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wanpen.s\Desktop\BOD TSE\2569\13.8.2569\"/>
    </mc:Choice>
  </mc:AlternateContent>
  <xr:revisionPtr revIDLastSave="0" documentId="8_{CB12F435-BA70-431D-8393-6D6A0AC2F1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-4" sheetId="1" r:id="rId1"/>
    <sheet name="5-6(3M)" sheetId="6" r:id="rId2"/>
    <sheet name="7-8(6M)" sheetId="2" r:id="rId3"/>
    <sheet name="9" sheetId="3" r:id="rId4"/>
    <sheet name="10" sheetId="4" r:id="rId5"/>
    <sheet name="11-13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3" i="1" l="1"/>
  <c r="P27" i="4" l="1"/>
  <c r="F91" i="5"/>
  <c r="F109" i="5"/>
  <c r="L109" i="5"/>
  <c r="J109" i="5"/>
  <c r="H109" i="5"/>
  <c r="L91" i="5"/>
  <c r="J91" i="5"/>
  <c r="H91" i="5"/>
  <c r="L36" i="5"/>
  <c r="L50" i="5" s="1"/>
  <c r="L54" i="5" s="1"/>
  <c r="H36" i="5"/>
  <c r="H50" i="5" s="1"/>
  <c r="H54" i="5" s="1"/>
  <c r="L125" i="5" l="1"/>
  <c r="L130" i="5" s="1"/>
  <c r="H125" i="5"/>
  <c r="H130" i="5" s="1"/>
  <c r="H74" i="2"/>
  <c r="D74" i="2"/>
  <c r="D68" i="2"/>
  <c r="D74" i="6"/>
  <c r="H68" i="6"/>
  <c r="D68" i="6"/>
  <c r="A168" i="5" l="1"/>
  <c r="A57" i="5"/>
  <c r="R27" i="4"/>
  <c r="N27" i="4"/>
  <c r="L27" i="4"/>
  <c r="J27" i="4"/>
  <c r="H27" i="4"/>
  <c r="F27" i="4"/>
  <c r="T25" i="4"/>
  <c r="T22" i="4"/>
  <c r="R19" i="4"/>
  <c r="P19" i="4"/>
  <c r="N19" i="4"/>
  <c r="L19" i="4"/>
  <c r="J19" i="4"/>
  <c r="H19" i="4"/>
  <c r="F19" i="4"/>
  <c r="T17" i="4"/>
  <c r="T14" i="4"/>
  <c r="V35" i="3"/>
  <c r="R35" i="3"/>
  <c r="P35" i="3"/>
  <c r="N35" i="3"/>
  <c r="L35" i="3"/>
  <c r="J35" i="3"/>
  <c r="H35" i="3"/>
  <c r="F35" i="3"/>
  <c r="D35" i="3"/>
  <c r="T33" i="3"/>
  <c r="X33" i="3" s="1"/>
  <c r="T31" i="3"/>
  <c r="X31" i="3" s="1"/>
  <c r="T30" i="3"/>
  <c r="X30" i="3" s="1"/>
  <c r="T27" i="3"/>
  <c r="X27" i="3" s="1"/>
  <c r="V24" i="3"/>
  <c r="R24" i="3"/>
  <c r="P24" i="3"/>
  <c r="N24" i="3"/>
  <c r="L24" i="3"/>
  <c r="J24" i="3"/>
  <c r="H24" i="3"/>
  <c r="F24" i="3"/>
  <c r="D24" i="3"/>
  <c r="T22" i="3"/>
  <c r="X22" i="3" s="1"/>
  <c r="T20" i="3"/>
  <c r="X20" i="3" s="1"/>
  <c r="T18" i="3"/>
  <c r="X18" i="3" s="1"/>
  <c r="T17" i="3"/>
  <c r="X17" i="3" s="1"/>
  <c r="T14" i="3"/>
  <c r="A3" i="3"/>
  <c r="A3" i="4" s="1"/>
  <c r="A3" i="5" s="1"/>
  <c r="A59" i="5" s="1"/>
  <c r="A115" i="5" s="1"/>
  <c r="J74" i="2"/>
  <c r="F74" i="2"/>
  <c r="J68" i="2"/>
  <c r="H68" i="2"/>
  <c r="F68" i="2"/>
  <c r="J16" i="2"/>
  <c r="J19" i="2" s="1"/>
  <c r="J30" i="2" s="1"/>
  <c r="J33" i="2" s="1"/>
  <c r="J41" i="2" s="1"/>
  <c r="H16" i="2"/>
  <c r="H19" i="2" s="1"/>
  <c r="H30" i="2" s="1"/>
  <c r="F16" i="2"/>
  <c r="F19" i="2" s="1"/>
  <c r="F30" i="2" s="1"/>
  <c r="F33" i="2" s="1"/>
  <c r="F41" i="2" s="1"/>
  <c r="D16" i="2"/>
  <c r="D19" i="2" s="1"/>
  <c r="D30" i="2" s="1"/>
  <c r="J74" i="6"/>
  <c r="H74" i="6"/>
  <c r="F74" i="6"/>
  <c r="J68" i="6"/>
  <c r="F68" i="6"/>
  <c r="J16" i="6"/>
  <c r="J19" i="6" s="1"/>
  <c r="J30" i="6" s="1"/>
  <c r="J33" i="6" s="1"/>
  <c r="H16" i="6"/>
  <c r="H19" i="6" s="1"/>
  <c r="H30" i="6" s="1"/>
  <c r="H33" i="6" s="1"/>
  <c r="F16" i="6"/>
  <c r="F19" i="6" s="1"/>
  <c r="F30" i="6" s="1"/>
  <c r="F33" i="6" s="1"/>
  <c r="D16" i="6"/>
  <c r="D19" i="6" s="1"/>
  <c r="D30" i="6" s="1"/>
  <c r="D33" i="6" s="1"/>
  <c r="D41" i="6" s="1"/>
  <c r="A164" i="1"/>
  <c r="K143" i="1"/>
  <c r="K146" i="1" s="1"/>
  <c r="I146" i="1"/>
  <c r="G143" i="1"/>
  <c r="G146" i="1" s="1"/>
  <c r="E143" i="1"/>
  <c r="E146" i="1" s="1"/>
  <c r="A111" i="1"/>
  <c r="K100" i="1"/>
  <c r="I100" i="1"/>
  <c r="G100" i="1"/>
  <c r="E100" i="1"/>
  <c r="K85" i="1"/>
  <c r="K102" i="1" s="1"/>
  <c r="I85" i="1"/>
  <c r="I102" i="1" s="1"/>
  <c r="G85" i="1"/>
  <c r="G102" i="1" s="1"/>
  <c r="E85" i="1"/>
  <c r="E102" i="1" s="1"/>
  <c r="A61" i="1"/>
  <c r="A114" i="1" s="1"/>
  <c r="K49" i="1"/>
  <c r="I49" i="1"/>
  <c r="G49" i="1"/>
  <c r="E49" i="1"/>
  <c r="K31" i="1"/>
  <c r="I31" i="1"/>
  <c r="G31" i="1"/>
  <c r="E31" i="1"/>
  <c r="T19" i="4" l="1"/>
  <c r="I51" i="1"/>
  <c r="I148" i="1"/>
  <c r="H81" i="6"/>
  <c r="H41" i="6"/>
  <c r="J36" i="5"/>
  <c r="J50" i="5" s="1"/>
  <c r="J54" i="5" s="1"/>
  <c r="J125" i="5" s="1"/>
  <c r="J130" i="5" s="1"/>
  <c r="H33" i="2"/>
  <c r="F36" i="5"/>
  <c r="F50" i="5" s="1"/>
  <c r="F54" i="5" s="1"/>
  <c r="F125" i="5" s="1"/>
  <c r="F130" i="5" s="1"/>
  <c r="D33" i="2"/>
  <c r="T27" i="4"/>
  <c r="T24" i="3"/>
  <c r="F41" i="6"/>
  <c r="F81" i="6"/>
  <c r="E51" i="1"/>
  <c r="G51" i="1"/>
  <c r="K51" i="1"/>
  <c r="J81" i="6"/>
  <c r="J41" i="6"/>
  <c r="E148" i="1"/>
  <c r="G148" i="1"/>
  <c r="F81" i="2"/>
  <c r="K148" i="1"/>
  <c r="X35" i="3"/>
  <c r="D81" i="6"/>
  <c r="J81" i="2"/>
  <c r="X14" i="3"/>
  <c r="X24" i="3" s="1"/>
  <c r="T35" i="3"/>
  <c r="D41" i="2" l="1"/>
  <c r="D81" i="2"/>
  <c r="H41" i="2"/>
  <c r="H81" i="2"/>
</calcChain>
</file>

<file path=xl/sharedStrings.xml><?xml version="1.0" encoding="utf-8"?>
<sst xmlns="http://schemas.openxmlformats.org/spreadsheetml/2006/main" count="555" uniqueCount="266">
  <si>
    <t>Thai Solar Energy Public Company Limited</t>
  </si>
  <si>
    <t>Statement of Financial Position</t>
  </si>
  <si>
    <t>As at 30 June 2026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</si>
  <si>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</si>
  <si>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</si>
  <si>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</si>
  <si>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</si>
  <si>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</si>
  <si>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</si>
  <si>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</si>
  <si>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</si>
  <si>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</si>
  <si>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</si>
  <si>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</si>
  <si>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</si>
  <si>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</si>
  <si>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</si>
  <si>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</si>
  <si>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</si>
  <si>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</si>
  <si>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</t>
  </si>
  <si>
    <t>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</si>
  <si>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</si>
  <si>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</si>
  <si>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</si>
  <si>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</si>
  <si>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</si>
  <si>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</si>
  <si>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</si>
  <si>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</si>
  <si>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</si>
  <si>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</si>
  <si>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 xml:space="preserve">Financial assets measured at </t>
  </si>
  <si>
    <t>fair value through other comprehensive income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</si>
  <si>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</si>
  <si>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</si>
  <si>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</si>
  <si>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</si>
  <si>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</si>
  <si>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</si>
  <si>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</si>
  <si>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</si>
  <si>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</si>
  <si>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</si>
  <si>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</si>
  <si>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</si>
  <si>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2026</t>
  </si>
  <si>
    <t>2025</t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</si>
  <si>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</si>
  <si>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</si>
  <si>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</si>
  <si>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</si>
  <si>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</si>
  <si>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</si>
  <si>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</si>
  <si>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</si>
  <si>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</si>
  <si>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Corporate 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</si>
  <si>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</si>
  <si>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</si>
  <si>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</si>
  <si>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</si>
  <si>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Non-current contract liabilities</t>
  </si>
  <si>
    <t>Payables from acquisition of investments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</si>
  <si>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</si>
  <si>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</si>
  <si>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</si>
  <si>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</si>
  <si>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</si>
  <si>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</si>
  <si>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</si>
  <si>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</si>
  <si>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</si>
  <si>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</si>
  <si>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</si>
  <si>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</si>
  <si>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</si>
  <si>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2,329,487,909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</si>
  <si>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</si>
  <si>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</si>
  <si>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</si>
  <si>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</si>
  <si>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</si>
  <si>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</si>
  <si>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Appropriated - legal reserve</t>
  </si>
  <si>
    <t>Appropriated - treasury shares reserve</t>
  </si>
  <si>
    <t xml:space="preserve">Unappropriated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</si>
  <si>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</si>
  <si>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</si>
  <si>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</si>
  <si>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</si>
  <si>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</si>
  <si>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</si>
  <si>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</si>
  <si>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2026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</si>
  <si>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</si>
  <si>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</si>
  <si>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</si>
  <si>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</si>
  <si>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FiT Premium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</si>
  <si>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</si>
  <si>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</si>
  <si>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</si>
  <si>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</si>
  <si>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</si>
  <si>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</si>
  <si>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 xml:space="preserve">Finance costs </t>
  </si>
  <si>
    <t>Share of profit from investment in subsidiaries</t>
  </si>
  <si>
    <t>Share of profit from investment in joint ventures</t>
  </si>
  <si>
    <t>Loss on impairment of investment in joint ventures</t>
  </si>
  <si>
    <t xml:space="preserve">Profit before income tax </t>
  </si>
  <si>
    <t>Income tax (expense) revenue</t>
  </si>
  <si>
    <t>Profit for the period</t>
  </si>
  <si>
    <t xml:space="preserve">Items that will be reclassified subsequently </t>
  </si>
  <si>
    <t xml:space="preserve">   to profit or loss:</t>
  </si>
  <si>
    <t xml:space="preserve">   Currency translation differences</t>
  </si>
  <si>
    <t>Total comprehensive income</t>
  </si>
  <si>
    <t>The accompanying notes form part of this interim financial information.</t>
  </si>
  <si>
    <t>Profit attributable to:</t>
  </si>
  <si>
    <t>Owners of the parent</t>
  </si>
  <si>
    <t>Total comprehensive income attributable to:</t>
  </si>
  <si>
    <t>Baht</t>
  </si>
  <si>
    <t>Basic earnings per share</t>
  </si>
  <si>
    <t>Earnings per share - Owners of the Company</t>
  </si>
  <si>
    <t>For the six-month period ended 30 June 2026</t>
  </si>
  <si>
    <t>Expected credit loss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</si>
  <si>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</si>
  <si>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</si>
  <si>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</si>
  <si>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</si>
  <si>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</si>
  <si>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</si>
  <si>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Appropriated -</t>
  </si>
  <si>
    <t>Changes in parent's</t>
  </si>
  <si>
    <t>Translation of</t>
  </si>
  <si>
    <t>called-up</t>
  </si>
  <si>
    <t>Premium on</t>
  </si>
  <si>
    <t>Treasury</t>
  </si>
  <si>
    <t>treasury shares</t>
  </si>
  <si>
    <t>ownership interest</t>
  </si>
  <si>
    <t>financial</t>
  </si>
  <si>
    <t>Total owners</t>
  </si>
  <si>
    <t>Non-controlling</t>
  </si>
  <si>
    <t>share capital</t>
  </si>
  <si>
    <t>ordinary shares</t>
  </si>
  <si>
    <t>shares</t>
  </si>
  <si>
    <t>legal reserve</t>
  </si>
  <si>
    <t>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</si>
  <si>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</si>
  <si>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</si>
  <si>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</si>
  <si>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</si>
  <si>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</si>
  <si>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</si>
  <si>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2025</t>
  </si>
  <si>
    <t xml:space="preserve">Change in equity for the period </t>
  </si>
  <si>
    <t>Appropriation of legal reserve</t>
  </si>
  <si>
    <t>Transfer legal reserve for compensation</t>
  </si>
  <si>
    <t xml:space="preserve">   for the period</t>
  </si>
  <si>
    <t>Closing balance at 30 June 2025</t>
  </si>
  <si>
    <t>Opening balance at 1 January 2026</t>
  </si>
  <si>
    <t>Closing balance at 30 June 2026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</si>
  <si>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</si>
  <si>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</si>
  <si>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</si>
  <si>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</si>
  <si>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</si>
  <si>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</si>
  <si>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subsidiaries</t>
  </si>
  <si>
    <t>Total comprehensive income for the period</t>
  </si>
  <si>
    <t>Statement of Cash Flows (Unaudited)</t>
  </si>
  <si>
    <t>Cash flows from operating activities</t>
  </si>
  <si>
    <t>Adjustments for:</t>
  </si>
  <si>
    <t>Cash flows generate from (used in) operations</t>
  </si>
  <si>
    <t>Cash flows from investing activities</t>
  </si>
  <si>
    <t>Net cash (used in) generate from investing activities</t>
  </si>
  <si>
    <t>Cash flows from financing activities</t>
  </si>
  <si>
    <t>Net cash generate from (used in) financing activities</t>
  </si>
  <si>
    <t>Cash and cash equivalents at beginning of the period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</si>
  <si>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</si>
  <si>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</si>
  <si>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</si>
  <si>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</si>
  <si>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</si>
  <si>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Acquisition of right-of-use asset which has not been paid</t>
  </si>
  <si>
    <t xml:space="preserve">Acquisition of investment in subsidiary </t>
  </si>
  <si>
    <t>which has not been paid</t>
  </si>
  <si>
    <t>Profit before income tax</t>
  </si>
  <si>
    <t>Depreciation</t>
  </si>
  <si>
    <t>10, 11</t>
  </si>
  <si>
    <t>Amortisation</t>
  </si>
  <si>
    <t>11</t>
  </si>
  <si>
    <t>Loss from written-off of other current receivables</t>
  </si>
  <si>
    <t>Share of profit from investments in subsidiaries</t>
  </si>
  <si>
    <t>Share of profit from investments in joint ventures</t>
  </si>
  <si>
    <t>Employee benefits obligations</t>
  </si>
  <si>
    <t>Unrealised gain on exchange</t>
  </si>
  <si>
    <t>Reversal of impairment loss on assets</t>
  </si>
  <si>
    <t>Loss (gain) on disposal of equipment</t>
  </si>
  <si>
    <t>Gain on lease modifications</t>
  </si>
  <si>
    <t>Reversal of decommissioning provision</t>
  </si>
  <si>
    <t>Interest income</t>
  </si>
  <si>
    <t>Finance costs</t>
  </si>
  <si>
    <t>Loss on impairment of goodwill</t>
  </si>
  <si>
    <t>Changes in working capital:</t>
  </si>
  <si>
    <t>Other current liabilities</t>
  </si>
  <si>
    <t>Employee benefits - paid</t>
  </si>
  <si>
    <t>Decommissioning provision - paid</t>
  </si>
  <si>
    <t>Acquisition of subsidiary, net of cash acquired</t>
  </si>
  <si>
    <t>Payments for paid-up shares of subsidiaries</t>
  </si>
  <si>
    <t>Purchase of financial assets</t>
  </si>
  <si>
    <t>measured at fair value through profit or loss</t>
  </si>
  <si>
    <t>7</t>
  </si>
  <si>
    <t>Proceeds from disposal of financial assets</t>
  </si>
  <si>
    <t>Proceeds from receivables from</t>
  </si>
  <si>
    <t>disposal of investments</t>
  </si>
  <si>
    <t>(Increase) decrease in financial assets</t>
  </si>
  <si>
    <t>measured at amortised cost</t>
  </si>
  <si>
    <t>Short-term loans made to subsidiaries</t>
  </si>
  <si>
    <t>Long-term loans made to subsidiaries</t>
  </si>
  <si>
    <t>Repayments received from long-term loans</t>
  </si>
  <si>
    <t>Purchase of property, plant and equipment</t>
  </si>
  <si>
    <t>Proceeds from disposals of equipment</t>
  </si>
  <si>
    <t>Interest received</t>
  </si>
  <si>
    <t>Proceeds from ordinary shares of</t>
  </si>
  <si>
    <t>non-controlling interests</t>
  </si>
  <si>
    <t>Proceeds from short-term loans from</t>
  </si>
  <si>
    <t>financial institutions</t>
  </si>
  <si>
    <t>Repayment of short-term loans from</t>
  </si>
  <si>
    <t>Repayment of lease liabilities</t>
  </si>
  <si>
    <t>Proceeds from long-term borrowings</t>
  </si>
  <si>
    <t>Repayment of long-term borrowings</t>
  </si>
  <si>
    <t>Financial service fees on long-term borrowings</t>
  </si>
  <si>
    <t>and debentures</t>
  </si>
  <si>
    <t>Proceeds from debentures issuance</t>
  </si>
  <si>
    <t>Redemption of debentures</t>
  </si>
  <si>
    <t>Interest expenses and financial service fees</t>
  </si>
  <si>
    <t>Effect of exchange differences on</t>
  </si>
  <si>
    <t>cash and cash equivalents</t>
  </si>
  <si>
    <t>Amortisation of withholding tax</t>
  </si>
  <si>
    <r>
      <t xml:space="preserve">Statement of Cash Flows (Unaudited) </t>
    </r>
    <r>
      <rPr>
        <sz val="9"/>
        <rFont val="Arial"/>
        <family val="2"/>
      </rPr>
      <t>(Cont’d)</t>
    </r>
  </si>
  <si>
    <t>Short-term loans to subsidiaries</t>
  </si>
  <si>
    <t>Other (losses) gains  - net</t>
  </si>
  <si>
    <t>Profit (loss) for the period</t>
  </si>
  <si>
    <t>Investment in subsidiaries (Note 9.2)</t>
  </si>
  <si>
    <t>Receivables from the revenue department</t>
  </si>
  <si>
    <t>Decrease in consideration payable for investment in</t>
  </si>
  <si>
    <t>subsidiaries due to a purchase price adjustment</t>
  </si>
  <si>
    <t>Basic earnings (loss) per share</t>
  </si>
  <si>
    <t>Earnings (loss) per share - Owners of the Company</t>
  </si>
  <si>
    <t>(Restated)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</si>
  <si>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</si>
  <si>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</si>
  <si>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 from (used in) operating activities</t>
  </si>
  <si>
    <t>Decrease (increase) in restricted bank deposits</t>
  </si>
  <si>
    <t>property, plant and equipment</t>
  </si>
  <si>
    <t>Cash paid for deposits on purchases of</t>
  </si>
  <si>
    <t>Net (decrease) increase in cash and cash equivalents</t>
  </si>
  <si>
    <t>(Reversal of) expected credit loss</t>
  </si>
  <si>
    <t>through profit or loss</t>
  </si>
  <si>
    <t xml:space="preserve">Gain from measurement at fair value </t>
  </si>
  <si>
    <t>7, 15</t>
  </si>
  <si>
    <t>of the accumulated loss (Note 14)</t>
  </si>
  <si>
    <t>Profit (loss) attributable to:</t>
  </si>
  <si>
    <t xml:space="preserve">Total comprehensive income for the period </t>
  </si>
  <si>
    <t>Other comprehensive income for the period: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</si>
</sst>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;&quot;-&quot;"/>
    <numFmt numFmtId="166" formatCode="_(* #,##0_);_(* \(#,##0\);_(* &quot;-&quot;??_);_(@_)"/>
    <numFmt numFmtId="167" formatCode="#,##0;\(#,##0\);&quot;-&quot;;@"/>
    <numFmt numFmtId="168" formatCode="0.0"/>
    <numFmt numFmtId="169" formatCode="#,##0;\(#,##0\)"/>
    <numFmt numFmtId="170" formatCode="_-* #,##0_-;\-* #,##0_-;_-* &quot;-&quot;??_-;_-@_-"/>
    <numFmt numFmtId="171" formatCode="#,##0.00;\(#,##0.00\);&quot;-&quot;"/>
    <numFmt numFmtId="172" formatCode="_(* #,##0.00_);_(* \(#,##0.00\);_(* &quot;-&quot;??_);_(@_)"/>
  </numFmts>
  <fonts count="10" x14ac:knownFonts="1">
    <font>
      <sz val="11"/>
      <color theme="1"/>
      <name val="Calibri"/>
    </font>
    <font>
      <sz val="11"/>
      <color theme="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</cellStyleXfs>
  <cellXfs count="145">
    <xf numFmtId="0" fontId="0" fillId="0" borderId="0" xfId="0"/>
    <xf numFmtId="43" fontId="3" fillId="0" borderId="0" xfId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7" fillId="0" borderId="0" xfId="0" applyNumberFormat="1" applyFont="1"/>
    <xf numFmtId="0" fontId="4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9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7" fillId="0" borderId="0" xfId="0" applyFont="1"/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9" fontId="3" fillId="0" borderId="0" xfId="2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4" applyFont="1" applyAlignment="1">
      <alignment horizontal="left" vertical="center"/>
    </xf>
    <xf numFmtId="0" fontId="3" fillId="0" borderId="0" xfId="0" applyFont="1" applyAlignment="1">
      <alignment vertical="top"/>
    </xf>
    <xf numFmtId="165" fontId="3" fillId="0" borderId="0" xfId="0" applyNumberFormat="1" applyFont="1"/>
    <xf numFmtId="0" fontId="3" fillId="0" borderId="0" xfId="5" applyFont="1" applyAlignment="1">
      <alignment vertical="center"/>
    </xf>
    <xf numFmtId="169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0" fontId="3" fillId="0" borderId="0" xfId="5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66" fontId="2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166" fontId="2" fillId="0" borderId="1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top"/>
    </xf>
    <xf numFmtId="165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left" vertical="top"/>
    </xf>
    <xf numFmtId="165" fontId="3" fillId="0" borderId="8" xfId="0" applyNumberFormat="1" applyFont="1" applyBorder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169" fontId="3" fillId="0" borderId="0" xfId="5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2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 wrapText="1"/>
    </xf>
    <xf numFmtId="165" fontId="3" fillId="0" borderId="7" xfId="0" applyNumberFormat="1" applyFont="1" applyBorder="1" applyAlignment="1">
      <alignment horizontal="right" vertical="center"/>
    </xf>
    <xf numFmtId="165" fontId="3" fillId="0" borderId="7" xfId="5" applyNumberFormat="1" applyFont="1" applyBorder="1" applyAlignment="1">
      <alignment horizontal="right" vertical="center"/>
    </xf>
    <xf numFmtId="169" fontId="2" fillId="0" borderId="0" xfId="5" applyNumberFormat="1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/>
    </xf>
    <xf numFmtId="0" fontId="3" fillId="0" borderId="1" xfId="5" applyFont="1" applyBorder="1"/>
    <xf numFmtId="165" fontId="3" fillId="0" borderId="1" xfId="0" applyNumberFormat="1" applyFont="1" applyBorder="1"/>
    <xf numFmtId="0" fontId="3" fillId="0" borderId="0" xfId="5" applyFont="1"/>
    <xf numFmtId="165" fontId="2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</cellXfs>
  <cellStyles count="8">
    <cellStyle name="Comma 2 46" xfId="1" xr:uid="{00000000-0005-0000-0000-000000000000}"/>
    <cellStyle name="Comma 2 7" xfId="3" xr:uid="{00000000-0005-0000-0000-000001000000}"/>
    <cellStyle name="Normal" xfId="0" builtinId="0"/>
    <cellStyle name="Normal 11" xfId="6" xr:uid="{00000000-0005-0000-0000-000003000000}"/>
    <cellStyle name="Normal 5" xfId="4" xr:uid="{00000000-0005-0000-0000-000004000000}"/>
    <cellStyle name="Normal 6" xfId="5" xr:uid="{00000000-0005-0000-0000-000005000000}"/>
    <cellStyle name="Normal 6 2" xfId="7" xr:uid="{00000000-0005-0000-0000-000006000000}"/>
    <cellStyle name="Normal 7 2" xfId="2" xr:uid="{00000000-0005-0000-0000-000007000000}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zoomScale="115" zoomScaleNormal="115" zoomScaleSheetLayoutView="100" workbookViewId="0"/>
  </sheetViews>
  <sheetFormatPr defaultColWidth="14.453125" defaultRowHeight="16.5" customHeight="1" x14ac:dyDescent="0.25"/>
  <cols>
    <col min="1" max="1" width="1.54296875" style="86" customWidth="1"/>
    <col min="2" max="2" width="36.453125" style="86" customWidth="1"/>
    <col min="3" max="3" width="5.54296875" style="86" customWidth="1"/>
    <col min="4" max="4" width="0.54296875" style="86" customWidth="1"/>
    <col min="5" max="5" width="13.453125" style="86" customWidth="1"/>
    <col min="6" max="6" width="0.54296875" style="86" customWidth="1"/>
    <col min="7" max="7" width="13.453125" style="86" customWidth="1"/>
    <col min="8" max="8" width="0.54296875" style="86" customWidth="1"/>
    <col min="9" max="9" width="13.453125" style="86" customWidth="1"/>
    <col min="10" max="10" width="0.54296875" style="86" customWidth="1"/>
    <col min="11" max="11" width="13.453125" style="86" customWidth="1"/>
    <col min="12" max="16384" width="14.453125" style="86"/>
  </cols>
  <sheetData>
    <row r="1" spans="1:11" ht="16.5" customHeight="1" x14ac:dyDescent="0.25">
      <c r="A1" s="4" t="s">
        <v>0</v>
      </c>
      <c r="B1" s="5"/>
      <c r="C1" s="88"/>
      <c r="D1" s="88"/>
      <c r="E1" s="6"/>
      <c r="F1" s="6"/>
      <c r="G1" s="6"/>
      <c r="H1" s="6"/>
      <c r="I1" s="6"/>
      <c r="J1" s="6"/>
      <c r="K1" s="6"/>
    </row>
    <row r="2" spans="1:11" ht="16.5" customHeight="1" x14ac:dyDescent="0.25">
      <c r="A2" s="4" t="s">
        <v>1</v>
      </c>
      <c r="B2" s="4"/>
      <c r="C2" s="88"/>
      <c r="D2" s="88"/>
      <c r="E2" s="6"/>
      <c r="F2" s="6"/>
      <c r="G2" s="6"/>
      <c r="H2" s="6"/>
      <c r="I2" s="6"/>
      <c r="J2" s="6"/>
      <c r="K2" s="6"/>
    </row>
    <row r="3" spans="1:11" ht="16.5" customHeight="1" x14ac:dyDescent="0.25">
      <c r="A3" s="7" t="s">
        <v>2</v>
      </c>
      <c r="B3" s="8"/>
      <c r="C3" s="9"/>
      <c r="D3" s="9"/>
      <c r="E3" s="10"/>
      <c r="F3" s="10"/>
      <c r="G3" s="10"/>
      <c r="H3" s="10"/>
      <c r="I3" s="10"/>
      <c r="J3" s="10"/>
      <c r="K3" s="10"/>
    </row>
    <row r="4" spans="1:11" ht="15.65" customHeight="1" x14ac:dyDescent="0.25">
      <c r="A4" s="4"/>
      <c r="B4" s="5"/>
      <c r="C4" s="88"/>
      <c r="D4" s="88"/>
      <c r="E4" s="6"/>
      <c r="F4" s="6"/>
      <c r="G4" s="6"/>
      <c r="H4" s="6"/>
      <c r="I4" s="6"/>
      <c r="J4" s="6"/>
      <c r="K4" s="6"/>
    </row>
    <row r="5" spans="1:11" ht="15.65" customHeight="1" x14ac:dyDescent="0.25">
      <c r="A5" s="4"/>
      <c r="B5" s="4"/>
      <c r="C5" s="88"/>
      <c r="D5" s="88"/>
      <c r="E5" s="11"/>
      <c r="F5" s="11"/>
      <c r="G5" s="11"/>
      <c r="H5" s="11"/>
      <c r="I5" s="11"/>
      <c r="J5" s="11"/>
      <c r="K5" s="11"/>
    </row>
    <row r="6" spans="1:11" ht="15.65" customHeight="1" x14ac:dyDescent="0.25">
      <c r="A6" s="4"/>
      <c r="B6" s="4"/>
      <c r="C6" s="88"/>
      <c r="D6" s="88"/>
      <c r="E6" s="126" t="s">
        <v>3</v>
      </c>
      <c r="F6" s="127"/>
      <c r="G6" s="127"/>
      <c r="H6" s="11"/>
      <c r="I6" s="126" t="s">
        <v>4</v>
      </c>
      <c r="J6" s="127"/>
      <c r="K6" s="127"/>
    </row>
    <row r="7" spans="1:11" ht="15.65" customHeight="1" x14ac:dyDescent="0.25">
      <c r="A7" s="4"/>
      <c r="B7" s="4"/>
      <c r="C7" s="88"/>
      <c r="D7" s="88"/>
      <c r="E7" s="124" t="s">
        <v>5</v>
      </c>
      <c r="F7" s="125"/>
      <c r="G7" s="125"/>
      <c r="H7" s="11"/>
      <c r="I7" s="124" t="s">
        <v>5</v>
      </c>
      <c r="J7" s="125"/>
      <c r="K7" s="125"/>
    </row>
    <row r="8" spans="1:11" ht="15.65" customHeight="1" x14ac:dyDescent="0.25">
      <c r="A8" s="4"/>
      <c r="B8" s="4"/>
      <c r="C8" s="12"/>
      <c r="D8" s="12"/>
      <c r="E8" s="13" t="s">
        <v>6</v>
      </c>
      <c r="F8" s="89"/>
      <c r="G8" s="13" t="s">
        <v>7</v>
      </c>
      <c r="H8" s="14"/>
      <c r="I8" s="13" t="s">
        <v>6</v>
      </c>
      <c r="J8" s="89"/>
      <c r="K8" s="13" t="s">
        <v>7</v>
      </c>
    </row>
    <row r="9" spans="1:11" ht="15.65" customHeight="1" x14ac:dyDescent="0.25">
      <c r="A9" s="4"/>
      <c r="B9" s="4"/>
      <c r="C9" s="12"/>
      <c r="D9" s="12"/>
      <c r="E9" s="13" t="s">
        <v>8</v>
      </c>
      <c r="F9" s="13"/>
      <c r="G9" s="13" t="s">
        <v>9</v>
      </c>
      <c r="H9" s="14"/>
      <c r="I9" s="13" t="s">
        <v>8</v>
      </c>
      <c r="J9" s="13"/>
      <c r="K9" s="13" t="s">
        <v>9</v>
      </c>
    </row>
    <row r="10" spans="1:11" ht="15.65" customHeight="1" x14ac:dyDescent="0.25">
      <c r="A10" s="5"/>
      <c r="B10" s="15"/>
      <c r="C10" s="85"/>
      <c r="D10" s="85"/>
      <c r="E10" s="16" t="s">
        <v>46</v>
      </c>
      <c r="F10" s="11"/>
      <c r="G10" s="16" t="s">
        <v>47</v>
      </c>
      <c r="H10" s="11"/>
      <c r="I10" s="16" t="s">
        <v>46</v>
      </c>
      <c r="J10" s="11"/>
      <c r="K10" s="16" t="s">
        <v>47</v>
      </c>
    </row>
    <row r="11" spans="1:11" ht="15.65" customHeight="1" x14ac:dyDescent="0.25">
      <c r="A11" s="5"/>
      <c r="B11" s="15"/>
      <c r="C11" s="87" t="s">
        <v>10</v>
      </c>
      <c r="D11" s="85"/>
      <c r="E11" s="17" t="s">
        <v>11</v>
      </c>
      <c r="F11" s="18"/>
      <c r="G11" s="17" t="s">
        <v>11</v>
      </c>
      <c r="H11" s="19"/>
      <c r="I11" s="17" t="s">
        <v>11</v>
      </c>
      <c r="J11" s="18"/>
      <c r="K11" s="17" t="s">
        <v>11</v>
      </c>
    </row>
    <row r="12" spans="1:11" ht="12" customHeight="1" x14ac:dyDescent="0.25">
      <c r="A12" s="5"/>
      <c r="B12" s="5"/>
      <c r="C12" s="85"/>
      <c r="D12" s="85"/>
      <c r="E12" s="20"/>
      <c r="F12" s="11"/>
      <c r="G12" s="20"/>
      <c r="H12" s="11"/>
      <c r="I12" s="20"/>
      <c r="J12" s="11"/>
      <c r="K12" s="20"/>
    </row>
    <row r="13" spans="1:11" ht="15.65" customHeight="1" x14ac:dyDescent="0.25">
      <c r="A13" s="5" t="s">
        <v>12</v>
      </c>
      <c r="B13" s="5"/>
      <c r="C13" s="88"/>
      <c r="D13" s="88"/>
      <c r="E13" s="6"/>
      <c r="F13" s="6"/>
      <c r="G13" s="6"/>
      <c r="H13" s="6"/>
      <c r="I13" s="21"/>
      <c r="J13" s="6"/>
      <c r="K13" s="21"/>
    </row>
    <row r="14" spans="1:11" ht="12" customHeight="1" x14ac:dyDescent="0.25">
      <c r="A14" s="5"/>
      <c r="B14" s="5"/>
      <c r="C14" s="88"/>
      <c r="D14" s="88"/>
      <c r="E14" s="6"/>
      <c r="F14" s="6"/>
      <c r="G14" s="6"/>
      <c r="H14" s="6"/>
      <c r="I14" s="21"/>
      <c r="J14" s="6"/>
      <c r="K14" s="21"/>
    </row>
    <row r="15" spans="1:11" ht="15.65" customHeight="1" x14ac:dyDescent="0.25">
      <c r="A15" s="5" t="s">
        <v>13</v>
      </c>
      <c r="B15" s="12"/>
      <c r="C15" s="88"/>
      <c r="D15" s="88"/>
      <c r="E15" s="6"/>
      <c r="F15" s="6"/>
      <c r="G15" s="6"/>
      <c r="H15" s="6"/>
      <c r="I15" s="21"/>
      <c r="J15" s="6"/>
      <c r="K15" s="21"/>
    </row>
    <row r="16" spans="1:11" ht="12" customHeight="1" x14ac:dyDescent="0.25">
      <c r="A16" s="12"/>
      <c r="B16" s="5"/>
      <c r="C16" s="88"/>
      <c r="D16" s="88"/>
      <c r="E16" s="6"/>
      <c r="F16" s="6"/>
      <c r="G16" s="6"/>
      <c r="H16" s="6"/>
      <c r="I16" s="21"/>
      <c r="J16" s="6"/>
      <c r="K16" s="21"/>
    </row>
    <row r="17" spans="1:11" ht="15.65" customHeight="1" x14ac:dyDescent="0.25">
      <c r="A17" s="12" t="s">
        <v>14</v>
      </c>
      <c r="B17" s="12"/>
      <c r="C17" s="88"/>
      <c r="D17" s="88"/>
      <c r="E17" s="15">
        <v>544294</v>
      </c>
      <c r="F17" s="22"/>
      <c r="G17" s="23">
        <v>581619</v>
      </c>
      <c r="H17" s="22"/>
      <c r="I17" s="15">
        <v>94095</v>
      </c>
      <c r="J17" s="22"/>
      <c r="K17" s="23">
        <v>182408</v>
      </c>
    </row>
    <row r="18" spans="1:11" ht="15.65" customHeight="1" x14ac:dyDescent="0.25">
      <c r="A18" s="12" t="s">
        <v>15</v>
      </c>
      <c r="B18" s="12"/>
      <c r="C18" s="88"/>
      <c r="D18" s="88"/>
      <c r="E18" s="15">
        <v>99404</v>
      </c>
      <c r="F18" s="22"/>
      <c r="G18" s="23">
        <v>228044</v>
      </c>
      <c r="H18" s="22"/>
      <c r="I18" s="15">
        <v>669</v>
      </c>
      <c r="J18" s="22"/>
      <c r="K18" s="23">
        <v>104949</v>
      </c>
    </row>
    <row r="19" spans="1:11" ht="15.65" customHeight="1" x14ac:dyDescent="0.25">
      <c r="A19" s="12" t="s">
        <v>16</v>
      </c>
      <c r="B19" s="12"/>
      <c r="C19" s="88"/>
      <c r="D19" s="88"/>
      <c r="E19" s="15">
        <v>8421</v>
      </c>
      <c r="F19" s="22"/>
      <c r="G19" s="23">
        <v>2715</v>
      </c>
      <c r="H19" s="22"/>
      <c r="I19" s="15">
        <v>480</v>
      </c>
      <c r="J19" s="22"/>
      <c r="K19" s="23">
        <v>479</v>
      </c>
    </row>
    <row r="20" spans="1:11" ht="15.65" customHeight="1" x14ac:dyDescent="0.25">
      <c r="A20" s="12" t="s">
        <v>17</v>
      </c>
      <c r="B20" s="12"/>
      <c r="C20" s="88"/>
      <c r="D20" s="88"/>
      <c r="E20" s="24"/>
      <c r="I20" s="24"/>
    </row>
    <row r="21" spans="1:11" ht="15.65" customHeight="1" x14ac:dyDescent="0.25">
      <c r="A21" s="12"/>
      <c r="B21" s="12" t="s">
        <v>18</v>
      </c>
      <c r="C21" s="88">
        <v>7</v>
      </c>
      <c r="D21" s="88"/>
      <c r="E21" s="15">
        <v>0</v>
      </c>
      <c r="F21" s="22"/>
      <c r="G21" s="23">
        <v>100158</v>
      </c>
      <c r="H21" s="22"/>
      <c r="I21" s="15">
        <v>0</v>
      </c>
      <c r="J21" s="22"/>
      <c r="K21" s="23">
        <v>100158</v>
      </c>
    </row>
    <row r="22" spans="1:11" ht="15.65" customHeight="1" x14ac:dyDescent="0.25">
      <c r="A22" s="12" t="s">
        <v>19</v>
      </c>
      <c r="B22" s="12"/>
      <c r="C22" s="88">
        <v>8</v>
      </c>
      <c r="D22" s="88"/>
      <c r="E22" s="15">
        <v>247418</v>
      </c>
      <c r="F22" s="22"/>
      <c r="G22" s="23">
        <v>212601</v>
      </c>
      <c r="H22" s="22"/>
      <c r="I22" s="15">
        <v>207147</v>
      </c>
      <c r="J22" s="22"/>
      <c r="K22" s="23">
        <v>204541</v>
      </c>
    </row>
    <row r="23" spans="1:11" ht="15.65" customHeight="1" x14ac:dyDescent="0.25">
      <c r="A23" s="12" t="s">
        <v>241</v>
      </c>
      <c r="B23" s="12"/>
      <c r="C23" s="88">
        <v>17.399999999999999</v>
      </c>
      <c r="D23" s="88"/>
      <c r="E23" s="15">
        <v>0</v>
      </c>
      <c r="F23" s="22"/>
      <c r="G23" s="23">
        <v>0</v>
      </c>
      <c r="H23" s="22"/>
      <c r="I23" s="15">
        <v>203960</v>
      </c>
      <c r="J23" s="22"/>
      <c r="K23" s="23">
        <v>0</v>
      </c>
    </row>
    <row r="24" spans="1:11" ht="15.65" customHeight="1" x14ac:dyDescent="0.25">
      <c r="A24" s="12" t="s">
        <v>20</v>
      </c>
      <c r="B24" s="12"/>
      <c r="C24" s="88"/>
      <c r="D24" s="88"/>
      <c r="E24" s="24"/>
      <c r="I24" s="24"/>
    </row>
    <row r="25" spans="1:11" ht="15.65" customHeight="1" x14ac:dyDescent="0.25">
      <c r="A25" s="25"/>
      <c r="B25" s="12" t="s">
        <v>21</v>
      </c>
      <c r="C25" s="88">
        <v>17.5</v>
      </c>
      <c r="D25" s="88"/>
      <c r="E25" s="15">
        <v>0</v>
      </c>
      <c r="F25" s="22"/>
      <c r="G25" s="23">
        <v>0</v>
      </c>
      <c r="H25" s="22"/>
      <c r="I25" s="15">
        <v>0</v>
      </c>
      <c r="J25" s="22"/>
      <c r="K25" s="23">
        <v>19890</v>
      </c>
    </row>
    <row r="26" spans="1:11" ht="15.65" customHeight="1" x14ac:dyDescent="0.25">
      <c r="A26" s="12" t="s">
        <v>22</v>
      </c>
      <c r="B26" s="12"/>
      <c r="C26" s="88"/>
      <c r="D26" s="88"/>
      <c r="E26" s="15">
        <v>53833</v>
      </c>
      <c r="F26" s="22"/>
      <c r="G26" s="23">
        <v>51407</v>
      </c>
      <c r="H26" s="22"/>
      <c r="I26" s="15">
        <v>0</v>
      </c>
      <c r="J26" s="22"/>
      <c r="K26" s="23">
        <v>0</v>
      </c>
    </row>
    <row r="27" spans="1:11" ht="15.65" customHeight="1" x14ac:dyDescent="0.25">
      <c r="A27" s="12" t="s">
        <v>23</v>
      </c>
      <c r="B27" s="12"/>
      <c r="C27" s="88"/>
      <c r="D27" s="88"/>
      <c r="E27" s="15">
        <v>86850</v>
      </c>
      <c r="F27" s="22"/>
      <c r="G27" s="23">
        <v>37793</v>
      </c>
      <c r="H27" s="22"/>
      <c r="I27" s="15">
        <v>25114</v>
      </c>
      <c r="J27" s="22"/>
      <c r="K27" s="23">
        <v>14072</v>
      </c>
    </row>
    <row r="28" spans="1:11" ht="15.65" customHeight="1" x14ac:dyDescent="0.25">
      <c r="A28" s="12" t="s">
        <v>24</v>
      </c>
      <c r="B28" s="12"/>
      <c r="C28" s="88"/>
      <c r="D28" s="88"/>
      <c r="E28" s="15">
        <v>9124</v>
      </c>
      <c r="F28" s="22"/>
      <c r="G28" s="23">
        <v>16647</v>
      </c>
      <c r="H28" s="22"/>
      <c r="I28" s="15">
        <v>180</v>
      </c>
      <c r="J28" s="22"/>
      <c r="K28" s="23">
        <v>8851</v>
      </c>
    </row>
    <row r="29" spans="1:11" ht="15.65" customHeight="1" x14ac:dyDescent="0.25">
      <c r="A29" s="25" t="s">
        <v>25</v>
      </c>
      <c r="B29" s="12"/>
      <c r="C29" s="88"/>
      <c r="D29" s="88"/>
      <c r="E29" s="26">
        <v>9682</v>
      </c>
      <c r="F29" s="22"/>
      <c r="G29" s="27">
        <v>9552</v>
      </c>
      <c r="H29" s="22"/>
      <c r="I29" s="26">
        <v>7346</v>
      </c>
      <c r="J29" s="22"/>
      <c r="K29" s="27">
        <v>5456</v>
      </c>
    </row>
    <row r="30" spans="1:11" ht="12" customHeight="1" x14ac:dyDescent="0.25">
      <c r="A30" s="25"/>
      <c r="B30" s="12"/>
      <c r="C30" s="88"/>
      <c r="D30" s="88"/>
      <c r="E30" s="28"/>
      <c r="F30" s="6"/>
      <c r="G30" s="6"/>
      <c r="H30" s="6"/>
      <c r="I30" s="15"/>
      <c r="J30" s="6"/>
      <c r="K30" s="21"/>
    </row>
    <row r="31" spans="1:11" ht="15.65" customHeight="1" x14ac:dyDescent="0.25">
      <c r="A31" s="29" t="s">
        <v>26</v>
      </c>
      <c r="B31" s="12"/>
      <c r="C31" s="88"/>
      <c r="D31" s="88"/>
      <c r="E31" s="30">
        <f>SUM(E16:E30)</f>
        <v>1059026</v>
      </c>
      <c r="F31" s="6"/>
      <c r="G31" s="31">
        <f>SUM(G16:G30)</f>
        <v>1240536</v>
      </c>
      <c r="H31" s="6"/>
      <c r="I31" s="30">
        <f>SUM(I17:I30)</f>
        <v>538991</v>
      </c>
      <c r="J31" s="6"/>
      <c r="K31" s="31">
        <f>SUM(K17:K30)</f>
        <v>640804</v>
      </c>
    </row>
    <row r="32" spans="1:11" ht="12" customHeight="1" x14ac:dyDescent="0.25">
      <c r="A32" s="25"/>
      <c r="B32" s="12"/>
      <c r="C32" s="88"/>
      <c r="D32" s="88"/>
      <c r="E32" s="15"/>
      <c r="F32" s="6"/>
      <c r="G32" s="21"/>
      <c r="H32" s="6"/>
      <c r="I32" s="15"/>
      <c r="J32" s="6"/>
      <c r="K32" s="21"/>
    </row>
    <row r="33" spans="1:11" ht="15.65" customHeight="1" x14ac:dyDescent="0.25">
      <c r="A33" s="4" t="s">
        <v>27</v>
      </c>
      <c r="B33" s="4"/>
      <c r="C33" s="88"/>
      <c r="D33" s="88"/>
      <c r="E33" s="28"/>
      <c r="F33" s="6"/>
      <c r="G33" s="6"/>
      <c r="H33" s="6"/>
      <c r="I33" s="15"/>
      <c r="J33" s="6"/>
      <c r="K33" s="21"/>
    </row>
    <row r="34" spans="1:11" ht="12" customHeight="1" x14ac:dyDescent="0.25">
      <c r="A34" s="4"/>
      <c r="B34" s="4"/>
      <c r="C34" s="88"/>
      <c r="D34" s="88"/>
      <c r="E34" s="28"/>
      <c r="F34" s="6"/>
      <c r="G34" s="6"/>
      <c r="H34" s="6"/>
      <c r="I34" s="15"/>
      <c r="J34" s="6"/>
      <c r="K34" s="21"/>
    </row>
    <row r="35" spans="1:11" ht="15.65" customHeight="1" x14ac:dyDescent="0.25">
      <c r="A35" s="12" t="s">
        <v>28</v>
      </c>
      <c r="B35" s="12"/>
      <c r="C35" s="32"/>
      <c r="D35" s="88"/>
      <c r="E35" s="15">
        <v>84015</v>
      </c>
      <c r="F35" s="33"/>
      <c r="G35" s="23">
        <v>83934</v>
      </c>
      <c r="H35" s="22"/>
      <c r="I35" s="15">
        <v>16650</v>
      </c>
      <c r="J35" s="22"/>
      <c r="K35" s="23">
        <v>16643</v>
      </c>
    </row>
    <row r="36" spans="1:11" ht="15.65" customHeight="1" x14ac:dyDescent="0.25">
      <c r="A36" s="12" t="s">
        <v>29</v>
      </c>
      <c r="B36" s="12"/>
      <c r="C36" s="88">
        <v>17.5</v>
      </c>
      <c r="D36" s="88"/>
      <c r="E36" s="15">
        <v>0</v>
      </c>
      <c r="F36" s="33"/>
      <c r="G36" s="23">
        <v>0</v>
      </c>
      <c r="H36" s="22"/>
      <c r="I36" s="15">
        <v>1011568</v>
      </c>
      <c r="J36" s="22"/>
      <c r="K36" s="23">
        <v>687658</v>
      </c>
    </row>
    <row r="37" spans="1:11" ht="15.65" customHeight="1" x14ac:dyDescent="0.25">
      <c r="A37" s="34" t="s">
        <v>30</v>
      </c>
      <c r="B37" s="34"/>
      <c r="C37" s="88">
        <v>17.2</v>
      </c>
      <c r="D37" s="88"/>
      <c r="E37" s="15">
        <v>0</v>
      </c>
      <c r="F37" s="33"/>
      <c r="G37" s="23">
        <v>0</v>
      </c>
      <c r="H37" s="22"/>
      <c r="I37" s="15">
        <v>147510</v>
      </c>
      <c r="J37" s="22"/>
      <c r="K37" s="23">
        <v>205510</v>
      </c>
    </row>
    <row r="38" spans="1:11" ht="15.65" customHeight="1" x14ac:dyDescent="0.25">
      <c r="A38" s="12" t="s">
        <v>31</v>
      </c>
      <c r="B38" s="5"/>
      <c r="C38" s="35">
        <v>9.1999999999999993</v>
      </c>
      <c r="D38" s="88"/>
      <c r="E38" s="15">
        <v>0</v>
      </c>
      <c r="F38" s="33"/>
      <c r="G38" s="23">
        <v>0</v>
      </c>
      <c r="H38" s="22"/>
      <c r="I38" s="15">
        <v>2709023</v>
      </c>
      <c r="J38" s="22"/>
      <c r="K38" s="23">
        <v>2464043</v>
      </c>
    </row>
    <row r="39" spans="1:11" ht="15.65" customHeight="1" x14ac:dyDescent="0.25">
      <c r="A39" s="12" t="s">
        <v>32</v>
      </c>
      <c r="B39" s="5"/>
      <c r="C39" s="35"/>
      <c r="D39" s="88"/>
      <c r="E39" s="15"/>
      <c r="F39" s="33"/>
      <c r="I39" s="24"/>
    </row>
    <row r="40" spans="1:11" ht="15.65" customHeight="1" x14ac:dyDescent="0.25">
      <c r="A40" s="12"/>
      <c r="B40" s="12" t="s">
        <v>33</v>
      </c>
      <c r="C40" s="32">
        <v>7</v>
      </c>
      <c r="D40" s="88"/>
      <c r="E40" s="15">
        <v>5000</v>
      </c>
      <c r="F40" s="33"/>
      <c r="G40" s="23">
        <v>5000</v>
      </c>
      <c r="H40" s="33"/>
      <c r="I40" s="15">
        <v>0</v>
      </c>
      <c r="J40" s="33"/>
      <c r="K40" s="23">
        <v>0</v>
      </c>
    </row>
    <row r="41" spans="1:11" ht="15.65" customHeight="1" x14ac:dyDescent="0.25">
      <c r="A41" s="12" t="s">
        <v>34</v>
      </c>
      <c r="B41" s="34"/>
      <c r="C41" s="32">
        <v>10</v>
      </c>
      <c r="D41" s="88"/>
      <c r="E41" s="15">
        <v>72442</v>
      </c>
      <c r="F41" s="33"/>
      <c r="G41" s="23">
        <v>72938</v>
      </c>
      <c r="H41" s="33"/>
      <c r="I41" s="15">
        <v>69697</v>
      </c>
      <c r="J41" s="33"/>
      <c r="K41" s="23">
        <v>69980</v>
      </c>
    </row>
    <row r="42" spans="1:11" ht="15.65" customHeight="1" x14ac:dyDescent="0.25">
      <c r="A42" s="12" t="s">
        <v>35</v>
      </c>
      <c r="B42" s="34"/>
      <c r="C42" s="88">
        <v>11</v>
      </c>
      <c r="D42" s="88"/>
      <c r="E42" s="15">
        <v>4175173</v>
      </c>
      <c r="F42" s="33"/>
      <c r="G42" s="23">
        <v>3897582</v>
      </c>
      <c r="H42" s="33"/>
      <c r="I42" s="15">
        <v>507586</v>
      </c>
      <c r="J42" s="33"/>
      <c r="K42" s="23">
        <v>451779</v>
      </c>
    </row>
    <row r="43" spans="1:11" ht="15.65" customHeight="1" x14ac:dyDescent="0.25">
      <c r="A43" s="12" t="s">
        <v>36</v>
      </c>
      <c r="B43" s="34"/>
      <c r="C43" s="88">
        <v>11</v>
      </c>
      <c r="D43" s="88"/>
      <c r="E43" s="15">
        <v>163258</v>
      </c>
      <c r="F43" s="33"/>
      <c r="G43" s="23">
        <v>174475</v>
      </c>
      <c r="H43" s="33"/>
      <c r="I43" s="14">
        <v>27775</v>
      </c>
      <c r="J43" s="33"/>
      <c r="K43" s="36">
        <v>28958</v>
      </c>
    </row>
    <row r="44" spans="1:11" ht="15.65" customHeight="1" x14ac:dyDescent="0.25">
      <c r="A44" s="12" t="s">
        <v>37</v>
      </c>
      <c r="B44" s="34"/>
      <c r="C44" s="88">
        <v>12</v>
      </c>
      <c r="D44" s="88"/>
      <c r="E44" s="15">
        <v>41188</v>
      </c>
      <c r="F44" s="33"/>
      <c r="G44" s="23">
        <v>67975</v>
      </c>
      <c r="H44" s="33"/>
      <c r="I44" s="14">
        <v>0</v>
      </c>
      <c r="J44" s="33"/>
      <c r="K44" s="36">
        <v>0</v>
      </c>
    </row>
    <row r="45" spans="1:11" ht="15.65" customHeight="1" x14ac:dyDescent="0.25">
      <c r="A45" s="12" t="s">
        <v>38</v>
      </c>
      <c r="B45" s="34"/>
      <c r="C45" s="88">
        <v>11</v>
      </c>
      <c r="D45" s="88"/>
      <c r="E45" s="15">
        <v>1041166</v>
      </c>
      <c r="F45" s="33"/>
      <c r="G45" s="23">
        <v>1078352</v>
      </c>
      <c r="H45" s="33"/>
      <c r="I45" s="15">
        <v>284</v>
      </c>
      <c r="J45" s="33"/>
      <c r="K45" s="23">
        <v>380</v>
      </c>
    </row>
    <row r="46" spans="1:11" ht="15.65" customHeight="1" x14ac:dyDescent="0.25">
      <c r="A46" s="12" t="s">
        <v>39</v>
      </c>
      <c r="B46" s="5"/>
      <c r="C46" s="88"/>
      <c r="D46" s="88"/>
      <c r="E46" s="15">
        <v>28428</v>
      </c>
      <c r="F46" s="33"/>
      <c r="G46" s="23">
        <v>29200</v>
      </c>
      <c r="H46" s="33"/>
      <c r="I46" s="15">
        <v>0</v>
      </c>
      <c r="J46" s="33"/>
      <c r="K46" s="23">
        <v>0</v>
      </c>
    </row>
    <row r="47" spans="1:11" ht="15.65" customHeight="1" x14ac:dyDescent="0.25">
      <c r="A47" s="12" t="s">
        <v>40</v>
      </c>
      <c r="B47" s="5"/>
      <c r="C47" s="88"/>
      <c r="D47" s="88"/>
      <c r="E47" s="30">
        <v>470952</v>
      </c>
      <c r="F47" s="33"/>
      <c r="G47" s="27">
        <v>166790</v>
      </c>
      <c r="H47" s="33"/>
      <c r="I47" s="26">
        <v>59845</v>
      </c>
      <c r="J47" s="33"/>
      <c r="K47" s="27">
        <v>59966</v>
      </c>
    </row>
    <row r="48" spans="1:11" ht="12" customHeight="1" x14ac:dyDescent="0.25">
      <c r="A48" s="12"/>
      <c r="B48" s="5"/>
      <c r="C48" s="88"/>
      <c r="D48" s="88"/>
      <c r="E48" s="28"/>
      <c r="F48" s="6"/>
      <c r="G48" s="6"/>
      <c r="H48" s="6"/>
      <c r="I48" s="15"/>
      <c r="J48" s="6"/>
      <c r="K48" s="21"/>
    </row>
    <row r="49" spans="1:11" ht="15.65" customHeight="1" x14ac:dyDescent="0.25">
      <c r="A49" s="5" t="s">
        <v>41</v>
      </c>
      <c r="B49" s="5"/>
      <c r="C49" s="88"/>
      <c r="D49" s="88"/>
      <c r="E49" s="30">
        <f>SUM(E35:E48)</f>
        <v>6081622</v>
      </c>
      <c r="F49" s="6"/>
      <c r="G49" s="31">
        <f>SUM(G35:G48)</f>
        <v>5576246</v>
      </c>
      <c r="H49" s="6"/>
      <c r="I49" s="30">
        <f>SUM(I35:I48)</f>
        <v>4549938</v>
      </c>
      <c r="J49" s="6"/>
      <c r="K49" s="31">
        <f>SUM(K35:K48)</f>
        <v>3984917</v>
      </c>
    </row>
    <row r="50" spans="1:11" ht="12" customHeight="1" x14ac:dyDescent="0.25">
      <c r="A50" s="12"/>
      <c r="B50" s="5"/>
      <c r="C50" s="88"/>
      <c r="D50" s="88"/>
      <c r="E50" s="28"/>
      <c r="F50" s="6"/>
      <c r="G50" s="6"/>
      <c r="H50" s="6"/>
      <c r="I50" s="15"/>
      <c r="J50" s="6"/>
      <c r="K50" s="21"/>
    </row>
    <row r="51" spans="1:11" ht="15.65" customHeight="1" x14ac:dyDescent="0.25">
      <c r="A51" s="5" t="s">
        <v>42</v>
      </c>
      <c r="B51" s="5"/>
      <c r="C51" s="88"/>
      <c r="D51" s="88"/>
      <c r="E51" s="37">
        <f>SUM(E31,E49)</f>
        <v>7140648</v>
      </c>
      <c r="F51" s="21"/>
      <c r="G51" s="38">
        <f>SUM(G31,G49)</f>
        <v>6816782</v>
      </c>
      <c r="H51" s="21"/>
      <c r="I51" s="37">
        <f>SUM(I31,I49)</f>
        <v>5088929</v>
      </c>
      <c r="J51" s="21"/>
      <c r="K51" s="38">
        <f>SUM(K31,K49)</f>
        <v>4625721</v>
      </c>
    </row>
    <row r="52" spans="1:11" ht="15.65" customHeight="1" x14ac:dyDescent="0.25">
      <c r="A52" s="5"/>
      <c r="B52" s="5"/>
      <c r="C52" s="88"/>
      <c r="D52" s="88"/>
      <c r="E52" s="21"/>
      <c r="F52" s="21"/>
      <c r="G52" s="21"/>
      <c r="H52" s="21"/>
      <c r="I52" s="21"/>
      <c r="J52" s="21"/>
      <c r="K52" s="21"/>
    </row>
    <row r="53" spans="1:11" ht="15.65" customHeight="1" x14ac:dyDescent="0.25">
      <c r="A53" s="5"/>
      <c r="B53" s="5"/>
      <c r="C53" s="88"/>
      <c r="D53" s="88"/>
      <c r="E53" s="21"/>
      <c r="F53" s="21"/>
      <c r="G53" s="21"/>
      <c r="H53" s="21"/>
      <c r="I53" s="21"/>
      <c r="J53" s="21"/>
      <c r="K53" s="21"/>
    </row>
    <row r="54" spans="1:11" ht="15.65" customHeight="1" x14ac:dyDescent="0.25">
      <c r="A54" s="5"/>
      <c r="B54" s="5"/>
      <c r="C54" s="88"/>
      <c r="D54" s="88"/>
      <c r="E54" s="21"/>
      <c r="F54" s="21"/>
      <c r="G54" s="21"/>
      <c r="H54" s="21"/>
      <c r="I54" s="21"/>
      <c r="J54" s="21"/>
      <c r="K54" s="21"/>
    </row>
    <row r="55" spans="1:11" ht="15.65" customHeight="1" x14ac:dyDescent="0.25">
      <c r="A55" s="5"/>
      <c r="B55" s="5"/>
      <c r="C55" s="88"/>
      <c r="D55" s="88"/>
      <c r="E55" s="21"/>
      <c r="F55" s="21"/>
      <c r="G55" s="21"/>
      <c r="H55" s="21"/>
      <c r="I55" s="21"/>
      <c r="J55" s="21"/>
      <c r="K55" s="21"/>
    </row>
    <row r="56" spans="1:11" ht="15.65" customHeight="1" x14ac:dyDescent="0.25">
      <c r="A56" s="128" t="s">
        <v>43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</row>
    <row r="57" spans="1:11" ht="15.65" customHeight="1" x14ac:dyDescent="0.25">
      <c r="A57" s="88"/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1" ht="22" customHeight="1" x14ac:dyDescent="0.25">
      <c r="A58" s="39" t="s">
        <v>44</v>
      </c>
      <c r="B58" s="39"/>
      <c r="C58" s="9"/>
      <c r="D58" s="39"/>
      <c r="E58" s="40"/>
      <c r="F58" s="40"/>
      <c r="G58" s="40"/>
      <c r="H58" s="40"/>
      <c r="I58" s="40"/>
      <c r="J58" s="40"/>
      <c r="K58" s="40"/>
    </row>
    <row r="59" spans="1:11" ht="16.5" customHeight="1" x14ac:dyDescent="0.25">
      <c r="A59" s="4" t="s">
        <v>0</v>
      </c>
      <c r="B59" s="4"/>
      <c r="C59" s="88"/>
      <c r="D59" s="88"/>
      <c r="E59" s="6"/>
      <c r="F59" s="6"/>
      <c r="G59" s="6"/>
      <c r="H59" s="6"/>
      <c r="I59" s="11"/>
      <c r="J59" s="6"/>
      <c r="K59" s="11"/>
    </row>
    <row r="60" spans="1:11" ht="16.5" customHeight="1" x14ac:dyDescent="0.25">
      <c r="A60" s="4" t="s">
        <v>45</v>
      </c>
      <c r="B60" s="4"/>
      <c r="C60" s="88"/>
      <c r="D60" s="88"/>
      <c r="E60" s="6"/>
      <c r="F60" s="6"/>
      <c r="G60" s="6"/>
      <c r="H60" s="6"/>
      <c r="I60" s="6"/>
      <c r="J60" s="6"/>
      <c r="K60" s="6"/>
    </row>
    <row r="61" spans="1:11" ht="16.5" customHeight="1" x14ac:dyDescent="0.25">
      <c r="A61" s="7" t="str">
        <f>A3</f>
        <v>As at 30 June 2026</v>
      </c>
      <c r="B61" s="8"/>
      <c r="C61" s="9"/>
      <c r="D61" s="9"/>
      <c r="E61" s="10"/>
      <c r="F61" s="10"/>
      <c r="G61" s="10"/>
      <c r="H61" s="10"/>
      <c r="I61" s="10"/>
      <c r="J61" s="10"/>
      <c r="K61" s="10"/>
    </row>
    <row r="62" spans="1:11" ht="16.5" customHeight="1" x14ac:dyDescent="0.25">
      <c r="A62" s="4"/>
      <c r="B62" s="5"/>
      <c r="C62" s="88"/>
      <c r="D62" s="88"/>
      <c r="E62" s="6"/>
      <c r="F62" s="6"/>
      <c r="G62" s="6"/>
      <c r="H62" s="6"/>
      <c r="I62" s="6"/>
      <c r="J62" s="6"/>
      <c r="K62" s="6"/>
    </row>
    <row r="63" spans="1:11" ht="16.5" customHeight="1" x14ac:dyDescent="0.25">
      <c r="A63" s="4"/>
      <c r="B63" s="4"/>
      <c r="C63" s="88"/>
      <c r="D63" s="88"/>
      <c r="E63" s="6"/>
      <c r="F63" s="6"/>
      <c r="G63" s="6"/>
      <c r="H63" s="6"/>
      <c r="I63" s="6"/>
      <c r="J63" s="6"/>
      <c r="K63" s="6"/>
    </row>
    <row r="64" spans="1:11" ht="16.5" customHeight="1" x14ac:dyDescent="0.25">
      <c r="A64" s="4"/>
      <c r="B64" s="4"/>
      <c r="C64" s="88"/>
      <c r="D64" s="88"/>
      <c r="E64" s="126" t="s">
        <v>3</v>
      </c>
      <c r="F64" s="127"/>
      <c r="G64" s="127"/>
      <c r="H64" s="11"/>
      <c r="I64" s="126" t="s">
        <v>4</v>
      </c>
      <c r="J64" s="127"/>
      <c r="K64" s="127"/>
    </row>
    <row r="65" spans="1:11" ht="16.5" customHeight="1" x14ac:dyDescent="0.25">
      <c r="A65" s="4"/>
      <c r="B65" s="4"/>
      <c r="C65" s="88"/>
      <c r="D65" s="88"/>
      <c r="E65" s="124" t="s">
        <v>5</v>
      </c>
      <c r="F65" s="125"/>
      <c r="G65" s="125"/>
      <c r="H65" s="11"/>
      <c r="I65" s="124" t="s">
        <v>5</v>
      </c>
      <c r="J65" s="125"/>
      <c r="K65" s="125"/>
    </row>
    <row r="66" spans="1:11" ht="16.5" customHeight="1" x14ac:dyDescent="0.25">
      <c r="A66" s="4"/>
      <c r="B66" s="4"/>
      <c r="C66" s="12"/>
      <c r="D66" s="12"/>
      <c r="E66" s="13" t="s">
        <v>6</v>
      </c>
      <c r="F66" s="89"/>
      <c r="G66" s="13" t="s">
        <v>7</v>
      </c>
      <c r="H66" s="14"/>
      <c r="I66" s="13" t="s">
        <v>6</v>
      </c>
      <c r="J66" s="89"/>
      <c r="K66" s="13" t="s">
        <v>7</v>
      </c>
    </row>
    <row r="67" spans="1:11" ht="16.5" customHeight="1" x14ac:dyDescent="0.25">
      <c r="A67" s="4"/>
      <c r="B67" s="4"/>
      <c r="C67" s="12"/>
      <c r="D67" s="12"/>
      <c r="E67" s="13" t="s">
        <v>8</v>
      </c>
      <c r="F67" s="13"/>
      <c r="G67" s="13" t="s">
        <v>9</v>
      </c>
      <c r="H67" s="14"/>
      <c r="I67" s="13" t="s">
        <v>8</v>
      </c>
      <c r="J67" s="13"/>
      <c r="K67" s="13" t="s">
        <v>9</v>
      </c>
    </row>
    <row r="68" spans="1:11" ht="16.5" customHeight="1" x14ac:dyDescent="0.25">
      <c r="A68" s="5"/>
      <c r="B68" s="5"/>
      <c r="C68" s="85"/>
      <c r="D68" s="85"/>
      <c r="E68" s="20" t="s">
        <v>46</v>
      </c>
      <c r="F68" s="11"/>
      <c r="G68" s="20" t="s">
        <v>47</v>
      </c>
      <c r="H68" s="11"/>
      <c r="I68" s="20" t="s">
        <v>46</v>
      </c>
      <c r="J68" s="11"/>
      <c r="K68" s="20" t="s">
        <v>47</v>
      </c>
    </row>
    <row r="69" spans="1:11" ht="16.5" customHeight="1" x14ac:dyDescent="0.25">
      <c r="A69" s="5"/>
      <c r="B69" s="5"/>
      <c r="C69" s="87" t="s">
        <v>10</v>
      </c>
      <c r="D69" s="85"/>
      <c r="E69" s="17" t="s">
        <v>11</v>
      </c>
      <c r="F69" s="18"/>
      <c r="G69" s="17" t="s">
        <v>11</v>
      </c>
      <c r="H69" s="19"/>
      <c r="I69" s="17" t="s">
        <v>11</v>
      </c>
      <c r="J69" s="18"/>
      <c r="K69" s="17" t="s">
        <v>11</v>
      </c>
    </row>
    <row r="70" spans="1:11" ht="16.5" customHeight="1" x14ac:dyDescent="0.25">
      <c r="A70" s="5"/>
      <c r="B70" s="5"/>
      <c r="C70" s="85"/>
      <c r="D70" s="85"/>
      <c r="E70" s="13"/>
      <c r="F70" s="18"/>
      <c r="G70" s="13"/>
      <c r="H70" s="19"/>
      <c r="I70" s="13"/>
      <c r="J70" s="18"/>
      <c r="K70" s="13"/>
    </row>
    <row r="71" spans="1:11" ht="16.5" customHeight="1" x14ac:dyDescent="0.25">
      <c r="A71" s="4" t="s">
        <v>48</v>
      </c>
      <c r="B71" s="4"/>
      <c r="C71" s="88"/>
      <c r="D71" s="88"/>
      <c r="E71" s="6"/>
      <c r="F71" s="6"/>
      <c r="G71" s="6"/>
      <c r="H71" s="6"/>
      <c r="I71" s="21"/>
      <c r="J71" s="6"/>
      <c r="K71" s="21"/>
    </row>
    <row r="72" spans="1:11" ht="16.5" customHeight="1" x14ac:dyDescent="0.25">
      <c r="A72" s="5"/>
      <c r="B72" s="5"/>
      <c r="C72" s="88"/>
      <c r="D72" s="88"/>
      <c r="E72" s="6"/>
      <c r="F72" s="6"/>
      <c r="G72" s="6"/>
      <c r="H72" s="6"/>
      <c r="I72" s="21"/>
      <c r="J72" s="6"/>
      <c r="K72" s="21"/>
    </row>
    <row r="73" spans="1:11" ht="16.5" customHeight="1" x14ac:dyDescent="0.25">
      <c r="A73" s="5" t="s">
        <v>49</v>
      </c>
      <c r="B73" s="5"/>
      <c r="C73" s="88"/>
      <c r="D73" s="88"/>
      <c r="E73" s="6"/>
      <c r="F73" s="6"/>
      <c r="G73" s="6"/>
      <c r="H73" s="6"/>
      <c r="I73" s="21"/>
      <c r="J73" s="6"/>
      <c r="K73" s="21"/>
    </row>
    <row r="74" spans="1:11" ht="16.5" customHeight="1" x14ac:dyDescent="0.25">
      <c r="A74" s="12"/>
      <c r="B74" s="5"/>
      <c r="C74" s="88"/>
      <c r="D74" s="88"/>
      <c r="E74" s="6"/>
      <c r="F74" s="6"/>
      <c r="G74" s="6"/>
      <c r="H74" s="6"/>
      <c r="I74" s="21"/>
      <c r="J74" s="6"/>
      <c r="K74" s="21"/>
    </row>
    <row r="75" spans="1:11" ht="16.5" customHeight="1" x14ac:dyDescent="0.25">
      <c r="A75" s="12" t="s">
        <v>50</v>
      </c>
      <c r="B75" s="12"/>
      <c r="C75" s="88"/>
      <c r="D75" s="12"/>
      <c r="E75" s="15">
        <v>95694</v>
      </c>
      <c r="F75" s="33"/>
      <c r="G75" s="36">
        <v>123458</v>
      </c>
      <c r="H75" s="33"/>
      <c r="I75" s="15">
        <v>32037</v>
      </c>
      <c r="J75" s="33"/>
      <c r="K75" s="23">
        <v>17227</v>
      </c>
    </row>
    <row r="76" spans="1:11" ht="16.5" customHeight="1" x14ac:dyDescent="0.25">
      <c r="A76" s="12" t="s">
        <v>51</v>
      </c>
      <c r="B76" s="12"/>
      <c r="C76" s="88">
        <v>13.1</v>
      </c>
      <c r="D76" s="88"/>
      <c r="E76" s="15">
        <v>150000</v>
      </c>
      <c r="F76" s="33"/>
      <c r="G76" s="23">
        <v>0</v>
      </c>
      <c r="H76" s="22"/>
      <c r="I76" s="15">
        <v>150000</v>
      </c>
      <c r="J76" s="22"/>
      <c r="K76" s="23">
        <v>0</v>
      </c>
    </row>
    <row r="77" spans="1:11" ht="16.5" customHeight="1" x14ac:dyDescent="0.25">
      <c r="A77" s="12" t="s">
        <v>52</v>
      </c>
      <c r="B77" s="12"/>
      <c r="C77" s="88"/>
      <c r="D77" s="88"/>
      <c r="E77" s="15"/>
      <c r="F77" s="33"/>
      <c r="G77" s="23"/>
      <c r="H77" s="22"/>
      <c r="I77" s="15"/>
      <c r="J77" s="22"/>
      <c r="K77" s="23"/>
    </row>
    <row r="78" spans="1:11" ht="16.5" customHeight="1" x14ac:dyDescent="0.25">
      <c r="A78" s="12"/>
      <c r="B78" s="12" t="s">
        <v>53</v>
      </c>
      <c r="C78" s="88"/>
      <c r="D78" s="88"/>
      <c r="E78" s="15">
        <v>1054</v>
      </c>
      <c r="F78" s="33"/>
      <c r="G78" s="23">
        <v>1031</v>
      </c>
      <c r="H78" s="22"/>
      <c r="I78" s="15">
        <v>0</v>
      </c>
      <c r="J78" s="22"/>
      <c r="K78" s="23">
        <v>0</v>
      </c>
    </row>
    <row r="79" spans="1:11" ht="16.5" customHeight="1" x14ac:dyDescent="0.25">
      <c r="A79" s="12" t="s">
        <v>54</v>
      </c>
      <c r="B79" s="12"/>
      <c r="C79" s="88"/>
      <c r="D79" s="88"/>
      <c r="E79" s="15">
        <v>23426</v>
      </c>
      <c r="F79" s="33"/>
      <c r="G79" s="23">
        <v>23523</v>
      </c>
      <c r="H79" s="22"/>
      <c r="I79" s="15">
        <v>5485</v>
      </c>
      <c r="J79" s="22"/>
      <c r="K79" s="23">
        <v>5175</v>
      </c>
    </row>
    <row r="80" spans="1:11" ht="16.5" customHeight="1" x14ac:dyDescent="0.25">
      <c r="A80" s="12" t="s">
        <v>55</v>
      </c>
      <c r="B80" s="12"/>
      <c r="C80" s="41">
        <v>13.2</v>
      </c>
      <c r="D80" s="88"/>
      <c r="E80" s="15">
        <v>304598</v>
      </c>
      <c r="F80" s="33"/>
      <c r="G80" s="23">
        <v>304017</v>
      </c>
      <c r="H80" s="22"/>
      <c r="I80" s="15">
        <v>15098</v>
      </c>
      <c r="J80" s="22"/>
      <c r="K80" s="23">
        <v>14942</v>
      </c>
    </row>
    <row r="81" spans="1:11" ht="16.5" customHeight="1" x14ac:dyDescent="0.25">
      <c r="A81" s="12" t="s">
        <v>56</v>
      </c>
      <c r="B81" s="12"/>
      <c r="C81" s="41">
        <v>13.3</v>
      </c>
      <c r="D81" s="88"/>
      <c r="E81" s="15">
        <v>0</v>
      </c>
      <c r="F81" s="33"/>
      <c r="G81" s="23">
        <v>1174679</v>
      </c>
      <c r="H81" s="22"/>
      <c r="I81" s="15">
        <v>0</v>
      </c>
      <c r="J81" s="22"/>
      <c r="K81" s="23">
        <v>1174679</v>
      </c>
    </row>
    <row r="82" spans="1:11" ht="16.5" customHeight="1" x14ac:dyDescent="0.25">
      <c r="A82" s="12" t="s">
        <v>57</v>
      </c>
      <c r="B82" s="12"/>
      <c r="C82" s="88"/>
      <c r="D82" s="88"/>
      <c r="E82" s="15">
        <v>7337</v>
      </c>
      <c r="F82" s="42"/>
      <c r="G82" s="23">
        <v>4588</v>
      </c>
      <c r="H82" s="22"/>
      <c r="I82" s="15">
        <v>0</v>
      </c>
      <c r="J82" s="22"/>
      <c r="K82" s="23">
        <v>0</v>
      </c>
    </row>
    <row r="83" spans="1:11" ht="16.5" customHeight="1" x14ac:dyDescent="0.25">
      <c r="A83" s="12" t="s">
        <v>58</v>
      </c>
      <c r="B83" s="12"/>
      <c r="C83" s="41"/>
      <c r="D83" s="12"/>
      <c r="E83" s="30">
        <v>41509</v>
      </c>
      <c r="F83" s="33"/>
      <c r="G83" s="43">
        <v>39532</v>
      </c>
      <c r="H83" s="42"/>
      <c r="I83" s="30">
        <v>7780</v>
      </c>
      <c r="J83" s="42"/>
      <c r="K83" s="43">
        <v>18321</v>
      </c>
    </row>
    <row r="84" spans="1:11" ht="16.5" customHeight="1" x14ac:dyDescent="0.25">
      <c r="A84" s="12"/>
      <c r="B84" s="12"/>
      <c r="C84" s="88"/>
      <c r="D84" s="88"/>
      <c r="E84" s="15"/>
      <c r="F84" s="33"/>
      <c r="G84" s="15"/>
      <c r="H84" s="33"/>
      <c r="I84" s="15"/>
      <c r="J84" s="33"/>
      <c r="K84" s="15"/>
    </row>
    <row r="85" spans="1:11" ht="16.5" customHeight="1" x14ac:dyDescent="0.25">
      <c r="A85" s="5" t="s">
        <v>59</v>
      </c>
      <c r="B85" s="5"/>
      <c r="C85" s="88"/>
      <c r="D85" s="88"/>
      <c r="E85" s="30">
        <f>SUM(E75:F84)</f>
        <v>623618</v>
      </c>
      <c r="F85" s="6"/>
      <c r="G85" s="31">
        <f>SUM(G75:G84)</f>
        <v>1670828</v>
      </c>
      <c r="H85" s="6"/>
      <c r="I85" s="30">
        <f>SUM(I75:I84)</f>
        <v>210400</v>
      </c>
      <c r="J85" s="6"/>
      <c r="K85" s="31">
        <f>SUM(K75:K84)</f>
        <v>1230344</v>
      </c>
    </row>
    <row r="86" spans="1:11" ht="16.5" customHeight="1" x14ac:dyDescent="0.25">
      <c r="A86" s="5"/>
      <c r="B86" s="5"/>
      <c r="C86" s="88"/>
      <c r="D86" s="88"/>
      <c r="E86" s="15"/>
      <c r="F86" s="6"/>
      <c r="G86" s="21"/>
      <c r="H86" s="6"/>
      <c r="I86" s="15"/>
      <c r="J86" s="6"/>
      <c r="K86" s="21"/>
    </row>
    <row r="87" spans="1:11" ht="16.5" customHeight="1" x14ac:dyDescent="0.25">
      <c r="A87" s="5" t="s">
        <v>60</v>
      </c>
      <c r="B87" s="4"/>
      <c r="C87" s="88"/>
      <c r="D87" s="88"/>
      <c r="E87" s="15"/>
      <c r="F87" s="6"/>
      <c r="G87" s="21"/>
      <c r="H87" s="6"/>
      <c r="I87" s="15"/>
      <c r="J87" s="6"/>
      <c r="K87" s="21"/>
    </row>
    <row r="88" spans="1:11" ht="16.5" customHeight="1" x14ac:dyDescent="0.25">
      <c r="A88" s="5"/>
      <c r="B88" s="5"/>
      <c r="C88" s="88"/>
      <c r="D88" s="88"/>
      <c r="E88" s="28"/>
      <c r="F88" s="6"/>
      <c r="G88" s="6"/>
      <c r="H88" s="6"/>
      <c r="I88" s="15"/>
      <c r="J88" s="6"/>
      <c r="K88" s="21"/>
    </row>
    <row r="89" spans="1:11" ht="16.5" customHeight="1" x14ac:dyDescent="0.25">
      <c r="A89" s="12" t="s">
        <v>61</v>
      </c>
      <c r="B89" s="12"/>
      <c r="C89" s="88"/>
      <c r="D89" s="88"/>
      <c r="E89" s="15">
        <v>20557</v>
      </c>
      <c r="F89" s="33"/>
      <c r="G89" s="23">
        <v>21093</v>
      </c>
      <c r="H89" s="22"/>
      <c r="I89" s="15">
        <v>0</v>
      </c>
      <c r="J89" s="22"/>
      <c r="K89" s="23">
        <v>0</v>
      </c>
    </row>
    <row r="90" spans="1:11" ht="16.5" customHeight="1" x14ac:dyDescent="0.25">
      <c r="A90" s="25" t="s">
        <v>62</v>
      </c>
      <c r="B90" s="25"/>
      <c r="C90" s="88"/>
      <c r="D90" s="88"/>
      <c r="E90" s="15">
        <v>1055</v>
      </c>
      <c r="F90" s="33"/>
      <c r="G90" s="23">
        <v>2658</v>
      </c>
      <c r="H90" s="22"/>
      <c r="I90" s="15">
        <v>0</v>
      </c>
      <c r="J90" s="22"/>
      <c r="K90" s="23">
        <v>0</v>
      </c>
    </row>
    <row r="91" spans="1:11" ht="16.5" customHeight="1" x14ac:dyDescent="0.25">
      <c r="A91" s="25" t="s">
        <v>63</v>
      </c>
      <c r="B91" s="44"/>
      <c r="C91" s="88"/>
      <c r="D91" s="88"/>
      <c r="E91" s="15">
        <v>144000</v>
      </c>
      <c r="F91" s="33"/>
      <c r="G91" s="23">
        <v>144000</v>
      </c>
      <c r="H91" s="22"/>
      <c r="I91" s="15">
        <v>0</v>
      </c>
      <c r="J91" s="22"/>
      <c r="K91" s="23">
        <v>0</v>
      </c>
    </row>
    <row r="92" spans="1:11" ht="16.5" customHeight="1" x14ac:dyDescent="0.25">
      <c r="A92" s="12" t="s">
        <v>64</v>
      </c>
      <c r="B92" s="12"/>
      <c r="C92" s="88"/>
      <c r="D92" s="88"/>
      <c r="E92" s="15">
        <v>177314</v>
      </c>
      <c r="F92" s="33"/>
      <c r="G92" s="23">
        <v>187444</v>
      </c>
      <c r="H92" s="22"/>
      <c r="I92" s="15">
        <v>14386</v>
      </c>
      <c r="J92" s="22"/>
      <c r="K92" s="23">
        <v>16019</v>
      </c>
    </row>
    <row r="93" spans="1:11" ht="16.5" customHeight="1" x14ac:dyDescent="0.25">
      <c r="A93" s="12" t="s">
        <v>65</v>
      </c>
      <c r="B93" s="12"/>
      <c r="C93" s="88">
        <v>13.2</v>
      </c>
      <c r="D93" s="88"/>
      <c r="E93" s="15">
        <v>1439464</v>
      </c>
      <c r="F93" s="33"/>
      <c r="G93" s="23">
        <v>1590911</v>
      </c>
      <c r="H93" s="22"/>
      <c r="I93" s="15">
        <v>121848</v>
      </c>
      <c r="J93" s="22"/>
      <c r="K93" s="23">
        <v>129363</v>
      </c>
    </row>
    <row r="94" spans="1:11" ht="16.5" customHeight="1" x14ac:dyDescent="0.25">
      <c r="A94" s="12" t="s">
        <v>66</v>
      </c>
      <c r="B94" s="12"/>
      <c r="C94" s="88">
        <v>13.3</v>
      </c>
      <c r="D94" s="88"/>
      <c r="E94" s="15">
        <v>1449754</v>
      </c>
      <c r="F94" s="33"/>
      <c r="G94" s="23">
        <v>0</v>
      </c>
      <c r="H94" s="22"/>
      <c r="I94" s="15">
        <v>1449754</v>
      </c>
      <c r="J94" s="22"/>
      <c r="K94" s="23">
        <v>0</v>
      </c>
    </row>
    <row r="95" spans="1:11" ht="16.5" customHeight="1" x14ac:dyDescent="0.25">
      <c r="A95" s="12" t="s">
        <v>67</v>
      </c>
      <c r="B95" s="12"/>
      <c r="C95" s="88"/>
      <c r="D95" s="88"/>
      <c r="E95" s="15">
        <v>39613</v>
      </c>
      <c r="F95" s="33"/>
      <c r="G95" s="23">
        <v>38632</v>
      </c>
      <c r="H95" s="22"/>
      <c r="I95" s="15">
        <v>31204</v>
      </c>
      <c r="J95" s="22"/>
      <c r="K95" s="23">
        <v>30598</v>
      </c>
    </row>
    <row r="96" spans="1:11" ht="16.5" customHeight="1" x14ac:dyDescent="0.25">
      <c r="A96" s="12" t="s">
        <v>68</v>
      </c>
      <c r="B96" s="12"/>
      <c r="C96" s="88"/>
      <c r="D96" s="88"/>
      <c r="E96" s="15">
        <v>4953</v>
      </c>
      <c r="F96" s="33"/>
      <c r="G96" s="23">
        <v>5080</v>
      </c>
      <c r="H96" s="22"/>
      <c r="I96" s="15">
        <v>1795</v>
      </c>
      <c r="J96" s="22"/>
      <c r="K96" s="23">
        <v>1782</v>
      </c>
    </row>
    <row r="97" spans="1:11" ht="16.5" customHeight="1" x14ac:dyDescent="0.25">
      <c r="A97" s="12" t="s">
        <v>69</v>
      </c>
      <c r="B97" s="34"/>
      <c r="C97" s="88"/>
      <c r="D97" s="88"/>
      <c r="E97" s="15">
        <v>79470</v>
      </c>
      <c r="F97" s="33"/>
      <c r="G97" s="23">
        <v>78568</v>
      </c>
      <c r="H97" s="22"/>
      <c r="I97" s="15">
        <v>4197</v>
      </c>
      <c r="J97" s="22"/>
      <c r="K97" s="23">
        <v>3017</v>
      </c>
    </row>
    <row r="98" spans="1:11" ht="16.5" customHeight="1" x14ac:dyDescent="0.25">
      <c r="A98" s="12" t="s">
        <v>70</v>
      </c>
      <c r="B98" s="5"/>
      <c r="C98" s="88"/>
      <c r="D98" s="88"/>
      <c r="E98" s="30">
        <v>180</v>
      </c>
      <c r="F98" s="33"/>
      <c r="G98" s="43">
        <v>180</v>
      </c>
      <c r="H98" s="22"/>
      <c r="I98" s="30">
        <v>180</v>
      </c>
      <c r="J98" s="22"/>
      <c r="K98" s="43">
        <v>180</v>
      </c>
    </row>
    <row r="99" spans="1:11" ht="16.5" customHeight="1" x14ac:dyDescent="0.25">
      <c r="A99" s="5"/>
      <c r="B99" s="5"/>
      <c r="C99" s="88"/>
      <c r="D99" s="88"/>
      <c r="E99" s="15"/>
      <c r="F99" s="6"/>
      <c r="G99" s="21"/>
      <c r="H99" s="6"/>
      <c r="I99" s="15"/>
      <c r="J99" s="6"/>
      <c r="K99" s="21"/>
    </row>
    <row r="100" spans="1:11" ht="16.5" customHeight="1" x14ac:dyDescent="0.25">
      <c r="A100" s="5" t="s">
        <v>71</v>
      </c>
      <c r="B100" s="5"/>
      <c r="C100" s="88"/>
      <c r="D100" s="88"/>
      <c r="E100" s="30">
        <f>SUM(E89:E98)</f>
        <v>3356360</v>
      </c>
      <c r="F100" s="6"/>
      <c r="G100" s="31">
        <f>SUM(G89:G98)</f>
        <v>2068566</v>
      </c>
      <c r="H100" s="6"/>
      <c r="I100" s="30">
        <f>SUM(I89:I98)</f>
        <v>1623364</v>
      </c>
      <c r="J100" s="6"/>
      <c r="K100" s="31">
        <f>SUM(K89:K98)</f>
        <v>180959</v>
      </c>
    </row>
    <row r="101" spans="1:11" ht="16.5" customHeight="1" x14ac:dyDescent="0.25">
      <c r="A101" s="5"/>
      <c r="B101" s="5"/>
      <c r="C101" s="88"/>
      <c r="D101" s="88"/>
      <c r="E101" s="15"/>
      <c r="F101" s="6"/>
      <c r="G101" s="21"/>
      <c r="H101" s="6"/>
      <c r="I101" s="15"/>
      <c r="J101" s="6"/>
      <c r="K101" s="21"/>
    </row>
    <row r="102" spans="1:11" ht="16.5" customHeight="1" x14ac:dyDescent="0.25">
      <c r="A102" s="5" t="s">
        <v>72</v>
      </c>
      <c r="B102" s="5"/>
      <c r="C102" s="45"/>
      <c r="D102" s="45"/>
      <c r="E102" s="30">
        <f>SUM(E85:E98)</f>
        <v>3979978</v>
      </c>
      <c r="F102" s="46"/>
      <c r="G102" s="31">
        <f>SUM(G85:G98)</f>
        <v>3739394</v>
      </c>
      <c r="H102" s="46"/>
      <c r="I102" s="30">
        <f>SUM(I85:I98)</f>
        <v>1833764</v>
      </c>
      <c r="J102" s="46"/>
      <c r="K102" s="31">
        <f>SUM(K85:K98)</f>
        <v>1411303</v>
      </c>
    </row>
    <row r="103" spans="1:11" ht="16.5" customHeight="1" x14ac:dyDescent="0.25">
      <c r="A103" s="5"/>
      <c r="B103" s="5"/>
      <c r="C103" s="45"/>
      <c r="D103" s="45"/>
      <c r="E103" s="21"/>
      <c r="F103" s="46"/>
      <c r="G103" s="21"/>
      <c r="H103" s="46"/>
      <c r="I103" s="21"/>
      <c r="J103" s="46"/>
      <c r="K103" s="21"/>
    </row>
    <row r="104" spans="1:11" ht="16.5" customHeight="1" x14ac:dyDescent="0.25">
      <c r="A104" s="5"/>
      <c r="B104" s="5"/>
      <c r="C104" s="45"/>
      <c r="D104" s="45"/>
      <c r="E104" s="21"/>
      <c r="F104" s="46"/>
      <c r="G104" s="21"/>
      <c r="H104" s="46"/>
      <c r="I104" s="21"/>
      <c r="J104" s="46"/>
      <c r="K104" s="21"/>
    </row>
    <row r="105" spans="1:11" ht="16.5" customHeight="1" x14ac:dyDescent="0.25">
      <c r="A105" s="5"/>
      <c r="B105" s="5"/>
      <c r="C105" s="45"/>
      <c r="D105" s="45"/>
      <c r="E105" s="21"/>
      <c r="F105" s="46"/>
      <c r="G105" s="21"/>
      <c r="H105" s="46"/>
      <c r="I105" s="21"/>
      <c r="J105" s="46"/>
      <c r="K105" s="21"/>
    </row>
    <row r="106" spans="1:11" ht="16.5" customHeight="1" x14ac:dyDescent="0.25">
      <c r="A106" s="5"/>
      <c r="B106" s="5"/>
      <c r="C106" s="45"/>
      <c r="D106" s="45"/>
      <c r="E106" s="21"/>
      <c r="F106" s="46"/>
      <c r="G106" s="21"/>
      <c r="H106" s="46"/>
      <c r="I106" s="21"/>
      <c r="J106" s="46"/>
      <c r="K106" s="21"/>
    </row>
    <row r="107" spans="1:11" ht="16.5" customHeight="1" x14ac:dyDescent="0.25">
      <c r="A107" s="5"/>
      <c r="B107" s="5"/>
      <c r="C107" s="45"/>
      <c r="D107" s="45"/>
      <c r="E107" s="21"/>
      <c r="F107" s="46"/>
      <c r="G107" s="21"/>
      <c r="H107" s="46"/>
      <c r="I107" s="21"/>
      <c r="J107" s="46"/>
      <c r="K107" s="21"/>
    </row>
    <row r="108" spans="1:11" ht="16.5" customHeight="1" x14ac:dyDescent="0.25">
      <c r="A108" s="5"/>
      <c r="B108" s="5"/>
      <c r="C108" s="45"/>
      <c r="D108" s="45"/>
      <c r="E108" s="21"/>
      <c r="F108" s="46"/>
      <c r="G108" s="21"/>
      <c r="H108" s="46"/>
      <c r="I108" s="21"/>
      <c r="J108" s="46"/>
      <c r="K108" s="21"/>
    </row>
    <row r="109" spans="1:11" ht="16.5" customHeight="1" x14ac:dyDescent="0.25">
      <c r="A109" s="5"/>
      <c r="B109" s="5"/>
      <c r="C109" s="45"/>
      <c r="D109" s="45"/>
      <c r="E109" s="21"/>
      <c r="F109" s="46"/>
      <c r="G109" s="21"/>
      <c r="H109" s="46"/>
      <c r="I109" s="21"/>
      <c r="J109" s="46"/>
      <c r="K109" s="21"/>
    </row>
    <row r="110" spans="1:11" ht="18.75" customHeight="1" x14ac:dyDescent="0.25">
      <c r="A110" s="5"/>
      <c r="B110" s="5"/>
      <c r="C110" s="45"/>
      <c r="D110" s="45"/>
      <c r="E110" s="21"/>
      <c r="F110" s="46"/>
      <c r="G110" s="21"/>
      <c r="H110" s="46"/>
      <c r="I110" s="21"/>
      <c r="J110" s="46"/>
      <c r="K110" s="21"/>
    </row>
    <row r="111" spans="1:11" ht="22" customHeight="1" x14ac:dyDescent="0.25">
      <c r="A111" s="39" t="str">
        <f>+A58</f>
        <v>The accompanying notes are an integral of these consolidated and separate financial statements.</v>
      </c>
      <c r="B111" s="39"/>
      <c r="C111" s="47"/>
      <c r="D111" s="47"/>
      <c r="E111" s="31"/>
      <c r="F111" s="48"/>
      <c r="G111" s="31"/>
      <c r="H111" s="48"/>
      <c r="I111" s="31"/>
      <c r="J111" s="48"/>
      <c r="K111" s="31"/>
    </row>
    <row r="112" spans="1:11" ht="16.5" customHeight="1" x14ac:dyDescent="0.25">
      <c r="A112" s="4" t="s">
        <v>0</v>
      </c>
      <c r="B112" s="4"/>
      <c r="C112" s="88"/>
      <c r="D112" s="88"/>
      <c r="E112" s="6"/>
      <c r="F112" s="6"/>
      <c r="G112" s="6"/>
      <c r="H112" s="6"/>
      <c r="I112" s="11"/>
      <c r="J112" s="6"/>
      <c r="K112" s="11"/>
    </row>
    <row r="113" spans="1:11" ht="16.5" customHeight="1" x14ac:dyDescent="0.25">
      <c r="A113" s="4" t="s">
        <v>45</v>
      </c>
      <c r="B113" s="4"/>
      <c r="C113" s="88"/>
      <c r="D113" s="88"/>
      <c r="E113" s="6"/>
      <c r="F113" s="6"/>
      <c r="G113" s="6"/>
      <c r="H113" s="6"/>
      <c r="I113" s="6"/>
      <c r="J113" s="6"/>
      <c r="K113" s="6"/>
    </row>
    <row r="114" spans="1:11" ht="16.5" customHeight="1" x14ac:dyDescent="0.25">
      <c r="A114" s="7" t="str">
        <f>A61</f>
        <v>As at 30 June 2026</v>
      </c>
      <c r="B114" s="8"/>
      <c r="C114" s="9"/>
      <c r="D114" s="9"/>
      <c r="E114" s="10"/>
      <c r="F114" s="10"/>
      <c r="G114" s="10"/>
      <c r="H114" s="10"/>
      <c r="I114" s="10"/>
      <c r="J114" s="10"/>
      <c r="K114" s="10"/>
    </row>
    <row r="115" spans="1:11" ht="16.5" customHeight="1" x14ac:dyDescent="0.25">
      <c r="A115" s="4"/>
      <c r="B115" s="5"/>
      <c r="C115" s="88"/>
      <c r="D115" s="88"/>
      <c r="E115" s="6"/>
      <c r="F115" s="6"/>
      <c r="G115" s="6"/>
      <c r="H115" s="6"/>
      <c r="I115" s="6"/>
      <c r="J115" s="6"/>
      <c r="K115" s="6"/>
    </row>
    <row r="116" spans="1:11" ht="16.5" customHeight="1" x14ac:dyDescent="0.25">
      <c r="A116" s="4"/>
      <c r="B116" s="4"/>
      <c r="C116" s="88"/>
      <c r="D116" s="88"/>
      <c r="E116" s="6"/>
      <c r="F116" s="6"/>
      <c r="G116" s="6"/>
      <c r="H116" s="6"/>
      <c r="I116" s="6"/>
      <c r="J116" s="6"/>
      <c r="K116" s="6"/>
    </row>
    <row r="117" spans="1:11" ht="16.5" customHeight="1" x14ac:dyDescent="0.25">
      <c r="A117" s="4"/>
      <c r="B117" s="4"/>
      <c r="C117" s="88"/>
      <c r="D117" s="88"/>
      <c r="E117" s="126" t="s">
        <v>3</v>
      </c>
      <c r="F117" s="127"/>
      <c r="G117" s="127"/>
      <c r="H117" s="11"/>
      <c r="I117" s="126" t="s">
        <v>4</v>
      </c>
      <c r="J117" s="127"/>
      <c r="K117" s="127"/>
    </row>
    <row r="118" spans="1:11" ht="16.5" customHeight="1" x14ac:dyDescent="0.25">
      <c r="A118" s="4"/>
      <c r="B118" s="4"/>
      <c r="C118" s="88"/>
      <c r="D118" s="88"/>
      <c r="E118" s="124" t="s">
        <v>5</v>
      </c>
      <c r="F118" s="125"/>
      <c r="G118" s="125"/>
      <c r="H118" s="11"/>
      <c r="I118" s="124" t="s">
        <v>5</v>
      </c>
      <c r="J118" s="125"/>
      <c r="K118" s="125"/>
    </row>
    <row r="119" spans="1:11" ht="16.5" customHeight="1" x14ac:dyDescent="0.25">
      <c r="A119" s="4"/>
      <c r="B119" s="4"/>
      <c r="C119" s="12"/>
      <c r="D119" s="12"/>
      <c r="E119" s="13" t="s">
        <v>6</v>
      </c>
      <c r="F119" s="89"/>
      <c r="G119" s="13" t="s">
        <v>7</v>
      </c>
      <c r="H119" s="14"/>
      <c r="I119" s="13" t="s">
        <v>6</v>
      </c>
      <c r="J119" s="89"/>
      <c r="K119" s="13" t="s">
        <v>7</v>
      </c>
    </row>
    <row r="120" spans="1:11" ht="16.5" customHeight="1" x14ac:dyDescent="0.25">
      <c r="A120" s="4"/>
      <c r="B120" s="4"/>
      <c r="C120" s="12"/>
      <c r="D120" s="12"/>
      <c r="E120" s="13" t="s">
        <v>8</v>
      </c>
      <c r="F120" s="13"/>
      <c r="G120" s="13" t="s">
        <v>9</v>
      </c>
      <c r="H120" s="14"/>
      <c r="I120" s="13" t="s">
        <v>8</v>
      </c>
      <c r="J120" s="13"/>
      <c r="K120" s="13" t="s">
        <v>9</v>
      </c>
    </row>
    <row r="121" spans="1:11" ht="16.5" customHeight="1" x14ac:dyDescent="0.25">
      <c r="A121" s="5"/>
      <c r="B121" s="5"/>
      <c r="C121" s="85"/>
      <c r="D121" s="85"/>
      <c r="E121" s="20" t="s">
        <v>46</v>
      </c>
      <c r="F121" s="11"/>
      <c r="G121" s="20" t="s">
        <v>47</v>
      </c>
      <c r="H121" s="11"/>
      <c r="I121" s="20" t="s">
        <v>46</v>
      </c>
      <c r="J121" s="11"/>
      <c r="K121" s="20" t="s">
        <v>47</v>
      </c>
    </row>
    <row r="122" spans="1:11" ht="16.5" customHeight="1" x14ac:dyDescent="0.25">
      <c r="A122" s="5"/>
      <c r="B122" s="5"/>
      <c r="C122" s="85"/>
      <c r="D122" s="85"/>
      <c r="E122" s="17" t="s">
        <v>11</v>
      </c>
      <c r="F122" s="18"/>
      <c r="G122" s="17" t="s">
        <v>11</v>
      </c>
      <c r="H122" s="19"/>
      <c r="I122" s="17" t="s">
        <v>11</v>
      </c>
      <c r="J122" s="18"/>
      <c r="K122" s="17" t="s">
        <v>11</v>
      </c>
    </row>
    <row r="123" spans="1:11" ht="16.5" customHeight="1" x14ac:dyDescent="0.25">
      <c r="A123" s="4" t="s">
        <v>73</v>
      </c>
      <c r="B123" s="4"/>
      <c r="C123" s="88"/>
      <c r="D123" s="88"/>
      <c r="E123" s="6"/>
      <c r="F123" s="6"/>
      <c r="G123" s="6"/>
      <c r="H123" s="6"/>
      <c r="I123" s="21"/>
      <c r="J123" s="6"/>
      <c r="K123" s="21"/>
    </row>
    <row r="124" spans="1:11" ht="16.5" customHeight="1" x14ac:dyDescent="0.25">
      <c r="A124" s="5"/>
      <c r="B124" s="5"/>
      <c r="C124" s="88"/>
      <c r="D124" s="88"/>
      <c r="E124" s="6"/>
      <c r="F124" s="6"/>
      <c r="G124" s="6"/>
      <c r="H124" s="6"/>
      <c r="I124" s="21"/>
      <c r="J124" s="6"/>
      <c r="K124" s="21"/>
    </row>
    <row r="125" spans="1:11" ht="16.5" customHeight="1" x14ac:dyDescent="0.25">
      <c r="A125" s="5" t="s">
        <v>74</v>
      </c>
      <c r="B125" s="5"/>
      <c r="C125" s="88"/>
      <c r="D125" s="45"/>
      <c r="E125" s="21"/>
      <c r="F125" s="46"/>
      <c r="G125" s="21"/>
      <c r="H125" s="46"/>
      <c r="I125" s="21"/>
      <c r="J125" s="46"/>
      <c r="K125" s="21"/>
    </row>
    <row r="126" spans="1:11" ht="16.5" customHeight="1" x14ac:dyDescent="0.25">
      <c r="A126" s="5"/>
      <c r="B126" s="5"/>
      <c r="C126" s="88"/>
      <c r="D126" s="45"/>
      <c r="E126" s="21"/>
      <c r="F126" s="46"/>
      <c r="G126" s="21"/>
      <c r="H126" s="46"/>
      <c r="I126" s="21"/>
      <c r="J126" s="46"/>
      <c r="K126" s="21"/>
    </row>
    <row r="127" spans="1:11" ht="16.5" customHeight="1" x14ac:dyDescent="0.25">
      <c r="A127" s="12" t="s">
        <v>75</v>
      </c>
      <c r="B127" s="12"/>
      <c r="C127" s="88"/>
      <c r="D127" s="45"/>
      <c r="E127" s="46"/>
      <c r="F127" s="46"/>
      <c r="G127" s="46"/>
      <c r="H127" s="46"/>
      <c r="I127" s="49"/>
      <c r="J127" s="46"/>
      <c r="K127" s="49"/>
    </row>
    <row r="128" spans="1:11" ht="16.5" customHeight="1" x14ac:dyDescent="0.25">
      <c r="A128" s="12"/>
      <c r="B128" s="12" t="s">
        <v>76</v>
      </c>
      <c r="C128" s="88"/>
      <c r="D128" s="45"/>
      <c r="E128" s="46"/>
      <c r="F128" s="46"/>
      <c r="G128" s="46"/>
      <c r="H128" s="46"/>
      <c r="I128" s="49"/>
      <c r="J128" s="46"/>
      <c r="K128" s="49"/>
    </row>
    <row r="129" spans="1:11" ht="16.5" customHeight="1" x14ac:dyDescent="0.25">
      <c r="A129" s="12"/>
      <c r="B129" s="12" t="s">
        <v>77</v>
      </c>
      <c r="C129" s="88"/>
      <c r="D129" s="45"/>
      <c r="E129" s="46"/>
      <c r="F129" s="46"/>
      <c r="G129" s="46"/>
      <c r="H129" s="46"/>
      <c r="I129" s="49"/>
      <c r="J129" s="46"/>
      <c r="K129" s="49"/>
    </row>
    <row r="130" spans="1:11" ht="16.5" customHeight="1" x14ac:dyDescent="0.25">
      <c r="A130" s="12"/>
      <c r="B130" s="12" t="s">
        <v>78</v>
      </c>
      <c r="C130" s="88"/>
      <c r="D130" s="45"/>
      <c r="E130" s="37">
        <v>2329488</v>
      </c>
      <c r="F130" s="46"/>
      <c r="G130" s="38">
        <v>2329488</v>
      </c>
      <c r="H130" s="46"/>
      <c r="I130" s="37">
        <v>2329488</v>
      </c>
      <c r="J130" s="46"/>
      <c r="K130" s="38">
        <v>2329488</v>
      </c>
    </row>
    <row r="131" spans="1:11" ht="16.5" customHeight="1" x14ac:dyDescent="0.25">
      <c r="A131" s="12"/>
      <c r="B131" s="12"/>
      <c r="C131" s="88"/>
      <c r="D131" s="45"/>
      <c r="E131" s="15"/>
      <c r="F131" s="46"/>
      <c r="G131" s="21"/>
      <c r="H131" s="46"/>
      <c r="I131" s="15"/>
      <c r="J131" s="46"/>
      <c r="K131" s="21"/>
    </row>
    <row r="132" spans="1:11" ht="16.5" customHeight="1" x14ac:dyDescent="0.25">
      <c r="A132" s="12"/>
      <c r="B132" s="12" t="s">
        <v>79</v>
      </c>
      <c r="C132" s="88"/>
      <c r="D132" s="45"/>
      <c r="E132" s="50"/>
      <c r="F132" s="46"/>
      <c r="G132" s="46"/>
      <c r="H132" s="46"/>
      <c r="I132" s="14"/>
      <c r="J132" s="46"/>
      <c r="K132" s="49"/>
    </row>
    <row r="133" spans="1:11" ht="16.5" customHeight="1" x14ac:dyDescent="0.25">
      <c r="A133" s="12"/>
      <c r="B133" s="12" t="s">
        <v>80</v>
      </c>
      <c r="C133" s="88"/>
      <c r="D133" s="45"/>
      <c r="E133" s="50"/>
      <c r="F133" s="46"/>
      <c r="G133" s="46"/>
      <c r="H133" s="46"/>
      <c r="I133" s="14"/>
      <c r="J133" s="46"/>
      <c r="K133" s="49"/>
    </row>
    <row r="134" spans="1:11" ht="16.5" customHeight="1" x14ac:dyDescent="0.25">
      <c r="A134" s="12"/>
      <c r="B134" s="12" t="s">
        <v>81</v>
      </c>
      <c r="C134" s="88"/>
      <c r="D134" s="45"/>
      <c r="E134" s="15">
        <v>2117716</v>
      </c>
      <c r="F134" s="51"/>
      <c r="G134" s="23">
        <v>2117716</v>
      </c>
      <c r="H134" s="22"/>
      <c r="I134" s="15">
        <v>2117716</v>
      </c>
      <c r="J134" s="22"/>
      <c r="K134" s="23">
        <v>2117716</v>
      </c>
    </row>
    <row r="135" spans="1:11" ht="16.5" customHeight="1" x14ac:dyDescent="0.25">
      <c r="A135" s="12" t="s">
        <v>82</v>
      </c>
      <c r="B135" s="12"/>
      <c r="C135" s="88"/>
      <c r="D135" s="45"/>
      <c r="E135" s="15">
        <v>1045504</v>
      </c>
      <c r="F135" s="51"/>
      <c r="G135" s="23">
        <v>1045504</v>
      </c>
      <c r="H135" s="22"/>
      <c r="I135" s="15">
        <v>1045504</v>
      </c>
      <c r="J135" s="22"/>
      <c r="K135" s="23">
        <v>1045504</v>
      </c>
    </row>
    <row r="136" spans="1:11" ht="16.5" customHeight="1" x14ac:dyDescent="0.25">
      <c r="A136" s="12" t="s">
        <v>83</v>
      </c>
      <c r="B136" s="12"/>
      <c r="C136" s="88"/>
      <c r="D136" s="45"/>
      <c r="E136" s="15"/>
      <c r="F136" s="51"/>
      <c r="G136" s="23"/>
      <c r="H136" s="22"/>
      <c r="I136" s="15"/>
      <c r="J136" s="22"/>
      <c r="K136" s="23"/>
    </row>
    <row r="137" spans="1:11" ht="16.5" customHeight="1" x14ac:dyDescent="0.25">
      <c r="A137" s="12"/>
      <c r="B137" s="12" t="s">
        <v>84</v>
      </c>
      <c r="C137" s="88"/>
      <c r="D137" s="45"/>
      <c r="E137" s="15">
        <v>185423</v>
      </c>
      <c r="F137" s="51"/>
      <c r="G137" s="23">
        <v>176010</v>
      </c>
      <c r="H137" s="22"/>
      <c r="I137" s="15">
        <v>98138</v>
      </c>
      <c r="J137" s="22"/>
      <c r="K137" s="23">
        <v>98138</v>
      </c>
    </row>
    <row r="138" spans="1:11" ht="16.5" customHeight="1" x14ac:dyDescent="0.25">
      <c r="A138" s="12"/>
      <c r="B138" s="12" t="s">
        <v>85</v>
      </c>
      <c r="C138" s="88"/>
      <c r="D138" s="45"/>
      <c r="E138" s="15">
        <v>2339</v>
      </c>
      <c r="F138" s="51"/>
      <c r="G138" s="23">
        <v>2339</v>
      </c>
      <c r="H138" s="22"/>
      <c r="I138" s="15">
        <v>2339</v>
      </c>
      <c r="J138" s="22"/>
      <c r="K138" s="23">
        <v>2339</v>
      </c>
    </row>
    <row r="139" spans="1:11" ht="16.5" customHeight="1" x14ac:dyDescent="0.25">
      <c r="A139" s="12"/>
      <c r="B139" s="12" t="s">
        <v>86</v>
      </c>
      <c r="C139" s="88"/>
      <c r="D139" s="45"/>
      <c r="E139" s="15">
        <v>192102</v>
      </c>
      <c r="F139" s="22"/>
      <c r="G139" s="23">
        <v>121731</v>
      </c>
      <c r="H139" s="22"/>
      <c r="I139" s="15">
        <v>278750</v>
      </c>
      <c r="J139" s="22"/>
      <c r="K139" s="23">
        <v>238003</v>
      </c>
    </row>
    <row r="140" spans="1:11" ht="16.5" customHeight="1" x14ac:dyDescent="0.25">
      <c r="A140" s="12"/>
      <c r="B140" s="12" t="s">
        <v>87</v>
      </c>
      <c r="C140" s="88"/>
      <c r="D140" s="45"/>
      <c r="E140" s="15">
        <v>-2339</v>
      </c>
      <c r="F140" s="22"/>
      <c r="G140" s="23">
        <v>-2339</v>
      </c>
      <c r="H140" s="22"/>
      <c r="I140" s="15">
        <v>-2339</v>
      </c>
      <c r="J140" s="22"/>
      <c r="K140" s="23">
        <v>-2339</v>
      </c>
    </row>
    <row r="141" spans="1:11" ht="16.5" customHeight="1" x14ac:dyDescent="0.25">
      <c r="A141" s="12" t="s">
        <v>88</v>
      </c>
      <c r="B141" s="5"/>
      <c r="C141" s="88"/>
      <c r="D141" s="45"/>
      <c r="E141" s="30">
        <v>-426785</v>
      </c>
      <c r="F141" s="22"/>
      <c r="G141" s="43">
        <v>-426770</v>
      </c>
      <c r="H141" s="22"/>
      <c r="I141" s="30">
        <v>-284943</v>
      </c>
      <c r="J141" s="22"/>
      <c r="K141" s="43">
        <v>-284943</v>
      </c>
    </row>
    <row r="142" spans="1:11" ht="16.5" customHeight="1" x14ac:dyDescent="0.25">
      <c r="A142" s="5"/>
      <c r="B142" s="5"/>
      <c r="C142" s="88"/>
      <c r="D142" s="45"/>
      <c r="E142" s="15"/>
      <c r="F142" s="6"/>
      <c r="G142" s="21"/>
      <c r="H142" s="6"/>
      <c r="I142" s="15"/>
      <c r="J142" s="6"/>
      <c r="K142" s="21"/>
    </row>
    <row r="143" spans="1:11" ht="16.5" customHeight="1" x14ac:dyDescent="0.25">
      <c r="A143" s="12" t="s">
        <v>89</v>
      </c>
      <c r="B143" s="5"/>
      <c r="C143" s="88"/>
      <c r="D143" s="45"/>
      <c r="E143" s="15">
        <f>SUM(E134:E141)</f>
        <v>3113960</v>
      </c>
      <c r="F143" s="21"/>
      <c r="G143" s="21">
        <f>SUM(G134:G141)</f>
        <v>3034191</v>
      </c>
      <c r="H143" s="21"/>
      <c r="I143" s="15">
        <f>SUM(I134:I141)</f>
        <v>3255165</v>
      </c>
      <c r="J143" s="6"/>
      <c r="K143" s="21">
        <f>SUM(K134:K141)</f>
        <v>3214418</v>
      </c>
    </row>
    <row r="144" spans="1:11" ht="16.5" customHeight="1" x14ac:dyDescent="0.25">
      <c r="A144" s="12" t="s">
        <v>90</v>
      </c>
      <c r="B144" s="5"/>
      <c r="C144" s="88"/>
      <c r="D144" s="45"/>
      <c r="E144" s="30">
        <v>46710</v>
      </c>
      <c r="F144" s="6"/>
      <c r="G144" s="31">
        <v>43197</v>
      </c>
      <c r="H144" s="6"/>
      <c r="I144" s="30">
        <v>0</v>
      </c>
      <c r="J144" s="6"/>
      <c r="K144" s="31">
        <v>0</v>
      </c>
    </row>
    <row r="145" spans="1:11" ht="16.5" customHeight="1" x14ac:dyDescent="0.25">
      <c r="A145" s="5"/>
      <c r="B145" s="5"/>
      <c r="C145" s="88"/>
      <c r="D145" s="45"/>
      <c r="E145" s="15"/>
      <c r="F145" s="6"/>
      <c r="G145" s="21"/>
      <c r="H145" s="6"/>
      <c r="I145" s="15"/>
      <c r="J145" s="6"/>
      <c r="K145" s="21"/>
    </row>
    <row r="146" spans="1:11" ht="16.5" customHeight="1" x14ac:dyDescent="0.25">
      <c r="A146" s="4" t="s">
        <v>91</v>
      </c>
      <c r="B146" s="4"/>
      <c r="C146" s="88"/>
      <c r="D146" s="88"/>
      <c r="E146" s="30">
        <f>SUM(E143:E144)</f>
        <v>3160670</v>
      </c>
      <c r="F146" s="6"/>
      <c r="G146" s="31">
        <f>SUM(G143:G144)</f>
        <v>3077388</v>
      </c>
      <c r="H146" s="6"/>
      <c r="I146" s="30">
        <f>SUM(I143:I144)</f>
        <v>3255165</v>
      </c>
      <c r="J146" s="6"/>
      <c r="K146" s="31">
        <f>SUM(K143:K144)</f>
        <v>3214418</v>
      </c>
    </row>
    <row r="147" spans="1:11" ht="16.5" customHeight="1" x14ac:dyDescent="0.25">
      <c r="A147" s="5"/>
      <c r="B147" s="5"/>
      <c r="C147" s="88"/>
      <c r="D147" s="88"/>
      <c r="E147" s="15"/>
      <c r="F147" s="6"/>
      <c r="G147" s="21"/>
      <c r="H147" s="6"/>
      <c r="I147" s="15"/>
      <c r="J147" s="6"/>
      <c r="K147" s="21"/>
    </row>
    <row r="148" spans="1:11" ht="16.5" customHeight="1" x14ac:dyDescent="0.25">
      <c r="A148" s="4" t="s">
        <v>92</v>
      </c>
      <c r="B148" s="5"/>
      <c r="C148" s="88"/>
      <c r="D148" s="45"/>
      <c r="E148" s="37">
        <f>E146+E102</f>
        <v>7140648</v>
      </c>
      <c r="F148" s="6"/>
      <c r="G148" s="38">
        <f>G146+G102</f>
        <v>6816782</v>
      </c>
      <c r="H148" s="6"/>
      <c r="I148" s="37">
        <f>I146+I102</f>
        <v>5088929</v>
      </c>
      <c r="J148" s="6"/>
      <c r="K148" s="38">
        <f>K146+K102</f>
        <v>4625721</v>
      </c>
    </row>
    <row r="149" spans="1:11" ht="16.5" customHeight="1" x14ac:dyDescent="0.25">
      <c r="A149" s="4"/>
      <c r="B149" s="5"/>
      <c r="C149" s="88"/>
      <c r="D149" s="45"/>
      <c r="E149" s="21"/>
      <c r="F149" s="6"/>
      <c r="G149" s="21"/>
      <c r="H149" s="6"/>
      <c r="I149" s="21"/>
      <c r="J149" s="6"/>
      <c r="K149" s="21"/>
    </row>
    <row r="150" spans="1:11" ht="16.5" customHeight="1" x14ac:dyDescent="0.25">
      <c r="A150" s="4"/>
      <c r="B150" s="5"/>
      <c r="C150" s="88"/>
      <c r="D150" s="45"/>
      <c r="E150" s="21"/>
      <c r="F150" s="6"/>
      <c r="G150" s="21"/>
      <c r="H150" s="6"/>
      <c r="I150" s="21"/>
      <c r="J150" s="6"/>
      <c r="K150" s="21"/>
    </row>
    <row r="151" spans="1:11" ht="16.5" customHeight="1" x14ac:dyDescent="0.25">
      <c r="A151" s="4"/>
      <c r="B151" s="5"/>
      <c r="C151" s="88"/>
      <c r="D151" s="45"/>
      <c r="E151" s="21"/>
      <c r="F151" s="6"/>
      <c r="G151" s="21"/>
      <c r="H151" s="6"/>
      <c r="I151" s="21"/>
      <c r="J151" s="6"/>
      <c r="K151" s="21"/>
    </row>
    <row r="152" spans="1:11" ht="16.5" customHeight="1" x14ac:dyDescent="0.25">
      <c r="A152" s="4"/>
      <c r="B152" s="5"/>
      <c r="C152" s="88"/>
      <c r="D152" s="45"/>
      <c r="E152" s="21"/>
      <c r="F152" s="6"/>
      <c r="G152" s="21"/>
      <c r="H152" s="6"/>
      <c r="I152" s="21"/>
      <c r="J152" s="6"/>
      <c r="K152" s="21"/>
    </row>
    <row r="153" spans="1:11" ht="16.5" customHeight="1" x14ac:dyDescent="0.25">
      <c r="A153" s="4"/>
      <c r="B153" s="5"/>
      <c r="C153" s="88"/>
      <c r="D153" s="45"/>
      <c r="E153" s="21"/>
      <c r="F153" s="6"/>
      <c r="G153" s="21"/>
      <c r="H153" s="6"/>
      <c r="I153" s="21"/>
      <c r="J153" s="6"/>
      <c r="K153" s="21"/>
    </row>
    <row r="154" spans="1:11" ht="16.5" customHeight="1" x14ac:dyDescent="0.25">
      <c r="A154" s="4"/>
      <c r="B154" s="5"/>
      <c r="C154" s="88"/>
      <c r="D154" s="45"/>
      <c r="E154" s="21"/>
      <c r="F154" s="6"/>
      <c r="G154" s="21"/>
      <c r="H154" s="6"/>
      <c r="I154" s="21"/>
      <c r="J154" s="6"/>
      <c r="K154" s="21"/>
    </row>
    <row r="155" spans="1:11" ht="16.5" customHeight="1" x14ac:dyDescent="0.25">
      <c r="A155" s="4"/>
      <c r="B155" s="5"/>
      <c r="C155" s="88"/>
      <c r="D155" s="45"/>
      <c r="E155" s="21"/>
      <c r="F155" s="6"/>
      <c r="G155" s="21"/>
      <c r="H155" s="6"/>
      <c r="I155" s="21"/>
      <c r="J155" s="6"/>
      <c r="K155" s="21"/>
    </row>
    <row r="156" spans="1:11" ht="16.5" customHeight="1" x14ac:dyDescent="0.25">
      <c r="A156" s="4"/>
      <c r="B156" s="5"/>
      <c r="C156" s="88"/>
      <c r="D156" s="45"/>
      <c r="E156" s="21"/>
      <c r="F156" s="6"/>
      <c r="G156" s="21"/>
      <c r="H156" s="6"/>
      <c r="I156" s="21"/>
      <c r="J156" s="6"/>
      <c r="K156" s="21"/>
    </row>
    <row r="157" spans="1:11" ht="16.5" customHeight="1" x14ac:dyDescent="0.25">
      <c r="A157" s="4"/>
      <c r="B157" s="5"/>
      <c r="C157" s="88"/>
      <c r="D157" s="45"/>
      <c r="E157" s="21"/>
      <c r="F157" s="6"/>
      <c r="G157" s="21"/>
      <c r="H157" s="6"/>
      <c r="I157" s="21"/>
      <c r="J157" s="6"/>
      <c r="K157" s="21"/>
    </row>
    <row r="158" spans="1:11" ht="16.5" customHeight="1" x14ac:dyDescent="0.25">
      <c r="A158" s="4"/>
      <c r="B158" s="5"/>
      <c r="C158" s="88"/>
      <c r="D158" s="45"/>
      <c r="E158" s="21"/>
      <c r="F158" s="6"/>
      <c r="G158" s="21"/>
      <c r="H158" s="6"/>
      <c r="I158" s="21"/>
      <c r="J158" s="6"/>
      <c r="K158" s="21"/>
    </row>
    <row r="159" spans="1:11" ht="16.5" customHeight="1" x14ac:dyDescent="0.25">
      <c r="A159" s="4"/>
      <c r="B159" s="5"/>
      <c r="C159" s="88"/>
      <c r="D159" s="45"/>
      <c r="E159" s="21"/>
      <c r="F159" s="6"/>
      <c r="G159" s="21"/>
      <c r="H159" s="6"/>
      <c r="I159" s="21"/>
      <c r="J159" s="6"/>
      <c r="K159" s="21"/>
    </row>
    <row r="161" spans="1:11" ht="16.5" customHeight="1" x14ac:dyDescent="0.25">
      <c r="A161" s="4"/>
      <c r="B161" s="5"/>
      <c r="C161" s="88"/>
      <c r="D161" s="45"/>
      <c r="E161" s="21"/>
      <c r="F161" s="6"/>
      <c r="G161" s="21"/>
      <c r="H161" s="6"/>
      <c r="I161" s="21"/>
      <c r="J161" s="6"/>
      <c r="K161" s="21"/>
    </row>
    <row r="162" spans="1:11" ht="16.5" customHeight="1" x14ac:dyDescent="0.25">
      <c r="A162" s="4"/>
      <c r="B162" s="5"/>
      <c r="C162" s="88"/>
      <c r="D162" s="45"/>
      <c r="E162" s="21"/>
      <c r="F162" s="6"/>
      <c r="G162" s="21"/>
      <c r="H162" s="6"/>
      <c r="I162" s="21"/>
      <c r="J162" s="6"/>
      <c r="K162" s="21"/>
    </row>
    <row r="163" spans="1:11" ht="17.25" customHeight="1" x14ac:dyDescent="0.25">
      <c r="A163" s="4"/>
      <c r="B163" s="5"/>
      <c r="C163" s="88"/>
      <c r="D163" s="45"/>
      <c r="E163" s="21"/>
      <c r="F163" s="6"/>
      <c r="G163" s="21"/>
      <c r="H163" s="6"/>
      <c r="I163" s="21"/>
      <c r="J163" s="6"/>
      <c r="K163" s="21"/>
    </row>
    <row r="164" spans="1:11" ht="22" customHeight="1" x14ac:dyDescent="0.25">
      <c r="A164" s="39" t="str">
        <f>+A58</f>
        <v>The accompanying notes are an integral of these consolidated and separate financial statements.</v>
      </c>
      <c r="B164" s="52"/>
      <c r="C164" s="53"/>
      <c r="D164" s="52"/>
      <c r="E164" s="54"/>
      <c r="F164" s="54"/>
      <c r="G164" s="54"/>
      <c r="H164" s="54"/>
      <c r="I164" s="54"/>
      <c r="J164" s="54"/>
      <c r="K164" s="54"/>
    </row>
  </sheetData>
  <mergeCells count="13">
    <mergeCell ref="E64:G64"/>
    <mergeCell ref="I64:K64"/>
    <mergeCell ref="E6:G6"/>
    <mergeCell ref="I6:K6"/>
    <mergeCell ref="E7:G7"/>
    <mergeCell ref="I7:K7"/>
    <mergeCell ref="A56:K56"/>
    <mergeCell ref="E65:G65"/>
    <mergeCell ref="I65:K65"/>
    <mergeCell ref="E117:G117"/>
    <mergeCell ref="I117:K117"/>
    <mergeCell ref="E118:G118"/>
    <mergeCell ref="I118:K11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ignoredErrors>
    <ignoredError sqref="E10:K10 E68:K68 E121:K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zoomScaleNormal="100" zoomScaleSheetLayoutView="100" workbookViewId="0"/>
  </sheetViews>
  <sheetFormatPr defaultColWidth="14.453125" defaultRowHeight="16.5" customHeight="1" x14ac:dyDescent="0.25"/>
  <cols>
    <col min="1" max="1" width="38" style="86" customWidth="1"/>
    <col min="2" max="2" width="5.54296875" style="86" customWidth="1"/>
    <col min="3" max="3" width="0.54296875" style="86" customWidth="1"/>
    <col min="4" max="4" width="13.453125" style="86" customWidth="1"/>
    <col min="5" max="5" width="0.54296875" style="86" customWidth="1"/>
    <col min="6" max="6" width="13.453125" style="86" customWidth="1"/>
    <col min="7" max="7" width="0.54296875" style="86" customWidth="1"/>
    <col min="8" max="8" width="13.453125" style="86" customWidth="1"/>
    <col min="9" max="9" width="0.54296875" style="86" customWidth="1"/>
    <col min="10" max="10" width="13.453125" style="86" customWidth="1"/>
    <col min="11" max="16384" width="14.453125" style="86"/>
  </cols>
  <sheetData>
    <row r="1" spans="1:10" ht="16.5" customHeight="1" x14ac:dyDescent="0.25">
      <c r="A1" s="4" t="s">
        <v>0</v>
      </c>
      <c r="B1" s="88"/>
      <c r="C1" s="55"/>
      <c r="D1" s="89"/>
      <c r="E1" s="89"/>
      <c r="F1" s="89"/>
      <c r="G1" s="89"/>
      <c r="H1" s="28"/>
      <c r="I1" s="14"/>
      <c r="J1" s="28"/>
    </row>
    <row r="2" spans="1:10" ht="16.5" customHeight="1" x14ac:dyDescent="0.25">
      <c r="A2" s="4" t="s">
        <v>93</v>
      </c>
      <c r="B2" s="88"/>
      <c r="C2" s="28"/>
      <c r="D2" s="28"/>
      <c r="E2" s="28"/>
      <c r="F2" s="28"/>
      <c r="G2" s="28"/>
      <c r="H2" s="28"/>
      <c r="I2" s="14"/>
      <c r="J2" s="28"/>
    </row>
    <row r="3" spans="1:10" ht="16.5" customHeight="1" x14ac:dyDescent="0.25">
      <c r="A3" s="7" t="s">
        <v>94</v>
      </c>
      <c r="B3" s="9"/>
      <c r="C3" s="56"/>
      <c r="D3" s="56"/>
      <c r="E3" s="56"/>
      <c r="F3" s="56"/>
      <c r="G3" s="56"/>
      <c r="H3" s="56"/>
      <c r="I3" s="57"/>
      <c r="J3" s="56"/>
    </row>
    <row r="4" spans="1:10" ht="16.5" customHeight="1" x14ac:dyDescent="0.25">
      <c r="A4" s="12"/>
      <c r="B4" s="88"/>
      <c r="C4" s="15"/>
      <c r="D4" s="15"/>
      <c r="E4" s="15"/>
      <c r="F4" s="15"/>
      <c r="G4" s="15"/>
      <c r="H4" s="15"/>
      <c r="I4" s="14"/>
      <c r="J4" s="15"/>
    </row>
    <row r="5" spans="1:10" ht="16.5" customHeight="1" x14ac:dyDescent="0.25">
      <c r="A5" s="12"/>
      <c r="B5" s="88"/>
      <c r="C5" s="15"/>
      <c r="D5" s="15"/>
      <c r="E5" s="15"/>
      <c r="F5" s="15"/>
      <c r="G5" s="15"/>
      <c r="H5" s="15"/>
      <c r="I5" s="14"/>
      <c r="J5" s="15"/>
    </row>
    <row r="6" spans="1:10" ht="16.5" customHeight="1" x14ac:dyDescent="0.25">
      <c r="A6" s="12"/>
      <c r="B6" s="88"/>
      <c r="C6" s="15"/>
      <c r="D6" s="132" t="s">
        <v>3</v>
      </c>
      <c r="E6" s="127"/>
      <c r="F6" s="127"/>
      <c r="G6" s="28"/>
      <c r="H6" s="132" t="s">
        <v>95</v>
      </c>
      <c r="I6" s="127"/>
      <c r="J6" s="127"/>
    </row>
    <row r="7" spans="1:10" ht="16.5" customHeight="1" x14ac:dyDescent="0.25">
      <c r="A7" s="12"/>
      <c r="B7" s="88"/>
      <c r="C7" s="15"/>
      <c r="D7" s="130" t="s">
        <v>96</v>
      </c>
      <c r="E7" s="125"/>
      <c r="F7" s="125"/>
      <c r="G7" s="28"/>
      <c r="H7" s="130" t="s">
        <v>97</v>
      </c>
      <c r="I7" s="125"/>
      <c r="J7" s="125"/>
    </row>
    <row r="8" spans="1:10" ht="16.5" customHeight="1" x14ac:dyDescent="0.25">
      <c r="A8" s="12"/>
      <c r="B8" s="88"/>
      <c r="C8" s="15"/>
      <c r="D8" s="13" t="s">
        <v>8</v>
      </c>
      <c r="E8" s="58"/>
      <c r="F8" s="13" t="s">
        <v>8</v>
      </c>
      <c r="G8" s="15"/>
      <c r="H8" s="13" t="s">
        <v>8</v>
      </c>
      <c r="I8" s="58"/>
      <c r="J8" s="13" t="s">
        <v>8</v>
      </c>
    </row>
    <row r="9" spans="1:10" ht="16.5" customHeight="1" x14ac:dyDescent="0.25">
      <c r="A9" s="12"/>
      <c r="B9" s="85"/>
      <c r="C9" s="14"/>
      <c r="D9" s="16" t="s">
        <v>46</v>
      </c>
      <c r="E9" s="13"/>
      <c r="F9" s="16" t="s">
        <v>47</v>
      </c>
      <c r="G9" s="14"/>
      <c r="H9" s="16" t="s">
        <v>46</v>
      </c>
      <c r="I9" s="13"/>
      <c r="J9" s="16" t="s">
        <v>47</v>
      </c>
    </row>
    <row r="10" spans="1:10" ht="16.5" customHeight="1" x14ac:dyDescent="0.25">
      <c r="A10" s="12"/>
      <c r="B10" s="85"/>
      <c r="C10" s="12"/>
      <c r="D10" s="17" t="s">
        <v>11</v>
      </c>
      <c r="E10" s="89"/>
      <c r="F10" s="17" t="s">
        <v>11</v>
      </c>
      <c r="G10" s="59"/>
      <c r="H10" s="17" t="s">
        <v>11</v>
      </c>
      <c r="I10" s="89"/>
      <c r="J10" s="17" t="s">
        <v>11</v>
      </c>
    </row>
    <row r="11" spans="1:10" ht="16.5" customHeight="1" x14ac:dyDescent="0.25">
      <c r="A11" s="4"/>
      <c r="B11" s="85"/>
      <c r="C11" s="15"/>
      <c r="D11" s="15"/>
      <c r="E11" s="15"/>
      <c r="F11" s="15"/>
      <c r="G11" s="15"/>
      <c r="H11" s="14"/>
      <c r="I11" s="14"/>
      <c r="J11" s="14"/>
    </row>
    <row r="12" spans="1:10" ht="16.5" customHeight="1" x14ac:dyDescent="0.25">
      <c r="A12" s="34" t="s">
        <v>98</v>
      </c>
      <c r="B12" s="85"/>
      <c r="C12" s="13"/>
      <c r="D12" s="15">
        <v>307936</v>
      </c>
      <c r="E12" s="13"/>
      <c r="F12" s="15">
        <v>306382</v>
      </c>
      <c r="G12" s="13"/>
      <c r="H12" s="15">
        <v>0</v>
      </c>
      <c r="I12" s="13"/>
      <c r="J12" s="15">
        <v>0</v>
      </c>
    </row>
    <row r="13" spans="1:10" ht="16.5" customHeight="1" x14ac:dyDescent="0.25">
      <c r="A13" s="34" t="s">
        <v>99</v>
      </c>
      <c r="B13" s="85"/>
      <c r="C13" s="13"/>
      <c r="D13" s="15">
        <v>11228</v>
      </c>
      <c r="E13" s="13"/>
      <c r="F13" s="15">
        <v>14941</v>
      </c>
      <c r="G13" s="13"/>
      <c r="H13" s="15">
        <v>0</v>
      </c>
      <c r="I13" s="13"/>
      <c r="J13" s="14">
        <v>0</v>
      </c>
    </row>
    <row r="14" spans="1:10" ht="16.5" customHeight="1" x14ac:dyDescent="0.25">
      <c r="A14" s="34" t="s">
        <v>100</v>
      </c>
      <c r="B14" s="85"/>
      <c r="C14" s="13"/>
      <c r="D14" s="30">
        <v>0</v>
      </c>
      <c r="E14" s="13"/>
      <c r="F14" s="30">
        <v>19592</v>
      </c>
      <c r="G14" s="13"/>
      <c r="H14" s="30">
        <v>36628</v>
      </c>
      <c r="I14" s="13"/>
      <c r="J14" s="30">
        <v>49586</v>
      </c>
    </row>
    <row r="15" spans="1:10" ht="16.5" customHeight="1" x14ac:dyDescent="0.25">
      <c r="A15" s="34"/>
      <c r="B15" s="85"/>
      <c r="C15" s="13"/>
      <c r="D15" s="15"/>
      <c r="E15" s="13"/>
      <c r="F15" s="15"/>
      <c r="G15" s="13"/>
      <c r="H15" s="15"/>
      <c r="I15" s="13"/>
      <c r="J15" s="15"/>
    </row>
    <row r="16" spans="1:10" ht="16.5" customHeight="1" x14ac:dyDescent="0.25">
      <c r="A16" s="60" t="s">
        <v>101</v>
      </c>
      <c r="B16" s="85"/>
      <c r="C16" s="13"/>
      <c r="D16" s="15">
        <f>SUM(D12:D14)</f>
        <v>319164</v>
      </c>
      <c r="E16" s="13"/>
      <c r="F16" s="15">
        <f>SUM(F12:F14)</f>
        <v>340915</v>
      </c>
      <c r="G16" s="13"/>
      <c r="H16" s="15">
        <f>SUM(H12:H14)</f>
        <v>36628</v>
      </c>
      <c r="I16" s="13"/>
      <c r="J16" s="15">
        <f>SUM(J12:J14)</f>
        <v>49586</v>
      </c>
    </row>
    <row r="17" spans="1:10" ht="16.5" customHeight="1" x14ac:dyDescent="0.25">
      <c r="A17" s="12" t="s">
        <v>102</v>
      </c>
      <c r="B17" s="12"/>
      <c r="C17" s="34"/>
      <c r="D17" s="57">
        <v>-187073</v>
      </c>
      <c r="E17" s="14"/>
      <c r="F17" s="57">
        <v>-233446</v>
      </c>
      <c r="G17" s="14"/>
      <c r="H17" s="57">
        <v>-25451</v>
      </c>
      <c r="I17" s="14"/>
      <c r="J17" s="30">
        <v>-35828</v>
      </c>
    </row>
    <row r="18" spans="1:10" ht="16.5" customHeight="1" x14ac:dyDescent="0.25">
      <c r="A18" s="12"/>
      <c r="B18" s="85"/>
      <c r="C18" s="13"/>
      <c r="D18" s="13"/>
      <c r="E18" s="13"/>
      <c r="F18" s="13"/>
      <c r="G18" s="13"/>
      <c r="H18" s="13"/>
      <c r="I18" s="13"/>
      <c r="J18" s="13"/>
    </row>
    <row r="19" spans="1:10" ht="16.5" customHeight="1" x14ac:dyDescent="0.25">
      <c r="A19" s="61" t="s">
        <v>103</v>
      </c>
      <c r="B19" s="85"/>
      <c r="C19" s="15"/>
      <c r="D19" s="15">
        <f>SUM(D16:D17)</f>
        <v>132091</v>
      </c>
      <c r="E19" s="15"/>
      <c r="F19" s="15">
        <f>SUM(F16:F17)</f>
        <v>107469</v>
      </c>
      <c r="G19" s="15"/>
      <c r="H19" s="15">
        <f>SUM(H16:H17)</f>
        <v>11177</v>
      </c>
      <c r="I19" s="14"/>
      <c r="J19" s="15">
        <f>SUM(J16:J17)</f>
        <v>13758</v>
      </c>
    </row>
    <row r="20" spans="1:10" ht="16.5" customHeight="1" x14ac:dyDescent="0.25">
      <c r="A20" s="34" t="s">
        <v>104</v>
      </c>
      <c r="B20" s="88"/>
      <c r="C20" s="15"/>
      <c r="D20" s="15">
        <v>2172</v>
      </c>
      <c r="E20" s="15"/>
      <c r="F20" s="15">
        <v>2483</v>
      </c>
      <c r="G20" s="15"/>
      <c r="H20" s="15">
        <v>1232</v>
      </c>
      <c r="I20" s="15"/>
      <c r="J20" s="15">
        <v>1144</v>
      </c>
    </row>
    <row r="21" spans="1:10" ht="16.5" customHeight="1" x14ac:dyDescent="0.25">
      <c r="A21" s="34" t="s">
        <v>105</v>
      </c>
      <c r="B21" s="88"/>
      <c r="C21" s="15"/>
      <c r="D21" s="15">
        <v>-55263</v>
      </c>
      <c r="E21" s="15"/>
      <c r="F21" s="15">
        <v>-26071</v>
      </c>
      <c r="G21" s="15"/>
      <c r="H21" s="15">
        <v>-28272</v>
      </c>
      <c r="I21" s="15"/>
      <c r="J21" s="15">
        <v>-18656</v>
      </c>
    </row>
    <row r="22" spans="1:10" ht="16.5" customHeight="1" x14ac:dyDescent="0.25">
      <c r="A22" s="34" t="s">
        <v>242</v>
      </c>
      <c r="B22" s="88"/>
      <c r="C22" s="15"/>
      <c r="D22" s="15">
        <v>-3568</v>
      </c>
      <c r="E22" s="15"/>
      <c r="F22" s="15">
        <v>99</v>
      </c>
      <c r="G22" s="15"/>
      <c r="H22" s="15">
        <v>-3452</v>
      </c>
      <c r="I22" s="15"/>
      <c r="J22" s="15">
        <v>450</v>
      </c>
    </row>
    <row r="23" spans="1:10" ht="16.5" customHeight="1" x14ac:dyDescent="0.25">
      <c r="A23" s="34" t="s">
        <v>125</v>
      </c>
      <c r="B23" s="88"/>
      <c r="C23" s="15"/>
      <c r="D23" s="15">
        <v>0</v>
      </c>
      <c r="E23" s="15"/>
      <c r="F23" s="15">
        <v>0</v>
      </c>
      <c r="G23" s="15"/>
      <c r="H23" s="15">
        <v>-42897</v>
      </c>
      <c r="I23" s="15"/>
      <c r="J23" s="15">
        <v>0</v>
      </c>
    </row>
    <row r="24" spans="1:10" ht="16.5" customHeight="1" x14ac:dyDescent="0.25">
      <c r="A24" s="34" t="s">
        <v>203</v>
      </c>
      <c r="B24" s="88"/>
      <c r="C24" s="15"/>
      <c r="D24" s="15">
        <v>-10472</v>
      </c>
      <c r="E24" s="15"/>
      <c r="F24" s="15">
        <v>0</v>
      </c>
      <c r="G24" s="15"/>
      <c r="H24" s="15">
        <v>0</v>
      </c>
      <c r="I24" s="15"/>
      <c r="J24" s="15">
        <v>0</v>
      </c>
    </row>
    <row r="25" spans="1:10" ht="16.5" customHeight="1" x14ac:dyDescent="0.25">
      <c r="A25" s="34" t="s">
        <v>106</v>
      </c>
      <c r="B25" s="88"/>
      <c r="C25" s="15"/>
      <c r="D25" s="15">
        <v>-41226</v>
      </c>
      <c r="E25" s="15"/>
      <c r="F25" s="15">
        <v>-57622</v>
      </c>
      <c r="G25" s="15"/>
      <c r="H25" s="15">
        <v>-22674</v>
      </c>
      <c r="I25" s="15"/>
      <c r="J25" s="15">
        <v>-38454</v>
      </c>
    </row>
    <row r="26" spans="1:10" ht="16.5" customHeight="1" x14ac:dyDescent="0.25">
      <c r="A26" s="34" t="s">
        <v>107</v>
      </c>
      <c r="B26" s="88"/>
      <c r="C26" s="15"/>
      <c r="D26" s="15">
        <v>0</v>
      </c>
      <c r="E26" s="15"/>
      <c r="F26" s="15">
        <v>0</v>
      </c>
      <c r="G26" s="15"/>
      <c r="H26" s="15">
        <v>68255</v>
      </c>
      <c r="I26" s="1"/>
      <c r="J26" s="2">
        <v>65551</v>
      </c>
    </row>
    <row r="27" spans="1:10" ht="16.5" customHeight="1" x14ac:dyDescent="0.25">
      <c r="A27" s="34" t="s">
        <v>108</v>
      </c>
      <c r="B27" s="88"/>
      <c r="C27" s="15"/>
      <c r="D27" s="15">
        <v>0</v>
      </c>
      <c r="E27" s="15"/>
      <c r="F27" s="15">
        <v>14875</v>
      </c>
      <c r="G27" s="15"/>
      <c r="H27" s="15">
        <v>0</v>
      </c>
      <c r="I27" s="15"/>
      <c r="J27" s="15">
        <v>14875</v>
      </c>
    </row>
    <row r="28" spans="1:10" ht="16.5" customHeight="1" x14ac:dyDescent="0.25">
      <c r="A28" s="34" t="s">
        <v>109</v>
      </c>
      <c r="B28" s="88"/>
      <c r="C28" s="15"/>
      <c r="D28" s="26">
        <v>0</v>
      </c>
      <c r="E28" s="15"/>
      <c r="F28" s="26">
        <v>-24636</v>
      </c>
      <c r="G28" s="15"/>
      <c r="H28" s="26">
        <v>0</v>
      </c>
      <c r="I28" s="14"/>
      <c r="J28" s="26">
        <v>-24636</v>
      </c>
    </row>
    <row r="29" spans="1:10" ht="16.5" customHeight="1" x14ac:dyDescent="0.25">
      <c r="A29" s="60"/>
      <c r="B29" s="85"/>
      <c r="C29" s="15"/>
      <c r="D29" s="15"/>
      <c r="E29" s="15"/>
      <c r="F29" s="15"/>
      <c r="G29" s="15"/>
      <c r="H29" s="15"/>
      <c r="I29" s="14"/>
      <c r="J29" s="15"/>
    </row>
    <row r="30" spans="1:10" ht="16.5" customHeight="1" x14ac:dyDescent="0.25">
      <c r="A30" s="60" t="s">
        <v>110</v>
      </c>
      <c r="B30" s="85"/>
      <c r="C30" s="15"/>
      <c r="D30" s="15">
        <f>SUM(D19:D28)</f>
        <v>23734</v>
      </c>
      <c r="E30" s="15"/>
      <c r="F30" s="15">
        <f>SUM(F19:F28)</f>
        <v>16597</v>
      </c>
      <c r="G30" s="15"/>
      <c r="H30" s="15">
        <f>SUM(H19:H28)</f>
        <v>-16631</v>
      </c>
      <c r="I30" s="15"/>
      <c r="J30" s="15">
        <f>SUM(J19:J28)</f>
        <v>14032</v>
      </c>
    </row>
    <row r="31" spans="1:10" ht="16.5" customHeight="1" x14ac:dyDescent="0.25">
      <c r="A31" s="62" t="s">
        <v>111</v>
      </c>
      <c r="B31" s="88"/>
      <c r="C31" s="15"/>
      <c r="D31" s="30">
        <v>-4249</v>
      </c>
      <c r="E31" s="15"/>
      <c r="F31" s="30">
        <v>-3474</v>
      </c>
      <c r="G31" s="15"/>
      <c r="H31" s="30">
        <v>415</v>
      </c>
      <c r="I31" s="15"/>
      <c r="J31" s="30">
        <v>586</v>
      </c>
    </row>
    <row r="32" spans="1:10" ht="16.5" customHeight="1" x14ac:dyDescent="0.25">
      <c r="A32" s="60"/>
      <c r="B32" s="85"/>
      <c r="C32" s="15"/>
      <c r="D32" s="15"/>
      <c r="E32" s="15"/>
      <c r="F32" s="15"/>
      <c r="G32" s="15"/>
      <c r="H32" s="15"/>
      <c r="I32" s="15"/>
      <c r="J32" s="15"/>
    </row>
    <row r="33" spans="1:10" ht="16.5" customHeight="1" x14ac:dyDescent="0.25">
      <c r="A33" s="60" t="s">
        <v>243</v>
      </c>
      <c r="B33" s="12"/>
      <c r="C33" s="14"/>
      <c r="D33" s="30">
        <f>SUM(D30:D31)</f>
        <v>19485</v>
      </c>
      <c r="E33" s="15"/>
      <c r="F33" s="30">
        <f>SUM(F30:F31)</f>
        <v>13123</v>
      </c>
      <c r="G33" s="15"/>
      <c r="H33" s="30">
        <f>SUM(H30:H31)</f>
        <v>-16216</v>
      </c>
      <c r="I33" s="15"/>
      <c r="J33" s="30">
        <f>SUM(J30:J31)</f>
        <v>14618</v>
      </c>
    </row>
    <row r="34" spans="1:10" ht="16.5" customHeight="1" x14ac:dyDescent="0.25">
      <c r="A34" s="60"/>
      <c r="B34" s="85"/>
      <c r="C34" s="15"/>
      <c r="D34" s="15"/>
      <c r="E34" s="15"/>
      <c r="F34" s="15"/>
      <c r="G34" s="15"/>
      <c r="H34" s="15"/>
      <c r="I34" s="15"/>
      <c r="J34" s="15"/>
    </row>
    <row r="35" spans="1:10" ht="16.5" customHeight="1" x14ac:dyDescent="0.25">
      <c r="A35" s="60" t="s">
        <v>265</v>
      </c>
      <c r="B35" s="88"/>
      <c r="C35" s="63"/>
      <c r="D35" s="14"/>
      <c r="E35" s="14"/>
      <c r="F35" s="14"/>
      <c r="G35" s="14"/>
      <c r="H35" s="14"/>
      <c r="I35" s="14"/>
      <c r="J35" s="14"/>
    </row>
    <row r="36" spans="1:10" ht="16.5" customHeight="1" x14ac:dyDescent="0.25">
      <c r="A36" s="12"/>
      <c r="B36" s="88"/>
      <c r="C36" s="63"/>
      <c r="D36" s="14"/>
      <c r="E36" s="14"/>
      <c r="F36" s="14"/>
      <c r="G36" s="14"/>
      <c r="H36" s="14"/>
      <c r="I36" s="14"/>
      <c r="J36" s="14"/>
    </row>
    <row r="37" spans="1:10" ht="16.5" customHeight="1" x14ac:dyDescent="0.25">
      <c r="A37" s="12" t="s">
        <v>113</v>
      </c>
      <c r="B37" s="88"/>
      <c r="C37" s="63"/>
      <c r="D37" s="14"/>
      <c r="E37" s="14"/>
      <c r="F37" s="14"/>
      <c r="G37" s="14"/>
      <c r="H37" s="14"/>
      <c r="I37" s="14"/>
      <c r="J37" s="14"/>
    </row>
    <row r="38" spans="1:10" ht="16.5" customHeight="1" x14ac:dyDescent="0.25">
      <c r="A38" s="12" t="s">
        <v>114</v>
      </c>
      <c r="B38" s="88"/>
      <c r="C38" s="63"/>
      <c r="D38" s="14"/>
      <c r="E38" s="14"/>
      <c r="F38" s="15"/>
      <c r="G38" s="12"/>
      <c r="H38" s="15"/>
      <c r="I38" s="12"/>
      <c r="J38" s="15"/>
    </row>
    <row r="39" spans="1:10" ht="16.5" customHeight="1" x14ac:dyDescent="0.25">
      <c r="A39" s="12" t="s">
        <v>115</v>
      </c>
      <c r="B39" s="88"/>
      <c r="C39" s="63"/>
      <c r="D39" s="26">
        <v>178</v>
      </c>
      <c r="E39" s="14"/>
      <c r="F39" s="26">
        <v>153</v>
      </c>
      <c r="G39" s="12"/>
      <c r="H39" s="26">
        <v>0</v>
      </c>
      <c r="I39" s="12"/>
      <c r="J39" s="26">
        <v>0</v>
      </c>
    </row>
    <row r="40" spans="1:10" ht="16.5" customHeight="1" x14ac:dyDescent="0.25">
      <c r="A40" s="60"/>
      <c r="B40" s="85"/>
      <c r="C40" s="15"/>
      <c r="D40" s="15"/>
      <c r="E40" s="15"/>
      <c r="F40" s="15"/>
      <c r="G40" s="15"/>
      <c r="H40" s="15"/>
      <c r="I40" s="15"/>
      <c r="J40" s="15"/>
    </row>
    <row r="41" spans="1:10" ht="16.5" customHeight="1" x14ac:dyDescent="0.25">
      <c r="A41" s="60" t="s">
        <v>264</v>
      </c>
      <c r="B41" s="88"/>
      <c r="C41" s="63"/>
      <c r="D41" s="64">
        <f>SUM(D33:D39)</f>
        <v>19663</v>
      </c>
      <c r="E41" s="14"/>
      <c r="F41" s="64">
        <f>SUM(F33:F39)</f>
        <v>13276</v>
      </c>
      <c r="G41" s="14"/>
      <c r="H41" s="64">
        <f>SUM(H33:H39)</f>
        <v>-16216</v>
      </c>
      <c r="I41" s="14"/>
      <c r="J41" s="64">
        <f>SUM(J33:J39)</f>
        <v>14618</v>
      </c>
    </row>
    <row r="52" spans="1:10" ht="20.149999999999999" customHeight="1" x14ac:dyDescent="0.25">
      <c r="A52" s="34"/>
      <c r="B52" s="88"/>
      <c r="C52" s="63"/>
      <c r="D52" s="15"/>
      <c r="E52" s="15"/>
      <c r="F52" s="15"/>
      <c r="G52" s="15"/>
      <c r="H52" s="15"/>
      <c r="I52" s="15"/>
      <c r="J52" s="15"/>
    </row>
    <row r="53" spans="1:10" ht="22" customHeight="1" x14ac:dyDescent="0.25">
      <c r="A53" s="131" t="s">
        <v>117</v>
      </c>
      <c r="B53" s="125"/>
      <c r="C53" s="125"/>
      <c r="D53" s="125"/>
      <c r="E53" s="125"/>
      <c r="F53" s="125"/>
      <c r="G53" s="125"/>
      <c r="H53" s="125"/>
      <c r="I53" s="125"/>
      <c r="J53" s="125"/>
    </row>
    <row r="54" spans="1:10" ht="16.5" customHeight="1" x14ac:dyDescent="0.25">
      <c r="A54" s="4" t="s">
        <v>0</v>
      </c>
      <c r="B54" s="88"/>
      <c r="C54" s="55"/>
      <c r="D54" s="89"/>
      <c r="E54" s="89"/>
      <c r="F54" s="89"/>
      <c r="G54" s="89"/>
      <c r="H54" s="28"/>
      <c r="I54" s="14"/>
      <c r="J54" s="28"/>
    </row>
    <row r="55" spans="1:10" ht="16.5" customHeight="1" x14ac:dyDescent="0.25">
      <c r="A55" s="4" t="s">
        <v>93</v>
      </c>
      <c r="B55" s="88"/>
      <c r="C55" s="28"/>
      <c r="D55" s="28"/>
      <c r="E55" s="28"/>
      <c r="F55" s="28"/>
      <c r="G55" s="28"/>
      <c r="H55" s="28"/>
      <c r="I55" s="14"/>
      <c r="J55" s="28"/>
    </row>
    <row r="56" spans="1:10" ht="16.5" customHeight="1" x14ac:dyDescent="0.25">
      <c r="A56" s="7" t="s">
        <v>94</v>
      </c>
      <c r="B56" s="9"/>
      <c r="C56" s="56"/>
      <c r="D56" s="56"/>
      <c r="E56" s="56"/>
      <c r="F56" s="56"/>
      <c r="G56" s="56"/>
      <c r="H56" s="56"/>
      <c r="I56" s="57"/>
      <c r="J56" s="56"/>
    </row>
    <row r="57" spans="1:10" ht="16.5" customHeight="1" x14ac:dyDescent="0.25">
      <c r="A57" s="12"/>
      <c r="B57" s="88"/>
      <c r="C57" s="15"/>
      <c r="D57" s="15"/>
      <c r="E57" s="15"/>
      <c r="F57" s="15"/>
      <c r="G57" s="15"/>
      <c r="H57" s="15"/>
      <c r="I57" s="14"/>
      <c r="J57" s="15"/>
    </row>
    <row r="58" spans="1:10" ht="16.5" customHeight="1" x14ac:dyDescent="0.25">
      <c r="A58" s="12"/>
      <c r="B58" s="88"/>
      <c r="C58" s="15"/>
      <c r="D58" s="15"/>
      <c r="E58" s="15"/>
      <c r="F58" s="15"/>
      <c r="G58" s="15"/>
      <c r="H58" s="15"/>
      <c r="I58" s="14"/>
      <c r="J58" s="15"/>
    </row>
    <row r="59" spans="1:10" ht="16.5" customHeight="1" x14ac:dyDescent="0.25">
      <c r="A59" s="12"/>
      <c r="B59" s="88"/>
      <c r="C59" s="15"/>
      <c r="D59" s="132" t="s">
        <v>3</v>
      </c>
      <c r="E59" s="127"/>
      <c r="F59" s="127"/>
      <c r="G59" s="28"/>
      <c r="H59" s="132" t="s">
        <v>95</v>
      </c>
      <c r="I59" s="127"/>
      <c r="J59" s="127"/>
    </row>
    <row r="60" spans="1:10" ht="16.5" customHeight="1" x14ac:dyDescent="0.25">
      <c r="A60" s="12"/>
      <c r="B60" s="88"/>
      <c r="C60" s="15"/>
      <c r="D60" s="130" t="s">
        <v>96</v>
      </c>
      <c r="E60" s="125"/>
      <c r="F60" s="125"/>
      <c r="G60" s="28"/>
      <c r="H60" s="130" t="s">
        <v>97</v>
      </c>
      <c r="I60" s="125"/>
      <c r="J60" s="125"/>
    </row>
    <row r="61" spans="1:10" ht="16.5" customHeight="1" x14ac:dyDescent="0.25">
      <c r="A61" s="12"/>
      <c r="B61" s="88"/>
      <c r="C61" s="15"/>
      <c r="D61" s="13" t="s">
        <v>8</v>
      </c>
      <c r="E61" s="58"/>
      <c r="F61" s="13" t="s">
        <v>8</v>
      </c>
      <c r="G61" s="15"/>
      <c r="H61" s="13" t="s">
        <v>8</v>
      </c>
      <c r="I61" s="58"/>
      <c r="J61" s="13" t="s">
        <v>8</v>
      </c>
    </row>
    <row r="62" spans="1:10" ht="16.5" customHeight="1" x14ac:dyDescent="0.25">
      <c r="A62" s="12"/>
      <c r="B62" s="85"/>
      <c r="C62" s="14"/>
      <c r="D62" s="16" t="s">
        <v>46</v>
      </c>
      <c r="E62" s="13"/>
      <c r="F62" s="16" t="s">
        <v>47</v>
      </c>
      <c r="G62" s="14"/>
      <c r="H62" s="16" t="s">
        <v>46</v>
      </c>
      <c r="I62" s="13"/>
      <c r="J62" s="16" t="s">
        <v>47</v>
      </c>
    </row>
    <row r="63" spans="1:10" ht="16.5" customHeight="1" x14ac:dyDescent="0.25">
      <c r="A63" s="12"/>
      <c r="B63" s="85"/>
      <c r="C63" s="12"/>
      <c r="D63" s="17" t="s">
        <v>11</v>
      </c>
      <c r="E63" s="89"/>
      <c r="F63" s="17" t="s">
        <v>11</v>
      </c>
      <c r="G63" s="59"/>
      <c r="H63" s="17" t="s">
        <v>11</v>
      </c>
      <c r="I63" s="89"/>
      <c r="J63" s="17" t="s">
        <v>11</v>
      </c>
    </row>
    <row r="64" spans="1:10" ht="16.5" customHeight="1" x14ac:dyDescent="0.25">
      <c r="A64" s="60" t="s">
        <v>263</v>
      </c>
      <c r="B64" s="65"/>
      <c r="C64" s="65"/>
      <c r="D64" s="28"/>
      <c r="E64" s="28"/>
      <c r="F64" s="28"/>
      <c r="G64" s="28"/>
      <c r="H64" s="28"/>
      <c r="I64" s="15"/>
      <c r="J64" s="15"/>
    </row>
    <row r="65" spans="1:10" ht="16.5" customHeight="1" x14ac:dyDescent="0.25">
      <c r="A65" s="65" t="s">
        <v>119</v>
      </c>
      <c r="B65" s="65"/>
      <c r="C65" s="65"/>
      <c r="D65" s="15">
        <v>25967</v>
      </c>
      <c r="E65" s="42"/>
      <c r="F65" s="15">
        <v>14085</v>
      </c>
      <c r="G65" s="42"/>
      <c r="H65" s="15">
        <v>-16216</v>
      </c>
      <c r="I65" s="33"/>
      <c r="J65" s="15">
        <v>14618</v>
      </c>
    </row>
    <row r="66" spans="1:10" ht="16.5" customHeight="1" x14ac:dyDescent="0.25">
      <c r="A66" s="65" t="s">
        <v>90</v>
      </c>
      <c r="B66" s="65"/>
      <c r="C66" s="65"/>
      <c r="D66" s="30">
        <v>-6482</v>
      </c>
      <c r="E66" s="15"/>
      <c r="F66" s="30">
        <v>-962</v>
      </c>
      <c r="G66" s="15"/>
      <c r="H66" s="30">
        <v>0</v>
      </c>
      <c r="I66" s="15"/>
      <c r="J66" s="30">
        <v>0</v>
      </c>
    </row>
    <row r="67" spans="1:10" ht="16.5" customHeight="1" x14ac:dyDescent="0.25">
      <c r="A67" s="60"/>
      <c r="B67" s="85"/>
      <c r="C67" s="15"/>
      <c r="D67" s="15"/>
      <c r="E67" s="15"/>
      <c r="F67" s="15"/>
      <c r="G67" s="15"/>
      <c r="H67" s="15"/>
      <c r="I67" s="15"/>
      <c r="J67" s="15"/>
    </row>
    <row r="68" spans="1:10" ht="16.5" customHeight="1" x14ac:dyDescent="0.25">
      <c r="A68" s="65"/>
      <c r="B68" s="65"/>
      <c r="C68" s="65"/>
      <c r="D68" s="37">
        <f>SUM(D65:D66)</f>
        <v>19485</v>
      </c>
      <c r="E68" s="15"/>
      <c r="F68" s="37">
        <f>SUM(F65:F66)</f>
        <v>13123</v>
      </c>
      <c r="G68" s="15"/>
      <c r="H68" s="37">
        <f>SUM(H65:H66)</f>
        <v>-16216</v>
      </c>
      <c r="I68" s="15"/>
      <c r="J68" s="37">
        <f>SUM(J65:J66)</f>
        <v>14618</v>
      </c>
    </row>
    <row r="69" spans="1:10" ht="16.5" customHeight="1" x14ac:dyDescent="0.25">
      <c r="A69" s="34"/>
      <c r="B69" s="88"/>
      <c r="C69" s="63"/>
      <c r="D69" s="15"/>
      <c r="E69" s="15"/>
      <c r="F69" s="15"/>
      <c r="G69" s="15"/>
      <c r="H69" s="15"/>
      <c r="I69" s="15"/>
      <c r="J69" s="15"/>
    </row>
    <row r="70" spans="1:10" ht="16.5" customHeight="1" x14ac:dyDescent="0.25">
      <c r="A70" s="61" t="s">
        <v>120</v>
      </c>
      <c r="B70" s="65"/>
      <c r="C70" s="65"/>
      <c r="D70" s="28"/>
      <c r="E70" s="28"/>
      <c r="F70" s="28"/>
      <c r="G70" s="28"/>
      <c r="H70" s="28"/>
      <c r="I70" s="15"/>
      <c r="J70" s="28"/>
    </row>
    <row r="71" spans="1:10" ht="16.5" customHeight="1" x14ac:dyDescent="0.25">
      <c r="A71" s="65" t="s">
        <v>119</v>
      </c>
      <c r="B71" s="12"/>
      <c r="C71" s="12"/>
      <c r="D71" s="15">
        <v>26145</v>
      </c>
      <c r="E71" s="42"/>
      <c r="F71" s="15">
        <v>14238</v>
      </c>
      <c r="G71" s="42"/>
      <c r="H71" s="15">
        <v>-16216</v>
      </c>
      <c r="I71" s="33"/>
      <c r="J71" s="15">
        <v>14618</v>
      </c>
    </row>
    <row r="72" spans="1:10" ht="16.5" customHeight="1" x14ac:dyDescent="0.25">
      <c r="A72" s="65" t="s">
        <v>90</v>
      </c>
      <c r="B72" s="65"/>
      <c r="C72" s="65"/>
      <c r="D72" s="30">
        <v>-6482</v>
      </c>
      <c r="E72" s="15"/>
      <c r="F72" s="30">
        <v>-962</v>
      </c>
      <c r="G72" s="15"/>
      <c r="H72" s="30">
        <v>0</v>
      </c>
      <c r="I72" s="15"/>
      <c r="J72" s="30">
        <v>0</v>
      </c>
    </row>
    <row r="73" spans="1:10" ht="16.5" customHeight="1" x14ac:dyDescent="0.25">
      <c r="A73" s="60"/>
      <c r="B73" s="85"/>
      <c r="C73" s="15"/>
      <c r="D73" s="15"/>
      <c r="E73" s="15"/>
      <c r="F73" s="15"/>
      <c r="G73" s="15"/>
      <c r="H73" s="15"/>
      <c r="I73" s="14"/>
      <c r="J73" s="15"/>
    </row>
    <row r="74" spans="1:10" ht="16.5" customHeight="1" x14ac:dyDescent="0.25">
      <c r="A74" s="65"/>
      <c r="B74" s="65"/>
      <c r="C74" s="65"/>
      <c r="D74" s="37">
        <f>SUM(D71:D72)</f>
        <v>19663</v>
      </c>
      <c r="E74" s="15"/>
      <c r="F74" s="37">
        <f>SUM(F71:F72)</f>
        <v>13276</v>
      </c>
      <c r="G74" s="15"/>
      <c r="H74" s="37">
        <f>SUM(H71:H72)</f>
        <v>-16216</v>
      </c>
      <c r="I74" s="15"/>
      <c r="J74" s="37">
        <f>SUM(J71:J72)</f>
        <v>14618</v>
      </c>
    </row>
    <row r="75" spans="1:10" ht="16.5" customHeight="1" x14ac:dyDescent="0.25">
      <c r="B75" s="65"/>
      <c r="C75" s="65"/>
      <c r="D75" s="15"/>
      <c r="E75" s="15"/>
      <c r="F75" s="15"/>
      <c r="G75" s="15"/>
      <c r="H75" s="15"/>
      <c r="I75" s="15"/>
      <c r="J75" s="15"/>
    </row>
    <row r="76" spans="1:10" ht="16.5" customHeight="1" x14ac:dyDescent="0.25">
      <c r="A76" s="65"/>
      <c r="B76" s="65"/>
      <c r="C76" s="65"/>
      <c r="D76" s="15"/>
      <c r="E76" s="15"/>
      <c r="F76" s="15"/>
      <c r="G76" s="15"/>
      <c r="H76" s="15"/>
      <c r="I76" s="15"/>
      <c r="J76" s="15"/>
    </row>
    <row r="77" spans="1:10" ht="16.5" customHeight="1" x14ac:dyDescent="0.25">
      <c r="A77" s="65"/>
      <c r="B77" s="65"/>
      <c r="C77" s="65"/>
      <c r="D77" s="17" t="s">
        <v>121</v>
      </c>
      <c r="E77" s="89"/>
      <c r="F77" s="17" t="s">
        <v>121</v>
      </c>
      <c r="G77" s="89"/>
      <c r="H77" s="17" t="s">
        <v>121</v>
      </c>
      <c r="I77" s="89"/>
      <c r="J77" s="17" t="s">
        <v>121</v>
      </c>
    </row>
    <row r="78" spans="1:10" ht="16.5" customHeight="1" x14ac:dyDescent="0.25">
      <c r="A78" s="65"/>
      <c r="B78" s="65"/>
      <c r="C78" s="65"/>
      <c r="D78" s="15"/>
      <c r="E78" s="15"/>
      <c r="F78" s="15"/>
      <c r="G78" s="15"/>
      <c r="H78" s="15"/>
      <c r="I78" s="15"/>
      <c r="J78" s="15"/>
    </row>
    <row r="79" spans="1:10" ht="16.5" customHeight="1" x14ac:dyDescent="0.25">
      <c r="A79" s="4" t="s">
        <v>248</v>
      </c>
      <c r="B79" s="88"/>
      <c r="C79" s="12"/>
      <c r="D79" s="15"/>
      <c r="E79" s="42"/>
      <c r="F79" s="15"/>
      <c r="G79" s="42"/>
      <c r="H79" s="15"/>
      <c r="I79" s="33"/>
      <c r="J79" s="15"/>
    </row>
    <row r="80" spans="1:10" ht="16.5" customHeight="1" x14ac:dyDescent="0.25">
      <c r="A80" s="12" t="s">
        <v>249</v>
      </c>
      <c r="B80" s="12"/>
      <c r="C80" s="12"/>
      <c r="D80" s="15"/>
      <c r="E80" s="42"/>
      <c r="F80" s="15"/>
      <c r="G80" s="42"/>
      <c r="H80" s="15"/>
      <c r="I80" s="33"/>
      <c r="J80" s="15"/>
    </row>
    <row r="81" spans="1:10" ht="16.5" customHeight="1" x14ac:dyDescent="0.25">
      <c r="A81" s="12" t="s">
        <v>248</v>
      </c>
      <c r="B81" s="88"/>
      <c r="C81" s="63"/>
      <c r="D81" s="66">
        <f>D33/(2117716281/10^3)</f>
        <v>9.2009492370711023E-3</v>
      </c>
      <c r="E81" s="63"/>
      <c r="F81" s="66">
        <f>F33/(2116737866/10^3)</f>
        <v>6.1996339796190902E-3</v>
      </c>
      <c r="G81" s="67"/>
      <c r="H81" s="66">
        <f>H33/(2117716281/10^3)</f>
        <v>-7.6573052516471637E-3</v>
      </c>
      <c r="I81" s="67"/>
      <c r="J81" s="66">
        <f>J33/(2116737866/10^3)</f>
        <v>6.9059094348907918E-3</v>
      </c>
    </row>
    <row r="82" spans="1:10" ht="16.5" customHeight="1" x14ac:dyDescent="0.25">
      <c r="A82" s="12"/>
      <c r="B82" s="88"/>
      <c r="C82" s="63"/>
      <c r="D82" s="15"/>
      <c r="E82" s="42"/>
      <c r="F82" s="15"/>
      <c r="G82" s="42"/>
      <c r="H82" s="15"/>
      <c r="I82" s="42"/>
      <c r="J82" s="15"/>
    </row>
    <row r="83" spans="1:10" ht="16.5" customHeight="1" x14ac:dyDescent="0.25">
      <c r="B83" s="68"/>
      <c r="C83" s="68"/>
      <c r="D83" s="68"/>
      <c r="E83" s="68"/>
      <c r="F83" s="68"/>
      <c r="G83" s="68"/>
      <c r="H83" s="68"/>
      <c r="I83" s="68"/>
      <c r="J83" s="68"/>
    </row>
    <row r="84" spans="1:10" ht="16.5" customHeight="1" x14ac:dyDescent="0.25">
      <c r="B84" s="68"/>
      <c r="C84" s="68"/>
      <c r="D84" s="68"/>
      <c r="E84" s="68"/>
      <c r="F84" s="68"/>
      <c r="G84" s="68"/>
      <c r="H84" s="68"/>
      <c r="I84" s="68"/>
      <c r="J84" s="68"/>
    </row>
    <row r="85" spans="1:10" ht="16.5" customHeight="1" x14ac:dyDescent="0.25">
      <c r="A85" s="34"/>
      <c r="B85" s="88"/>
      <c r="C85" s="63"/>
      <c r="D85" s="63"/>
      <c r="E85" s="63"/>
      <c r="F85" s="63"/>
      <c r="G85" s="63"/>
      <c r="H85" s="63"/>
      <c r="I85" s="63"/>
      <c r="J85" s="63"/>
    </row>
    <row r="86" spans="1:10" ht="16.5" customHeight="1" x14ac:dyDescent="0.25">
      <c r="A86" s="34"/>
      <c r="B86" s="88"/>
      <c r="C86" s="63"/>
      <c r="D86" s="63"/>
      <c r="E86" s="63"/>
      <c r="F86" s="63"/>
      <c r="G86" s="63"/>
      <c r="H86" s="63"/>
      <c r="I86" s="63"/>
      <c r="J86" s="63"/>
    </row>
    <row r="87" spans="1:10" ht="16.5" customHeight="1" x14ac:dyDescent="0.25">
      <c r="A87" s="34"/>
      <c r="B87" s="88"/>
      <c r="C87" s="63"/>
      <c r="D87" s="63"/>
      <c r="E87" s="63"/>
      <c r="F87" s="63"/>
      <c r="G87" s="63"/>
      <c r="H87" s="63"/>
      <c r="I87" s="63"/>
      <c r="J87" s="63"/>
    </row>
    <row r="88" spans="1:10" ht="16.5" customHeight="1" x14ac:dyDescent="0.25">
      <c r="A88" s="34"/>
      <c r="B88" s="88"/>
      <c r="C88" s="63"/>
      <c r="D88" s="63"/>
      <c r="E88" s="63"/>
      <c r="F88" s="63"/>
      <c r="G88" s="63"/>
      <c r="H88" s="63"/>
      <c r="I88" s="63"/>
      <c r="J88" s="63"/>
    </row>
    <row r="89" spans="1:10" ht="16.5" customHeight="1" x14ac:dyDescent="0.25">
      <c r="A89" s="34"/>
      <c r="B89" s="88"/>
      <c r="C89" s="63"/>
      <c r="D89" s="63"/>
      <c r="E89" s="63"/>
      <c r="F89" s="63"/>
      <c r="G89" s="63"/>
      <c r="H89" s="63"/>
      <c r="I89" s="63"/>
      <c r="J89" s="63"/>
    </row>
    <row r="90" spans="1:10" ht="16.5" customHeight="1" x14ac:dyDescent="0.25">
      <c r="A90" s="34"/>
      <c r="B90" s="88"/>
      <c r="C90" s="63"/>
      <c r="D90" s="63"/>
      <c r="E90" s="63"/>
      <c r="F90" s="63"/>
      <c r="G90" s="63"/>
      <c r="H90" s="63"/>
      <c r="I90" s="63"/>
      <c r="J90" s="63"/>
    </row>
    <row r="91" spans="1:10" ht="16.5" customHeight="1" x14ac:dyDescent="0.25">
      <c r="A91" s="34"/>
      <c r="B91" s="88"/>
      <c r="C91" s="63"/>
      <c r="D91" s="63"/>
      <c r="E91" s="63"/>
      <c r="F91" s="63"/>
      <c r="G91" s="63"/>
      <c r="H91" s="63"/>
      <c r="I91" s="63"/>
      <c r="J91" s="63"/>
    </row>
    <row r="92" spans="1:10" ht="16.5" customHeight="1" x14ac:dyDescent="0.25">
      <c r="A92" s="34"/>
      <c r="B92" s="88"/>
      <c r="C92" s="63"/>
      <c r="D92" s="63"/>
      <c r="E92" s="63"/>
      <c r="F92" s="63"/>
      <c r="G92" s="63"/>
      <c r="H92" s="63"/>
      <c r="I92" s="63"/>
      <c r="J92" s="63"/>
    </row>
    <row r="93" spans="1:10" ht="16.5" customHeight="1" x14ac:dyDescent="0.25">
      <c r="A93" s="34"/>
      <c r="B93" s="88"/>
      <c r="C93" s="63"/>
      <c r="D93" s="63"/>
      <c r="E93" s="63"/>
      <c r="F93" s="63"/>
      <c r="G93" s="63"/>
      <c r="H93" s="63"/>
      <c r="I93" s="63"/>
      <c r="J93" s="63"/>
    </row>
    <row r="94" spans="1:10" ht="16.5" customHeight="1" x14ac:dyDescent="0.25">
      <c r="A94" s="34"/>
      <c r="B94" s="88"/>
      <c r="C94" s="63"/>
      <c r="D94" s="63"/>
      <c r="E94" s="63"/>
      <c r="F94" s="63"/>
      <c r="G94" s="63"/>
      <c r="H94" s="63"/>
      <c r="I94" s="63"/>
      <c r="J94" s="63"/>
    </row>
    <row r="95" spans="1:10" ht="16.5" customHeight="1" x14ac:dyDescent="0.25">
      <c r="A95" s="34"/>
      <c r="B95" s="88"/>
      <c r="C95" s="63"/>
      <c r="D95" s="63"/>
      <c r="E95" s="63"/>
      <c r="F95" s="63"/>
      <c r="G95" s="63"/>
      <c r="H95" s="63"/>
      <c r="I95" s="63"/>
      <c r="J95" s="63"/>
    </row>
    <row r="96" spans="1:10" ht="16.5" customHeight="1" x14ac:dyDescent="0.25">
      <c r="A96" s="34"/>
      <c r="B96" s="88"/>
      <c r="C96" s="63"/>
      <c r="D96" s="63"/>
      <c r="E96" s="63"/>
      <c r="F96" s="63"/>
      <c r="G96" s="63"/>
      <c r="H96" s="63"/>
      <c r="I96" s="63"/>
      <c r="J96" s="63"/>
    </row>
    <row r="97" spans="1:10" ht="16.5" customHeight="1" x14ac:dyDescent="0.25">
      <c r="A97" s="34"/>
      <c r="B97" s="88"/>
      <c r="C97" s="63"/>
      <c r="D97" s="63"/>
      <c r="E97" s="63"/>
      <c r="F97" s="63"/>
      <c r="G97" s="63"/>
      <c r="H97" s="63"/>
      <c r="I97" s="63"/>
      <c r="J97" s="63"/>
    </row>
    <row r="98" spans="1:10" ht="16.5" customHeight="1" x14ac:dyDescent="0.25">
      <c r="A98" s="34"/>
      <c r="B98" s="88"/>
      <c r="C98" s="63"/>
      <c r="D98" s="63"/>
      <c r="E98" s="63"/>
      <c r="F98" s="63"/>
      <c r="G98" s="63"/>
      <c r="H98" s="63"/>
      <c r="I98" s="63"/>
      <c r="J98" s="63"/>
    </row>
    <row r="99" spans="1:10" ht="16.5" customHeight="1" x14ac:dyDescent="0.25">
      <c r="A99" s="34"/>
      <c r="B99" s="88"/>
      <c r="C99" s="63"/>
      <c r="D99" s="63"/>
      <c r="E99" s="63"/>
      <c r="F99" s="63"/>
      <c r="G99" s="63"/>
      <c r="H99" s="63"/>
      <c r="I99" s="63"/>
      <c r="J99" s="63"/>
    </row>
    <row r="100" spans="1:10" ht="16.5" customHeight="1" x14ac:dyDescent="0.25">
      <c r="A100" s="34"/>
      <c r="B100" s="88"/>
      <c r="C100" s="63"/>
      <c r="D100" s="63"/>
      <c r="E100" s="63"/>
      <c r="F100" s="63"/>
      <c r="G100" s="63"/>
      <c r="H100" s="63"/>
      <c r="I100" s="63"/>
      <c r="J100" s="63"/>
    </row>
    <row r="101" spans="1:10" ht="16.5" customHeight="1" x14ac:dyDescent="0.25">
      <c r="A101" s="34"/>
      <c r="B101" s="88"/>
      <c r="C101" s="63"/>
      <c r="D101" s="63"/>
      <c r="E101" s="63"/>
      <c r="F101" s="63"/>
      <c r="G101" s="63"/>
      <c r="H101" s="63"/>
      <c r="I101" s="63"/>
      <c r="J101" s="63"/>
    </row>
    <row r="102" spans="1:10" ht="16.5" customHeight="1" x14ac:dyDescent="0.25">
      <c r="A102" s="34"/>
      <c r="B102" s="88"/>
      <c r="C102" s="63"/>
      <c r="D102" s="63"/>
      <c r="E102" s="63"/>
      <c r="F102" s="63"/>
      <c r="G102" s="63"/>
      <c r="H102" s="63"/>
      <c r="I102" s="63"/>
      <c r="J102" s="63"/>
    </row>
    <row r="103" spans="1:10" ht="16.5" customHeight="1" x14ac:dyDescent="0.25">
      <c r="A103" s="34"/>
      <c r="B103" s="88"/>
      <c r="C103" s="63"/>
      <c r="D103" s="63"/>
      <c r="E103" s="63"/>
      <c r="F103" s="63"/>
      <c r="G103" s="63"/>
      <c r="H103" s="63"/>
      <c r="I103" s="63"/>
      <c r="J103" s="63"/>
    </row>
    <row r="104" spans="1:10" ht="16.5" customHeight="1" x14ac:dyDescent="0.25">
      <c r="A104" s="34"/>
      <c r="B104" s="88"/>
      <c r="C104" s="63"/>
      <c r="D104" s="63"/>
      <c r="E104" s="63"/>
      <c r="F104" s="63"/>
      <c r="G104" s="63"/>
      <c r="H104" s="63"/>
      <c r="I104" s="63"/>
      <c r="J104" s="63"/>
    </row>
    <row r="105" spans="1:10" ht="20.149999999999999" customHeight="1" x14ac:dyDescent="0.25">
      <c r="A105" s="34"/>
      <c r="B105" s="88"/>
      <c r="C105" s="63"/>
      <c r="D105" s="63"/>
      <c r="E105" s="63"/>
      <c r="F105" s="63"/>
      <c r="G105" s="63"/>
      <c r="H105" s="63"/>
      <c r="I105" s="63"/>
      <c r="J105" s="63"/>
    </row>
    <row r="106" spans="1:10" ht="22" customHeight="1" x14ac:dyDescent="0.25">
      <c r="A106" s="131" t="s">
        <v>117</v>
      </c>
      <c r="B106" s="125"/>
      <c r="C106" s="125"/>
      <c r="D106" s="125"/>
      <c r="E106" s="125"/>
      <c r="F106" s="125"/>
      <c r="G106" s="125"/>
      <c r="H106" s="125"/>
      <c r="I106" s="125"/>
      <c r="J106" s="125"/>
    </row>
  </sheetData>
  <mergeCells count="10">
    <mergeCell ref="D60:F60"/>
    <mergeCell ref="H60:J60"/>
    <mergeCell ref="A106:J106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zoomScaleNormal="100" zoomScaleSheetLayoutView="100" workbookViewId="0"/>
  </sheetViews>
  <sheetFormatPr defaultColWidth="14.453125" defaultRowHeight="16.5" customHeight="1" x14ac:dyDescent="0.25"/>
  <cols>
    <col min="1" max="1" width="38.54296875" style="86" customWidth="1"/>
    <col min="2" max="2" width="5.54296875" style="86" customWidth="1"/>
    <col min="3" max="3" width="0.54296875" style="86" customWidth="1"/>
    <col min="4" max="4" width="13.26953125" style="86" customWidth="1"/>
    <col min="5" max="5" width="0.54296875" style="86" customWidth="1"/>
    <col min="6" max="6" width="13.26953125" style="86" customWidth="1"/>
    <col min="7" max="7" width="0.54296875" style="86" customWidth="1"/>
    <col min="8" max="8" width="13.26953125" style="86" customWidth="1"/>
    <col min="9" max="9" width="0.54296875" style="86" customWidth="1"/>
    <col min="10" max="10" width="13.26953125" style="86" customWidth="1"/>
    <col min="11" max="16384" width="14.453125" style="86"/>
  </cols>
  <sheetData>
    <row r="1" spans="1:10" ht="16.5" customHeight="1" x14ac:dyDescent="0.25">
      <c r="A1" s="4" t="s">
        <v>0</v>
      </c>
      <c r="B1" s="88"/>
      <c r="C1" s="55"/>
      <c r="D1" s="89"/>
      <c r="E1" s="89"/>
      <c r="F1" s="89"/>
      <c r="G1" s="89"/>
      <c r="H1" s="28"/>
      <c r="I1" s="14"/>
      <c r="J1" s="28"/>
    </row>
    <row r="2" spans="1:10" ht="16.5" customHeight="1" x14ac:dyDescent="0.25">
      <c r="A2" s="4" t="s">
        <v>93</v>
      </c>
      <c r="B2" s="88"/>
      <c r="C2" s="28"/>
      <c r="D2" s="28"/>
      <c r="E2" s="28"/>
      <c r="F2" s="28"/>
      <c r="G2" s="28"/>
      <c r="H2" s="28"/>
      <c r="I2" s="14"/>
      <c r="J2" s="28"/>
    </row>
    <row r="3" spans="1:10" ht="16.5" customHeight="1" x14ac:dyDescent="0.25">
      <c r="A3" s="7" t="s">
        <v>124</v>
      </c>
      <c r="B3" s="9"/>
      <c r="C3" s="56"/>
      <c r="D3" s="56"/>
      <c r="E3" s="56"/>
      <c r="F3" s="56"/>
      <c r="G3" s="56"/>
      <c r="H3" s="56"/>
      <c r="I3" s="57"/>
      <c r="J3" s="56"/>
    </row>
    <row r="4" spans="1:10" ht="16.5" customHeight="1" x14ac:dyDescent="0.25">
      <c r="A4" s="12"/>
      <c r="B4" s="88"/>
      <c r="C4" s="15"/>
      <c r="D4" s="15"/>
      <c r="E4" s="15"/>
      <c r="F4" s="15"/>
      <c r="G4" s="15"/>
      <c r="H4" s="15"/>
      <c r="I4" s="14"/>
      <c r="J4" s="15"/>
    </row>
    <row r="5" spans="1:10" ht="16.5" customHeight="1" x14ac:dyDescent="0.25">
      <c r="A5" s="12"/>
      <c r="B5" s="88"/>
      <c r="C5" s="15"/>
      <c r="D5" s="15"/>
      <c r="E5" s="15"/>
      <c r="F5" s="15"/>
      <c r="G5" s="15"/>
      <c r="H5" s="15"/>
      <c r="I5" s="14"/>
      <c r="J5" s="15"/>
    </row>
    <row r="6" spans="1:10" ht="16.5" customHeight="1" x14ac:dyDescent="0.25">
      <c r="A6" s="12"/>
      <c r="B6" s="88"/>
      <c r="C6" s="15"/>
      <c r="D6" s="132" t="s">
        <v>3</v>
      </c>
      <c r="E6" s="127"/>
      <c r="F6" s="127"/>
      <c r="G6" s="28"/>
      <c r="H6" s="132" t="s">
        <v>95</v>
      </c>
      <c r="I6" s="127"/>
      <c r="J6" s="127"/>
    </row>
    <row r="7" spans="1:10" ht="16.5" customHeight="1" x14ac:dyDescent="0.25">
      <c r="A7" s="12"/>
      <c r="B7" s="88"/>
      <c r="C7" s="15"/>
      <c r="D7" s="130" t="s">
        <v>96</v>
      </c>
      <c r="E7" s="125"/>
      <c r="F7" s="125"/>
      <c r="G7" s="28"/>
      <c r="H7" s="130" t="s">
        <v>97</v>
      </c>
      <c r="I7" s="125"/>
      <c r="J7" s="125"/>
    </row>
    <row r="8" spans="1:10" ht="16.5" customHeight="1" x14ac:dyDescent="0.25">
      <c r="A8" s="12"/>
      <c r="B8" s="88"/>
      <c r="C8" s="15"/>
      <c r="D8" s="13" t="s">
        <v>8</v>
      </c>
      <c r="E8" s="58"/>
      <c r="F8" s="13" t="s">
        <v>8</v>
      </c>
      <c r="G8" s="15"/>
      <c r="H8" s="13" t="s">
        <v>8</v>
      </c>
      <c r="I8" s="58"/>
      <c r="J8" s="13" t="s">
        <v>8</v>
      </c>
    </row>
    <row r="9" spans="1:10" ht="16.5" customHeight="1" x14ac:dyDescent="0.25">
      <c r="A9" s="12"/>
      <c r="B9" s="85"/>
      <c r="C9" s="14"/>
      <c r="D9" s="16" t="s">
        <v>46</v>
      </c>
      <c r="E9" s="13"/>
      <c r="F9" s="16" t="s">
        <v>47</v>
      </c>
      <c r="G9" s="14"/>
      <c r="H9" s="16" t="s">
        <v>46</v>
      </c>
      <c r="I9" s="13"/>
      <c r="J9" s="16" t="s">
        <v>47</v>
      </c>
    </row>
    <row r="10" spans="1:10" ht="16.5" customHeight="1" x14ac:dyDescent="0.25">
      <c r="A10" s="12"/>
      <c r="B10" s="87" t="s">
        <v>10</v>
      </c>
      <c r="C10" s="12"/>
      <c r="D10" s="17" t="s">
        <v>11</v>
      </c>
      <c r="E10" s="89"/>
      <c r="F10" s="17" t="s">
        <v>11</v>
      </c>
      <c r="G10" s="59"/>
      <c r="H10" s="17" t="s">
        <v>11</v>
      </c>
      <c r="I10" s="89"/>
      <c r="J10" s="17" t="s">
        <v>11</v>
      </c>
    </row>
    <row r="11" spans="1:10" ht="16.5" customHeight="1" x14ac:dyDescent="0.25">
      <c r="A11" s="4"/>
      <c r="B11" s="85"/>
      <c r="C11" s="15"/>
      <c r="D11" s="15"/>
      <c r="E11" s="15"/>
      <c r="F11" s="15"/>
      <c r="G11" s="15"/>
      <c r="H11" s="14"/>
      <c r="I11" s="14"/>
      <c r="J11" s="14"/>
    </row>
    <row r="12" spans="1:10" ht="16.5" customHeight="1" x14ac:dyDescent="0.25">
      <c r="A12" s="34" t="s">
        <v>98</v>
      </c>
      <c r="B12" s="85"/>
      <c r="C12" s="13"/>
      <c r="D12" s="15">
        <v>621197</v>
      </c>
      <c r="E12" s="13"/>
      <c r="F12" s="15">
        <v>618538</v>
      </c>
      <c r="G12" s="13"/>
      <c r="H12" s="15">
        <v>0</v>
      </c>
      <c r="I12" s="13"/>
      <c r="J12" s="15">
        <v>0</v>
      </c>
    </row>
    <row r="13" spans="1:10" ht="16.5" customHeight="1" x14ac:dyDescent="0.25">
      <c r="A13" s="34" t="s">
        <v>99</v>
      </c>
      <c r="B13" s="85"/>
      <c r="C13" s="13"/>
      <c r="D13" s="15">
        <v>24919</v>
      </c>
      <c r="E13" s="13"/>
      <c r="F13" s="15">
        <v>28741</v>
      </c>
      <c r="G13" s="13"/>
      <c r="H13" s="15">
        <v>0</v>
      </c>
      <c r="I13" s="13"/>
      <c r="J13" s="14">
        <v>0</v>
      </c>
    </row>
    <row r="14" spans="1:10" ht="16.5" customHeight="1" x14ac:dyDescent="0.25">
      <c r="A14" s="34" t="s">
        <v>100</v>
      </c>
      <c r="B14" s="85"/>
      <c r="C14" s="13"/>
      <c r="D14" s="30">
        <v>0</v>
      </c>
      <c r="E14" s="13"/>
      <c r="F14" s="30">
        <v>39124</v>
      </c>
      <c r="G14" s="13"/>
      <c r="H14" s="30">
        <v>73217</v>
      </c>
      <c r="I14" s="13"/>
      <c r="J14" s="30">
        <v>99113</v>
      </c>
    </row>
    <row r="15" spans="1:10" ht="16.5" customHeight="1" x14ac:dyDescent="0.25">
      <c r="A15" s="34"/>
      <c r="B15" s="85"/>
      <c r="C15" s="13"/>
      <c r="D15" s="15"/>
      <c r="E15" s="13"/>
      <c r="F15" s="15"/>
      <c r="G15" s="13"/>
      <c r="H15" s="15"/>
      <c r="I15" s="13"/>
      <c r="J15" s="15"/>
    </row>
    <row r="16" spans="1:10" ht="16.5" customHeight="1" x14ac:dyDescent="0.25">
      <c r="A16" s="60" t="s">
        <v>101</v>
      </c>
      <c r="B16" s="85"/>
      <c r="C16" s="13"/>
      <c r="D16" s="15">
        <f>SUM(D12:D14)</f>
        <v>646116</v>
      </c>
      <c r="E16" s="13"/>
      <c r="F16" s="15">
        <f>SUM(F12:F14)</f>
        <v>686403</v>
      </c>
      <c r="G16" s="13"/>
      <c r="H16" s="15">
        <f>SUM(H12:H14)</f>
        <v>73217</v>
      </c>
      <c r="I16" s="13"/>
      <c r="J16" s="15">
        <f>SUM(J12:J14)</f>
        <v>99113</v>
      </c>
    </row>
    <row r="17" spans="1:10" ht="16.5" customHeight="1" x14ac:dyDescent="0.25">
      <c r="A17" s="12" t="s">
        <v>102</v>
      </c>
      <c r="B17" s="12"/>
      <c r="C17" s="34"/>
      <c r="D17" s="57">
        <v>-391093</v>
      </c>
      <c r="E17" s="14"/>
      <c r="F17" s="57">
        <v>-458899</v>
      </c>
      <c r="G17" s="14"/>
      <c r="H17" s="57">
        <v>-52000</v>
      </c>
      <c r="I17" s="14"/>
      <c r="J17" s="30">
        <v>-71877</v>
      </c>
    </row>
    <row r="18" spans="1:10" ht="16.5" customHeight="1" x14ac:dyDescent="0.25">
      <c r="A18" s="12"/>
      <c r="B18" s="85"/>
      <c r="C18" s="13"/>
      <c r="D18" s="13"/>
      <c r="E18" s="13"/>
      <c r="F18" s="13"/>
      <c r="G18" s="13"/>
      <c r="H18" s="13"/>
      <c r="I18" s="13"/>
      <c r="J18" s="13"/>
    </row>
    <row r="19" spans="1:10" ht="16.5" customHeight="1" x14ac:dyDescent="0.25">
      <c r="A19" s="61" t="s">
        <v>103</v>
      </c>
      <c r="B19" s="85"/>
      <c r="C19" s="15"/>
      <c r="D19" s="15">
        <f>SUM(D16:D17)</f>
        <v>255023</v>
      </c>
      <c r="E19" s="15"/>
      <c r="F19" s="15">
        <f>SUM(F16:F17)</f>
        <v>227504</v>
      </c>
      <c r="G19" s="15"/>
      <c r="H19" s="15">
        <f>SUM(H16:H17)</f>
        <v>21217</v>
      </c>
      <c r="I19" s="14"/>
      <c r="J19" s="15">
        <f>SUM(J16:J17)</f>
        <v>27236</v>
      </c>
    </row>
    <row r="20" spans="1:10" ht="16.5" customHeight="1" x14ac:dyDescent="0.25">
      <c r="A20" s="34" t="s">
        <v>104</v>
      </c>
      <c r="B20" s="88"/>
      <c r="C20" s="15"/>
      <c r="D20" s="15">
        <v>5591</v>
      </c>
      <c r="E20" s="15"/>
      <c r="F20" s="15">
        <v>6272</v>
      </c>
      <c r="G20" s="15"/>
      <c r="H20" s="15">
        <v>2100</v>
      </c>
      <c r="I20" s="15"/>
      <c r="J20" s="15">
        <v>2331</v>
      </c>
    </row>
    <row r="21" spans="1:10" ht="16.5" customHeight="1" x14ac:dyDescent="0.25">
      <c r="A21" s="34" t="s">
        <v>105</v>
      </c>
      <c r="B21" s="88"/>
      <c r="C21" s="15"/>
      <c r="D21" s="15">
        <v>-90794</v>
      </c>
      <c r="E21" s="15"/>
      <c r="F21" s="15">
        <v>-56504</v>
      </c>
      <c r="G21" s="15"/>
      <c r="H21" s="15">
        <v>-53581</v>
      </c>
      <c r="I21" s="15"/>
      <c r="J21" s="15">
        <v>-37449</v>
      </c>
    </row>
    <row r="22" spans="1:10" ht="16.5" customHeight="1" x14ac:dyDescent="0.25">
      <c r="A22" s="34" t="s">
        <v>242</v>
      </c>
      <c r="B22" s="88">
        <v>15</v>
      </c>
      <c r="C22" s="15"/>
      <c r="D22" s="15">
        <v>-2583</v>
      </c>
      <c r="E22" s="15"/>
      <c r="F22" s="15">
        <v>17370</v>
      </c>
      <c r="G22" s="15"/>
      <c r="H22" s="15">
        <v>4380</v>
      </c>
      <c r="I22" s="15"/>
      <c r="J22" s="15">
        <v>16140</v>
      </c>
    </row>
    <row r="23" spans="1:10" ht="16.5" customHeight="1" x14ac:dyDescent="0.25">
      <c r="A23" s="34" t="s">
        <v>258</v>
      </c>
      <c r="B23" s="88"/>
      <c r="C23" s="15"/>
      <c r="D23" s="15">
        <v>8248</v>
      </c>
      <c r="E23" s="15"/>
      <c r="F23" s="15">
        <v>0</v>
      </c>
      <c r="G23" s="15"/>
      <c r="H23" s="15">
        <v>-35286</v>
      </c>
      <c r="I23" s="15"/>
      <c r="J23" s="15">
        <v>932</v>
      </c>
    </row>
    <row r="24" spans="1:10" ht="16.5" customHeight="1" x14ac:dyDescent="0.25">
      <c r="A24" s="34" t="s">
        <v>203</v>
      </c>
      <c r="B24" s="88"/>
      <c r="C24" s="15"/>
      <c r="D24" s="15">
        <v>-10627</v>
      </c>
      <c r="E24" s="15"/>
      <c r="F24" s="15">
        <v>0</v>
      </c>
      <c r="G24" s="15"/>
      <c r="H24" s="15">
        <v>0</v>
      </c>
      <c r="I24" s="15"/>
      <c r="J24" s="15">
        <v>0</v>
      </c>
    </row>
    <row r="25" spans="1:10" ht="16.5" customHeight="1" x14ac:dyDescent="0.25">
      <c r="A25" s="34" t="s">
        <v>106</v>
      </c>
      <c r="B25" s="88"/>
      <c r="C25" s="15"/>
      <c r="D25" s="15">
        <v>-81997</v>
      </c>
      <c r="E25" s="15"/>
      <c r="F25" s="15">
        <v>-113725</v>
      </c>
      <c r="G25" s="15"/>
      <c r="H25" s="15">
        <v>-44503</v>
      </c>
      <c r="I25" s="15"/>
      <c r="J25" s="15">
        <v>-77862</v>
      </c>
    </row>
    <row r="26" spans="1:10" ht="16.5" customHeight="1" x14ac:dyDescent="0.25">
      <c r="A26" s="34" t="s">
        <v>107</v>
      </c>
      <c r="B26" s="88">
        <v>9.1999999999999993</v>
      </c>
      <c r="C26" s="15"/>
      <c r="D26" s="15">
        <v>0</v>
      </c>
      <c r="E26" s="15"/>
      <c r="F26" s="15">
        <v>0</v>
      </c>
      <c r="G26" s="15"/>
      <c r="H26" s="15">
        <v>147600</v>
      </c>
      <c r="I26" s="1"/>
      <c r="J26" s="2">
        <v>158786</v>
      </c>
    </row>
    <row r="27" spans="1:10" ht="16.5" customHeight="1" x14ac:dyDescent="0.25">
      <c r="A27" s="34" t="s">
        <v>108</v>
      </c>
      <c r="B27" s="88">
        <v>9.3000000000000007</v>
      </c>
      <c r="C27" s="15"/>
      <c r="D27" s="15">
        <v>0</v>
      </c>
      <c r="E27" s="15"/>
      <c r="F27" s="15">
        <v>43278</v>
      </c>
      <c r="G27" s="15"/>
      <c r="H27" s="15">
        <v>0</v>
      </c>
      <c r="I27" s="15"/>
      <c r="J27" s="15">
        <v>43278</v>
      </c>
    </row>
    <row r="28" spans="1:10" ht="16.5" customHeight="1" x14ac:dyDescent="0.25">
      <c r="A28" s="34" t="s">
        <v>109</v>
      </c>
      <c r="B28" s="88">
        <v>9.3000000000000007</v>
      </c>
      <c r="C28" s="15"/>
      <c r="D28" s="26">
        <v>0</v>
      </c>
      <c r="E28" s="15"/>
      <c r="F28" s="26">
        <v>-53039</v>
      </c>
      <c r="G28" s="15"/>
      <c r="H28" s="26">
        <v>0</v>
      </c>
      <c r="I28" s="14"/>
      <c r="J28" s="26">
        <v>-53039</v>
      </c>
    </row>
    <row r="29" spans="1:10" ht="16.5" customHeight="1" x14ac:dyDescent="0.25">
      <c r="A29" s="60"/>
      <c r="B29" s="85"/>
      <c r="C29" s="15"/>
      <c r="D29" s="15"/>
      <c r="E29" s="15"/>
      <c r="F29" s="15"/>
      <c r="G29" s="15"/>
      <c r="H29" s="15"/>
      <c r="I29" s="14"/>
      <c r="J29" s="15"/>
    </row>
    <row r="30" spans="1:10" ht="16.5" customHeight="1" x14ac:dyDescent="0.25">
      <c r="A30" s="60" t="s">
        <v>110</v>
      </c>
      <c r="B30" s="85"/>
      <c r="C30" s="15"/>
      <c r="D30" s="15">
        <f>SUM(D19:D28)</f>
        <v>82861</v>
      </c>
      <c r="E30" s="15"/>
      <c r="F30" s="15">
        <f>SUM(F19:F28)</f>
        <v>71156</v>
      </c>
      <c r="G30" s="15"/>
      <c r="H30" s="15">
        <f>SUM(H19:H28)</f>
        <v>41927</v>
      </c>
      <c r="I30" s="15"/>
      <c r="J30" s="15">
        <f>SUM(J19:J28)</f>
        <v>80353</v>
      </c>
    </row>
    <row r="31" spans="1:10" ht="16.5" customHeight="1" x14ac:dyDescent="0.25">
      <c r="A31" s="62" t="s">
        <v>111</v>
      </c>
      <c r="B31" s="88">
        <v>16</v>
      </c>
      <c r="C31" s="15"/>
      <c r="D31" s="30">
        <v>-10566</v>
      </c>
      <c r="E31" s="15"/>
      <c r="F31" s="30">
        <v>7229</v>
      </c>
      <c r="G31" s="15"/>
      <c r="H31" s="30">
        <v>-1180</v>
      </c>
      <c r="I31" s="15"/>
      <c r="J31" s="30">
        <v>1027</v>
      </c>
    </row>
    <row r="32" spans="1:10" ht="16.5" customHeight="1" x14ac:dyDescent="0.25">
      <c r="A32" s="60"/>
      <c r="B32" s="85"/>
      <c r="C32" s="15"/>
      <c r="D32" s="15"/>
      <c r="E32" s="15"/>
      <c r="F32" s="15"/>
      <c r="G32" s="15"/>
      <c r="H32" s="15"/>
      <c r="I32" s="15"/>
      <c r="J32" s="15"/>
    </row>
    <row r="33" spans="1:10" ht="16.5" customHeight="1" x14ac:dyDescent="0.25">
      <c r="A33" s="60" t="s">
        <v>112</v>
      </c>
      <c r="B33" s="12"/>
      <c r="C33" s="14"/>
      <c r="D33" s="30">
        <f>SUM(D30:D31)</f>
        <v>72295</v>
      </c>
      <c r="E33" s="15"/>
      <c r="F33" s="30">
        <f>SUM(F30:F31)</f>
        <v>78385</v>
      </c>
      <c r="G33" s="15"/>
      <c r="H33" s="30">
        <f>SUM(H30:H31)</f>
        <v>40747</v>
      </c>
      <c r="I33" s="15"/>
      <c r="J33" s="30">
        <f>SUM(J30:J31)</f>
        <v>81380</v>
      </c>
    </row>
    <row r="34" spans="1:10" ht="16.5" customHeight="1" x14ac:dyDescent="0.25">
      <c r="A34" s="60"/>
      <c r="B34" s="85"/>
      <c r="C34" s="15"/>
      <c r="D34" s="15"/>
      <c r="E34" s="15"/>
      <c r="F34" s="15"/>
      <c r="G34" s="15"/>
      <c r="H34" s="15"/>
      <c r="I34" s="15"/>
      <c r="J34" s="15"/>
    </row>
    <row r="35" spans="1:10" ht="16.5" customHeight="1" x14ac:dyDescent="0.25">
      <c r="A35" s="60" t="s">
        <v>265</v>
      </c>
      <c r="B35" s="88"/>
      <c r="C35" s="63"/>
      <c r="D35" s="14"/>
      <c r="E35" s="14"/>
      <c r="F35" s="14"/>
      <c r="G35" s="14"/>
      <c r="H35" s="14"/>
      <c r="I35" s="14"/>
      <c r="J35" s="14"/>
    </row>
    <row r="36" spans="1:10" ht="16.5" customHeight="1" x14ac:dyDescent="0.25">
      <c r="A36" s="12"/>
      <c r="B36" s="88"/>
      <c r="C36" s="63"/>
      <c r="D36" s="14"/>
      <c r="E36" s="14"/>
      <c r="F36" s="14"/>
      <c r="G36" s="14"/>
      <c r="H36" s="14"/>
      <c r="I36" s="14"/>
      <c r="J36" s="14"/>
    </row>
    <row r="37" spans="1:10" ht="16.5" customHeight="1" x14ac:dyDescent="0.25">
      <c r="A37" s="12" t="s">
        <v>113</v>
      </c>
      <c r="B37" s="88"/>
      <c r="C37" s="63"/>
      <c r="D37" s="14"/>
      <c r="E37" s="14"/>
      <c r="F37" s="14"/>
      <c r="G37" s="14"/>
      <c r="H37" s="14"/>
      <c r="I37" s="14"/>
      <c r="J37" s="14"/>
    </row>
    <row r="38" spans="1:10" ht="16.5" customHeight="1" x14ac:dyDescent="0.25">
      <c r="A38" s="12" t="s">
        <v>114</v>
      </c>
      <c r="B38" s="88"/>
      <c r="C38" s="63"/>
      <c r="D38" s="14"/>
      <c r="E38" s="14"/>
      <c r="F38" s="15"/>
      <c r="G38" s="12"/>
      <c r="H38" s="15"/>
      <c r="I38" s="12"/>
      <c r="J38" s="15"/>
    </row>
    <row r="39" spans="1:10" ht="16.5" customHeight="1" x14ac:dyDescent="0.25">
      <c r="A39" s="12" t="s">
        <v>115</v>
      </c>
      <c r="B39" s="88"/>
      <c r="C39" s="63"/>
      <c r="D39" s="26">
        <v>-15</v>
      </c>
      <c r="E39" s="14"/>
      <c r="F39" s="26">
        <v>-1033</v>
      </c>
      <c r="G39" s="12"/>
      <c r="H39" s="26">
        <v>0</v>
      </c>
      <c r="I39" s="12"/>
      <c r="J39" s="26">
        <v>0</v>
      </c>
    </row>
    <row r="40" spans="1:10" ht="16.5" customHeight="1" x14ac:dyDescent="0.25">
      <c r="A40" s="60"/>
      <c r="B40" s="85"/>
      <c r="C40" s="15"/>
      <c r="D40" s="15"/>
      <c r="E40" s="15"/>
      <c r="F40" s="15"/>
      <c r="G40" s="15"/>
      <c r="H40" s="15"/>
      <c r="I40" s="15"/>
      <c r="J40" s="15"/>
    </row>
    <row r="41" spans="1:10" ht="16.5" customHeight="1" x14ac:dyDescent="0.25">
      <c r="A41" s="60" t="s">
        <v>264</v>
      </c>
      <c r="B41" s="88"/>
      <c r="C41" s="63"/>
      <c r="D41" s="64">
        <f>SUM(D33:D39)</f>
        <v>72280</v>
      </c>
      <c r="E41" s="14"/>
      <c r="F41" s="64">
        <f>SUM(F33:F39)</f>
        <v>77352</v>
      </c>
      <c r="G41" s="14"/>
      <c r="H41" s="64">
        <f>SUM(H33:H39)</f>
        <v>40747</v>
      </c>
      <c r="I41" s="14"/>
      <c r="J41" s="64">
        <f>SUM(J33:J39)</f>
        <v>81380</v>
      </c>
    </row>
    <row r="51" spans="1:10" ht="16.5" customHeight="1" x14ac:dyDescent="0.25">
      <c r="A51" s="34"/>
      <c r="B51" s="88"/>
      <c r="C51" s="63"/>
      <c r="D51" s="15"/>
      <c r="E51" s="15"/>
      <c r="F51" s="15"/>
      <c r="G51" s="15"/>
      <c r="H51" s="15"/>
      <c r="I51" s="15"/>
      <c r="J51" s="15"/>
    </row>
    <row r="52" spans="1:10" ht="18.75" customHeight="1" x14ac:dyDescent="0.25">
      <c r="A52" s="34"/>
      <c r="B52" s="88"/>
      <c r="C52" s="63"/>
      <c r="D52" s="15"/>
      <c r="E52" s="15"/>
      <c r="F52" s="15"/>
      <c r="G52" s="15"/>
      <c r="H52" s="15"/>
      <c r="I52" s="15"/>
      <c r="J52" s="15"/>
    </row>
    <row r="53" spans="1:10" ht="22" customHeight="1" x14ac:dyDescent="0.25">
      <c r="A53" s="131" t="s">
        <v>117</v>
      </c>
      <c r="B53" s="125"/>
      <c r="C53" s="125"/>
      <c r="D53" s="125"/>
      <c r="E53" s="125"/>
      <c r="F53" s="125"/>
      <c r="G53" s="125"/>
      <c r="H53" s="125"/>
      <c r="I53" s="125"/>
      <c r="J53" s="125"/>
    </row>
    <row r="54" spans="1:10" ht="16.5" customHeight="1" x14ac:dyDescent="0.25">
      <c r="A54" s="4" t="s">
        <v>0</v>
      </c>
      <c r="B54" s="88"/>
      <c r="C54" s="55"/>
      <c r="D54" s="89"/>
      <c r="E54" s="89"/>
      <c r="F54" s="89"/>
      <c r="G54" s="89"/>
      <c r="H54" s="28"/>
      <c r="I54" s="14"/>
      <c r="J54" s="28"/>
    </row>
    <row r="55" spans="1:10" ht="16.5" customHeight="1" x14ac:dyDescent="0.25">
      <c r="A55" s="4" t="s">
        <v>93</v>
      </c>
      <c r="B55" s="88"/>
      <c r="C55" s="28"/>
      <c r="D55" s="28"/>
      <c r="E55" s="28"/>
      <c r="F55" s="28"/>
      <c r="G55" s="28"/>
      <c r="H55" s="28"/>
      <c r="I55" s="14"/>
      <c r="J55" s="28"/>
    </row>
    <row r="56" spans="1:10" ht="16.5" customHeight="1" x14ac:dyDescent="0.25">
      <c r="A56" s="7" t="s">
        <v>124</v>
      </c>
      <c r="B56" s="9"/>
      <c r="C56" s="56"/>
      <c r="D56" s="56"/>
      <c r="E56" s="56"/>
      <c r="F56" s="56"/>
      <c r="G56" s="56"/>
      <c r="H56" s="56"/>
      <c r="I56" s="57"/>
      <c r="J56" s="56"/>
    </row>
    <row r="57" spans="1:10" ht="16.5" customHeight="1" x14ac:dyDescent="0.25">
      <c r="A57" s="12"/>
      <c r="B57" s="88"/>
      <c r="C57" s="15"/>
      <c r="D57" s="15"/>
      <c r="E57" s="15"/>
      <c r="F57" s="15"/>
      <c r="G57" s="15"/>
      <c r="H57" s="15"/>
      <c r="I57" s="14"/>
      <c r="J57" s="15"/>
    </row>
    <row r="58" spans="1:10" ht="16.5" customHeight="1" x14ac:dyDescent="0.25">
      <c r="A58" s="12"/>
      <c r="B58" s="88"/>
      <c r="C58" s="15"/>
      <c r="D58" s="15"/>
      <c r="E58" s="15"/>
      <c r="F58" s="15"/>
      <c r="G58" s="15"/>
      <c r="H58" s="15"/>
      <c r="I58" s="14"/>
      <c r="J58" s="15"/>
    </row>
    <row r="59" spans="1:10" ht="16.5" customHeight="1" x14ac:dyDescent="0.25">
      <c r="A59" s="12"/>
      <c r="B59" s="88"/>
      <c r="C59" s="15"/>
      <c r="D59" s="132" t="s">
        <v>3</v>
      </c>
      <c r="E59" s="127"/>
      <c r="F59" s="127"/>
      <c r="G59" s="28"/>
      <c r="H59" s="132" t="s">
        <v>95</v>
      </c>
      <c r="I59" s="127"/>
      <c r="J59" s="127"/>
    </row>
    <row r="60" spans="1:10" ht="16.5" customHeight="1" x14ac:dyDescent="0.25">
      <c r="A60" s="12"/>
      <c r="B60" s="88"/>
      <c r="C60" s="15"/>
      <c r="D60" s="130" t="s">
        <v>96</v>
      </c>
      <c r="E60" s="125"/>
      <c r="F60" s="125"/>
      <c r="G60" s="28"/>
      <c r="H60" s="130" t="s">
        <v>97</v>
      </c>
      <c r="I60" s="125"/>
      <c r="J60" s="125"/>
    </row>
    <row r="61" spans="1:10" ht="16.5" customHeight="1" x14ac:dyDescent="0.25">
      <c r="A61" s="12"/>
      <c r="B61" s="88"/>
      <c r="C61" s="15"/>
      <c r="D61" s="13" t="s">
        <v>8</v>
      </c>
      <c r="E61" s="58"/>
      <c r="F61" s="13" t="s">
        <v>8</v>
      </c>
      <c r="G61" s="15"/>
      <c r="H61" s="13" t="s">
        <v>8</v>
      </c>
      <c r="I61" s="58"/>
      <c r="J61" s="13" t="s">
        <v>8</v>
      </c>
    </row>
    <row r="62" spans="1:10" ht="16.5" customHeight="1" x14ac:dyDescent="0.25">
      <c r="A62" s="12"/>
      <c r="B62" s="85"/>
      <c r="C62" s="14"/>
      <c r="D62" s="16" t="s">
        <v>46</v>
      </c>
      <c r="E62" s="13"/>
      <c r="F62" s="16" t="s">
        <v>47</v>
      </c>
      <c r="G62" s="14"/>
      <c r="H62" s="16" t="s">
        <v>46</v>
      </c>
      <c r="I62" s="13"/>
      <c r="J62" s="16" t="s">
        <v>47</v>
      </c>
    </row>
    <row r="63" spans="1:10" ht="16.5" customHeight="1" x14ac:dyDescent="0.25">
      <c r="A63" s="12"/>
      <c r="B63" s="85"/>
      <c r="C63" s="12"/>
      <c r="D63" s="17" t="s">
        <v>11</v>
      </c>
      <c r="E63" s="89"/>
      <c r="F63" s="17" t="s">
        <v>11</v>
      </c>
      <c r="G63" s="59"/>
      <c r="H63" s="17" t="s">
        <v>11</v>
      </c>
      <c r="I63" s="89"/>
      <c r="J63" s="17" t="s">
        <v>11</v>
      </c>
    </row>
    <row r="64" spans="1:10" ht="16.5" customHeight="1" x14ac:dyDescent="0.25">
      <c r="A64" s="60" t="s">
        <v>118</v>
      </c>
      <c r="B64" s="65"/>
      <c r="C64" s="65"/>
      <c r="D64" s="28"/>
      <c r="E64" s="28"/>
      <c r="F64" s="28"/>
      <c r="G64" s="28"/>
      <c r="H64" s="28"/>
      <c r="I64" s="15"/>
      <c r="J64" s="15"/>
    </row>
    <row r="65" spans="1:10" ht="16.5" customHeight="1" x14ac:dyDescent="0.25">
      <c r="A65" s="65" t="s">
        <v>119</v>
      </c>
      <c r="B65" s="65"/>
      <c r="C65" s="65"/>
      <c r="D65" s="15">
        <v>79784</v>
      </c>
      <c r="E65" s="42"/>
      <c r="F65" s="15">
        <v>77754</v>
      </c>
      <c r="G65" s="42"/>
      <c r="H65" s="15">
        <v>40747</v>
      </c>
      <c r="I65" s="33"/>
      <c r="J65" s="15">
        <v>81380</v>
      </c>
    </row>
    <row r="66" spans="1:10" ht="16.5" customHeight="1" x14ac:dyDescent="0.25">
      <c r="A66" s="65" t="s">
        <v>90</v>
      </c>
      <c r="B66" s="65"/>
      <c r="C66" s="65"/>
      <c r="D66" s="30">
        <v>-7489</v>
      </c>
      <c r="E66" s="15"/>
      <c r="F66" s="30">
        <v>631</v>
      </c>
      <c r="G66" s="15"/>
      <c r="H66" s="30">
        <v>0</v>
      </c>
      <c r="I66" s="15"/>
      <c r="J66" s="30">
        <v>0</v>
      </c>
    </row>
    <row r="67" spans="1:10" ht="16.5" customHeight="1" x14ac:dyDescent="0.25">
      <c r="A67" s="60"/>
      <c r="B67" s="85"/>
      <c r="C67" s="15"/>
      <c r="D67" s="15"/>
      <c r="E67" s="15"/>
      <c r="F67" s="15"/>
      <c r="G67" s="15"/>
      <c r="H67" s="15"/>
      <c r="I67" s="15"/>
      <c r="J67" s="15"/>
    </row>
    <row r="68" spans="1:10" ht="16.5" customHeight="1" x14ac:dyDescent="0.25">
      <c r="A68" s="65"/>
      <c r="B68" s="65"/>
      <c r="C68" s="65"/>
      <c r="D68" s="37">
        <f>SUM(D65:D66)</f>
        <v>72295</v>
      </c>
      <c r="E68" s="15"/>
      <c r="F68" s="37">
        <f>SUM(F65:F66)</f>
        <v>78385</v>
      </c>
      <c r="G68" s="15"/>
      <c r="H68" s="37">
        <f>SUM(H65:H66)</f>
        <v>40747</v>
      </c>
      <c r="I68" s="15"/>
      <c r="J68" s="37">
        <f>SUM(J65:J66)</f>
        <v>81380</v>
      </c>
    </row>
    <row r="69" spans="1:10" ht="16.5" customHeight="1" x14ac:dyDescent="0.25">
      <c r="A69" s="34"/>
      <c r="B69" s="88"/>
      <c r="C69" s="63"/>
      <c r="D69" s="15"/>
      <c r="E69" s="15"/>
      <c r="F69" s="15"/>
      <c r="G69" s="15"/>
      <c r="H69" s="15"/>
      <c r="I69" s="15"/>
      <c r="J69" s="15"/>
    </row>
    <row r="70" spans="1:10" ht="16.5" customHeight="1" x14ac:dyDescent="0.25">
      <c r="A70" s="61" t="s">
        <v>120</v>
      </c>
      <c r="B70" s="65"/>
      <c r="C70" s="65"/>
      <c r="D70" s="28"/>
      <c r="E70" s="28"/>
      <c r="F70" s="28"/>
      <c r="G70" s="28"/>
      <c r="H70" s="28"/>
      <c r="I70" s="15"/>
      <c r="J70" s="28"/>
    </row>
    <row r="71" spans="1:10" ht="16.5" customHeight="1" x14ac:dyDescent="0.25">
      <c r="A71" s="65" t="s">
        <v>119</v>
      </c>
      <c r="B71" s="12"/>
      <c r="C71" s="12"/>
      <c r="D71" s="15">
        <v>79769</v>
      </c>
      <c r="E71" s="42"/>
      <c r="F71" s="15">
        <v>76721</v>
      </c>
      <c r="G71" s="42"/>
      <c r="H71" s="15">
        <v>40747</v>
      </c>
      <c r="I71" s="33"/>
      <c r="J71" s="15">
        <v>81380</v>
      </c>
    </row>
    <row r="72" spans="1:10" ht="16.5" customHeight="1" x14ac:dyDescent="0.25">
      <c r="A72" s="65" t="s">
        <v>90</v>
      </c>
      <c r="B72" s="65"/>
      <c r="C72" s="65"/>
      <c r="D72" s="30">
        <v>-7489</v>
      </c>
      <c r="E72" s="15"/>
      <c r="F72" s="30">
        <v>631</v>
      </c>
      <c r="G72" s="15"/>
      <c r="H72" s="30">
        <v>0</v>
      </c>
      <c r="I72" s="15"/>
      <c r="J72" s="30">
        <v>0</v>
      </c>
    </row>
    <row r="73" spans="1:10" ht="16.5" customHeight="1" x14ac:dyDescent="0.25">
      <c r="A73" s="60"/>
      <c r="B73" s="85"/>
      <c r="C73" s="15"/>
      <c r="D73" s="15"/>
      <c r="E73" s="15"/>
      <c r="F73" s="15"/>
      <c r="G73" s="15"/>
      <c r="H73" s="15"/>
      <c r="I73" s="14"/>
      <c r="J73" s="15"/>
    </row>
    <row r="74" spans="1:10" ht="16.5" customHeight="1" x14ac:dyDescent="0.25">
      <c r="A74" s="65"/>
      <c r="B74" s="65"/>
      <c r="C74" s="65"/>
      <c r="D74" s="37">
        <f>SUM(D71:D72)</f>
        <v>72280</v>
      </c>
      <c r="E74" s="15"/>
      <c r="F74" s="37">
        <f>SUM(F71:F72)</f>
        <v>77352</v>
      </c>
      <c r="G74" s="15"/>
      <c r="H74" s="37">
        <f>SUM(H71:H72)</f>
        <v>40747</v>
      </c>
      <c r="I74" s="15"/>
      <c r="J74" s="37">
        <f>SUM(J71:J72)</f>
        <v>81380</v>
      </c>
    </row>
    <row r="75" spans="1:10" ht="16.5" customHeight="1" x14ac:dyDescent="0.25">
      <c r="B75" s="65"/>
      <c r="C75" s="65"/>
      <c r="D75" s="15"/>
      <c r="E75" s="15"/>
      <c r="F75" s="15"/>
      <c r="G75" s="15"/>
      <c r="H75" s="15"/>
      <c r="I75" s="15"/>
      <c r="J75" s="15"/>
    </row>
    <row r="76" spans="1:10" ht="16.5" customHeight="1" x14ac:dyDescent="0.25">
      <c r="A76" s="65"/>
      <c r="B76" s="65"/>
      <c r="C76" s="65"/>
      <c r="D76" s="15"/>
      <c r="E76" s="15"/>
      <c r="F76" s="15"/>
      <c r="G76" s="15"/>
      <c r="H76" s="15"/>
      <c r="I76" s="15"/>
      <c r="J76" s="15"/>
    </row>
    <row r="77" spans="1:10" ht="16.5" customHeight="1" x14ac:dyDescent="0.25">
      <c r="A77" s="65"/>
      <c r="B77" s="65"/>
      <c r="C77" s="65"/>
      <c r="D77" s="17" t="s">
        <v>121</v>
      </c>
      <c r="E77" s="89"/>
      <c r="F77" s="17" t="s">
        <v>121</v>
      </c>
      <c r="G77" s="89"/>
      <c r="H77" s="17" t="s">
        <v>121</v>
      </c>
      <c r="I77" s="89"/>
      <c r="J77" s="17" t="s">
        <v>121</v>
      </c>
    </row>
    <row r="78" spans="1:10" ht="16.5" customHeight="1" x14ac:dyDescent="0.25">
      <c r="A78" s="65"/>
      <c r="B78" s="65"/>
      <c r="C78" s="65"/>
      <c r="D78" s="15"/>
      <c r="E78" s="15"/>
      <c r="F78" s="15"/>
      <c r="G78" s="15"/>
      <c r="H78" s="15"/>
      <c r="I78" s="15"/>
      <c r="J78" s="15"/>
    </row>
    <row r="79" spans="1:10" ht="16.5" customHeight="1" x14ac:dyDescent="0.25">
      <c r="A79" s="4" t="s">
        <v>122</v>
      </c>
      <c r="B79" s="88"/>
      <c r="C79" s="12"/>
      <c r="D79" s="15"/>
      <c r="E79" s="42"/>
      <c r="F79" s="15"/>
      <c r="G79" s="42"/>
      <c r="H79" s="15"/>
      <c r="I79" s="33"/>
      <c r="J79" s="15"/>
    </row>
    <row r="80" spans="1:10" ht="16.5" customHeight="1" x14ac:dyDescent="0.25">
      <c r="A80" s="12" t="s">
        <v>123</v>
      </c>
      <c r="B80" s="12"/>
      <c r="C80" s="12"/>
      <c r="D80" s="15"/>
      <c r="E80" s="42"/>
      <c r="F80" s="15"/>
      <c r="G80" s="42"/>
      <c r="H80" s="15"/>
      <c r="I80" s="33"/>
      <c r="J80" s="15"/>
    </row>
    <row r="81" spans="1:10" ht="16.5" customHeight="1" x14ac:dyDescent="0.25">
      <c r="A81" s="12" t="s">
        <v>122</v>
      </c>
      <c r="B81" s="88"/>
      <c r="C81" s="63"/>
      <c r="D81" s="66">
        <f>D33/(2117716281/10^3)</f>
        <v>3.4138189637878125E-2</v>
      </c>
      <c r="E81" s="63"/>
      <c r="F81" s="66">
        <f>F33/(2116737866/10^3)</f>
        <v>3.7031037833760758E-2</v>
      </c>
      <c r="G81" s="67"/>
      <c r="H81" s="66">
        <f>H33/(2117716281/10^3)</f>
        <v>1.9241009933945917E-2</v>
      </c>
      <c r="I81" s="67"/>
      <c r="J81" s="66">
        <f>J33/(2116737866/10^3)</f>
        <v>3.8445950869572622E-2</v>
      </c>
    </row>
    <row r="82" spans="1:10" ht="16.5" customHeight="1" x14ac:dyDescent="0.25">
      <c r="A82" s="12"/>
      <c r="B82" s="88"/>
      <c r="C82" s="63"/>
      <c r="D82" s="15"/>
      <c r="E82" s="42"/>
      <c r="F82" s="15"/>
      <c r="G82" s="42"/>
      <c r="H82" s="15"/>
      <c r="I82" s="42"/>
      <c r="J82" s="15"/>
    </row>
    <row r="83" spans="1:10" ht="16.5" customHeight="1" x14ac:dyDescent="0.25">
      <c r="B83" s="68"/>
      <c r="C83" s="68"/>
      <c r="D83" s="68"/>
      <c r="E83" s="68"/>
      <c r="F83" s="68"/>
      <c r="G83" s="68"/>
      <c r="H83" s="68"/>
      <c r="I83" s="68"/>
      <c r="J83" s="68"/>
    </row>
    <row r="84" spans="1:10" ht="16.5" customHeight="1" x14ac:dyDescent="0.25">
      <c r="B84" s="68"/>
      <c r="C84" s="68"/>
      <c r="D84" s="68"/>
      <c r="E84" s="68"/>
      <c r="F84" s="68"/>
      <c r="G84" s="68"/>
      <c r="H84" s="68"/>
      <c r="I84" s="68"/>
      <c r="J84" s="68"/>
    </row>
    <row r="85" spans="1:10" ht="16.5" customHeight="1" x14ac:dyDescent="0.25">
      <c r="A85" s="34"/>
      <c r="B85" s="88"/>
      <c r="C85" s="63"/>
      <c r="D85" s="63"/>
      <c r="E85" s="63"/>
      <c r="F85" s="63"/>
      <c r="G85" s="63"/>
      <c r="H85" s="63"/>
      <c r="I85" s="63"/>
      <c r="J85" s="63"/>
    </row>
    <row r="86" spans="1:10" ht="16.5" customHeight="1" x14ac:dyDescent="0.25">
      <c r="A86" s="34"/>
      <c r="B86" s="88"/>
      <c r="C86" s="63"/>
      <c r="D86" s="63"/>
      <c r="E86" s="63"/>
      <c r="F86" s="63"/>
      <c r="G86" s="63"/>
      <c r="H86" s="63"/>
      <c r="I86" s="63"/>
      <c r="J86" s="63"/>
    </row>
    <row r="87" spans="1:10" ht="16.5" customHeight="1" x14ac:dyDescent="0.25">
      <c r="A87" s="34"/>
      <c r="B87" s="88"/>
      <c r="C87" s="63"/>
      <c r="D87" s="63"/>
      <c r="E87" s="63"/>
      <c r="F87" s="63"/>
      <c r="G87" s="63"/>
      <c r="H87" s="63"/>
      <c r="I87" s="63"/>
      <c r="J87" s="63"/>
    </row>
    <row r="88" spans="1:10" ht="16.5" customHeight="1" x14ac:dyDescent="0.25">
      <c r="A88" s="34"/>
      <c r="B88" s="88"/>
      <c r="C88" s="63"/>
      <c r="D88" s="63"/>
      <c r="E88" s="63"/>
      <c r="F88" s="63"/>
      <c r="G88" s="63"/>
      <c r="H88" s="63"/>
      <c r="I88" s="63"/>
      <c r="J88" s="63"/>
    </row>
    <row r="89" spans="1:10" ht="16.5" customHeight="1" x14ac:dyDescent="0.25">
      <c r="A89" s="34"/>
      <c r="B89" s="88"/>
      <c r="C89" s="63"/>
      <c r="D89" s="63"/>
      <c r="E89" s="63"/>
      <c r="F89" s="63"/>
      <c r="G89" s="63"/>
      <c r="H89" s="63"/>
      <c r="I89" s="63"/>
      <c r="J89" s="63"/>
    </row>
    <row r="90" spans="1:10" ht="16.5" customHeight="1" x14ac:dyDescent="0.25">
      <c r="A90" s="34"/>
      <c r="B90" s="88"/>
      <c r="C90" s="63"/>
      <c r="D90" s="63"/>
      <c r="E90" s="63"/>
      <c r="F90" s="63"/>
      <c r="G90" s="63"/>
      <c r="H90" s="63"/>
      <c r="I90" s="63"/>
      <c r="J90" s="63"/>
    </row>
    <row r="91" spans="1:10" ht="16.5" customHeight="1" x14ac:dyDescent="0.25">
      <c r="A91" s="34"/>
      <c r="B91" s="88"/>
      <c r="C91" s="63"/>
      <c r="D91" s="63"/>
      <c r="E91" s="63"/>
      <c r="F91" s="63"/>
      <c r="G91" s="63"/>
      <c r="H91" s="63"/>
      <c r="I91" s="63"/>
      <c r="J91" s="63"/>
    </row>
    <row r="92" spans="1:10" ht="16.5" customHeight="1" x14ac:dyDescent="0.25">
      <c r="A92" s="34"/>
      <c r="B92" s="88"/>
      <c r="C92" s="63"/>
      <c r="D92" s="63"/>
      <c r="E92" s="63"/>
      <c r="F92" s="63"/>
      <c r="G92" s="63"/>
      <c r="H92" s="63"/>
      <c r="I92" s="63"/>
      <c r="J92" s="63"/>
    </row>
    <row r="93" spans="1:10" ht="16.5" customHeight="1" x14ac:dyDescent="0.25">
      <c r="A93" s="34"/>
      <c r="B93" s="88"/>
      <c r="C93" s="63"/>
      <c r="D93" s="63"/>
      <c r="E93" s="63"/>
      <c r="F93" s="63"/>
      <c r="G93" s="63"/>
      <c r="H93" s="63"/>
      <c r="I93" s="63"/>
      <c r="J93" s="63"/>
    </row>
    <row r="94" spans="1:10" ht="16.5" customHeight="1" x14ac:dyDescent="0.25">
      <c r="A94" s="34"/>
      <c r="B94" s="88"/>
      <c r="C94" s="63"/>
      <c r="D94" s="63"/>
      <c r="E94" s="63"/>
      <c r="F94" s="63"/>
      <c r="G94" s="63"/>
      <c r="H94" s="63"/>
      <c r="I94" s="63"/>
      <c r="J94" s="63"/>
    </row>
    <row r="95" spans="1:10" ht="16.5" customHeight="1" x14ac:dyDescent="0.25">
      <c r="A95" s="34"/>
      <c r="B95" s="88"/>
      <c r="C95" s="63"/>
      <c r="D95" s="63"/>
      <c r="E95" s="63"/>
      <c r="F95" s="63"/>
      <c r="G95" s="63"/>
      <c r="H95" s="63"/>
      <c r="I95" s="63"/>
      <c r="J95" s="63"/>
    </row>
    <row r="96" spans="1:10" ht="16.5" customHeight="1" x14ac:dyDescent="0.25">
      <c r="A96" s="34"/>
      <c r="B96" s="88"/>
      <c r="C96" s="63"/>
      <c r="D96" s="63"/>
      <c r="E96" s="63"/>
      <c r="F96" s="63"/>
      <c r="G96" s="63"/>
      <c r="H96" s="63"/>
      <c r="I96" s="63"/>
      <c r="J96" s="63"/>
    </row>
    <row r="97" spans="1:10" ht="16.5" customHeight="1" x14ac:dyDescent="0.25">
      <c r="A97" s="34"/>
      <c r="B97" s="88"/>
      <c r="C97" s="63"/>
      <c r="D97" s="63"/>
      <c r="E97" s="63"/>
      <c r="F97" s="63"/>
      <c r="G97" s="63"/>
      <c r="H97" s="63"/>
      <c r="I97" s="63"/>
      <c r="J97" s="63"/>
    </row>
    <row r="98" spans="1:10" ht="16.5" customHeight="1" x14ac:dyDescent="0.25">
      <c r="A98" s="34"/>
      <c r="B98" s="88"/>
      <c r="C98" s="63"/>
      <c r="D98" s="63"/>
      <c r="E98" s="63"/>
      <c r="F98" s="63"/>
      <c r="G98" s="63"/>
      <c r="H98" s="63"/>
      <c r="I98" s="63"/>
      <c r="J98" s="63"/>
    </row>
    <row r="99" spans="1:10" ht="16.5" customHeight="1" x14ac:dyDescent="0.25">
      <c r="A99" s="34"/>
      <c r="B99" s="88"/>
      <c r="C99" s="63"/>
      <c r="D99" s="63"/>
      <c r="E99" s="63"/>
      <c r="F99" s="63"/>
      <c r="G99" s="63"/>
      <c r="H99" s="63"/>
      <c r="I99" s="63"/>
      <c r="J99" s="63"/>
    </row>
    <row r="100" spans="1:10" ht="16.5" customHeight="1" x14ac:dyDescent="0.25">
      <c r="A100" s="34"/>
      <c r="B100" s="88"/>
      <c r="C100" s="63"/>
      <c r="D100" s="63"/>
      <c r="E100" s="63"/>
      <c r="F100" s="63"/>
      <c r="G100" s="63"/>
      <c r="H100" s="63"/>
      <c r="I100" s="63"/>
      <c r="J100" s="63"/>
    </row>
    <row r="101" spans="1:10" ht="16.5" customHeight="1" x14ac:dyDescent="0.25">
      <c r="A101" s="34"/>
      <c r="B101" s="88"/>
      <c r="C101" s="63"/>
      <c r="D101" s="63"/>
      <c r="E101" s="63"/>
      <c r="F101" s="63"/>
      <c r="G101" s="63"/>
      <c r="H101" s="63"/>
      <c r="I101" s="63"/>
      <c r="J101" s="63"/>
    </row>
    <row r="102" spans="1:10" ht="16.5" customHeight="1" x14ac:dyDescent="0.25">
      <c r="A102" s="34"/>
      <c r="B102" s="88"/>
      <c r="C102" s="63"/>
      <c r="D102" s="63"/>
      <c r="E102" s="63"/>
      <c r="F102" s="63"/>
      <c r="G102" s="63"/>
      <c r="H102" s="63"/>
      <c r="I102" s="63"/>
      <c r="J102" s="63"/>
    </row>
    <row r="103" spans="1:10" ht="16.5" customHeight="1" x14ac:dyDescent="0.25">
      <c r="A103" s="34"/>
      <c r="B103" s="88"/>
      <c r="C103" s="63"/>
      <c r="D103" s="63"/>
      <c r="E103" s="63"/>
      <c r="F103" s="63"/>
      <c r="G103" s="63"/>
      <c r="H103" s="63"/>
      <c r="I103" s="63"/>
      <c r="J103" s="63"/>
    </row>
    <row r="104" spans="1:10" ht="16.5" customHeight="1" x14ac:dyDescent="0.25">
      <c r="A104" s="34"/>
      <c r="B104" s="88"/>
      <c r="C104" s="63"/>
      <c r="D104" s="63"/>
      <c r="E104" s="63"/>
      <c r="F104" s="63"/>
      <c r="G104" s="63"/>
      <c r="H104" s="63"/>
      <c r="I104" s="63"/>
      <c r="J104" s="63"/>
    </row>
    <row r="105" spans="1:10" ht="18.75" customHeight="1" x14ac:dyDescent="0.25">
      <c r="A105" s="34"/>
      <c r="B105" s="88"/>
      <c r="C105" s="63"/>
      <c r="D105" s="63"/>
      <c r="E105" s="63"/>
      <c r="F105" s="63"/>
      <c r="G105" s="63"/>
      <c r="H105" s="63"/>
      <c r="I105" s="63"/>
      <c r="J105" s="63"/>
    </row>
    <row r="106" spans="1:10" ht="22" customHeight="1" x14ac:dyDescent="0.25">
      <c r="A106" s="131" t="s">
        <v>117</v>
      </c>
      <c r="B106" s="125"/>
      <c r="C106" s="125"/>
      <c r="D106" s="125"/>
      <c r="E106" s="125"/>
      <c r="F106" s="125"/>
      <c r="G106" s="125"/>
      <c r="H106" s="125"/>
      <c r="I106" s="125"/>
      <c r="J106" s="125"/>
    </row>
  </sheetData>
  <mergeCells count="10">
    <mergeCell ref="D60:F60"/>
    <mergeCell ref="H60:J60"/>
    <mergeCell ref="A106:J106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ignoredErrors>
    <ignoredError sqref="D9:J9 D62:J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6"/>
  <sheetViews>
    <sheetView zoomScaleNormal="100" zoomScaleSheetLayoutView="100" workbookViewId="0"/>
  </sheetViews>
  <sheetFormatPr defaultColWidth="14.453125" defaultRowHeight="16.5" customHeight="1" x14ac:dyDescent="0.25"/>
  <cols>
    <col min="1" max="1" width="1.54296875" style="86" customWidth="1"/>
    <col min="2" max="2" width="27.54296875" style="86" customWidth="1"/>
    <col min="3" max="3" width="3.26953125" style="86" customWidth="1"/>
    <col min="4" max="4" width="13.54296875" style="86" customWidth="1"/>
    <col min="5" max="5" width="0.54296875" style="86" customWidth="1"/>
    <col min="6" max="6" width="13.54296875" style="86" customWidth="1"/>
    <col min="7" max="7" width="0.54296875" style="86" customWidth="1"/>
    <col min="8" max="8" width="13.453125" style="86" customWidth="1"/>
    <col min="9" max="9" width="0.54296875" style="86" customWidth="1"/>
    <col min="10" max="10" width="13.54296875" style="86" customWidth="1"/>
    <col min="11" max="11" width="0.54296875" style="86" customWidth="1"/>
    <col min="12" max="12" width="13.54296875" style="86" customWidth="1"/>
    <col min="13" max="13" width="0.54296875" style="86" customWidth="1"/>
    <col min="14" max="14" width="13.7265625" style="86" customWidth="1"/>
    <col min="15" max="15" width="0.54296875" style="86" customWidth="1"/>
    <col min="16" max="16" width="16.54296875" style="86" customWidth="1"/>
    <col min="17" max="17" width="0.54296875" style="86" customWidth="1"/>
    <col min="18" max="18" width="13.453125" style="86" customWidth="1"/>
    <col min="19" max="19" width="0.54296875" style="86" customWidth="1"/>
    <col min="20" max="20" width="12.54296875" style="86" customWidth="1"/>
    <col min="21" max="21" width="0.54296875" style="86" customWidth="1"/>
    <col min="22" max="22" width="13.1796875" style="86" customWidth="1"/>
    <col min="23" max="23" width="0.54296875" style="86" customWidth="1"/>
    <col min="24" max="24" width="13.453125" style="86" customWidth="1"/>
    <col min="25" max="16384" width="14.453125" style="86"/>
  </cols>
  <sheetData>
    <row r="1" spans="1:24" ht="16.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16.5" customHeight="1" x14ac:dyDescent="0.25">
      <c r="A2" s="5" t="s">
        <v>126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6.5" customHeight="1" x14ac:dyDescent="0.25">
      <c r="A3" s="7" t="str">
        <f>'7-8(6M)'!A3</f>
        <v>For the six-month period ended 30 June 2026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16.5" customHeight="1" x14ac:dyDescent="0.25">
      <c r="A4" s="12"/>
      <c r="B4" s="1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2"/>
      <c r="V4" s="12"/>
      <c r="W4" s="12"/>
      <c r="X4" s="12"/>
    </row>
    <row r="5" spans="1:24" ht="16.5" customHeight="1" x14ac:dyDescent="0.25">
      <c r="A5" s="12"/>
      <c r="B5" s="1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2"/>
      <c r="V5" s="12"/>
      <c r="W5" s="12"/>
      <c r="X5" s="12"/>
    </row>
    <row r="6" spans="1:24" ht="16.5" customHeight="1" x14ac:dyDescent="0.25">
      <c r="A6" s="4"/>
      <c r="B6" s="4"/>
      <c r="C6" s="4"/>
      <c r="D6" s="124" t="s">
        <v>127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4" ht="16.5" customHeight="1" x14ac:dyDescent="0.25">
      <c r="A7" s="4"/>
      <c r="B7" s="4"/>
      <c r="C7" s="4"/>
      <c r="D7" s="133" t="s">
        <v>128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2"/>
      <c r="V7" s="12"/>
      <c r="W7" s="12"/>
      <c r="X7" s="12"/>
    </row>
    <row r="8" spans="1:24" ht="16.5" customHeight="1" x14ac:dyDescent="0.25">
      <c r="A8" s="4"/>
      <c r="B8" s="4"/>
      <c r="C8" s="89"/>
      <c r="D8" s="5"/>
      <c r="E8" s="89"/>
      <c r="F8" s="89"/>
      <c r="G8" s="89"/>
      <c r="H8" s="89"/>
      <c r="I8" s="89"/>
      <c r="J8" s="135" t="s">
        <v>129</v>
      </c>
      <c r="K8" s="134"/>
      <c r="L8" s="134"/>
      <c r="M8" s="134"/>
      <c r="N8" s="134"/>
      <c r="O8" s="14"/>
      <c r="P8" s="136" t="s">
        <v>130</v>
      </c>
      <c r="Q8" s="136"/>
      <c r="R8" s="136"/>
      <c r="S8" s="136"/>
      <c r="T8" s="89"/>
      <c r="U8" s="12"/>
      <c r="V8" s="12"/>
      <c r="W8" s="12"/>
      <c r="X8" s="12"/>
    </row>
    <row r="9" spans="1:24" ht="16.5" customHeight="1" x14ac:dyDescent="0.25">
      <c r="A9" s="12"/>
      <c r="B9" s="12"/>
      <c r="C9" s="89"/>
      <c r="D9" s="13" t="s">
        <v>131</v>
      </c>
      <c r="E9" s="89"/>
      <c r="F9" s="89"/>
      <c r="G9" s="89"/>
      <c r="H9" s="89"/>
      <c r="I9" s="13"/>
      <c r="J9" s="13"/>
      <c r="K9" s="13"/>
      <c r="L9" s="69" t="s">
        <v>132</v>
      </c>
      <c r="M9" s="13"/>
      <c r="N9" s="13"/>
      <c r="O9" s="13"/>
      <c r="P9" s="13" t="s">
        <v>133</v>
      </c>
      <c r="Q9" s="13"/>
      <c r="R9" s="13" t="s">
        <v>134</v>
      </c>
      <c r="S9" s="13"/>
      <c r="T9" s="13"/>
      <c r="U9" s="12"/>
      <c r="V9" s="13"/>
      <c r="W9" s="12"/>
      <c r="X9" s="13"/>
    </row>
    <row r="10" spans="1:24" ht="16.5" customHeight="1" x14ac:dyDescent="0.25">
      <c r="A10" s="12"/>
      <c r="B10" s="12"/>
      <c r="C10" s="89"/>
      <c r="D10" s="13" t="s">
        <v>135</v>
      </c>
      <c r="E10" s="13"/>
      <c r="F10" s="13" t="s">
        <v>136</v>
      </c>
      <c r="G10" s="13"/>
      <c r="H10" s="70" t="s">
        <v>137</v>
      </c>
      <c r="I10" s="13"/>
      <c r="J10" s="13" t="s">
        <v>132</v>
      </c>
      <c r="K10" s="71"/>
      <c r="L10" s="69" t="s">
        <v>138</v>
      </c>
      <c r="M10" s="71"/>
      <c r="N10" s="71"/>
      <c r="O10" s="13"/>
      <c r="P10" s="13" t="s">
        <v>139</v>
      </c>
      <c r="Q10" s="13"/>
      <c r="R10" s="13" t="s">
        <v>140</v>
      </c>
      <c r="S10" s="13"/>
      <c r="T10" s="13" t="s">
        <v>141</v>
      </c>
      <c r="U10" s="12"/>
      <c r="V10" s="13" t="s">
        <v>142</v>
      </c>
      <c r="W10" s="12"/>
      <c r="X10" s="12"/>
    </row>
    <row r="11" spans="1:24" ht="16.5" customHeight="1" x14ac:dyDescent="0.25">
      <c r="A11" s="12"/>
      <c r="B11" s="12"/>
      <c r="C11" s="89"/>
      <c r="D11" s="13" t="s">
        <v>143</v>
      </c>
      <c r="E11" s="13"/>
      <c r="F11" s="13" t="s">
        <v>144</v>
      </c>
      <c r="G11" s="13"/>
      <c r="H11" s="70" t="s">
        <v>145</v>
      </c>
      <c r="I11" s="13"/>
      <c r="J11" s="13" t="s">
        <v>146</v>
      </c>
      <c r="K11" s="13"/>
      <c r="L11" s="69" t="s">
        <v>147</v>
      </c>
      <c r="M11" s="13"/>
      <c r="N11" s="13" t="s">
        <v>148</v>
      </c>
      <c r="O11" s="13"/>
      <c r="P11" s="13" t="s">
        <v>149</v>
      </c>
      <c r="Q11" s="13"/>
      <c r="R11" s="13" t="s">
        <v>150</v>
      </c>
      <c r="S11" s="13"/>
      <c r="T11" s="13" t="s">
        <v>151</v>
      </c>
      <c r="U11" s="12"/>
      <c r="V11" s="13" t="s">
        <v>152</v>
      </c>
      <c r="W11" s="12"/>
      <c r="X11" s="13" t="s">
        <v>153</v>
      </c>
    </row>
    <row r="12" spans="1:24" ht="16.5" customHeight="1" x14ac:dyDescent="0.25">
      <c r="A12" s="5"/>
      <c r="B12" s="5"/>
      <c r="C12" s="89"/>
      <c r="D12" s="17" t="s">
        <v>11</v>
      </c>
      <c r="E12" s="13"/>
      <c r="F12" s="17" t="s">
        <v>11</v>
      </c>
      <c r="G12" s="13"/>
      <c r="H12" s="17" t="s">
        <v>11</v>
      </c>
      <c r="I12" s="13"/>
      <c r="J12" s="17" t="s">
        <v>11</v>
      </c>
      <c r="K12" s="13"/>
      <c r="L12" s="17" t="s">
        <v>11</v>
      </c>
      <c r="M12" s="13"/>
      <c r="N12" s="17" t="s">
        <v>11</v>
      </c>
      <c r="O12" s="13"/>
      <c r="P12" s="17" t="s">
        <v>11</v>
      </c>
      <c r="Q12" s="13"/>
      <c r="R12" s="17" t="s">
        <v>11</v>
      </c>
      <c r="S12" s="13"/>
      <c r="T12" s="17" t="s">
        <v>11</v>
      </c>
      <c r="U12" s="12"/>
      <c r="V12" s="17" t="s">
        <v>11</v>
      </c>
      <c r="W12" s="12"/>
      <c r="X12" s="17" t="s">
        <v>11</v>
      </c>
    </row>
    <row r="13" spans="1:24" ht="16.5" customHeight="1" x14ac:dyDescent="0.25">
      <c r="A13" s="5"/>
      <c r="B13" s="5"/>
      <c r="C13" s="8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  <c r="V13" s="13"/>
      <c r="W13" s="12"/>
      <c r="X13" s="13"/>
    </row>
    <row r="14" spans="1:24" ht="16.5" customHeight="1" x14ac:dyDescent="0.25">
      <c r="A14" s="4" t="s">
        <v>154</v>
      </c>
      <c r="B14" s="4"/>
      <c r="C14" s="15"/>
      <c r="D14" s="14">
        <v>2117716</v>
      </c>
      <c r="E14" s="14"/>
      <c r="F14" s="14">
        <v>1045504</v>
      </c>
      <c r="G14" s="14"/>
      <c r="H14" s="14">
        <v>-2339</v>
      </c>
      <c r="I14" s="14"/>
      <c r="J14" s="14">
        <v>181673</v>
      </c>
      <c r="K14" s="14"/>
      <c r="L14" s="14">
        <v>2339</v>
      </c>
      <c r="M14" s="14"/>
      <c r="N14" s="14">
        <v>71383</v>
      </c>
      <c r="O14" s="14"/>
      <c r="P14" s="14">
        <v>-18292</v>
      </c>
      <c r="Q14" s="14"/>
      <c r="R14" s="14">
        <v>-412061</v>
      </c>
      <c r="S14" s="14"/>
      <c r="T14" s="15">
        <f>SUM(D14:R14)</f>
        <v>2985923</v>
      </c>
      <c r="U14" s="14"/>
      <c r="V14" s="14">
        <v>2386</v>
      </c>
      <c r="W14" s="14"/>
      <c r="X14" s="14">
        <f>SUM(T14:V14)</f>
        <v>2988309</v>
      </c>
    </row>
    <row r="15" spans="1:24" ht="6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6.5" customHeight="1" x14ac:dyDescent="0.25">
      <c r="A16" s="4" t="s">
        <v>155</v>
      </c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  <c r="V16" s="14"/>
      <c r="W16" s="14"/>
      <c r="X16" s="15"/>
    </row>
    <row r="17" spans="1:24" ht="16.5" customHeight="1" x14ac:dyDescent="0.25">
      <c r="A17" s="72" t="s">
        <v>244</v>
      </c>
      <c r="B17" s="3"/>
      <c r="C17" s="15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v>0</v>
      </c>
      <c r="Q17" s="15"/>
      <c r="R17" s="15">
        <v>0</v>
      </c>
      <c r="S17" s="15"/>
      <c r="T17" s="15">
        <f>SUM(D17:R17)</f>
        <v>0</v>
      </c>
      <c r="U17" s="14"/>
      <c r="V17" s="14">
        <v>48347</v>
      </c>
      <c r="W17" s="14"/>
      <c r="X17" s="14">
        <f>SUM(T17:V17)</f>
        <v>48347</v>
      </c>
    </row>
    <row r="18" spans="1:24" ht="16.5" customHeight="1" x14ac:dyDescent="0.25">
      <c r="A18" s="34" t="s">
        <v>156</v>
      </c>
      <c r="B18" s="4"/>
      <c r="C18" s="15"/>
      <c r="D18" s="15">
        <v>0</v>
      </c>
      <c r="E18" s="15"/>
      <c r="F18" s="15">
        <v>0</v>
      </c>
      <c r="G18" s="15"/>
      <c r="H18" s="15">
        <v>0</v>
      </c>
      <c r="I18" s="15"/>
      <c r="J18" s="15">
        <v>3230</v>
      </c>
      <c r="K18" s="15"/>
      <c r="L18" s="15">
        <v>0</v>
      </c>
      <c r="M18" s="15"/>
      <c r="N18" s="15">
        <v>-3230</v>
      </c>
      <c r="O18" s="15"/>
      <c r="P18" s="15">
        <v>0</v>
      </c>
      <c r="Q18" s="15"/>
      <c r="R18" s="15">
        <v>0</v>
      </c>
      <c r="S18" s="15"/>
      <c r="T18" s="15">
        <f>SUM(D18:R18)</f>
        <v>0</v>
      </c>
      <c r="U18" s="14"/>
      <c r="V18" s="73">
        <v>0</v>
      </c>
      <c r="W18" s="14"/>
      <c r="X18" s="15">
        <f t="shared" ref="X18" si="0">SUM(T18:V18)</f>
        <v>0</v>
      </c>
    </row>
    <row r="19" spans="1:24" ht="16.5" customHeight="1" x14ac:dyDescent="0.25">
      <c r="A19" s="34" t="s">
        <v>157</v>
      </c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4"/>
      <c r="V19" s="73"/>
      <c r="W19" s="14"/>
      <c r="X19" s="15"/>
    </row>
    <row r="20" spans="1:24" ht="16.5" customHeight="1" x14ac:dyDescent="0.25">
      <c r="A20" s="34"/>
      <c r="B20" s="34" t="s">
        <v>262</v>
      </c>
      <c r="C20" s="15"/>
      <c r="D20" s="15">
        <v>0</v>
      </c>
      <c r="E20" s="15"/>
      <c r="F20" s="15">
        <v>0</v>
      </c>
      <c r="G20" s="15"/>
      <c r="H20" s="15">
        <v>0</v>
      </c>
      <c r="I20" s="15"/>
      <c r="J20" s="15">
        <v>-18721</v>
      </c>
      <c r="K20" s="15"/>
      <c r="L20" s="15">
        <v>0</v>
      </c>
      <c r="M20" s="15"/>
      <c r="N20" s="15">
        <v>18721</v>
      </c>
      <c r="O20" s="15"/>
      <c r="P20" s="15">
        <v>0</v>
      </c>
      <c r="Q20" s="15"/>
      <c r="R20" s="15">
        <v>0</v>
      </c>
      <c r="S20" s="15"/>
      <c r="T20" s="15">
        <f>SUM(D20:R20)</f>
        <v>0</v>
      </c>
      <c r="U20" s="14"/>
      <c r="V20" s="73">
        <v>0</v>
      </c>
      <c r="W20" s="14"/>
      <c r="X20" s="14">
        <f>SUM(T20:V20)</f>
        <v>0</v>
      </c>
    </row>
    <row r="21" spans="1:24" ht="16.5" customHeight="1" x14ac:dyDescent="0.25">
      <c r="A21" s="34" t="s">
        <v>116</v>
      </c>
      <c r="B21" s="4"/>
      <c r="C21" s="28"/>
      <c r="O21" s="15"/>
      <c r="P21" s="15"/>
      <c r="Q21" s="15"/>
      <c r="R21" s="15"/>
      <c r="S21" s="14"/>
      <c r="T21" s="14"/>
      <c r="U21" s="14"/>
      <c r="V21" s="15"/>
      <c r="W21" s="14"/>
      <c r="X21" s="14"/>
    </row>
    <row r="22" spans="1:24" ht="16.5" customHeight="1" x14ac:dyDescent="0.25">
      <c r="A22" s="34" t="s">
        <v>158</v>
      </c>
      <c r="B22" s="12"/>
      <c r="C22" s="15"/>
      <c r="D22" s="30">
        <v>0</v>
      </c>
      <c r="E22" s="15"/>
      <c r="F22" s="30">
        <v>0</v>
      </c>
      <c r="G22" s="15"/>
      <c r="H22" s="30">
        <v>0</v>
      </c>
      <c r="I22" s="15"/>
      <c r="J22" s="30">
        <v>0</v>
      </c>
      <c r="K22" s="15"/>
      <c r="L22" s="30">
        <v>0</v>
      </c>
      <c r="M22" s="15"/>
      <c r="N22" s="30">
        <v>77754</v>
      </c>
      <c r="O22" s="15"/>
      <c r="P22" s="30">
        <v>0</v>
      </c>
      <c r="Q22" s="15"/>
      <c r="R22" s="30">
        <v>-1033</v>
      </c>
      <c r="S22" s="15"/>
      <c r="T22" s="26">
        <f>SUM(D22:R22)</f>
        <v>76721</v>
      </c>
      <c r="U22" s="14"/>
      <c r="V22" s="74">
        <v>631</v>
      </c>
      <c r="W22" s="15"/>
      <c r="X22" s="26">
        <f t="shared" ref="X22" si="1">SUM(T22:V22)</f>
        <v>77352</v>
      </c>
    </row>
    <row r="23" spans="1:24" ht="16.5" customHeight="1" x14ac:dyDescent="0.25">
      <c r="A23" s="62"/>
      <c r="B23" s="12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6.5" customHeight="1" x14ac:dyDescent="0.25">
      <c r="A24" s="60" t="s">
        <v>159</v>
      </c>
      <c r="B24" s="12"/>
      <c r="C24" s="15"/>
      <c r="D24" s="37">
        <f>SUM(D14:D22)</f>
        <v>2117716</v>
      </c>
      <c r="E24" s="15"/>
      <c r="F24" s="37">
        <f>SUM(F14:F22)</f>
        <v>1045504</v>
      </c>
      <c r="G24" s="15"/>
      <c r="H24" s="75">
        <f>SUM(H14:H22)</f>
        <v>-2339</v>
      </c>
      <c r="I24" s="15"/>
      <c r="J24" s="37">
        <f>SUM(J14:J22)</f>
        <v>166182</v>
      </c>
      <c r="K24" s="15"/>
      <c r="L24" s="75">
        <f>SUM(L14:L22)</f>
        <v>2339</v>
      </c>
      <c r="M24" s="15"/>
      <c r="N24" s="37">
        <f>SUM(N14:N22)</f>
        <v>164628</v>
      </c>
      <c r="O24" s="15"/>
      <c r="P24" s="37">
        <f>SUM(P14:P22)</f>
        <v>-18292</v>
      </c>
      <c r="Q24" s="15"/>
      <c r="R24" s="37">
        <f>SUM(R14:R22)</f>
        <v>-413094</v>
      </c>
      <c r="S24" s="15"/>
      <c r="T24" s="37">
        <f>SUM(T14:T22)</f>
        <v>3062644</v>
      </c>
      <c r="U24" s="15"/>
      <c r="V24" s="37">
        <f>SUM(V14:V22)</f>
        <v>51364</v>
      </c>
      <c r="W24" s="15"/>
      <c r="X24" s="37">
        <f>SUM(X14:X22)</f>
        <v>3114008</v>
      </c>
    </row>
    <row r="25" spans="1:24" ht="16.5" customHeight="1" x14ac:dyDescent="0.25">
      <c r="A25" s="60"/>
      <c r="B25" s="12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2"/>
      <c r="V25" s="15"/>
      <c r="W25" s="12"/>
      <c r="X25" s="15"/>
    </row>
    <row r="26" spans="1:24" ht="16.5" customHeight="1" x14ac:dyDescent="0.25">
      <c r="A26" s="60"/>
      <c r="B26" s="12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2"/>
      <c r="V26" s="15"/>
      <c r="W26" s="12"/>
      <c r="X26" s="15"/>
    </row>
    <row r="27" spans="1:24" ht="16.5" customHeight="1" x14ac:dyDescent="0.25">
      <c r="A27" s="4" t="s">
        <v>160</v>
      </c>
      <c r="B27" s="4"/>
      <c r="C27" s="15"/>
      <c r="D27" s="14">
        <v>2117716</v>
      </c>
      <c r="E27" s="14"/>
      <c r="F27" s="14">
        <v>1045504</v>
      </c>
      <c r="G27" s="14"/>
      <c r="H27" s="14">
        <v>-2339</v>
      </c>
      <c r="I27" s="14"/>
      <c r="J27" s="14">
        <v>176010</v>
      </c>
      <c r="K27" s="14"/>
      <c r="L27" s="14">
        <v>2339</v>
      </c>
      <c r="M27" s="14"/>
      <c r="N27" s="14">
        <v>121731</v>
      </c>
      <c r="O27" s="14"/>
      <c r="P27" s="14">
        <v>-17257</v>
      </c>
      <c r="Q27" s="14"/>
      <c r="R27" s="14">
        <v>-409513</v>
      </c>
      <c r="S27" s="14"/>
      <c r="T27" s="15">
        <f>SUM(D27:R27)</f>
        <v>3034191</v>
      </c>
      <c r="U27" s="14"/>
      <c r="V27" s="14">
        <v>43197</v>
      </c>
      <c r="W27" s="14"/>
      <c r="X27" s="14">
        <f>SUM(T27:V27)</f>
        <v>3077388</v>
      </c>
    </row>
    <row r="28" spans="1:24" ht="6" customHeight="1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6.5" customHeight="1" x14ac:dyDescent="0.25">
      <c r="A29" s="4" t="s">
        <v>155</v>
      </c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4"/>
      <c r="V29" s="14"/>
      <c r="W29" s="14"/>
      <c r="X29" s="15"/>
    </row>
    <row r="30" spans="1:24" ht="16.5" customHeight="1" x14ac:dyDescent="0.25">
      <c r="A30" s="72" t="s">
        <v>244</v>
      </c>
      <c r="B30" s="3"/>
      <c r="C30" s="15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5"/>
      <c r="L30" s="15">
        <v>0</v>
      </c>
      <c r="M30" s="15"/>
      <c r="N30" s="15">
        <v>0</v>
      </c>
      <c r="O30" s="15"/>
      <c r="P30" s="15">
        <v>0</v>
      </c>
      <c r="Q30" s="15"/>
      <c r="R30" s="15">
        <v>0</v>
      </c>
      <c r="S30" s="15"/>
      <c r="T30" s="15">
        <f>SUM(D30:S30)</f>
        <v>0</v>
      </c>
      <c r="U30" s="14"/>
      <c r="V30" s="14">
        <v>11002</v>
      </c>
      <c r="W30" s="14"/>
      <c r="X30" s="15">
        <f>SUM(T30:V30)</f>
        <v>11002</v>
      </c>
    </row>
    <row r="31" spans="1:24" ht="16.5" customHeight="1" x14ac:dyDescent="0.25">
      <c r="A31" s="34" t="s">
        <v>156</v>
      </c>
      <c r="B31" s="4"/>
      <c r="C31" s="15"/>
      <c r="D31" s="15">
        <v>0</v>
      </c>
      <c r="E31" s="15"/>
      <c r="F31" s="15">
        <v>0</v>
      </c>
      <c r="G31" s="15"/>
      <c r="H31" s="15">
        <v>0</v>
      </c>
      <c r="I31" s="15"/>
      <c r="J31" s="15">
        <v>9413</v>
      </c>
      <c r="K31" s="15"/>
      <c r="L31" s="15">
        <v>0</v>
      </c>
      <c r="M31" s="15"/>
      <c r="N31" s="15">
        <v>-9413</v>
      </c>
      <c r="O31" s="15"/>
      <c r="P31" s="15">
        <v>0</v>
      </c>
      <c r="Q31" s="15"/>
      <c r="R31" s="15">
        <v>0</v>
      </c>
      <c r="S31" s="15"/>
      <c r="T31" s="15">
        <f>SUM(D31:S31)</f>
        <v>0</v>
      </c>
      <c r="U31" s="14"/>
      <c r="V31" s="14">
        <v>0</v>
      </c>
      <c r="W31" s="14"/>
      <c r="X31" s="15">
        <f>SUM(T31:V31)</f>
        <v>0</v>
      </c>
    </row>
    <row r="32" spans="1:24" ht="16.5" customHeight="1" x14ac:dyDescent="0.25">
      <c r="A32" s="34" t="s">
        <v>116</v>
      </c>
      <c r="B32" s="4"/>
      <c r="C32" s="28"/>
      <c r="D32" s="15"/>
      <c r="F32" s="24"/>
      <c r="H32" s="24"/>
      <c r="J32" s="24"/>
      <c r="L32" s="24"/>
      <c r="N32" s="24"/>
      <c r="O32" s="15"/>
      <c r="P32" s="15"/>
      <c r="Q32" s="15"/>
      <c r="R32" s="15"/>
      <c r="S32" s="15"/>
      <c r="T32" s="15"/>
      <c r="U32" s="14"/>
      <c r="V32" s="15"/>
      <c r="W32" s="14"/>
      <c r="X32" s="14"/>
    </row>
    <row r="33" spans="1:24" ht="16.5" customHeight="1" x14ac:dyDescent="0.25">
      <c r="A33" s="34" t="s">
        <v>158</v>
      </c>
      <c r="B33" s="12"/>
      <c r="C33" s="15"/>
      <c r="D33" s="26">
        <v>0</v>
      </c>
      <c r="E33" s="15"/>
      <c r="F33" s="30">
        <v>0</v>
      </c>
      <c r="G33" s="15"/>
      <c r="H33" s="30">
        <v>0</v>
      </c>
      <c r="I33" s="15"/>
      <c r="J33" s="30">
        <v>0</v>
      </c>
      <c r="K33" s="15"/>
      <c r="L33" s="30">
        <v>0</v>
      </c>
      <c r="M33" s="15"/>
      <c r="N33" s="30">
        <v>79784</v>
      </c>
      <c r="O33" s="15"/>
      <c r="P33" s="30">
        <v>0</v>
      </c>
      <c r="Q33" s="15"/>
      <c r="R33" s="30">
        <v>-15</v>
      </c>
      <c r="S33" s="15"/>
      <c r="T33" s="26">
        <f>SUM(D33:S33)</f>
        <v>79769</v>
      </c>
      <c r="U33" s="14"/>
      <c r="V33" s="57">
        <v>-7489</v>
      </c>
      <c r="W33" s="14"/>
      <c r="X33" s="57">
        <f>SUM(V33,T33)</f>
        <v>72280</v>
      </c>
    </row>
    <row r="34" spans="1:24" ht="16.5" customHeight="1" x14ac:dyDescent="0.25">
      <c r="A34" s="62"/>
      <c r="B34" s="12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6.5" customHeight="1" x14ac:dyDescent="0.25">
      <c r="A35" s="60" t="s">
        <v>161</v>
      </c>
      <c r="B35" s="12"/>
      <c r="C35" s="15"/>
      <c r="D35" s="37">
        <f>SUM(D27:D33)</f>
        <v>2117716</v>
      </c>
      <c r="E35" s="15"/>
      <c r="F35" s="37">
        <f>SUM(F27:F33)</f>
        <v>1045504</v>
      </c>
      <c r="G35" s="15"/>
      <c r="H35" s="37">
        <f>SUM(H27:H33)</f>
        <v>-2339</v>
      </c>
      <c r="I35" s="15"/>
      <c r="J35" s="37">
        <f>SUM(J27:J33)</f>
        <v>185423</v>
      </c>
      <c r="K35" s="15"/>
      <c r="L35" s="37">
        <f>SUM(L27:L33)</f>
        <v>2339</v>
      </c>
      <c r="M35" s="15"/>
      <c r="N35" s="37">
        <f>SUM(N27:N33)</f>
        <v>192102</v>
      </c>
      <c r="O35" s="15"/>
      <c r="P35" s="37">
        <f>SUM(P27:P33)</f>
        <v>-17257</v>
      </c>
      <c r="Q35" s="15"/>
      <c r="R35" s="37">
        <f>SUM(R27:R33)</f>
        <v>-409528</v>
      </c>
      <c r="S35" s="15"/>
      <c r="T35" s="37">
        <f>SUM(T27:T33)</f>
        <v>3113960</v>
      </c>
      <c r="U35" s="15"/>
      <c r="V35" s="37">
        <f>SUM(V27:V33)</f>
        <v>46710</v>
      </c>
      <c r="W35" s="15"/>
      <c r="X35" s="37">
        <f>SUM(X27:X33)</f>
        <v>3160670</v>
      </c>
    </row>
    <row r="36" spans="1:24" ht="16.5" customHeight="1" x14ac:dyDescent="0.25">
      <c r="A36" s="60"/>
      <c r="B36" s="12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2"/>
      <c r="V36" s="15"/>
      <c r="W36" s="12"/>
      <c r="X36" s="15"/>
    </row>
    <row r="37" spans="1:24" ht="16.5" customHeight="1" x14ac:dyDescent="0.25">
      <c r="A37" s="60"/>
      <c r="B37" s="1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2"/>
      <c r="V37" s="15"/>
      <c r="W37" s="12"/>
      <c r="X37" s="15"/>
    </row>
    <row r="38" spans="1:24" ht="16.5" customHeight="1" x14ac:dyDescent="0.25">
      <c r="A38" s="60"/>
      <c r="B38" s="1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6.5" customHeight="1" x14ac:dyDescent="0.25">
      <c r="A39" s="60"/>
      <c r="B39" s="1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2"/>
      <c r="V39" s="15"/>
      <c r="W39" s="12"/>
      <c r="X39" s="15"/>
    </row>
    <row r="40" spans="1:24" ht="16.5" customHeight="1" x14ac:dyDescent="0.25">
      <c r="A40" s="60"/>
      <c r="B40" s="1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2"/>
      <c r="V40" s="15"/>
      <c r="W40" s="12"/>
      <c r="X40" s="15"/>
    </row>
    <row r="41" spans="1:24" ht="16.5" customHeight="1" x14ac:dyDescent="0.25">
      <c r="A41" s="60"/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2"/>
      <c r="V41" s="15"/>
      <c r="W41" s="12"/>
      <c r="X41" s="15"/>
    </row>
    <row r="42" spans="1:24" ht="16.5" customHeight="1" x14ac:dyDescent="0.25">
      <c r="A42" s="60"/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2"/>
      <c r="V42" s="15"/>
      <c r="W42" s="12"/>
      <c r="X42" s="15"/>
    </row>
    <row r="43" spans="1:24" ht="16.5" customHeight="1" x14ac:dyDescent="0.25">
      <c r="A43" s="60"/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2"/>
      <c r="V43" s="15"/>
      <c r="W43" s="12"/>
      <c r="X43" s="15"/>
    </row>
    <row r="44" spans="1:24" ht="21" customHeight="1" x14ac:dyDescent="0.25">
      <c r="A44" s="60"/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2"/>
      <c r="V44" s="15"/>
      <c r="W44" s="12"/>
      <c r="X44" s="15"/>
    </row>
    <row r="45" spans="1:24" ht="4.5" customHeight="1" x14ac:dyDescent="0.25">
      <c r="A45" s="60"/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2"/>
      <c r="V45" s="15"/>
      <c r="W45" s="12"/>
      <c r="X45" s="15"/>
    </row>
    <row r="46" spans="1:24" ht="22" customHeight="1" x14ac:dyDescent="0.25">
      <c r="A46" s="131" t="s">
        <v>117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</row>
  </sheetData>
  <mergeCells count="5">
    <mergeCell ref="D6:X6"/>
    <mergeCell ref="D7:T7"/>
    <mergeCell ref="J8:N8"/>
    <mergeCell ref="P8:S8"/>
    <mergeCell ref="A46:X46"/>
  </mergeCells>
  <pageMargins left="0.5" right="0.5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8"/>
  <sheetViews>
    <sheetView zoomScaleNormal="100" zoomScaleSheetLayoutView="100" workbookViewId="0"/>
  </sheetViews>
  <sheetFormatPr defaultColWidth="14.453125" defaultRowHeight="16.5" customHeight="1" x14ac:dyDescent="0.25"/>
  <cols>
    <col min="1" max="2" width="1.54296875" style="86" customWidth="1"/>
    <col min="3" max="3" width="23.54296875" style="86" customWidth="1"/>
    <col min="4" max="4" width="9.26953125" style="86" customWidth="1"/>
    <col min="5" max="5" width="0.453125" style="86" customWidth="1"/>
    <col min="6" max="6" width="12.81640625" style="86" customWidth="1"/>
    <col min="7" max="7" width="0.54296875" style="86" customWidth="1"/>
    <col min="8" max="8" width="14.54296875" style="86" customWidth="1"/>
    <col min="9" max="9" width="0.54296875" style="86" customWidth="1"/>
    <col min="10" max="10" width="13.54296875" style="86" customWidth="1"/>
    <col min="11" max="11" width="0.54296875" style="86" customWidth="1"/>
    <col min="12" max="12" width="13.54296875" style="86" customWidth="1"/>
    <col min="13" max="13" width="0.54296875" style="86" customWidth="1"/>
    <col min="14" max="14" width="14" style="86" customWidth="1"/>
    <col min="15" max="15" width="0.54296875" style="86" customWidth="1"/>
    <col min="16" max="16" width="14.453125" style="86" customWidth="1"/>
    <col min="17" max="17" width="0.54296875" style="86" customWidth="1"/>
    <col min="18" max="18" width="19.54296875" style="86" customWidth="1"/>
    <col min="19" max="19" width="0.54296875" style="86" customWidth="1"/>
    <col min="20" max="20" width="13.54296875" style="86" customWidth="1"/>
    <col min="21" max="16384" width="14.453125" style="86"/>
  </cols>
  <sheetData>
    <row r="1" spans="1:20" ht="16.5" customHeight="1" x14ac:dyDescent="0.25">
      <c r="A1" s="5" t="s">
        <v>0</v>
      </c>
      <c r="B1" s="5"/>
      <c r="C1" s="5"/>
      <c r="D1" s="5"/>
      <c r="E1" s="5"/>
      <c r="F1" s="71"/>
      <c r="G1" s="5"/>
      <c r="H1" s="71"/>
      <c r="I1" s="5"/>
      <c r="J1" s="5"/>
      <c r="K1" s="5"/>
      <c r="L1" s="71"/>
      <c r="M1" s="71"/>
      <c r="N1" s="71"/>
      <c r="O1" s="71"/>
      <c r="P1" s="71"/>
      <c r="Q1" s="5"/>
      <c r="R1" s="71"/>
      <c r="S1" s="5"/>
      <c r="T1" s="71"/>
    </row>
    <row r="2" spans="1:20" ht="16.5" customHeight="1" x14ac:dyDescent="0.25">
      <c r="A2" s="5" t="s">
        <v>162</v>
      </c>
      <c r="B2" s="5"/>
      <c r="C2" s="5"/>
      <c r="D2" s="5"/>
      <c r="E2" s="5"/>
      <c r="F2" s="71"/>
      <c r="G2" s="5"/>
      <c r="H2" s="71"/>
      <c r="I2" s="5"/>
      <c r="J2" s="5"/>
      <c r="K2" s="5"/>
      <c r="L2" s="71"/>
      <c r="M2" s="71"/>
      <c r="N2" s="71"/>
      <c r="O2" s="71"/>
      <c r="P2" s="71"/>
      <c r="Q2" s="5"/>
      <c r="R2" s="71"/>
      <c r="S2" s="5"/>
      <c r="T2" s="71"/>
    </row>
    <row r="3" spans="1:20" ht="16.5" customHeight="1" x14ac:dyDescent="0.25">
      <c r="A3" s="7" t="str">
        <f>'9'!A3</f>
        <v>For the six-month period ended 30 June 2026</v>
      </c>
      <c r="B3" s="8"/>
      <c r="C3" s="8"/>
      <c r="D3" s="8"/>
      <c r="E3" s="8"/>
      <c r="F3" s="76"/>
      <c r="G3" s="8"/>
      <c r="H3" s="76"/>
      <c r="I3" s="8"/>
      <c r="J3" s="8"/>
      <c r="K3" s="8"/>
      <c r="L3" s="76"/>
      <c r="M3" s="76"/>
      <c r="N3" s="76"/>
      <c r="O3" s="76"/>
      <c r="P3" s="76"/>
      <c r="Q3" s="8"/>
      <c r="R3" s="76"/>
      <c r="S3" s="8"/>
      <c r="T3" s="76"/>
    </row>
    <row r="4" spans="1:20" ht="16.5" customHeight="1" x14ac:dyDescent="0.25">
      <c r="A4" s="4"/>
      <c r="B4" s="4"/>
      <c r="C4" s="89"/>
      <c r="D4" s="89"/>
      <c r="E4" s="89"/>
      <c r="F4" s="13"/>
      <c r="G4" s="89"/>
      <c r="H4" s="89"/>
      <c r="I4" s="89"/>
      <c r="J4" s="89"/>
      <c r="K4" s="89"/>
      <c r="L4" s="13"/>
      <c r="M4" s="13"/>
      <c r="N4" s="13"/>
      <c r="O4" s="13"/>
      <c r="P4" s="14"/>
      <c r="Q4" s="14"/>
      <c r="R4" s="14"/>
      <c r="S4" s="14"/>
      <c r="T4" s="14"/>
    </row>
    <row r="5" spans="1:20" ht="16.5" customHeight="1" x14ac:dyDescent="0.25">
      <c r="A5" s="4"/>
      <c r="B5" s="4"/>
      <c r="C5" s="89"/>
      <c r="D5" s="89"/>
      <c r="E5" s="89"/>
      <c r="F5" s="13"/>
      <c r="G5" s="89"/>
      <c r="H5" s="89"/>
      <c r="I5" s="89"/>
      <c r="J5" s="89"/>
      <c r="K5" s="89"/>
      <c r="L5" s="13"/>
      <c r="M5" s="13"/>
      <c r="N5" s="13"/>
      <c r="O5" s="13"/>
      <c r="P5" s="14"/>
      <c r="Q5" s="14"/>
      <c r="R5" s="14"/>
      <c r="S5" s="14"/>
      <c r="T5" s="14"/>
    </row>
    <row r="6" spans="1:20" ht="16.5" customHeight="1" x14ac:dyDescent="0.25">
      <c r="A6" s="4"/>
      <c r="B6" s="4"/>
      <c r="C6" s="89"/>
      <c r="D6" s="89"/>
      <c r="E6" s="89"/>
      <c r="F6" s="124" t="s">
        <v>163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0" ht="16.5" customHeight="1" x14ac:dyDescent="0.25">
      <c r="A7" s="4"/>
      <c r="B7" s="4"/>
      <c r="C7" s="89"/>
      <c r="D7" s="89"/>
      <c r="E7" s="89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13" t="s">
        <v>164</v>
      </c>
      <c r="S7" s="85"/>
      <c r="T7" s="85"/>
    </row>
    <row r="8" spans="1:20" ht="16.5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0" t="s">
        <v>129</v>
      </c>
      <c r="M8" s="125"/>
      <c r="N8" s="125"/>
      <c r="O8" s="125"/>
      <c r="P8" s="125"/>
      <c r="Q8" s="15"/>
      <c r="R8" s="17" t="s">
        <v>165</v>
      </c>
      <c r="S8" s="15"/>
      <c r="T8" s="14"/>
    </row>
    <row r="9" spans="1:20" ht="16.5" customHeight="1" x14ac:dyDescent="0.25">
      <c r="A9" s="12"/>
      <c r="B9" s="12"/>
      <c r="C9" s="13"/>
      <c r="D9" s="13"/>
      <c r="E9" s="13"/>
      <c r="F9" s="13" t="s">
        <v>131</v>
      </c>
      <c r="G9" s="13"/>
      <c r="I9" s="13"/>
      <c r="K9" s="13"/>
      <c r="M9" s="71"/>
      <c r="N9" s="13" t="s">
        <v>132</v>
      </c>
      <c r="O9" s="71"/>
      <c r="P9" s="71"/>
      <c r="Q9" s="13"/>
      <c r="R9" s="13" t="s">
        <v>166</v>
      </c>
      <c r="S9" s="13"/>
      <c r="T9" s="13"/>
    </row>
    <row r="10" spans="1:20" ht="16.5" customHeight="1" x14ac:dyDescent="0.25">
      <c r="A10" s="12"/>
      <c r="B10" s="12"/>
      <c r="C10" s="13"/>
      <c r="D10" s="13"/>
      <c r="E10" s="13"/>
      <c r="F10" s="13" t="s">
        <v>135</v>
      </c>
      <c r="G10" s="13"/>
      <c r="H10" s="13" t="s">
        <v>136</v>
      </c>
      <c r="I10" s="13"/>
      <c r="J10" s="70" t="s">
        <v>137</v>
      </c>
      <c r="K10" s="13"/>
      <c r="L10" s="13" t="s">
        <v>132</v>
      </c>
      <c r="M10" s="13"/>
      <c r="N10" s="69" t="s">
        <v>138</v>
      </c>
      <c r="O10" s="13"/>
      <c r="Q10" s="13"/>
      <c r="R10" s="13" t="s">
        <v>167</v>
      </c>
      <c r="S10" s="13"/>
    </row>
    <row r="11" spans="1:20" ht="16.5" customHeight="1" x14ac:dyDescent="0.25">
      <c r="A11" s="12"/>
      <c r="B11" s="12"/>
      <c r="C11" s="13"/>
      <c r="D11" s="13"/>
      <c r="E11" s="13"/>
      <c r="F11" s="13" t="s">
        <v>143</v>
      </c>
      <c r="G11" s="13"/>
      <c r="H11" s="13" t="s">
        <v>144</v>
      </c>
      <c r="I11" s="13"/>
      <c r="J11" s="70" t="s">
        <v>145</v>
      </c>
      <c r="K11" s="13"/>
      <c r="L11" s="13" t="s">
        <v>146</v>
      </c>
      <c r="M11" s="13"/>
      <c r="N11" s="69" t="s">
        <v>147</v>
      </c>
      <c r="O11" s="13"/>
      <c r="P11" s="13" t="s">
        <v>148</v>
      </c>
      <c r="Q11" s="13"/>
      <c r="R11" s="13" t="s">
        <v>168</v>
      </c>
      <c r="S11" s="13"/>
      <c r="T11" s="13" t="s">
        <v>153</v>
      </c>
    </row>
    <row r="12" spans="1:20" ht="16.5" customHeight="1" x14ac:dyDescent="0.25">
      <c r="A12" s="5"/>
      <c r="B12" s="5"/>
      <c r="C12" s="13"/>
      <c r="D12" s="13"/>
      <c r="E12" s="13"/>
      <c r="F12" s="17" t="s">
        <v>11</v>
      </c>
      <c r="G12" s="13"/>
      <c r="H12" s="17" t="s">
        <v>11</v>
      </c>
      <c r="I12" s="13"/>
      <c r="J12" s="17" t="s">
        <v>11</v>
      </c>
      <c r="K12" s="13"/>
      <c r="L12" s="17" t="s">
        <v>11</v>
      </c>
      <c r="M12" s="13"/>
      <c r="N12" s="17" t="s">
        <v>11</v>
      </c>
      <c r="O12" s="13"/>
      <c r="P12" s="17" t="s">
        <v>11</v>
      </c>
      <c r="Q12" s="13"/>
      <c r="R12" s="17" t="s">
        <v>11</v>
      </c>
      <c r="S12" s="13"/>
      <c r="T12" s="17" t="s">
        <v>11</v>
      </c>
    </row>
    <row r="13" spans="1:20" ht="16.5" customHeight="1" x14ac:dyDescent="0.25">
      <c r="A13" s="34"/>
      <c r="B13" s="34"/>
      <c r="C13" s="15"/>
      <c r="D13" s="13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4"/>
      <c r="Q13" s="14"/>
      <c r="R13" s="14"/>
      <c r="S13" s="14"/>
      <c r="T13" s="14"/>
    </row>
    <row r="14" spans="1:20" ht="16.5" customHeight="1" x14ac:dyDescent="0.25">
      <c r="A14" s="77" t="s">
        <v>154</v>
      </c>
      <c r="B14" s="4"/>
      <c r="C14" s="15"/>
      <c r="D14" s="28"/>
      <c r="E14" s="78"/>
      <c r="F14" s="15">
        <v>2117716</v>
      </c>
      <c r="G14" s="15"/>
      <c r="H14" s="15">
        <v>1045504</v>
      </c>
      <c r="I14" s="15"/>
      <c r="J14" s="15">
        <v>-2339</v>
      </c>
      <c r="K14" s="15"/>
      <c r="L14" s="15">
        <v>94377</v>
      </c>
      <c r="M14" s="15"/>
      <c r="N14" s="15">
        <v>2339</v>
      </c>
      <c r="O14" s="15"/>
      <c r="P14" s="15">
        <v>168599</v>
      </c>
      <c r="Q14" s="15"/>
      <c r="R14" s="15">
        <v>-284943</v>
      </c>
      <c r="S14" s="15"/>
      <c r="T14" s="15">
        <f>SUM(F14:R14)</f>
        <v>3141253</v>
      </c>
    </row>
    <row r="15" spans="1:20" ht="6" customHeight="1" x14ac:dyDescent="0.25">
      <c r="A15" s="4"/>
      <c r="B15" s="4"/>
      <c r="C15" s="15"/>
      <c r="D15" s="28"/>
      <c r="E15" s="78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16.5" customHeight="1" x14ac:dyDescent="0.25">
      <c r="A16" s="4" t="s">
        <v>155</v>
      </c>
      <c r="B16" s="4"/>
      <c r="C16" s="15"/>
      <c r="D16" s="28"/>
      <c r="E16" s="78"/>
      <c r="F16" s="15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6.5" customHeight="1" x14ac:dyDescent="0.25">
      <c r="A17" s="12" t="s">
        <v>169</v>
      </c>
      <c r="B17" s="12"/>
      <c r="C17" s="15"/>
      <c r="D17" s="28"/>
      <c r="E17" s="15"/>
      <c r="F17" s="74">
        <v>0</v>
      </c>
      <c r="G17" s="73"/>
      <c r="H17" s="74">
        <v>0</v>
      </c>
      <c r="I17" s="15"/>
      <c r="J17" s="30">
        <v>0</v>
      </c>
      <c r="K17" s="15"/>
      <c r="L17" s="74">
        <v>0</v>
      </c>
      <c r="M17" s="15"/>
      <c r="N17" s="30">
        <v>0</v>
      </c>
      <c r="O17" s="15"/>
      <c r="P17" s="74">
        <v>81380</v>
      </c>
      <c r="Q17" s="15"/>
      <c r="R17" s="74">
        <v>0</v>
      </c>
      <c r="S17" s="15"/>
      <c r="T17" s="26">
        <f>SUM(F17:R17)</f>
        <v>81380</v>
      </c>
    </row>
    <row r="18" spans="1:20" ht="16.5" customHeight="1" x14ac:dyDescent="0.25">
      <c r="A18" s="12"/>
      <c r="B18" s="12"/>
      <c r="C18" s="15"/>
      <c r="D18" s="28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6.5" customHeight="1" x14ac:dyDescent="0.25">
      <c r="A19" s="60" t="s">
        <v>159</v>
      </c>
      <c r="B19" s="12"/>
      <c r="C19" s="15"/>
      <c r="D19" s="15"/>
      <c r="E19" s="15"/>
      <c r="F19" s="37">
        <f>SUM(F14:F17)</f>
        <v>2117716</v>
      </c>
      <c r="G19" s="15"/>
      <c r="H19" s="37">
        <f>SUM(H14:H17)</f>
        <v>1045504</v>
      </c>
      <c r="I19" s="15"/>
      <c r="J19" s="75">
        <f>SUM(J14:J17)</f>
        <v>-2339</v>
      </c>
      <c r="K19" s="15"/>
      <c r="L19" s="37">
        <f>SUM(L14:L17)</f>
        <v>94377</v>
      </c>
      <c r="M19" s="15"/>
      <c r="N19" s="75">
        <f>SUM(N14:N18)</f>
        <v>2339</v>
      </c>
      <c r="O19" s="15"/>
      <c r="P19" s="37">
        <f>SUM(P14:P17)</f>
        <v>249979</v>
      </c>
      <c r="Q19" s="15"/>
      <c r="R19" s="37">
        <f>SUM(R14:R17)</f>
        <v>-284943</v>
      </c>
      <c r="S19" s="15"/>
      <c r="T19" s="37">
        <f>SUM(T14:T17)</f>
        <v>3222633</v>
      </c>
    </row>
    <row r="20" spans="1:20" ht="16.5" customHeight="1" x14ac:dyDescent="0.25">
      <c r="A20" s="60"/>
      <c r="B20" s="1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6.5" customHeight="1" x14ac:dyDescent="0.25">
      <c r="A21" s="60"/>
      <c r="B21" s="1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16.5" customHeight="1" x14ac:dyDescent="0.25">
      <c r="A22" s="4" t="s">
        <v>160</v>
      </c>
      <c r="B22" s="4"/>
      <c r="C22" s="15"/>
      <c r="D22" s="28"/>
      <c r="E22" s="78"/>
      <c r="F22" s="15">
        <v>2117716</v>
      </c>
      <c r="G22" s="15"/>
      <c r="H22" s="15">
        <v>1045504</v>
      </c>
      <c r="I22" s="15"/>
      <c r="J22" s="15">
        <v>-2339</v>
      </c>
      <c r="K22" s="15"/>
      <c r="L22" s="15">
        <v>98138</v>
      </c>
      <c r="M22" s="15"/>
      <c r="N22" s="15">
        <v>2339</v>
      </c>
      <c r="O22" s="15"/>
      <c r="P22" s="15">
        <v>238003</v>
      </c>
      <c r="Q22" s="15"/>
      <c r="R22" s="15">
        <v>-284943</v>
      </c>
      <c r="S22" s="15"/>
      <c r="T22" s="15">
        <f>SUM(R22,P22,L22,H22,F22)</f>
        <v>3214418</v>
      </c>
    </row>
    <row r="23" spans="1:20" ht="6" customHeight="1" x14ac:dyDescent="0.25">
      <c r="A23" s="4"/>
      <c r="B23" s="4"/>
      <c r="C23" s="15"/>
      <c r="D23" s="28"/>
      <c r="E23" s="78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6.5" customHeight="1" x14ac:dyDescent="0.25">
      <c r="A24" s="4" t="s">
        <v>155</v>
      </c>
      <c r="B24" s="4"/>
      <c r="C24" s="15"/>
      <c r="D24" s="28"/>
      <c r="E24" s="78"/>
      <c r="F24" s="15"/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16.5" customHeight="1" x14ac:dyDescent="0.25">
      <c r="A25" s="12" t="s">
        <v>169</v>
      </c>
      <c r="B25" s="12"/>
      <c r="C25" s="15"/>
      <c r="E25" s="15"/>
      <c r="F25" s="30">
        <v>0</v>
      </c>
      <c r="G25" s="15"/>
      <c r="H25" s="30">
        <v>0</v>
      </c>
      <c r="I25" s="15"/>
      <c r="J25" s="30">
        <v>0</v>
      </c>
      <c r="K25" s="15"/>
      <c r="L25" s="30">
        <v>0</v>
      </c>
      <c r="M25" s="15"/>
      <c r="N25" s="30">
        <v>0</v>
      </c>
      <c r="O25" s="15"/>
      <c r="P25" s="30">
        <v>40747</v>
      </c>
      <c r="Q25" s="15"/>
      <c r="R25" s="30">
        <v>0</v>
      </c>
      <c r="S25" s="15"/>
      <c r="T25" s="30">
        <f>SUM(R25,P25,L25,H25,F25)</f>
        <v>40747</v>
      </c>
    </row>
    <row r="26" spans="1:20" ht="16.5" customHeight="1" x14ac:dyDescent="0.25">
      <c r="A26" s="12"/>
      <c r="B26" s="12"/>
      <c r="C26" s="15"/>
      <c r="D26" s="28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16.5" customHeight="1" x14ac:dyDescent="0.25">
      <c r="A27" s="60" t="s">
        <v>161</v>
      </c>
      <c r="B27" s="12"/>
      <c r="C27" s="15"/>
      <c r="D27" s="15"/>
      <c r="E27" s="15"/>
      <c r="F27" s="37">
        <f>SUM(F22:F25)</f>
        <v>2117716</v>
      </c>
      <c r="G27" s="15"/>
      <c r="H27" s="37">
        <f>SUM(H22:H25)</f>
        <v>1045504</v>
      </c>
      <c r="I27" s="15"/>
      <c r="J27" s="37">
        <f>SUM(J22:J25)</f>
        <v>-2339</v>
      </c>
      <c r="K27" s="15"/>
      <c r="L27" s="37">
        <f>SUM(L22:L25)</f>
        <v>98138</v>
      </c>
      <c r="M27" s="15"/>
      <c r="N27" s="37">
        <f>SUM(N22:N25)</f>
        <v>2339</v>
      </c>
      <c r="O27" s="15"/>
      <c r="P27" s="37">
        <f>SUM(P22:P25)</f>
        <v>278750</v>
      </c>
      <c r="Q27" s="15"/>
      <c r="R27" s="37">
        <f>SUM(R22:R25)</f>
        <v>-284943</v>
      </c>
      <c r="S27" s="15"/>
      <c r="T27" s="37">
        <f>SUM(T22:T25)</f>
        <v>3255165</v>
      </c>
    </row>
    <row r="31" spans="1:20" ht="16.5" customHeight="1" x14ac:dyDescent="0.25"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</row>
    <row r="38" spans="1:20" ht="22" customHeight="1" x14ac:dyDescent="0.25">
      <c r="A38" s="137" t="s">
        <v>117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</sheetData>
  <mergeCells count="3">
    <mergeCell ref="F6:T6"/>
    <mergeCell ref="L8:P8"/>
    <mergeCell ref="A38:T38"/>
  </mergeCells>
  <pageMargins left="0.5" right="0.5" top="0.5" bottom="0.6" header="0.49" footer="0.4"/>
  <pageSetup paperSize="9" scale="88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8"/>
  <sheetViews>
    <sheetView zoomScaleNormal="100" zoomScaleSheetLayoutView="100" workbookViewId="0"/>
  </sheetViews>
  <sheetFormatPr defaultColWidth="14.453125" defaultRowHeight="16.5" customHeight="1" x14ac:dyDescent="0.25"/>
  <cols>
    <col min="1" max="2" width="1.54296875" style="84" customWidth="1"/>
    <col min="3" max="3" width="43.1796875" style="84" customWidth="1"/>
    <col min="4" max="4" width="5.453125" style="84" customWidth="1"/>
    <col min="5" max="5" width="0.54296875" style="84" customWidth="1"/>
    <col min="6" max="6" width="12.54296875" style="84" customWidth="1"/>
    <col min="7" max="7" width="0.54296875" style="84" customWidth="1"/>
    <col min="8" max="8" width="12.54296875" style="84" customWidth="1"/>
    <col min="9" max="9" width="0.54296875" style="84" customWidth="1"/>
    <col min="10" max="10" width="12.54296875" style="84" customWidth="1"/>
    <col min="11" max="11" width="0.54296875" style="84" customWidth="1"/>
    <col min="12" max="12" width="12.54296875" style="84" customWidth="1"/>
    <col min="13" max="16384" width="14.453125" style="84"/>
  </cols>
  <sheetData>
    <row r="1" spans="1:12" ht="16.5" customHeight="1" x14ac:dyDescent="0.25">
      <c r="A1" s="91" t="s">
        <v>0</v>
      </c>
      <c r="B1" s="91"/>
      <c r="C1" s="91"/>
      <c r="D1" s="92"/>
      <c r="E1" s="93"/>
      <c r="F1" s="94"/>
      <c r="G1" s="95"/>
      <c r="H1" s="94"/>
      <c r="I1" s="95"/>
      <c r="J1" s="94"/>
      <c r="K1" s="96"/>
      <c r="L1" s="94"/>
    </row>
    <row r="2" spans="1:12" ht="16.5" customHeight="1" x14ac:dyDescent="0.25">
      <c r="A2" s="91" t="s">
        <v>170</v>
      </c>
      <c r="B2" s="91"/>
      <c r="C2" s="91"/>
      <c r="D2" s="92"/>
      <c r="E2" s="93"/>
      <c r="F2" s="94"/>
      <c r="G2" s="95"/>
      <c r="H2" s="94"/>
      <c r="I2" s="95"/>
      <c r="J2" s="94"/>
      <c r="K2" s="96"/>
      <c r="L2" s="94"/>
    </row>
    <row r="3" spans="1:12" ht="16.5" customHeight="1" x14ac:dyDescent="0.25">
      <c r="A3" s="97" t="str">
        <f>'10'!A3</f>
        <v>For the six-month period ended 30 June 2026</v>
      </c>
      <c r="B3" s="97"/>
      <c r="C3" s="97"/>
      <c r="D3" s="98"/>
      <c r="E3" s="99"/>
      <c r="F3" s="100"/>
      <c r="G3" s="101"/>
      <c r="H3" s="100"/>
      <c r="I3" s="101"/>
      <c r="J3" s="100"/>
      <c r="K3" s="102"/>
      <c r="L3" s="100"/>
    </row>
    <row r="4" spans="1:12" ht="16.5" customHeight="1" x14ac:dyDescent="0.25">
      <c r="A4" s="91"/>
      <c r="B4" s="91"/>
      <c r="C4" s="91"/>
      <c r="D4" s="82"/>
      <c r="E4" s="82"/>
      <c r="F4" s="103"/>
      <c r="G4" s="104"/>
      <c r="H4" s="103"/>
      <c r="I4" s="104"/>
      <c r="J4" s="103"/>
      <c r="K4" s="104"/>
      <c r="L4" s="103"/>
    </row>
    <row r="5" spans="1:12" ht="16.5" customHeight="1" x14ac:dyDescent="0.25">
      <c r="A5" s="91"/>
      <c r="B5" s="91"/>
      <c r="C5" s="91"/>
      <c r="D5" s="82"/>
      <c r="E5" s="82"/>
      <c r="F5" s="103"/>
      <c r="G5" s="104"/>
      <c r="H5" s="103"/>
      <c r="I5" s="104"/>
      <c r="J5" s="103"/>
      <c r="K5" s="104"/>
      <c r="L5" s="103"/>
    </row>
    <row r="6" spans="1:12" ht="16.5" customHeight="1" x14ac:dyDescent="0.25">
      <c r="A6" s="91"/>
      <c r="B6" s="91"/>
      <c r="C6" s="91"/>
      <c r="D6" s="82"/>
      <c r="E6" s="82"/>
      <c r="F6" s="142" t="s">
        <v>3</v>
      </c>
      <c r="G6" s="141"/>
      <c r="H6" s="141"/>
      <c r="I6" s="83"/>
      <c r="J6" s="142" t="s">
        <v>95</v>
      </c>
      <c r="K6" s="141"/>
      <c r="L6" s="141"/>
    </row>
    <row r="7" spans="1:12" ht="16.5" customHeight="1" x14ac:dyDescent="0.25">
      <c r="A7" s="91"/>
      <c r="B7" s="91"/>
      <c r="C7" s="91"/>
      <c r="D7" s="82"/>
      <c r="E7" s="82"/>
      <c r="F7" s="143" t="s">
        <v>96</v>
      </c>
      <c r="G7" s="139"/>
      <c r="H7" s="139"/>
      <c r="I7" s="83"/>
      <c r="J7" s="143" t="s">
        <v>97</v>
      </c>
      <c r="K7" s="139"/>
      <c r="L7" s="139"/>
    </row>
    <row r="8" spans="1:12" ht="16.5" customHeight="1" x14ac:dyDescent="0.25">
      <c r="A8" s="91"/>
      <c r="B8" s="91"/>
      <c r="C8" s="91"/>
      <c r="D8" s="82"/>
      <c r="E8" s="82"/>
      <c r="F8" s="105"/>
      <c r="I8" s="83"/>
      <c r="J8" s="105"/>
      <c r="L8" s="94" t="s">
        <v>250</v>
      </c>
    </row>
    <row r="9" spans="1:12" ht="16.5" customHeight="1" x14ac:dyDescent="0.25">
      <c r="A9" s="91"/>
      <c r="B9" s="91"/>
      <c r="C9" s="91"/>
      <c r="D9" s="82"/>
      <c r="E9" s="82"/>
      <c r="F9" s="94" t="s">
        <v>8</v>
      </c>
      <c r="G9" s="106"/>
      <c r="H9" s="94" t="s">
        <v>8</v>
      </c>
      <c r="I9" s="103"/>
      <c r="J9" s="94" t="s">
        <v>8</v>
      </c>
      <c r="K9" s="106"/>
      <c r="L9" s="94" t="s">
        <v>8</v>
      </c>
    </row>
    <row r="10" spans="1:12" ht="16.5" customHeight="1" x14ac:dyDescent="0.25">
      <c r="A10" s="80"/>
      <c r="B10" s="80"/>
      <c r="C10" s="80"/>
      <c r="D10" s="80"/>
      <c r="E10" s="107"/>
      <c r="F10" s="16" t="s">
        <v>46</v>
      </c>
      <c r="G10" s="13"/>
      <c r="H10" s="16" t="s">
        <v>47</v>
      </c>
      <c r="I10" s="14"/>
      <c r="J10" s="16" t="s">
        <v>46</v>
      </c>
      <c r="K10" s="13"/>
      <c r="L10" s="16" t="s">
        <v>47</v>
      </c>
    </row>
    <row r="11" spans="1:12" ht="16.5" customHeight="1" x14ac:dyDescent="0.25">
      <c r="A11" s="80"/>
      <c r="B11" s="80"/>
      <c r="C11" s="80"/>
      <c r="D11" s="99" t="s">
        <v>10</v>
      </c>
      <c r="E11" s="80"/>
      <c r="F11" s="100" t="s">
        <v>11</v>
      </c>
      <c r="G11" s="96"/>
      <c r="H11" s="100" t="s">
        <v>11</v>
      </c>
      <c r="I11" s="108"/>
      <c r="J11" s="100" t="s">
        <v>11</v>
      </c>
      <c r="K11" s="96"/>
      <c r="L11" s="100" t="s">
        <v>11</v>
      </c>
    </row>
    <row r="12" spans="1:12" ht="16.5" customHeight="1" x14ac:dyDescent="0.25">
      <c r="A12" s="80"/>
      <c r="B12" s="80"/>
      <c r="C12" s="80"/>
      <c r="D12" s="93"/>
      <c r="E12" s="80"/>
      <c r="F12" s="94"/>
      <c r="G12" s="96"/>
      <c r="H12" s="94"/>
      <c r="I12" s="108"/>
      <c r="J12" s="94"/>
      <c r="K12" s="96"/>
      <c r="L12" s="94"/>
    </row>
    <row r="13" spans="1:12" ht="16.5" customHeight="1" x14ac:dyDescent="0.25">
      <c r="A13" s="91" t="s">
        <v>171</v>
      </c>
      <c r="B13" s="92"/>
      <c r="C13" s="92"/>
      <c r="D13" s="92"/>
      <c r="E13" s="82"/>
      <c r="F13" s="103"/>
      <c r="G13" s="104"/>
      <c r="H13" s="103"/>
      <c r="I13" s="104"/>
      <c r="J13" s="103"/>
      <c r="K13" s="109"/>
      <c r="L13" s="103"/>
    </row>
    <row r="14" spans="1:12" ht="16.5" customHeight="1" x14ac:dyDescent="0.25">
      <c r="A14" s="110" t="s">
        <v>187</v>
      </c>
      <c r="B14" s="110"/>
      <c r="C14" s="110"/>
      <c r="D14" s="92"/>
      <c r="E14" s="82"/>
      <c r="F14" s="15">
        <v>82861</v>
      </c>
      <c r="G14" s="103"/>
      <c r="H14" s="15">
        <v>71156</v>
      </c>
      <c r="I14" s="103"/>
      <c r="J14" s="15">
        <v>41927</v>
      </c>
      <c r="K14" s="103"/>
      <c r="L14" s="15">
        <v>80353</v>
      </c>
    </row>
    <row r="15" spans="1:12" ht="16.5" customHeight="1" x14ac:dyDescent="0.25">
      <c r="A15" s="110" t="s">
        <v>172</v>
      </c>
      <c r="B15" s="110"/>
      <c r="C15" s="110"/>
      <c r="D15" s="92"/>
      <c r="E15" s="82"/>
      <c r="F15" s="15"/>
      <c r="G15" s="83"/>
      <c r="H15" s="103"/>
      <c r="I15" s="83"/>
      <c r="J15" s="15"/>
      <c r="K15" s="83"/>
      <c r="L15" s="103"/>
    </row>
    <row r="16" spans="1:12" ht="16.5" customHeight="1" x14ac:dyDescent="0.25">
      <c r="A16" s="80"/>
      <c r="B16" s="80" t="s">
        <v>188</v>
      </c>
      <c r="C16" s="91"/>
      <c r="D16" s="82" t="s">
        <v>189</v>
      </c>
      <c r="E16" s="82"/>
      <c r="F16" s="15">
        <v>117182</v>
      </c>
      <c r="G16" s="83"/>
      <c r="H16" s="15">
        <v>115800</v>
      </c>
      <c r="I16" s="83"/>
      <c r="J16" s="15">
        <v>4469</v>
      </c>
      <c r="K16" s="83"/>
      <c r="L16" s="15">
        <v>5016</v>
      </c>
    </row>
    <row r="17" spans="1:12" ht="16.5" customHeight="1" x14ac:dyDescent="0.25">
      <c r="A17" s="80"/>
      <c r="B17" s="110" t="s">
        <v>190</v>
      </c>
      <c r="C17" s="91"/>
      <c r="D17" s="82" t="s">
        <v>191</v>
      </c>
      <c r="E17" s="82"/>
      <c r="F17" s="15">
        <v>39016</v>
      </c>
      <c r="G17" s="83"/>
      <c r="H17" s="15">
        <v>38507</v>
      </c>
      <c r="I17" s="83"/>
      <c r="J17" s="15">
        <v>96</v>
      </c>
      <c r="K17" s="83"/>
      <c r="L17" s="15">
        <v>125</v>
      </c>
    </row>
    <row r="18" spans="1:12" ht="16.5" customHeight="1" x14ac:dyDescent="0.25">
      <c r="A18" s="80"/>
      <c r="B18" s="110" t="s">
        <v>258</v>
      </c>
      <c r="C18" s="91"/>
      <c r="D18" s="82"/>
      <c r="E18" s="82"/>
      <c r="F18" s="15">
        <v>-8248</v>
      </c>
      <c r="G18" s="83"/>
      <c r="H18" s="15">
        <v>0</v>
      </c>
      <c r="I18" s="83"/>
      <c r="J18" s="15">
        <v>35286</v>
      </c>
      <c r="K18" s="83"/>
      <c r="L18" s="15">
        <v>-932</v>
      </c>
    </row>
    <row r="19" spans="1:12" ht="16.5" customHeight="1" x14ac:dyDescent="0.25">
      <c r="A19" s="80"/>
      <c r="B19" s="110" t="s">
        <v>192</v>
      </c>
      <c r="C19" s="91"/>
      <c r="D19" s="82"/>
      <c r="E19" s="82"/>
      <c r="F19" s="15">
        <v>1500</v>
      </c>
      <c r="G19" s="83"/>
      <c r="H19" s="15">
        <v>0</v>
      </c>
      <c r="I19" s="83"/>
      <c r="J19" s="15">
        <v>1500</v>
      </c>
      <c r="K19" s="83"/>
      <c r="L19" s="15">
        <v>0</v>
      </c>
    </row>
    <row r="20" spans="1:12" ht="16.5" customHeight="1" x14ac:dyDescent="0.25">
      <c r="A20" s="80"/>
      <c r="B20" s="110" t="s">
        <v>193</v>
      </c>
      <c r="C20" s="110"/>
      <c r="D20" s="82">
        <v>9.1999999999999993</v>
      </c>
      <c r="E20" s="82"/>
      <c r="F20" s="15">
        <v>0</v>
      </c>
      <c r="G20" s="83"/>
      <c r="H20" s="15">
        <v>0</v>
      </c>
      <c r="I20" s="83"/>
      <c r="J20" s="15">
        <v>-147600</v>
      </c>
      <c r="K20" s="83"/>
      <c r="L20" s="15">
        <v>-158786</v>
      </c>
    </row>
    <row r="21" spans="1:12" ht="16.5" customHeight="1" x14ac:dyDescent="0.25">
      <c r="A21" s="80"/>
      <c r="B21" s="110" t="s">
        <v>194</v>
      </c>
      <c r="C21" s="110"/>
      <c r="D21" s="82">
        <v>9.3000000000000007</v>
      </c>
      <c r="E21" s="82"/>
      <c r="F21" s="15">
        <v>0</v>
      </c>
      <c r="G21" s="83"/>
      <c r="H21" s="15">
        <v>-43278</v>
      </c>
      <c r="I21" s="83"/>
      <c r="J21" s="15">
        <v>0</v>
      </c>
      <c r="K21" s="83"/>
      <c r="L21" s="15">
        <v>-43278</v>
      </c>
    </row>
    <row r="22" spans="1:12" ht="16.5" customHeight="1" x14ac:dyDescent="0.25">
      <c r="A22" s="91"/>
      <c r="B22" s="80" t="s">
        <v>109</v>
      </c>
      <c r="C22" s="110"/>
      <c r="D22" s="82">
        <v>9.3000000000000007</v>
      </c>
      <c r="E22" s="80"/>
      <c r="F22" s="15">
        <v>0</v>
      </c>
      <c r="G22" s="107"/>
      <c r="H22" s="15">
        <v>53039</v>
      </c>
      <c r="I22" s="107"/>
      <c r="J22" s="15">
        <v>0</v>
      </c>
      <c r="K22" s="83"/>
      <c r="L22" s="15">
        <v>53039</v>
      </c>
    </row>
    <row r="23" spans="1:12" ht="16.5" customHeight="1" x14ac:dyDescent="0.25">
      <c r="A23" s="110"/>
      <c r="B23" s="110" t="s">
        <v>195</v>
      </c>
      <c r="D23" s="92"/>
      <c r="E23" s="82"/>
      <c r="F23" s="15">
        <v>2601</v>
      </c>
      <c r="G23" s="103"/>
      <c r="H23" s="15">
        <v>3353</v>
      </c>
      <c r="I23" s="103"/>
      <c r="J23" s="15">
        <v>2226</v>
      </c>
      <c r="K23" s="83"/>
      <c r="L23" s="15">
        <v>2963</v>
      </c>
    </row>
    <row r="24" spans="1:12" ht="16.5" customHeight="1" x14ac:dyDescent="0.25">
      <c r="A24" s="110"/>
      <c r="B24" s="110" t="s">
        <v>196</v>
      </c>
      <c r="C24" s="110"/>
      <c r="D24" s="92"/>
      <c r="E24" s="82"/>
      <c r="F24" s="15">
        <v>-3928</v>
      </c>
      <c r="G24" s="103"/>
      <c r="H24" s="15">
        <v>-2325</v>
      </c>
      <c r="I24" s="103"/>
      <c r="J24" s="15">
        <v>-20612</v>
      </c>
      <c r="K24" s="83"/>
      <c r="L24" s="15">
        <v>-3383</v>
      </c>
    </row>
    <row r="25" spans="1:12" ht="16.5" customHeight="1" x14ac:dyDescent="0.25">
      <c r="A25" s="110"/>
      <c r="B25" s="110" t="s">
        <v>260</v>
      </c>
      <c r="C25" s="110"/>
    </row>
    <row r="26" spans="1:12" ht="16.5" customHeight="1" x14ac:dyDescent="0.25">
      <c r="A26" s="110"/>
      <c r="B26" s="110"/>
      <c r="C26" s="110" t="s">
        <v>259</v>
      </c>
      <c r="D26" s="82" t="s">
        <v>261</v>
      </c>
      <c r="E26" s="82"/>
      <c r="F26" s="15">
        <v>-725</v>
      </c>
      <c r="G26" s="103"/>
      <c r="H26" s="15">
        <v>0</v>
      </c>
      <c r="I26" s="103"/>
      <c r="J26" s="15">
        <v>-725</v>
      </c>
      <c r="K26" s="83"/>
      <c r="L26" s="15">
        <v>0</v>
      </c>
    </row>
    <row r="27" spans="1:12" ht="16.5" customHeight="1" x14ac:dyDescent="0.25">
      <c r="A27" s="110"/>
      <c r="B27" s="110" t="s">
        <v>197</v>
      </c>
      <c r="C27" s="110"/>
      <c r="D27" s="82">
        <v>15</v>
      </c>
      <c r="E27" s="82"/>
      <c r="F27" s="15">
        <v>0</v>
      </c>
      <c r="G27" s="103"/>
      <c r="H27" s="15">
        <v>-12088</v>
      </c>
      <c r="I27" s="103"/>
      <c r="J27" s="15">
        <v>0</v>
      </c>
      <c r="K27" s="83"/>
      <c r="L27" s="15">
        <v>-12088</v>
      </c>
    </row>
    <row r="28" spans="1:12" ht="16.5" customHeight="1" x14ac:dyDescent="0.25">
      <c r="A28" s="110"/>
      <c r="B28" s="110" t="s">
        <v>198</v>
      </c>
      <c r="C28" s="110"/>
      <c r="D28" s="82">
        <v>15</v>
      </c>
      <c r="E28" s="82"/>
      <c r="F28" s="15">
        <v>5515</v>
      </c>
      <c r="G28" s="103"/>
      <c r="H28" s="15">
        <v>-989</v>
      </c>
      <c r="I28" s="103"/>
      <c r="J28" s="15">
        <v>-11</v>
      </c>
      <c r="K28" s="83"/>
      <c r="L28" s="15">
        <v>-29</v>
      </c>
    </row>
    <row r="29" spans="1:12" ht="16.5" customHeight="1" x14ac:dyDescent="0.25">
      <c r="A29" s="110"/>
      <c r="B29" s="110" t="s">
        <v>199</v>
      </c>
      <c r="C29" s="110"/>
      <c r="D29" s="82"/>
      <c r="E29" s="82"/>
      <c r="F29" s="15">
        <v>0</v>
      </c>
      <c r="G29" s="103"/>
      <c r="H29" s="15">
        <v>-283</v>
      </c>
      <c r="I29" s="103"/>
      <c r="J29" s="15">
        <v>0</v>
      </c>
      <c r="K29" s="83"/>
      <c r="L29" s="15">
        <v>-283</v>
      </c>
    </row>
    <row r="30" spans="1:12" ht="16.5" customHeight="1" x14ac:dyDescent="0.25">
      <c r="A30" s="110"/>
      <c r="B30" s="110" t="s">
        <v>200</v>
      </c>
      <c r="C30" s="110"/>
      <c r="D30" s="82"/>
      <c r="E30" s="82"/>
      <c r="F30" s="15">
        <v>0</v>
      </c>
      <c r="G30" s="103"/>
      <c r="H30" s="15">
        <v>-361</v>
      </c>
      <c r="I30" s="103"/>
      <c r="J30" s="15">
        <v>0</v>
      </c>
      <c r="K30" s="83"/>
      <c r="L30" s="15">
        <v>-361</v>
      </c>
    </row>
    <row r="31" spans="1:12" ht="16.5" customHeight="1" x14ac:dyDescent="0.25">
      <c r="A31" s="110"/>
      <c r="B31" s="110" t="s">
        <v>201</v>
      </c>
      <c r="C31" s="111"/>
      <c r="D31" s="82"/>
      <c r="E31" s="82"/>
      <c r="F31" s="15">
        <v>-1051</v>
      </c>
      <c r="G31" s="103"/>
      <c r="H31" s="15">
        <v>-754</v>
      </c>
      <c r="I31" s="103"/>
      <c r="J31" s="15">
        <v>-736</v>
      </c>
      <c r="K31" s="83"/>
      <c r="L31" s="15">
        <v>-887</v>
      </c>
    </row>
    <row r="32" spans="1:12" ht="16.5" customHeight="1" x14ac:dyDescent="0.25">
      <c r="A32" s="110"/>
      <c r="B32" s="110" t="s">
        <v>202</v>
      </c>
      <c r="C32" s="110"/>
      <c r="D32" s="92"/>
      <c r="E32" s="82"/>
      <c r="F32" s="15">
        <v>81997</v>
      </c>
      <c r="G32" s="103"/>
      <c r="H32" s="15">
        <v>113725</v>
      </c>
      <c r="I32" s="103"/>
      <c r="J32" s="73">
        <v>44503</v>
      </c>
      <c r="K32" s="83"/>
      <c r="L32" s="15">
        <v>77862</v>
      </c>
    </row>
    <row r="33" spans="1:12" ht="16.5" customHeight="1" x14ac:dyDescent="0.25">
      <c r="A33" s="110"/>
      <c r="B33" s="110" t="s">
        <v>203</v>
      </c>
      <c r="C33" s="110"/>
      <c r="D33" s="82"/>
      <c r="E33" s="82"/>
      <c r="F33" s="15">
        <v>10627</v>
      </c>
      <c r="G33" s="103"/>
      <c r="H33" s="15">
        <v>480</v>
      </c>
      <c r="I33" s="103"/>
      <c r="J33" s="15">
        <v>0</v>
      </c>
      <c r="K33" s="83"/>
      <c r="L33" s="15">
        <v>0</v>
      </c>
    </row>
    <row r="34" spans="1:12" ht="16.5" customHeight="1" x14ac:dyDescent="0.25">
      <c r="A34" s="110"/>
      <c r="B34" s="110" t="s">
        <v>239</v>
      </c>
      <c r="C34" s="110"/>
      <c r="D34" s="82"/>
      <c r="E34" s="82"/>
      <c r="F34" s="30">
        <v>-3</v>
      </c>
      <c r="G34" s="103"/>
      <c r="H34" s="30">
        <v>0</v>
      </c>
      <c r="I34" s="103"/>
      <c r="J34" s="30">
        <v>0</v>
      </c>
      <c r="K34" s="83"/>
      <c r="L34" s="30">
        <v>0</v>
      </c>
    </row>
    <row r="35" spans="1:12" ht="16.5" customHeight="1" x14ac:dyDescent="0.25">
      <c r="A35" s="80"/>
      <c r="B35" s="92"/>
      <c r="C35" s="92"/>
      <c r="D35" s="82"/>
      <c r="E35" s="82"/>
      <c r="F35" s="15"/>
      <c r="G35" s="104"/>
      <c r="H35" s="103"/>
      <c r="I35" s="104"/>
      <c r="J35" s="15"/>
      <c r="K35" s="104"/>
      <c r="L35" s="103"/>
    </row>
    <row r="36" spans="1:12" ht="16.5" customHeight="1" x14ac:dyDescent="0.25">
      <c r="A36" s="80"/>
      <c r="B36" s="81"/>
      <c r="C36" s="81"/>
      <c r="D36" s="82"/>
      <c r="E36" s="82"/>
      <c r="F36" s="15">
        <f>SUM(F14:F34)</f>
        <v>327344</v>
      </c>
      <c r="G36" s="104"/>
      <c r="H36" s="15">
        <f>SUM(H14:H34)</f>
        <v>335982</v>
      </c>
      <c r="I36" s="104"/>
      <c r="J36" s="15">
        <f>SUM(J14:J34)</f>
        <v>-39677</v>
      </c>
      <c r="K36" s="104"/>
      <c r="L36" s="15">
        <f>SUM(L14:L34)</f>
        <v>-669</v>
      </c>
    </row>
    <row r="37" spans="1:12" ht="16.5" customHeight="1" x14ac:dyDescent="0.25">
      <c r="A37" s="80" t="s">
        <v>204</v>
      </c>
      <c r="B37" s="81"/>
      <c r="C37" s="81"/>
      <c r="D37" s="82"/>
      <c r="E37" s="82"/>
      <c r="F37" s="15"/>
      <c r="G37" s="104"/>
      <c r="H37" s="103"/>
      <c r="I37" s="104"/>
      <c r="J37" s="15"/>
      <c r="K37" s="104"/>
      <c r="L37" s="103"/>
    </row>
    <row r="38" spans="1:12" ht="16.5" customHeight="1" x14ac:dyDescent="0.25">
      <c r="A38" s="80"/>
      <c r="B38" s="81" t="s">
        <v>19</v>
      </c>
      <c r="C38" s="81"/>
      <c r="D38" s="82"/>
      <c r="E38" s="82"/>
      <c r="F38" s="15">
        <v>-28006</v>
      </c>
      <c r="G38" s="83"/>
      <c r="H38" s="15">
        <v>-23064</v>
      </c>
      <c r="I38" s="83"/>
      <c r="J38" s="15">
        <v>-54949</v>
      </c>
      <c r="K38" s="83"/>
      <c r="L38" s="15">
        <v>-28421</v>
      </c>
    </row>
    <row r="39" spans="1:12" ht="16.5" customHeight="1" x14ac:dyDescent="0.25">
      <c r="A39" s="110"/>
      <c r="B39" s="110" t="s">
        <v>22</v>
      </c>
      <c r="C39" s="110"/>
      <c r="D39" s="92"/>
      <c r="E39" s="82"/>
      <c r="F39" s="15">
        <v>-2426</v>
      </c>
      <c r="G39" s="103"/>
      <c r="H39" s="15">
        <v>-11187</v>
      </c>
      <c r="I39" s="103"/>
      <c r="J39" s="15">
        <v>0</v>
      </c>
      <c r="K39" s="83"/>
      <c r="L39" s="15">
        <v>0</v>
      </c>
    </row>
    <row r="40" spans="1:12" ht="16.5" customHeight="1" x14ac:dyDescent="0.25">
      <c r="A40" s="80"/>
      <c r="B40" s="81" t="s">
        <v>245</v>
      </c>
      <c r="C40" s="81"/>
      <c r="D40" s="82"/>
      <c r="E40" s="82"/>
      <c r="F40" s="15">
        <v>-49057</v>
      </c>
      <c r="G40" s="83"/>
      <c r="H40" s="15">
        <v>636</v>
      </c>
      <c r="I40" s="83"/>
      <c r="J40" s="15">
        <v>-11042</v>
      </c>
      <c r="K40" s="83"/>
      <c r="L40" s="15">
        <v>726</v>
      </c>
    </row>
    <row r="41" spans="1:12" ht="16.5" customHeight="1" x14ac:dyDescent="0.25">
      <c r="A41" s="80"/>
      <c r="B41" s="80" t="s">
        <v>24</v>
      </c>
      <c r="C41" s="80"/>
      <c r="D41" s="82"/>
      <c r="E41" s="82"/>
      <c r="F41" s="15">
        <v>7523</v>
      </c>
      <c r="G41" s="103"/>
      <c r="H41" s="15">
        <v>3566</v>
      </c>
      <c r="I41" s="103"/>
      <c r="J41" s="15">
        <v>8671</v>
      </c>
      <c r="K41" s="83"/>
      <c r="L41" s="15">
        <v>3093</v>
      </c>
    </row>
    <row r="42" spans="1:12" ht="16.5" customHeight="1" x14ac:dyDescent="0.25">
      <c r="A42" s="80"/>
      <c r="B42" s="80" t="s">
        <v>25</v>
      </c>
      <c r="C42" s="80"/>
      <c r="D42" s="82"/>
      <c r="E42" s="82"/>
      <c r="F42" s="15">
        <v>3529</v>
      </c>
      <c r="G42" s="103"/>
      <c r="H42" s="15">
        <v>1051</v>
      </c>
      <c r="I42" s="103"/>
      <c r="J42" s="15">
        <v>0</v>
      </c>
      <c r="K42" s="83"/>
      <c r="L42" s="15">
        <v>191</v>
      </c>
    </row>
    <row r="43" spans="1:12" ht="16.5" customHeight="1" x14ac:dyDescent="0.25">
      <c r="A43" s="80"/>
      <c r="B43" s="80" t="s">
        <v>40</v>
      </c>
      <c r="C43" s="80"/>
      <c r="D43" s="82"/>
      <c r="E43" s="82"/>
      <c r="F43" s="15">
        <v>-22921</v>
      </c>
      <c r="G43" s="103"/>
      <c r="H43" s="15">
        <v>14349</v>
      </c>
      <c r="I43" s="103"/>
      <c r="J43" s="15">
        <v>504</v>
      </c>
      <c r="K43" s="83"/>
      <c r="L43" s="15">
        <v>3620</v>
      </c>
    </row>
    <row r="44" spans="1:12" ht="16.5" customHeight="1" x14ac:dyDescent="0.25">
      <c r="A44" s="80"/>
      <c r="B44" s="80" t="s">
        <v>50</v>
      </c>
      <c r="C44" s="80"/>
      <c r="D44" s="82"/>
      <c r="E44" s="82"/>
      <c r="F44" s="15">
        <v>-24705</v>
      </c>
      <c r="G44" s="103"/>
      <c r="H44" s="15">
        <v>-24823</v>
      </c>
      <c r="I44" s="103"/>
      <c r="J44" s="15">
        <v>11199</v>
      </c>
      <c r="K44" s="83"/>
      <c r="L44" s="15">
        <v>-13537</v>
      </c>
    </row>
    <row r="45" spans="1:12" ht="16.5" customHeight="1" x14ac:dyDescent="0.25">
      <c r="A45" s="80"/>
      <c r="B45" s="80" t="s">
        <v>205</v>
      </c>
      <c r="C45" s="80"/>
      <c r="D45" s="82"/>
      <c r="E45" s="82"/>
      <c r="F45" s="15">
        <v>1977</v>
      </c>
      <c r="G45" s="103"/>
      <c r="H45" s="15">
        <v>-1082</v>
      </c>
      <c r="I45" s="103"/>
      <c r="J45" s="15">
        <v>-10541</v>
      </c>
      <c r="K45" s="83"/>
      <c r="L45" s="15">
        <v>-3584</v>
      </c>
    </row>
    <row r="46" spans="1:12" ht="16.5" customHeight="1" x14ac:dyDescent="0.25">
      <c r="A46" s="80"/>
      <c r="B46" s="80" t="s">
        <v>70</v>
      </c>
      <c r="C46" s="80"/>
      <c r="D46" s="82"/>
      <c r="E46" s="82"/>
      <c r="F46" s="15">
        <v>0</v>
      </c>
      <c r="G46" s="103"/>
      <c r="H46" s="15">
        <v>108</v>
      </c>
      <c r="I46" s="103"/>
      <c r="J46" s="15">
        <v>0</v>
      </c>
      <c r="K46" s="83"/>
      <c r="L46" s="15">
        <v>108</v>
      </c>
    </row>
    <row r="47" spans="1:12" ht="16.5" customHeight="1" x14ac:dyDescent="0.25">
      <c r="A47" s="80"/>
      <c r="B47" s="80" t="s">
        <v>62</v>
      </c>
      <c r="C47" s="80"/>
      <c r="D47" s="82"/>
      <c r="E47" s="82"/>
      <c r="F47" s="15">
        <v>-1603</v>
      </c>
      <c r="G47" s="103"/>
      <c r="H47" s="15">
        <v>0</v>
      </c>
      <c r="I47" s="103"/>
      <c r="J47" s="15">
        <v>0</v>
      </c>
      <c r="K47" s="83"/>
      <c r="L47" s="15">
        <v>0</v>
      </c>
    </row>
    <row r="48" spans="1:12" ht="16.5" customHeight="1" x14ac:dyDescent="0.25">
      <c r="A48" s="80"/>
      <c r="B48" s="80" t="s">
        <v>206</v>
      </c>
      <c r="C48" s="80"/>
      <c r="D48" s="82"/>
      <c r="E48" s="82"/>
      <c r="F48" s="15">
        <v>-1620</v>
      </c>
      <c r="G48" s="103"/>
      <c r="H48" s="15">
        <v>-2058</v>
      </c>
      <c r="I48" s="103"/>
      <c r="J48" s="15">
        <v>-1620</v>
      </c>
      <c r="K48" s="83"/>
      <c r="L48" s="15">
        <v>-2058</v>
      </c>
    </row>
    <row r="49" spans="1:12" ht="16.5" customHeight="1" x14ac:dyDescent="0.25">
      <c r="A49" s="80"/>
      <c r="B49" s="80" t="s">
        <v>207</v>
      </c>
      <c r="C49" s="80"/>
      <c r="D49" s="82"/>
      <c r="E49" s="82"/>
      <c r="F49" s="15">
        <v>0</v>
      </c>
      <c r="G49" s="103"/>
      <c r="H49" s="15">
        <v>-850</v>
      </c>
      <c r="I49" s="103"/>
      <c r="J49" s="15">
        <v>0</v>
      </c>
      <c r="K49" s="83"/>
      <c r="L49" s="15">
        <v>-850</v>
      </c>
    </row>
    <row r="50" spans="1:12" ht="16.5" customHeight="1" x14ac:dyDescent="0.25">
      <c r="A50" s="81" t="s">
        <v>173</v>
      </c>
      <c r="B50" s="81"/>
      <c r="C50" s="81"/>
      <c r="D50" s="82"/>
      <c r="E50" s="82"/>
      <c r="F50" s="112">
        <f>SUM(F36:F49)</f>
        <v>210035</v>
      </c>
      <c r="G50" s="103"/>
      <c r="H50" s="112">
        <f>SUM(H36:H49)</f>
        <v>292628</v>
      </c>
      <c r="I50" s="103"/>
      <c r="J50" s="112">
        <f>SUM(J36:J49)</f>
        <v>-97455</v>
      </c>
      <c r="K50" s="104"/>
      <c r="L50" s="112">
        <f>SUM(L36:L49)</f>
        <v>-41381</v>
      </c>
    </row>
    <row r="51" spans="1:12" ht="16.5" customHeight="1" x14ac:dyDescent="0.25">
      <c r="A51" s="80" t="s">
        <v>251</v>
      </c>
      <c r="B51" s="81"/>
      <c r="C51" s="81"/>
      <c r="D51" s="82"/>
      <c r="E51" s="82"/>
      <c r="F51" s="15">
        <v>0</v>
      </c>
      <c r="G51" s="103"/>
      <c r="H51" s="15">
        <v>107</v>
      </c>
      <c r="I51" s="103"/>
      <c r="J51" s="15">
        <v>0</v>
      </c>
      <c r="K51" s="104"/>
      <c r="L51" s="15">
        <v>0</v>
      </c>
    </row>
    <row r="52" spans="1:12" ht="16.5" customHeight="1" x14ac:dyDescent="0.25">
      <c r="A52" s="80" t="s">
        <v>252</v>
      </c>
      <c r="B52" s="80"/>
      <c r="C52" s="80"/>
      <c r="D52" s="80"/>
      <c r="E52" s="82"/>
      <c r="F52" s="30">
        <v>-9799</v>
      </c>
      <c r="G52" s="103"/>
      <c r="H52" s="30">
        <v>-11808</v>
      </c>
      <c r="I52" s="103"/>
      <c r="J52" s="30">
        <v>-1890</v>
      </c>
      <c r="K52" s="83"/>
      <c r="L52" s="30">
        <v>-2839</v>
      </c>
    </row>
    <row r="53" spans="1:12" ht="16.5" customHeight="1" x14ac:dyDescent="0.25">
      <c r="A53" s="80"/>
      <c r="B53" s="92"/>
      <c r="C53" s="92"/>
      <c r="D53" s="82"/>
      <c r="E53" s="82"/>
      <c r="F53" s="15"/>
      <c r="G53" s="103"/>
      <c r="H53" s="103"/>
      <c r="I53" s="104"/>
      <c r="J53" s="15"/>
      <c r="K53" s="103"/>
      <c r="L53" s="103"/>
    </row>
    <row r="54" spans="1:12" ht="16.5" customHeight="1" x14ac:dyDescent="0.25">
      <c r="A54" s="81" t="s">
        <v>253</v>
      </c>
      <c r="B54" s="80"/>
      <c r="C54" s="92"/>
      <c r="D54" s="82"/>
      <c r="E54" s="82"/>
      <c r="F54" s="26">
        <f>SUM(F50:F52)</f>
        <v>200236</v>
      </c>
      <c r="G54" s="104"/>
      <c r="H54" s="26">
        <f>SUM(H50:H52)</f>
        <v>280927</v>
      </c>
      <c r="I54" s="104"/>
      <c r="J54" s="26">
        <f>SUM(J50:J52)</f>
        <v>-99345</v>
      </c>
      <c r="K54" s="109"/>
      <c r="L54" s="26">
        <f>SUM(L50:L52)</f>
        <v>-44220</v>
      </c>
    </row>
    <row r="55" spans="1:12" ht="16.5" customHeight="1" x14ac:dyDescent="0.25">
      <c r="A55" s="81"/>
      <c r="B55" s="80"/>
      <c r="C55" s="92"/>
      <c r="D55" s="82"/>
      <c r="E55" s="82"/>
      <c r="F55" s="15"/>
      <c r="G55" s="104"/>
      <c r="H55" s="103"/>
      <c r="I55" s="104"/>
      <c r="J55" s="15"/>
      <c r="K55" s="109"/>
      <c r="L55" s="103"/>
    </row>
    <row r="56" spans="1:12" ht="16.5" customHeight="1" x14ac:dyDescent="0.25">
      <c r="A56" s="144" t="s">
        <v>117</v>
      </c>
      <c r="B56" s="139"/>
      <c r="C56" s="139"/>
      <c r="D56" s="139"/>
      <c r="E56" s="139"/>
      <c r="F56" s="140"/>
      <c r="G56" s="139"/>
      <c r="H56" s="139"/>
      <c r="I56" s="139"/>
      <c r="J56" s="140"/>
      <c r="K56" s="139"/>
      <c r="L56" s="139"/>
    </row>
    <row r="57" spans="1:12" ht="16.5" customHeight="1" x14ac:dyDescent="0.25">
      <c r="A57" s="91" t="str">
        <f>+A1</f>
        <v>Thai Solar Energy Public Company Limited</v>
      </c>
      <c r="B57" s="91"/>
      <c r="C57" s="91"/>
      <c r="D57" s="82"/>
      <c r="E57" s="82"/>
      <c r="F57" s="15"/>
      <c r="G57" s="104"/>
      <c r="H57" s="103"/>
      <c r="I57" s="104"/>
      <c r="J57" s="13"/>
      <c r="K57" s="104"/>
      <c r="L57" s="94"/>
    </row>
    <row r="58" spans="1:12" ht="16.5" customHeight="1" x14ac:dyDescent="0.25">
      <c r="A58" s="91" t="s">
        <v>240</v>
      </c>
      <c r="B58" s="91"/>
      <c r="C58" s="91"/>
      <c r="D58" s="82"/>
      <c r="E58" s="82"/>
      <c r="F58" s="103"/>
      <c r="G58" s="104"/>
      <c r="H58" s="103"/>
      <c r="I58" s="104"/>
      <c r="J58" s="103"/>
      <c r="K58" s="104"/>
      <c r="L58" s="103"/>
    </row>
    <row r="59" spans="1:12" ht="16.5" customHeight="1" x14ac:dyDescent="0.25">
      <c r="A59" s="97" t="str">
        <f>A3</f>
        <v>For the six-month period ended 30 June 2026</v>
      </c>
      <c r="B59" s="97"/>
      <c r="C59" s="97"/>
      <c r="D59" s="113"/>
      <c r="E59" s="113"/>
      <c r="F59" s="30"/>
      <c r="G59" s="114"/>
      <c r="H59" s="115"/>
      <c r="I59" s="114"/>
      <c r="J59" s="30"/>
      <c r="K59" s="114"/>
      <c r="L59" s="115"/>
    </row>
    <row r="60" spans="1:12" ht="16.5" customHeight="1" x14ac:dyDescent="0.25">
      <c r="A60" s="91"/>
      <c r="B60" s="91"/>
      <c r="C60" s="91"/>
      <c r="D60" s="82"/>
      <c r="E60" s="82"/>
      <c r="F60" s="15"/>
      <c r="G60" s="104"/>
      <c r="H60" s="103"/>
      <c r="I60" s="104"/>
      <c r="J60" s="15"/>
      <c r="K60" s="104"/>
      <c r="L60" s="103"/>
    </row>
    <row r="61" spans="1:12" ht="16.5" customHeight="1" x14ac:dyDescent="0.25">
      <c r="A61" s="91"/>
      <c r="B61" s="91"/>
      <c r="C61" s="91"/>
      <c r="D61" s="82"/>
      <c r="E61" s="82"/>
      <c r="F61" s="15"/>
      <c r="G61" s="104"/>
      <c r="H61" s="103"/>
      <c r="I61" s="104"/>
      <c r="J61" s="15"/>
      <c r="K61" s="104"/>
      <c r="L61" s="103"/>
    </row>
    <row r="62" spans="1:12" ht="16.5" customHeight="1" x14ac:dyDescent="0.25">
      <c r="A62" s="91"/>
      <c r="B62" s="91"/>
      <c r="C62" s="91"/>
      <c r="D62" s="82"/>
      <c r="E62" s="82"/>
      <c r="F62" s="132" t="s">
        <v>3</v>
      </c>
      <c r="G62" s="141"/>
      <c r="H62" s="141"/>
      <c r="I62" s="83"/>
      <c r="J62" s="132" t="s">
        <v>95</v>
      </c>
      <c r="K62" s="141"/>
      <c r="L62" s="141"/>
    </row>
    <row r="63" spans="1:12" ht="16.5" customHeight="1" x14ac:dyDescent="0.25">
      <c r="A63" s="91"/>
      <c r="B63" s="91"/>
      <c r="C63" s="91"/>
      <c r="D63" s="82"/>
      <c r="E63" s="82"/>
      <c r="F63" s="130" t="s">
        <v>96</v>
      </c>
      <c r="G63" s="139"/>
      <c r="H63" s="139"/>
      <c r="I63" s="83"/>
      <c r="J63" s="130" t="s">
        <v>97</v>
      </c>
      <c r="K63" s="139"/>
      <c r="L63" s="139"/>
    </row>
    <row r="64" spans="1:12" ht="16.5" customHeight="1" x14ac:dyDescent="0.25">
      <c r="A64" s="91"/>
      <c r="B64" s="91"/>
      <c r="C64" s="91"/>
      <c r="D64" s="82"/>
      <c r="E64" s="82"/>
      <c r="F64" s="89"/>
      <c r="I64" s="83"/>
      <c r="J64" s="89"/>
      <c r="L64" s="94" t="s">
        <v>250</v>
      </c>
    </row>
    <row r="65" spans="1:12" ht="16.5" customHeight="1" x14ac:dyDescent="0.25">
      <c r="A65" s="91"/>
      <c r="B65" s="91"/>
      <c r="C65" s="91"/>
      <c r="D65" s="82"/>
      <c r="E65" s="82"/>
      <c r="F65" s="13" t="s">
        <v>8</v>
      </c>
      <c r="G65" s="106"/>
      <c r="H65" s="94" t="s">
        <v>8</v>
      </c>
      <c r="I65" s="103"/>
      <c r="J65" s="13" t="s">
        <v>8</v>
      </c>
      <c r="K65" s="106"/>
      <c r="L65" s="94" t="s">
        <v>8</v>
      </c>
    </row>
    <row r="66" spans="1:12" ht="16.5" customHeight="1" x14ac:dyDescent="0.25">
      <c r="A66" s="80"/>
      <c r="B66" s="80"/>
      <c r="C66" s="80"/>
      <c r="D66" s="80"/>
      <c r="E66" s="107"/>
      <c r="F66" s="16" t="s">
        <v>46</v>
      </c>
      <c r="G66" s="13"/>
      <c r="H66" s="16" t="s">
        <v>47</v>
      </c>
      <c r="I66" s="14"/>
      <c r="J66" s="16" t="s">
        <v>46</v>
      </c>
      <c r="K66" s="13"/>
      <c r="L66" s="16" t="s">
        <v>47</v>
      </c>
    </row>
    <row r="67" spans="1:12" ht="16.5" customHeight="1" x14ac:dyDescent="0.25">
      <c r="A67" s="80"/>
      <c r="B67" s="80"/>
      <c r="C67" s="80"/>
      <c r="D67" s="99" t="s">
        <v>10</v>
      </c>
      <c r="E67" s="80"/>
      <c r="F67" s="17" t="s">
        <v>11</v>
      </c>
      <c r="G67" s="96"/>
      <c r="H67" s="100" t="s">
        <v>11</v>
      </c>
      <c r="I67" s="108"/>
      <c r="J67" s="17" t="s">
        <v>11</v>
      </c>
      <c r="K67" s="96"/>
      <c r="L67" s="100" t="s">
        <v>11</v>
      </c>
    </row>
    <row r="68" spans="1:12" ht="16.5" customHeight="1" x14ac:dyDescent="0.25">
      <c r="D68" s="82"/>
      <c r="E68" s="82"/>
      <c r="F68" s="15"/>
      <c r="G68" s="103"/>
      <c r="H68" s="103"/>
      <c r="I68" s="104"/>
      <c r="J68" s="15"/>
      <c r="K68" s="103"/>
      <c r="L68" s="103"/>
    </row>
    <row r="69" spans="1:12" ht="16.5" customHeight="1" x14ac:dyDescent="0.25">
      <c r="A69" s="92" t="s">
        <v>174</v>
      </c>
      <c r="B69" s="92"/>
      <c r="C69" s="92"/>
      <c r="D69" s="82"/>
      <c r="E69" s="82"/>
      <c r="F69" s="15"/>
      <c r="G69" s="104"/>
      <c r="H69" s="103"/>
      <c r="I69" s="104"/>
      <c r="J69" s="15"/>
      <c r="K69" s="109"/>
      <c r="L69" s="103"/>
    </row>
    <row r="70" spans="1:12" ht="16.5" customHeight="1" x14ac:dyDescent="0.25">
      <c r="A70" s="80" t="s">
        <v>208</v>
      </c>
      <c r="B70" s="92"/>
      <c r="C70" s="92"/>
      <c r="D70" s="82"/>
      <c r="E70" s="82"/>
      <c r="F70" s="15">
        <v>0</v>
      </c>
      <c r="G70" s="104"/>
      <c r="H70" s="15">
        <v>-65739</v>
      </c>
      <c r="I70" s="104"/>
      <c r="J70" s="15">
        <v>0</v>
      </c>
      <c r="K70" s="109"/>
      <c r="L70" s="15">
        <v>0</v>
      </c>
    </row>
    <row r="71" spans="1:12" ht="16.5" customHeight="1" x14ac:dyDescent="0.25">
      <c r="A71" s="80" t="s">
        <v>209</v>
      </c>
      <c r="B71" s="92"/>
      <c r="C71" s="92"/>
      <c r="D71" s="82">
        <v>9.1999999999999993</v>
      </c>
      <c r="E71" s="82"/>
      <c r="F71" s="15">
        <v>0</v>
      </c>
      <c r="G71" s="104"/>
      <c r="H71" s="15">
        <v>0</v>
      </c>
      <c r="I71" s="104"/>
      <c r="J71" s="15">
        <v>-96870</v>
      </c>
      <c r="K71" s="109"/>
      <c r="L71" s="15">
        <v>-63670</v>
      </c>
    </row>
    <row r="72" spans="1:12" ht="16.5" customHeight="1" x14ac:dyDescent="0.25">
      <c r="A72" s="110" t="s">
        <v>254</v>
      </c>
      <c r="B72" s="92"/>
      <c r="C72" s="92"/>
      <c r="D72" s="82"/>
      <c r="E72" s="82"/>
      <c r="F72" s="15">
        <v>128559</v>
      </c>
      <c r="G72" s="104"/>
      <c r="H72" s="15">
        <v>-133913</v>
      </c>
      <c r="I72" s="104"/>
      <c r="J72" s="15">
        <v>104273</v>
      </c>
      <c r="K72" s="109"/>
      <c r="L72" s="15">
        <v>-86409</v>
      </c>
    </row>
    <row r="73" spans="1:12" ht="16.5" customHeight="1" x14ac:dyDescent="0.25">
      <c r="A73" s="110" t="s">
        <v>210</v>
      </c>
      <c r="B73" s="110"/>
      <c r="C73" s="110"/>
      <c r="D73" s="82"/>
      <c r="E73" s="82"/>
      <c r="F73" s="15"/>
      <c r="G73" s="83"/>
      <c r="H73" s="103"/>
      <c r="J73" s="24"/>
      <c r="L73" s="103"/>
    </row>
    <row r="74" spans="1:12" ht="16.5" customHeight="1" x14ac:dyDescent="0.25">
      <c r="A74" s="110"/>
      <c r="B74" s="110" t="s">
        <v>211</v>
      </c>
      <c r="C74" s="110"/>
      <c r="D74" s="82" t="s">
        <v>212</v>
      </c>
      <c r="E74" s="82"/>
      <c r="F74" s="15">
        <v>-300000</v>
      </c>
      <c r="G74" s="83"/>
      <c r="H74" s="15">
        <v>0</v>
      </c>
      <c r="I74" s="83"/>
      <c r="J74" s="15">
        <v>-300000</v>
      </c>
      <c r="K74" s="83"/>
      <c r="L74" s="15">
        <v>0</v>
      </c>
    </row>
    <row r="75" spans="1:12" ht="16.5" customHeight="1" x14ac:dyDescent="0.25">
      <c r="A75" s="116" t="s">
        <v>213</v>
      </c>
      <c r="B75" s="80"/>
      <c r="C75" s="80"/>
      <c r="D75" s="82"/>
      <c r="E75" s="82"/>
      <c r="F75" s="15"/>
      <c r="G75" s="103"/>
      <c r="H75" s="103"/>
      <c r="I75" s="103"/>
      <c r="J75" s="15"/>
      <c r="K75" s="104"/>
      <c r="L75" s="103"/>
    </row>
    <row r="76" spans="1:12" ht="16.5" customHeight="1" x14ac:dyDescent="0.25">
      <c r="A76" s="116"/>
      <c r="B76" s="80" t="s">
        <v>211</v>
      </c>
      <c r="C76" s="80"/>
      <c r="D76" s="82" t="s">
        <v>212</v>
      </c>
      <c r="E76" s="82"/>
      <c r="F76" s="15">
        <v>400883</v>
      </c>
      <c r="G76" s="103"/>
      <c r="H76" s="15">
        <v>0</v>
      </c>
      <c r="I76" s="103"/>
      <c r="J76" s="15">
        <v>400883</v>
      </c>
      <c r="K76" s="104"/>
      <c r="L76" s="15">
        <v>0</v>
      </c>
    </row>
    <row r="77" spans="1:12" ht="16.5" customHeight="1" x14ac:dyDescent="0.25">
      <c r="A77" s="117" t="s">
        <v>214</v>
      </c>
      <c r="B77" s="12"/>
      <c r="C77" s="12"/>
      <c r="D77" s="82"/>
      <c r="E77" s="82"/>
      <c r="F77" s="15"/>
      <c r="G77" s="103"/>
      <c r="H77" s="103"/>
      <c r="I77" s="103"/>
      <c r="J77" s="15"/>
      <c r="K77" s="104"/>
      <c r="L77" s="103"/>
    </row>
    <row r="78" spans="1:12" ht="16.5" customHeight="1" x14ac:dyDescent="0.25">
      <c r="A78" s="117"/>
      <c r="B78" s="12" t="s">
        <v>215</v>
      </c>
      <c r="C78" s="12"/>
      <c r="D78" s="82"/>
      <c r="E78" s="82"/>
      <c r="F78" s="15">
        <v>0</v>
      </c>
      <c r="G78" s="103"/>
      <c r="H78" s="15">
        <v>0</v>
      </c>
      <c r="I78" s="103"/>
      <c r="J78" s="15">
        <v>58000</v>
      </c>
      <c r="K78" s="104"/>
      <c r="L78" s="15">
        <v>25000</v>
      </c>
    </row>
    <row r="79" spans="1:12" ht="16.5" customHeight="1" x14ac:dyDescent="0.25">
      <c r="A79" s="116" t="s">
        <v>216</v>
      </c>
      <c r="B79" s="80"/>
      <c r="C79" s="80"/>
      <c r="D79" s="82"/>
      <c r="E79" s="82"/>
      <c r="F79" s="15"/>
      <c r="G79" s="83"/>
      <c r="H79" s="103"/>
      <c r="I79" s="103"/>
      <c r="J79" s="15"/>
      <c r="K79" s="104"/>
      <c r="L79" s="103"/>
    </row>
    <row r="80" spans="1:12" ht="16.5" customHeight="1" x14ac:dyDescent="0.25">
      <c r="A80" s="116"/>
      <c r="B80" s="80" t="s">
        <v>217</v>
      </c>
      <c r="C80" s="80"/>
      <c r="D80" s="82"/>
      <c r="E80" s="82"/>
      <c r="F80" s="15">
        <v>-5700</v>
      </c>
      <c r="G80" s="83"/>
      <c r="H80" s="15">
        <v>4159</v>
      </c>
      <c r="I80" s="103"/>
      <c r="J80" s="15">
        <v>0</v>
      </c>
      <c r="K80" s="104"/>
      <c r="L80" s="15">
        <v>0</v>
      </c>
    </row>
    <row r="81" spans="1:12" ht="16.5" customHeight="1" x14ac:dyDescent="0.25">
      <c r="A81" s="110" t="s">
        <v>218</v>
      </c>
      <c r="B81" s="80"/>
      <c r="C81" s="80"/>
      <c r="D81" s="82">
        <v>17.399999999999999</v>
      </c>
      <c r="E81" s="82"/>
      <c r="F81" s="15">
        <v>0</v>
      </c>
      <c r="G81" s="103"/>
      <c r="H81" s="15">
        <v>0</v>
      </c>
      <c r="I81" s="103"/>
      <c r="J81" s="15">
        <v>-203960</v>
      </c>
      <c r="K81" s="104"/>
      <c r="L81" s="15">
        <v>0</v>
      </c>
    </row>
    <row r="82" spans="1:12" ht="16.5" customHeight="1" x14ac:dyDescent="0.25">
      <c r="A82" s="110" t="s">
        <v>219</v>
      </c>
      <c r="B82" s="110"/>
      <c r="C82" s="110"/>
      <c r="D82" s="82">
        <v>17.5</v>
      </c>
      <c r="E82" s="82"/>
      <c r="F82" s="15">
        <v>0</v>
      </c>
      <c r="G82" s="83"/>
      <c r="H82" s="15">
        <v>0</v>
      </c>
      <c r="I82" s="83"/>
      <c r="J82" s="15">
        <v>-370000</v>
      </c>
      <c r="K82" s="83"/>
      <c r="L82" s="15">
        <v>-37500</v>
      </c>
    </row>
    <row r="83" spans="1:12" ht="16.5" customHeight="1" x14ac:dyDescent="0.25">
      <c r="A83" s="110" t="s">
        <v>220</v>
      </c>
      <c r="B83" s="110"/>
      <c r="C83" s="110"/>
      <c r="D83" s="82"/>
      <c r="E83" s="82"/>
      <c r="F83" s="15"/>
      <c r="G83" s="83"/>
      <c r="H83" s="103"/>
      <c r="I83" s="83"/>
      <c r="J83" s="15"/>
      <c r="K83" s="83"/>
      <c r="L83" s="103"/>
    </row>
    <row r="84" spans="1:12" ht="16.5" customHeight="1" x14ac:dyDescent="0.25">
      <c r="A84" s="110"/>
      <c r="B84" s="80" t="s">
        <v>21</v>
      </c>
      <c r="C84" s="80"/>
      <c r="D84" s="82">
        <v>17.5</v>
      </c>
      <c r="E84" s="82"/>
      <c r="F84" s="15">
        <v>0</v>
      </c>
      <c r="G84" s="83"/>
      <c r="H84" s="15">
        <v>0</v>
      </c>
      <c r="I84" s="83"/>
      <c r="J84" s="15">
        <v>66423</v>
      </c>
      <c r="K84" s="83"/>
      <c r="L84" s="15">
        <v>451904</v>
      </c>
    </row>
    <row r="85" spans="1:12" ht="16.5" customHeight="1" x14ac:dyDescent="0.25">
      <c r="A85" s="110" t="s">
        <v>221</v>
      </c>
      <c r="B85" s="80"/>
      <c r="C85" s="80"/>
      <c r="D85" s="82"/>
      <c r="E85" s="82"/>
      <c r="F85" s="15">
        <v>-382028</v>
      </c>
      <c r="G85" s="83"/>
      <c r="H85" s="15">
        <v>-143888</v>
      </c>
      <c r="I85" s="83"/>
      <c r="J85" s="15">
        <v>-69658</v>
      </c>
      <c r="K85" s="83"/>
      <c r="L85" s="15">
        <v>-53204</v>
      </c>
    </row>
    <row r="86" spans="1:12" ht="16.5" customHeight="1" x14ac:dyDescent="0.25">
      <c r="A86" s="110" t="s">
        <v>256</v>
      </c>
      <c r="B86" s="80"/>
      <c r="C86" s="80"/>
      <c r="D86" s="82"/>
      <c r="E86" s="82"/>
      <c r="F86" s="15"/>
      <c r="G86" s="83"/>
      <c r="H86" s="15"/>
      <c r="I86" s="83"/>
      <c r="J86" s="15"/>
      <c r="K86" s="83"/>
      <c r="L86" s="15"/>
    </row>
    <row r="87" spans="1:12" ht="16.5" customHeight="1" x14ac:dyDescent="0.25">
      <c r="A87" s="110"/>
      <c r="B87" s="80" t="s">
        <v>255</v>
      </c>
      <c r="C87" s="80"/>
      <c r="D87" s="82"/>
      <c r="E87" s="82"/>
      <c r="F87" s="15">
        <v>-281241</v>
      </c>
      <c r="G87" s="83"/>
      <c r="H87" s="15">
        <v>0</v>
      </c>
      <c r="I87" s="83"/>
      <c r="J87" s="15">
        <v>-383</v>
      </c>
      <c r="K87" s="83"/>
      <c r="L87" s="15">
        <v>0</v>
      </c>
    </row>
    <row r="88" spans="1:12" ht="16.5" customHeight="1" x14ac:dyDescent="0.25">
      <c r="A88" s="110" t="s">
        <v>222</v>
      </c>
      <c r="B88" s="80"/>
      <c r="C88" s="80"/>
      <c r="D88" s="82"/>
      <c r="E88" s="82"/>
      <c r="F88" s="15">
        <v>286</v>
      </c>
      <c r="G88" s="83"/>
      <c r="H88" s="15">
        <v>991</v>
      </c>
      <c r="I88" s="83"/>
      <c r="J88" s="15">
        <v>12698</v>
      </c>
      <c r="K88" s="83"/>
      <c r="L88" s="15">
        <v>31</v>
      </c>
    </row>
    <row r="89" spans="1:12" ht="16.5" customHeight="1" x14ac:dyDescent="0.25">
      <c r="A89" s="80" t="s">
        <v>223</v>
      </c>
      <c r="B89" s="80"/>
      <c r="C89" s="80"/>
      <c r="D89" s="82"/>
      <c r="E89" s="82"/>
      <c r="F89" s="26">
        <v>1044</v>
      </c>
      <c r="G89" s="83"/>
      <c r="H89" s="26">
        <v>580</v>
      </c>
      <c r="I89" s="83"/>
      <c r="J89" s="26">
        <v>33273</v>
      </c>
      <c r="K89" s="83"/>
      <c r="L89" s="26">
        <v>19516</v>
      </c>
    </row>
    <row r="90" spans="1:12" ht="16.5" customHeight="1" x14ac:dyDescent="0.25">
      <c r="A90" s="68"/>
      <c r="B90" s="68"/>
      <c r="C90" s="68"/>
      <c r="D90" s="82"/>
      <c r="E90" s="82"/>
      <c r="F90" s="15"/>
      <c r="G90" s="103"/>
      <c r="H90" s="103"/>
      <c r="I90" s="103"/>
      <c r="J90" s="15"/>
      <c r="K90" s="104"/>
      <c r="L90" s="103"/>
    </row>
    <row r="91" spans="1:12" ht="16.5" customHeight="1" x14ac:dyDescent="0.25">
      <c r="A91" s="110" t="s">
        <v>175</v>
      </c>
      <c r="B91" s="80"/>
      <c r="C91" s="80"/>
      <c r="D91" s="82"/>
      <c r="E91" s="82"/>
      <c r="F91" s="30">
        <f>SUM(F70:F89)</f>
        <v>-438197</v>
      </c>
      <c r="G91" s="103"/>
      <c r="H91" s="30">
        <f>SUM(H70:H89)</f>
        <v>-337810</v>
      </c>
      <c r="I91" s="103"/>
      <c r="J91" s="30">
        <f>SUM(J70:J89)</f>
        <v>-365321</v>
      </c>
      <c r="K91" s="104"/>
      <c r="L91" s="30">
        <f>SUM(L70:L89)</f>
        <v>255668</v>
      </c>
    </row>
    <row r="92" spans="1:12" ht="16.5" customHeight="1" x14ac:dyDescent="0.25">
      <c r="A92" s="80"/>
      <c r="B92" s="80"/>
      <c r="C92" s="80"/>
      <c r="D92" s="82"/>
      <c r="E92" s="82"/>
      <c r="F92" s="15"/>
      <c r="G92" s="103"/>
      <c r="H92" s="103"/>
      <c r="I92" s="103"/>
      <c r="J92" s="15"/>
      <c r="K92" s="104"/>
      <c r="L92" s="103"/>
    </row>
    <row r="93" spans="1:12" ht="16.5" customHeight="1" x14ac:dyDescent="0.25">
      <c r="A93" s="118" t="s">
        <v>176</v>
      </c>
      <c r="B93" s="80"/>
      <c r="C93" s="80"/>
      <c r="D93" s="82"/>
      <c r="E93" s="82"/>
      <c r="F93" s="15"/>
      <c r="G93" s="103"/>
      <c r="H93" s="103"/>
      <c r="I93" s="103"/>
      <c r="J93" s="15"/>
      <c r="K93" s="104"/>
      <c r="L93" s="103"/>
    </row>
    <row r="94" spans="1:12" ht="16.5" customHeight="1" x14ac:dyDescent="0.25">
      <c r="A94" s="116" t="s">
        <v>224</v>
      </c>
      <c r="B94" s="80"/>
      <c r="C94" s="80"/>
      <c r="D94" s="82"/>
      <c r="E94" s="82"/>
      <c r="F94" s="15"/>
      <c r="G94" s="103"/>
      <c r="H94" s="103"/>
      <c r="I94" s="103"/>
      <c r="J94" s="15"/>
      <c r="K94" s="104"/>
      <c r="L94" s="103"/>
    </row>
    <row r="95" spans="1:12" ht="16.5" customHeight="1" x14ac:dyDescent="0.25">
      <c r="A95" s="118"/>
      <c r="B95" s="80" t="s">
        <v>225</v>
      </c>
      <c r="C95" s="80"/>
      <c r="D95" s="82">
        <v>9.1999999999999993</v>
      </c>
      <c r="E95" s="82"/>
      <c r="F95" s="15">
        <v>11002</v>
      </c>
      <c r="G95" s="103"/>
      <c r="H95" s="15">
        <v>48347</v>
      </c>
      <c r="I95" s="103"/>
      <c r="J95" s="15">
        <v>0</v>
      </c>
      <c r="K95" s="104"/>
      <c r="L95" s="15">
        <v>0</v>
      </c>
    </row>
    <row r="96" spans="1:12" ht="16.5" customHeight="1" x14ac:dyDescent="0.25">
      <c r="A96" s="80" t="s">
        <v>226</v>
      </c>
      <c r="B96" s="80"/>
      <c r="C96" s="80"/>
      <c r="D96" s="80"/>
      <c r="E96" s="82"/>
      <c r="F96" s="14"/>
      <c r="G96" s="80"/>
      <c r="H96" s="80"/>
      <c r="I96" s="80"/>
      <c r="J96" s="14"/>
      <c r="K96" s="80"/>
      <c r="L96" s="80"/>
    </row>
    <row r="97" spans="1:12" ht="16.5" customHeight="1" x14ac:dyDescent="0.25">
      <c r="A97" s="80"/>
      <c r="B97" s="80" t="s">
        <v>227</v>
      </c>
      <c r="C97" s="80"/>
      <c r="D97" s="82">
        <v>13.1</v>
      </c>
      <c r="E97" s="82"/>
      <c r="F97" s="15">
        <v>1100000</v>
      </c>
      <c r="G97" s="83"/>
      <c r="H97" s="15">
        <v>1312000</v>
      </c>
      <c r="I97" s="103"/>
      <c r="J97" s="15">
        <v>1090000</v>
      </c>
      <c r="K97" s="104"/>
      <c r="L97" s="15">
        <v>1300000</v>
      </c>
    </row>
    <row r="98" spans="1:12" ht="16.5" customHeight="1" x14ac:dyDescent="0.25">
      <c r="A98" s="80" t="s">
        <v>228</v>
      </c>
      <c r="B98" s="80"/>
      <c r="C98" s="80"/>
      <c r="D98" s="82"/>
      <c r="E98" s="82"/>
      <c r="F98" s="15"/>
      <c r="G98" s="83"/>
      <c r="H98" s="103"/>
      <c r="I98" s="80"/>
      <c r="J98" s="14"/>
      <c r="K98" s="80"/>
      <c r="L98" s="80"/>
    </row>
    <row r="99" spans="1:12" ht="16.5" customHeight="1" x14ac:dyDescent="0.25">
      <c r="A99" s="80"/>
      <c r="B99" s="80" t="s">
        <v>227</v>
      </c>
      <c r="C99" s="80"/>
      <c r="D99" s="82">
        <v>13.1</v>
      </c>
      <c r="E99" s="82"/>
      <c r="F99" s="15">
        <v>-950000</v>
      </c>
      <c r="G99" s="83"/>
      <c r="H99" s="15">
        <v>-185000</v>
      </c>
      <c r="I99" s="83"/>
      <c r="J99" s="15">
        <v>-940000</v>
      </c>
      <c r="K99" s="83"/>
      <c r="L99" s="15">
        <v>-170000</v>
      </c>
    </row>
    <row r="100" spans="1:12" ht="16.5" customHeight="1" x14ac:dyDescent="0.25">
      <c r="A100" s="80" t="s">
        <v>229</v>
      </c>
      <c r="B100" s="80"/>
      <c r="C100" s="80"/>
      <c r="D100" s="82"/>
      <c r="E100" s="82"/>
      <c r="F100" s="15">
        <v>-11743</v>
      </c>
      <c r="G100" s="83"/>
      <c r="H100" s="15">
        <v>-11114</v>
      </c>
      <c r="I100" s="83"/>
      <c r="J100" s="15">
        <v>-2584</v>
      </c>
      <c r="K100" s="83"/>
      <c r="L100" s="15">
        <v>-3365</v>
      </c>
    </row>
    <row r="101" spans="1:12" ht="16.5" customHeight="1" x14ac:dyDescent="0.25">
      <c r="A101" s="80" t="s">
        <v>230</v>
      </c>
      <c r="B101" s="80"/>
      <c r="C101" s="80"/>
      <c r="D101" s="82"/>
      <c r="E101" s="82"/>
      <c r="F101" s="15">
        <v>0</v>
      </c>
      <c r="G101" s="83"/>
      <c r="H101" s="15">
        <v>452700</v>
      </c>
      <c r="I101" s="83"/>
      <c r="J101" s="15">
        <v>0</v>
      </c>
      <c r="K101" s="83"/>
      <c r="L101" s="15">
        <v>0</v>
      </c>
    </row>
    <row r="102" spans="1:12" ht="16.5" customHeight="1" x14ac:dyDescent="0.25">
      <c r="A102" s="80" t="s">
        <v>231</v>
      </c>
      <c r="B102" s="80"/>
      <c r="C102" s="80"/>
      <c r="D102" s="82">
        <v>13.2</v>
      </c>
      <c r="E102" s="82"/>
      <c r="F102" s="15">
        <v>-149848</v>
      </c>
      <c r="G102" s="83"/>
      <c r="H102" s="15">
        <v>-132966</v>
      </c>
      <c r="I102" s="83"/>
      <c r="J102" s="15">
        <v>-7520</v>
      </c>
      <c r="K102" s="83"/>
      <c r="L102" s="15">
        <v>-7520</v>
      </c>
    </row>
    <row r="103" spans="1:12" ht="16.5" customHeight="1" x14ac:dyDescent="0.25">
      <c r="A103" s="80" t="s">
        <v>232</v>
      </c>
      <c r="B103" s="80"/>
      <c r="C103" s="80"/>
      <c r="D103" s="82"/>
      <c r="E103" s="82"/>
      <c r="F103" s="15"/>
      <c r="G103" s="83"/>
      <c r="H103" s="103"/>
      <c r="I103" s="83"/>
      <c r="J103" s="15"/>
      <c r="K103" s="83"/>
      <c r="L103" s="103"/>
    </row>
    <row r="104" spans="1:12" ht="16.5" customHeight="1" x14ac:dyDescent="0.25">
      <c r="A104" s="80"/>
      <c r="B104" s="80" t="s">
        <v>233</v>
      </c>
      <c r="C104" s="80"/>
      <c r="D104" s="82"/>
      <c r="E104" s="82"/>
      <c r="F104" s="15">
        <v>0</v>
      </c>
      <c r="G104" s="83"/>
      <c r="H104" s="15">
        <v>-3275</v>
      </c>
      <c r="I104" s="83"/>
      <c r="J104" s="15">
        <v>0</v>
      </c>
      <c r="K104" s="83"/>
      <c r="L104" s="15">
        <v>0</v>
      </c>
    </row>
    <row r="105" spans="1:12" ht="16.5" customHeight="1" x14ac:dyDescent="0.25">
      <c r="A105" s="80" t="s">
        <v>234</v>
      </c>
      <c r="B105" s="80"/>
      <c r="C105" s="80"/>
      <c r="D105" s="82">
        <v>13.3</v>
      </c>
      <c r="E105" s="82"/>
      <c r="F105" s="15">
        <v>1457300</v>
      </c>
      <c r="G105" s="83"/>
      <c r="H105" s="15">
        <v>0</v>
      </c>
      <c r="I105" s="83"/>
      <c r="J105" s="15">
        <v>1457300</v>
      </c>
      <c r="K105" s="83"/>
      <c r="L105" s="15">
        <v>0</v>
      </c>
    </row>
    <row r="106" spans="1:12" ht="16.5" customHeight="1" x14ac:dyDescent="0.25">
      <c r="A106" s="80" t="s">
        <v>235</v>
      </c>
      <c r="B106" s="80"/>
      <c r="C106" s="80"/>
      <c r="D106" s="82">
        <v>13.3</v>
      </c>
      <c r="E106" s="82"/>
      <c r="F106" s="15">
        <v>-1175000</v>
      </c>
      <c r="G106" s="83"/>
      <c r="H106" s="15">
        <v>-1200000</v>
      </c>
      <c r="I106" s="83"/>
      <c r="J106" s="15">
        <v>-1175000</v>
      </c>
      <c r="K106" s="83"/>
      <c r="L106" s="15">
        <v>-1200000</v>
      </c>
    </row>
    <row r="107" spans="1:12" ht="16.5" customHeight="1" x14ac:dyDescent="0.25">
      <c r="A107" s="110" t="s">
        <v>236</v>
      </c>
      <c r="B107" s="119"/>
      <c r="C107" s="119"/>
      <c r="D107" s="119"/>
      <c r="E107" s="82"/>
      <c r="F107" s="26">
        <v>-85422</v>
      </c>
      <c r="G107" s="103"/>
      <c r="H107" s="26">
        <v>-121557</v>
      </c>
      <c r="I107" s="104"/>
      <c r="J107" s="26">
        <v>-49031</v>
      </c>
      <c r="K107" s="103"/>
      <c r="L107" s="26">
        <v>-84154</v>
      </c>
    </row>
    <row r="108" spans="1:12" ht="16.5" customHeight="1" x14ac:dyDescent="0.25">
      <c r="A108" s="110"/>
      <c r="B108" s="119"/>
      <c r="C108" s="119"/>
      <c r="D108" s="119"/>
      <c r="E108" s="82"/>
      <c r="F108" s="15"/>
      <c r="G108" s="103"/>
      <c r="H108" s="15"/>
      <c r="I108" s="104"/>
      <c r="J108" s="15"/>
      <c r="K108" s="103"/>
      <c r="L108" s="15"/>
    </row>
    <row r="109" spans="1:12" ht="16.5" customHeight="1" x14ac:dyDescent="0.25">
      <c r="A109" s="81" t="s">
        <v>177</v>
      </c>
      <c r="B109" s="110"/>
      <c r="C109" s="110"/>
      <c r="D109" s="91"/>
      <c r="E109" s="82"/>
      <c r="F109" s="30">
        <f>SUM(F94:F107)</f>
        <v>196289</v>
      </c>
      <c r="G109" s="104"/>
      <c r="H109" s="30">
        <f>SUM(H94:H107)</f>
        <v>159135</v>
      </c>
      <c r="I109" s="104"/>
      <c r="J109" s="30">
        <f>SUM(J94:J107)</f>
        <v>373165</v>
      </c>
      <c r="K109" s="109"/>
      <c r="L109" s="30">
        <f>SUM(L94:L107)</f>
        <v>-165039</v>
      </c>
    </row>
    <row r="110" spans="1:12" ht="16.5" customHeight="1" x14ac:dyDescent="0.25">
      <c r="A110" s="81"/>
      <c r="B110" s="110"/>
      <c r="C110" s="110"/>
      <c r="D110" s="91"/>
      <c r="E110" s="82"/>
      <c r="F110" s="120"/>
      <c r="G110" s="104"/>
      <c r="H110" s="121"/>
      <c r="I110" s="104"/>
      <c r="J110" s="120"/>
      <c r="K110" s="109"/>
      <c r="L110" s="121"/>
    </row>
    <row r="111" spans="1:12" ht="16.5" customHeight="1" x14ac:dyDescent="0.25">
      <c r="A111" s="81"/>
      <c r="B111" s="110"/>
      <c r="C111" s="110"/>
      <c r="D111" s="91"/>
      <c r="E111" s="82"/>
      <c r="F111" s="15"/>
      <c r="G111" s="104"/>
      <c r="H111" s="103"/>
      <c r="I111" s="104"/>
      <c r="J111" s="15"/>
      <c r="K111" s="109"/>
      <c r="L111" s="103"/>
    </row>
    <row r="112" spans="1:12" ht="16.5" customHeight="1" x14ac:dyDescent="0.25">
      <c r="A112" s="138" t="s">
        <v>117</v>
      </c>
      <c r="B112" s="139"/>
      <c r="C112" s="139"/>
      <c r="D112" s="139"/>
      <c r="E112" s="139"/>
      <c r="F112" s="140"/>
      <c r="G112" s="139"/>
      <c r="H112" s="139"/>
      <c r="I112" s="139"/>
      <c r="J112" s="140"/>
      <c r="K112" s="139"/>
      <c r="L112" s="139"/>
    </row>
    <row r="113" spans="1:12" ht="16.5" customHeight="1" x14ac:dyDescent="0.25">
      <c r="A113" s="122" t="s">
        <v>0</v>
      </c>
      <c r="B113" s="91"/>
      <c r="C113" s="91"/>
      <c r="D113" s="82"/>
      <c r="E113" s="82"/>
      <c r="F113" s="15"/>
      <c r="G113" s="104"/>
      <c r="H113" s="103"/>
      <c r="I113" s="104"/>
      <c r="J113" s="13"/>
      <c r="K113" s="104"/>
      <c r="L113" s="94"/>
    </row>
    <row r="114" spans="1:12" ht="16.5" customHeight="1" x14ac:dyDescent="0.25">
      <c r="A114" s="91" t="s">
        <v>240</v>
      </c>
      <c r="B114" s="91"/>
      <c r="C114" s="91"/>
      <c r="D114" s="82"/>
      <c r="E114" s="82"/>
      <c r="F114" s="15"/>
      <c r="G114" s="104"/>
      <c r="H114" s="103"/>
      <c r="I114" s="104"/>
      <c r="J114" s="15"/>
      <c r="K114" s="104"/>
      <c r="L114" s="103"/>
    </row>
    <row r="115" spans="1:12" ht="16.5" customHeight="1" x14ac:dyDescent="0.25">
      <c r="A115" s="97" t="str">
        <f>A59</f>
        <v>For the six-month period ended 30 June 2026</v>
      </c>
      <c r="B115" s="97"/>
      <c r="C115" s="97"/>
      <c r="D115" s="113"/>
      <c r="E115" s="113"/>
      <c r="F115" s="30"/>
      <c r="G115" s="114"/>
      <c r="H115" s="115"/>
      <c r="I115" s="114"/>
      <c r="J115" s="30"/>
      <c r="K115" s="114"/>
      <c r="L115" s="115"/>
    </row>
    <row r="116" spans="1:12" ht="16.5" customHeight="1" x14ac:dyDescent="0.25">
      <c r="A116" s="91"/>
      <c r="B116" s="91"/>
      <c r="C116" s="91"/>
      <c r="D116" s="82"/>
      <c r="E116" s="82"/>
      <c r="F116" s="15"/>
      <c r="G116" s="104"/>
      <c r="H116" s="103"/>
      <c r="I116" s="104"/>
      <c r="J116" s="15"/>
      <c r="K116" s="104"/>
      <c r="L116" s="103"/>
    </row>
    <row r="117" spans="1:12" ht="16.5" customHeight="1" x14ac:dyDescent="0.25">
      <c r="A117" s="91"/>
      <c r="B117" s="91"/>
      <c r="C117" s="91"/>
      <c r="D117" s="82"/>
      <c r="E117" s="82"/>
      <c r="F117" s="15"/>
      <c r="G117" s="104"/>
      <c r="H117" s="103"/>
      <c r="I117" s="104"/>
      <c r="J117" s="15"/>
      <c r="K117" s="104"/>
      <c r="L117" s="103"/>
    </row>
    <row r="118" spans="1:12" ht="16.5" customHeight="1" x14ac:dyDescent="0.25">
      <c r="A118" s="91"/>
      <c r="B118" s="91"/>
      <c r="C118" s="91"/>
      <c r="D118" s="82"/>
      <c r="E118" s="82"/>
      <c r="F118" s="132" t="s">
        <v>3</v>
      </c>
      <c r="G118" s="141"/>
      <c r="H118" s="141"/>
      <c r="I118" s="83"/>
      <c r="J118" s="132" t="s">
        <v>95</v>
      </c>
      <c r="K118" s="141"/>
      <c r="L118" s="141"/>
    </row>
    <row r="119" spans="1:12" ht="16.5" customHeight="1" x14ac:dyDescent="0.25">
      <c r="A119" s="91"/>
      <c r="B119" s="91"/>
      <c r="C119" s="91"/>
      <c r="D119" s="82"/>
      <c r="E119" s="82"/>
      <c r="F119" s="130" t="s">
        <v>96</v>
      </c>
      <c r="G119" s="139"/>
      <c r="H119" s="139"/>
      <c r="I119" s="83"/>
      <c r="J119" s="130" t="s">
        <v>97</v>
      </c>
      <c r="K119" s="139"/>
      <c r="L119" s="139"/>
    </row>
    <row r="120" spans="1:12" ht="16.5" customHeight="1" x14ac:dyDescent="0.25">
      <c r="A120" s="91"/>
      <c r="B120" s="91"/>
      <c r="C120" s="91"/>
      <c r="D120" s="82"/>
      <c r="E120" s="82"/>
      <c r="F120" s="89"/>
      <c r="I120" s="83"/>
      <c r="J120" s="89"/>
      <c r="L120" s="94" t="s">
        <v>250</v>
      </c>
    </row>
    <row r="121" spans="1:12" ht="16.5" customHeight="1" x14ac:dyDescent="0.25">
      <c r="A121" s="91"/>
      <c r="B121" s="91"/>
      <c r="C121" s="91"/>
      <c r="D121" s="82"/>
      <c r="E121" s="82"/>
      <c r="F121" s="13" t="s">
        <v>8</v>
      </c>
      <c r="G121" s="106"/>
      <c r="H121" s="94" t="s">
        <v>8</v>
      </c>
      <c r="I121" s="103"/>
      <c r="J121" s="13" t="s">
        <v>8</v>
      </c>
      <c r="K121" s="106"/>
      <c r="L121" s="94" t="s">
        <v>8</v>
      </c>
    </row>
    <row r="122" spans="1:12" ht="16.5" customHeight="1" x14ac:dyDescent="0.25">
      <c r="A122" s="80"/>
      <c r="B122" s="80"/>
      <c r="C122" s="80"/>
      <c r="D122" s="80"/>
      <c r="E122" s="107"/>
      <c r="F122" s="16" t="s">
        <v>46</v>
      </c>
      <c r="G122" s="13"/>
      <c r="H122" s="16" t="s">
        <v>47</v>
      </c>
      <c r="I122" s="14"/>
      <c r="J122" s="16" t="s">
        <v>46</v>
      </c>
      <c r="K122" s="13"/>
      <c r="L122" s="16" t="s">
        <v>47</v>
      </c>
    </row>
    <row r="123" spans="1:12" ht="16.5" customHeight="1" x14ac:dyDescent="0.25">
      <c r="A123" s="80"/>
      <c r="B123" s="80"/>
      <c r="C123" s="80"/>
      <c r="D123" s="93"/>
      <c r="E123" s="80"/>
      <c r="F123" s="17" t="s">
        <v>11</v>
      </c>
      <c r="G123" s="96"/>
      <c r="H123" s="100" t="s">
        <v>11</v>
      </c>
      <c r="I123" s="108"/>
      <c r="J123" s="17" t="s">
        <v>11</v>
      </c>
      <c r="K123" s="96"/>
      <c r="L123" s="100" t="s">
        <v>11</v>
      </c>
    </row>
    <row r="124" spans="1:12" ht="16.5" customHeight="1" x14ac:dyDescent="0.25">
      <c r="D124" s="82"/>
      <c r="E124" s="82"/>
      <c r="F124" s="15"/>
      <c r="G124" s="103"/>
      <c r="H124" s="103"/>
      <c r="I124" s="104"/>
      <c r="J124" s="15"/>
      <c r="K124" s="103"/>
      <c r="L124" s="103"/>
    </row>
    <row r="125" spans="1:12" ht="16.5" customHeight="1" x14ac:dyDescent="0.25">
      <c r="A125" s="122" t="s">
        <v>257</v>
      </c>
      <c r="B125" s="91"/>
      <c r="C125" s="91"/>
      <c r="D125" s="91"/>
      <c r="E125" s="82"/>
      <c r="F125" s="15">
        <f>F54+F91+F109</f>
        <v>-41672</v>
      </c>
      <c r="G125" s="103"/>
      <c r="H125" s="15">
        <f>H54+H91+H109</f>
        <v>102252</v>
      </c>
      <c r="I125" s="103"/>
      <c r="J125" s="15">
        <f>J54+J91+J109</f>
        <v>-91501</v>
      </c>
      <c r="K125" s="103"/>
      <c r="L125" s="15">
        <f>L54+L91+L109</f>
        <v>46409</v>
      </c>
    </row>
    <row r="126" spans="1:12" ht="16.5" customHeight="1" x14ac:dyDescent="0.25">
      <c r="A126" s="81" t="s">
        <v>178</v>
      </c>
      <c r="B126" s="91"/>
      <c r="C126" s="91"/>
      <c r="D126" s="91"/>
      <c r="E126" s="82"/>
      <c r="F126" s="15">
        <v>581619</v>
      </c>
      <c r="G126" s="103"/>
      <c r="H126" s="15">
        <v>353569</v>
      </c>
      <c r="I126" s="103"/>
      <c r="J126" s="15">
        <v>182408</v>
      </c>
      <c r="K126" s="104"/>
      <c r="L126" s="15">
        <v>154831</v>
      </c>
    </row>
    <row r="127" spans="1:12" ht="16.5" customHeight="1" x14ac:dyDescent="0.25">
      <c r="A127" s="81" t="s">
        <v>237</v>
      </c>
      <c r="B127" s="110"/>
      <c r="C127" s="91"/>
      <c r="D127" s="91"/>
      <c r="E127" s="82"/>
      <c r="F127" s="15"/>
      <c r="G127" s="103"/>
      <c r="H127" s="103"/>
      <c r="I127" s="103"/>
      <c r="J127" s="15"/>
      <c r="K127" s="104"/>
      <c r="L127" s="103"/>
    </row>
    <row r="128" spans="1:12" ht="16.5" customHeight="1" x14ac:dyDescent="0.25">
      <c r="A128" s="81"/>
      <c r="B128" s="110" t="s">
        <v>238</v>
      </c>
      <c r="C128" s="91"/>
      <c r="D128" s="91"/>
      <c r="E128" s="82"/>
      <c r="F128" s="26">
        <v>4347</v>
      </c>
      <c r="G128" s="103"/>
      <c r="H128" s="26">
        <v>1081</v>
      </c>
      <c r="I128" s="103"/>
      <c r="J128" s="26">
        <v>3188</v>
      </c>
      <c r="K128" s="104"/>
      <c r="L128" s="26">
        <v>996</v>
      </c>
    </row>
    <row r="129" spans="1:12" ht="16.5" customHeight="1" x14ac:dyDescent="0.25">
      <c r="A129" s="91"/>
      <c r="B129" s="91"/>
      <c r="C129" s="91"/>
      <c r="D129" s="91"/>
      <c r="E129" s="82"/>
      <c r="F129" s="15"/>
      <c r="G129" s="104"/>
      <c r="H129" s="103"/>
      <c r="I129" s="104"/>
      <c r="J129" s="15"/>
      <c r="K129" s="104"/>
      <c r="L129" s="103"/>
    </row>
    <row r="130" spans="1:12" ht="16.5" customHeight="1" x14ac:dyDescent="0.25">
      <c r="A130" s="122" t="s">
        <v>179</v>
      </c>
      <c r="B130" s="91"/>
      <c r="C130" s="91"/>
      <c r="D130" s="91"/>
      <c r="E130" s="82"/>
      <c r="F130" s="37">
        <f>SUM(F125:F128)</f>
        <v>544294</v>
      </c>
      <c r="G130" s="108"/>
      <c r="H130" s="37">
        <f>SUM(H125:H128)</f>
        <v>456902</v>
      </c>
      <c r="I130" s="108"/>
      <c r="J130" s="37">
        <f>SUM(J125:J128)</f>
        <v>94095</v>
      </c>
      <c r="K130" s="108"/>
      <c r="L130" s="37">
        <f>SUM(L125:L128)</f>
        <v>202236</v>
      </c>
    </row>
    <row r="131" spans="1:12" ht="16.5" customHeight="1" x14ac:dyDescent="0.25">
      <c r="A131" s="122"/>
      <c r="B131" s="91"/>
      <c r="C131" s="91"/>
      <c r="D131" s="91"/>
      <c r="E131" s="82"/>
      <c r="F131" s="103"/>
      <c r="G131" s="108"/>
      <c r="H131" s="103"/>
      <c r="I131" s="108"/>
      <c r="J131" s="103"/>
      <c r="K131" s="108"/>
      <c r="L131" s="103"/>
    </row>
    <row r="132" spans="1:12" ht="16.5" customHeight="1" x14ac:dyDescent="0.25">
      <c r="A132" s="122"/>
      <c r="B132" s="91"/>
      <c r="C132" s="91"/>
      <c r="D132" s="91"/>
      <c r="E132" s="82"/>
      <c r="F132" s="103"/>
      <c r="G132" s="108"/>
      <c r="H132" s="103"/>
      <c r="I132" s="108"/>
      <c r="J132" s="103"/>
      <c r="K132" s="108"/>
      <c r="L132" s="103"/>
    </row>
    <row r="133" spans="1:12" ht="16.5" customHeight="1" x14ac:dyDescent="0.25">
      <c r="A133" s="122" t="s">
        <v>180</v>
      </c>
      <c r="B133" s="91"/>
      <c r="C133" s="91"/>
      <c r="D133" s="91"/>
      <c r="E133" s="82"/>
      <c r="F133" s="103"/>
      <c r="G133" s="108"/>
      <c r="H133" s="103"/>
      <c r="I133" s="108"/>
      <c r="J133" s="103"/>
      <c r="K133" s="108"/>
      <c r="L133" s="103"/>
    </row>
    <row r="134" spans="1:12" ht="16.5" customHeight="1" x14ac:dyDescent="0.25">
      <c r="A134" s="122"/>
      <c r="B134" s="91"/>
      <c r="C134" s="91"/>
      <c r="D134" s="91"/>
      <c r="E134" s="82"/>
      <c r="F134" s="103"/>
      <c r="G134" s="108"/>
      <c r="H134" s="103"/>
      <c r="I134" s="108"/>
      <c r="J134" s="103"/>
      <c r="K134" s="108"/>
      <c r="L134" s="103"/>
    </row>
    <row r="135" spans="1:12" ht="16.5" customHeight="1" x14ac:dyDescent="0.25">
      <c r="A135" s="81" t="s">
        <v>181</v>
      </c>
      <c r="B135" s="81"/>
      <c r="C135" s="81"/>
      <c r="D135" s="110"/>
      <c r="E135" s="82"/>
      <c r="F135" s="103"/>
      <c r="G135" s="108"/>
      <c r="H135" s="103"/>
      <c r="I135" s="108"/>
      <c r="J135" s="103"/>
      <c r="K135" s="108"/>
      <c r="L135" s="103"/>
    </row>
    <row r="136" spans="1:12" ht="16.5" customHeight="1" x14ac:dyDescent="0.25">
      <c r="A136" s="81" t="s">
        <v>182</v>
      </c>
      <c r="B136" s="81"/>
      <c r="C136" s="81"/>
      <c r="D136" s="110"/>
      <c r="E136" s="82"/>
      <c r="F136" s="80"/>
      <c r="G136" s="80"/>
      <c r="H136" s="80"/>
      <c r="I136" s="80"/>
      <c r="J136" s="80"/>
      <c r="K136" s="80"/>
      <c r="L136" s="80"/>
    </row>
    <row r="137" spans="1:12" ht="16.5" customHeight="1" x14ac:dyDescent="0.25">
      <c r="A137" s="81"/>
      <c r="B137" s="81" t="s">
        <v>183</v>
      </c>
      <c r="C137" s="81"/>
      <c r="D137" s="110"/>
      <c r="E137" s="82"/>
      <c r="F137" s="15">
        <v>8928</v>
      </c>
      <c r="G137" s="108"/>
      <c r="H137" s="15">
        <v>0</v>
      </c>
      <c r="I137" s="108"/>
      <c r="J137" s="15">
        <v>909</v>
      </c>
      <c r="K137" s="80"/>
      <c r="L137" s="15">
        <v>0</v>
      </c>
    </row>
    <row r="138" spans="1:12" ht="16.5" customHeight="1" x14ac:dyDescent="0.25">
      <c r="A138" s="81" t="s">
        <v>184</v>
      </c>
      <c r="B138" s="110"/>
      <c r="C138" s="110"/>
      <c r="D138" s="110"/>
      <c r="E138" s="82"/>
      <c r="F138" s="15">
        <v>1261</v>
      </c>
      <c r="G138" s="108"/>
      <c r="H138" s="15">
        <v>1161</v>
      </c>
      <c r="I138" s="108"/>
      <c r="J138" s="15">
        <v>1261</v>
      </c>
      <c r="K138" s="108"/>
      <c r="L138" s="15">
        <v>1161</v>
      </c>
    </row>
    <row r="139" spans="1:12" ht="16.5" customHeight="1" x14ac:dyDescent="0.25">
      <c r="A139" s="123" t="s">
        <v>185</v>
      </c>
      <c r="B139" s="34"/>
      <c r="C139" s="34"/>
      <c r="D139" s="110"/>
      <c r="E139" s="82"/>
      <c r="F139" s="103"/>
      <c r="G139" s="108"/>
      <c r="H139" s="103"/>
      <c r="I139" s="108"/>
      <c r="J139" s="103"/>
      <c r="K139" s="108"/>
      <c r="L139" s="103"/>
    </row>
    <row r="140" spans="1:12" ht="16.5" customHeight="1" x14ac:dyDescent="0.25">
      <c r="A140" s="123"/>
      <c r="B140" s="34" t="s">
        <v>186</v>
      </c>
      <c r="C140" s="34"/>
      <c r="D140" s="110"/>
      <c r="E140" s="82"/>
      <c r="F140" s="15">
        <v>0</v>
      </c>
      <c r="G140" s="108"/>
      <c r="H140" s="15">
        <v>38610</v>
      </c>
      <c r="I140" s="108"/>
      <c r="J140" s="15">
        <v>510</v>
      </c>
      <c r="K140" s="108"/>
      <c r="L140" s="15">
        <v>1000</v>
      </c>
    </row>
    <row r="141" spans="1:12" ht="16.5" customHeight="1" x14ac:dyDescent="0.25">
      <c r="A141" s="81" t="s">
        <v>246</v>
      </c>
      <c r="B141" s="110"/>
      <c r="C141" s="110"/>
      <c r="D141" s="110"/>
      <c r="E141" s="82"/>
    </row>
    <row r="142" spans="1:12" ht="16.5" customHeight="1" x14ac:dyDescent="0.25">
      <c r="A142" s="123"/>
      <c r="B142" s="34" t="s">
        <v>247</v>
      </c>
      <c r="C142" s="34"/>
      <c r="F142" s="15">
        <v>16160</v>
      </c>
      <c r="H142" s="15">
        <v>0</v>
      </c>
      <c r="J142" s="15">
        <v>0</v>
      </c>
      <c r="L142" s="15">
        <v>0</v>
      </c>
    </row>
    <row r="143" spans="1:12" ht="16.5" customHeight="1" x14ac:dyDescent="0.25">
      <c r="A143" s="123"/>
      <c r="B143" s="34"/>
      <c r="C143" s="34"/>
      <c r="D143" s="82"/>
      <c r="E143" s="82"/>
      <c r="F143" s="103"/>
      <c r="G143" s="108"/>
      <c r="H143" s="103"/>
      <c r="I143" s="108"/>
      <c r="J143" s="103"/>
      <c r="K143" s="108"/>
      <c r="L143" s="103"/>
    </row>
    <row r="144" spans="1:12" ht="16.5" customHeight="1" x14ac:dyDescent="0.25">
      <c r="A144" s="81"/>
      <c r="B144" s="110"/>
      <c r="C144" s="110"/>
      <c r="D144" s="110"/>
      <c r="E144" s="82"/>
      <c r="F144" s="103"/>
      <c r="G144" s="108"/>
      <c r="H144" s="103"/>
      <c r="I144" s="108"/>
      <c r="J144" s="103"/>
      <c r="K144" s="108"/>
      <c r="L144" s="103"/>
    </row>
    <row r="145" spans="1:12" ht="16.5" customHeight="1" x14ac:dyDescent="0.25">
      <c r="A145" s="81"/>
      <c r="B145" s="110"/>
      <c r="C145" s="110"/>
      <c r="D145" s="110"/>
      <c r="E145" s="82"/>
      <c r="F145" s="103"/>
      <c r="G145" s="108"/>
      <c r="H145" s="103"/>
      <c r="I145" s="108"/>
      <c r="J145" s="103"/>
      <c r="K145" s="108"/>
      <c r="L145" s="103"/>
    </row>
    <row r="146" spans="1:12" ht="16.5" customHeight="1" x14ac:dyDescent="0.25">
      <c r="A146" s="81"/>
      <c r="B146" s="110"/>
      <c r="C146" s="110"/>
      <c r="D146" s="110"/>
      <c r="E146" s="82"/>
      <c r="F146" s="103"/>
      <c r="G146" s="108"/>
      <c r="H146" s="103"/>
      <c r="I146" s="108"/>
      <c r="J146" s="103"/>
      <c r="K146" s="108"/>
      <c r="L146" s="103"/>
    </row>
    <row r="147" spans="1:12" ht="16.5" customHeight="1" x14ac:dyDescent="0.25">
      <c r="A147" s="81"/>
      <c r="B147" s="110"/>
      <c r="C147" s="110"/>
      <c r="D147" s="110"/>
      <c r="E147" s="82"/>
      <c r="F147" s="103"/>
      <c r="G147" s="108"/>
      <c r="H147" s="103"/>
      <c r="I147" s="108"/>
      <c r="J147" s="103"/>
      <c r="K147" s="108"/>
      <c r="L147" s="103"/>
    </row>
    <row r="148" spans="1:12" ht="16.5" customHeight="1" x14ac:dyDescent="0.25">
      <c r="A148" s="81"/>
      <c r="B148" s="110"/>
      <c r="C148" s="110"/>
      <c r="D148" s="110"/>
      <c r="E148" s="82"/>
      <c r="F148" s="103"/>
      <c r="G148" s="108"/>
      <c r="H148" s="103"/>
      <c r="I148" s="108"/>
      <c r="J148" s="103"/>
      <c r="K148" s="108"/>
      <c r="L148" s="103"/>
    </row>
    <row r="149" spans="1:12" ht="16.5" customHeight="1" x14ac:dyDescent="0.25">
      <c r="A149" s="81"/>
      <c r="B149" s="110"/>
      <c r="C149" s="110"/>
      <c r="D149" s="110"/>
      <c r="E149" s="82"/>
      <c r="F149" s="103"/>
      <c r="G149" s="108"/>
      <c r="H149" s="103"/>
      <c r="I149" s="108"/>
      <c r="J149" s="103"/>
      <c r="K149" s="108"/>
      <c r="L149" s="103"/>
    </row>
    <row r="150" spans="1:12" ht="16.5" customHeight="1" x14ac:dyDescent="0.25">
      <c r="A150" s="81"/>
      <c r="B150" s="110"/>
      <c r="C150" s="110"/>
      <c r="D150" s="110"/>
      <c r="E150" s="82"/>
      <c r="F150" s="103"/>
      <c r="G150" s="108"/>
      <c r="H150" s="103"/>
      <c r="I150" s="108"/>
      <c r="J150" s="103"/>
      <c r="K150" s="108"/>
      <c r="L150" s="103"/>
    </row>
    <row r="151" spans="1:12" ht="16.5" customHeight="1" x14ac:dyDescent="0.25">
      <c r="A151" s="81"/>
      <c r="B151" s="110"/>
      <c r="C151" s="110"/>
      <c r="D151" s="110"/>
      <c r="E151" s="82"/>
      <c r="F151" s="103"/>
      <c r="G151" s="108"/>
      <c r="H151" s="103"/>
      <c r="I151" s="108"/>
      <c r="J151" s="103"/>
      <c r="K151" s="108"/>
      <c r="L151" s="103"/>
    </row>
    <row r="152" spans="1:12" ht="16.5" customHeight="1" x14ac:dyDescent="0.25">
      <c r="A152" s="81"/>
      <c r="B152" s="110"/>
      <c r="C152" s="110"/>
      <c r="D152" s="110"/>
      <c r="E152" s="82"/>
      <c r="F152" s="103"/>
      <c r="G152" s="108"/>
      <c r="H152" s="103"/>
      <c r="I152" s="108"/>
      <c r="J152" s="103"/>
      <c r="K152" s="108"/>
      <c r="L152" s="103"/>
    </row>
    <row r="153" spans="1:12" ht="16.5" customHeight="1" x14ac:dyDescent="0.25">
      <c r="A153" s="81"/>
      <c r="B153" s="110"/>
      <c r="C153" s="110"/>
      <c r="D153" s="110"/>
      <c r="E153" s="82"/>
      <c r="F153" s="103"/>
      <c r="G153" s="108"/>
      <c r="H153" s="103"/>
      <c r="I153" s="108"/>
      <c r="J153" s="103"/>
      <c r="K153" s="108"/>
      <c r="L153" s="103"/>
    </row>
    <row r="154" spans="1:12" ht="16.5" customHeight="1" x14ac:dyDescent="0.25">
      <c r="A154" s="81"/>
      <c r="B154" s="110"/>
      <c r="C154" s="110"/>
      <c r="D154" s="110"/>
      <c r="E154" s="82"/>
      <c r="F154" s="103"/>
      <c r="G154" s="108"/>
      <c r="H154" s="103"/>
      <c r="I154" s="108"/>
      <c r="J154" s="103"/>
      <c r="K154" s="108"/>
      <c r="L154" s="103"/>
    </row>
    <row r="155" spans="1:12" ht="16.5" customHeight="1" x14ac:dyDescent="0.25">
      <c r="A155" s="81"/>
      <c r="B155" s="110"/>
      <c r="C155" s="110"/>
      <c r="D155" s="110"/>
      <c r="E155" s="82"/>
      <c r="F155" s="103"/>
      <c r="G155" s="108"/>
      <c r="H155" s="103"/>
      <c r="I155" s="108"/>
      <c r="J155" s="103"/>
      <c r="K155" s="108"/>
      <c r="L155" s="103"/>
    </row>
    <row r="156" spans="1:12" ht="16.5" customHeight="1" x14ac:dyDescent="0.25">
      <c r="A156" s="81"/>
      <c r="B156" s="110"/>
      <c r="C156" s="110"/>
      <c r="D156" s="110"/>
      <c r="E156" s="82"/>
      <c r="F156" s="103"/>
      <c r="G156" s="108"/>
      <c r="H156" s="103"/>
      <c r="I156" s="108"/>
      <c r="J156" s="103"/>
      <c r="K156" s="108"/>
      <c r="L156" s="103"/>
    </row>
    <row r="157" spans="1:12" ht="16.5" customHeight="1" x14ac:dyDescent="0.25">
      <c r="A157" s="81"/>
      <c r="B157" s="110"/>
      <c r="C157" s="110"/>
      <c r="D157" s="110"/>
      <c r="E157" s="82"/>
      <c r="F157" s="103"/>
      <c r="G157" s="108"/>
      <c r="H157" s="103"/>
      <c r="I157" s="108"/>
      <c r="J157" s="103"/>
      <c r="K157" s="108"/>
      <c r="L157" s="103"/>
    </row>
    <row r="158" spans="1:12" ht="16.5" customHeight="1" x14ac:dyDescent="0.25">
      <c r="A158" s="81"/>
      <c r="B158" s="110"/>
      <c r="C158" s="110"/>
      <c r="D158" s="110"/>
      <c r="E158" s="82"/>
      <c r="F158" s="103"/>
      <c r="G158" s="108"/>
      <c r="H158" s="103"/>
      <c r="I158" s="108"/>
      <c r="J158" s="103"/>
      <c r="K158" s="108"/>
      <c r="L158" s="103"/>
    </row>
    <row r="159" spans="1:12" ht="16.5" customHeight="1" x14ac:dyDescent="0.25">
      <c r="A159" s="81"/>
      <c r="B159" s="110"/>
      <c r="C159" s="110"/>
      <c r="D159" s="110"/>
      <c r="E159" s="82"/>
      <c r="F159" s="103"/>
      <c r="G159" s="108"/>
      <c r="H159" s="103"/>
      <c r="I159" s="108"/>
      <c r="J159" s="103"/>
      <c r="K159" s="108"/>
      <c r="L159" s="103"/>
    </row>
    <row r="160" spans="1:12" ht="16.5" customHeight="1" x14ac:dyDescent="0.25">
      <c r="A160" s="81"/>
      <c r="B160" s="110"/>
      <c r="C160" s="110"/>
      <c r="D160" s="110"/>
      <c r="E160" s="82"/>
      <c r="F160" s="103"/>
      <c r="G160" s="108"/>
      <c r="H160" s="103"/>
      <c r="I160" s="108"/>
      <c r="J160" s="103"/>
      <c r="K160" s="108"/>
      <c r="L160" s="103"/>
    </row>
    <row r="161" spans="1:12" ht="16.5" customHeight="1" x14ac:dyDescent="0.25">
      <c r="A161" s="81"/>
      <c r="B161" s="110"/>
      <c r="C161" s="110"/>
      <c r="D161" s="110"/>
      <c r="E161" s="82"/>
      <c r="F161" s="103"/>
      <c r="G161" s="108"/>
      <c r="H161" s="103"/>
      <c r="I161" s="108"/>
      <c r="J161" s="103"/>
      <c r="K161" s="108"/>
      <c r="L161" s="103"/>
    </row>
    <row r="162" spans="1:12" ht="16.5" customHeight="1" x14ac:dyDescent="0.25">
      <c r="A162" s="81"/>
      <c r="B162" s="110"/>
      <c r="C162" s="110"/>
      <c r="D162" s="110"/>
      <c r="E162" s="82"/>
      <c r="F162" s="103"/>
      <c r="G162" s="108"/>
      <c r="H162" s="103"/>
      <c r="I162" s="108"/>
      <c r="J162" s="103"/>
      <c r="K162" s="108"/>
      <c r="L162" s="103"/>
    </row>
    <row r="163" spans="1:12" ht="16.5" customHeight="1" x14ac:dyDescent="0.25">
      <c r="A163" s="81"/>
      <c r="B163" s="110"/>
      <c r="C163" s="110"/>
      <c r="D163" s="110"/>
      <c r="E163" s="82"/>
      <c r="F163" s="103"/>
      <c r="G163" s="108"/>
      <c r="H163" s="103"/>
      <c r="I163" s="108"/>
      <c r="J163" s="103"/>
      <c r="K163" s="108"/>
      <c r="L163" s="103"/>
    </row>
    <row r="164" spans="1:12" ht="16.5" customHeight="1" x14ac:dyDescent="0.25">
      <c r="A164" s="81"/>
      <c r="B164" s="110"/>
      <c r="C164" s="110"/>
      <c r="D164" s="110"/>
      <c r="E164" s="82"/>
      <c r="F164" s="103"/>
      <c r="G164" s="108"/>
      <c r="H164" s="103"/>
      <c r="I164" s="108"/>
      <c r="J164" s="103"/>
      <c r="K164" s="108"/>
      <c r="L164" s="103"/>
    </row>
    <row r="165" spans="1:12" ht="16.5" customHeight="1" x14ac:dyDescent="0.25">
      <c r="A165" s="81"/>
      <c r="B165" s="110"/>
      <c r="C165" s="110"/>
      <c r="D165" s="110"/>
      <c r="E165" s="82"/>
      <c r="F165" s="103"/>
      <c r="G165" s="108"/>
      <c r="H165" s="103"/>
      <c r="I165" s="108"/>
      <c r="J165" s="103"/>
      <c r="K165" s="108"/>
      <c r="L165" s="103"/>
    </row>
    <row r="166" spans="1:12" ht="16.5" customHeight="1" x14ac:dyDescent="0.25">
      <c r="A166" s="81"/>
      <c r="B166" s="110"/>
      <c r="C166" s="110"/>
      <c r="D166" s="110"/>
      <c r="E166" s="82"/>
      <c r="F166" s="103"/>
      <c r="G166" s="108"/>
      <c r="H166" s="103"/>
      <c r="I166" s="108"/>
      <c r="J166" s="103"/>
      <c r="K166" s="108"/>
      <c r="L166" s="103"/>
    </row>
    <row r="167" spans="1:12" ht="16.5" customHeight="1" x14ac:dyDescent="0.25">
      <c r="A167" s="81"/>
      <c r="B167" s="110"/>
      <c r="C167" s="110"/>
      <c r="D167" s="110"/>
      <c r="E167" s="82"/>
      <c r="F167" s="103"/>
      <c r="G167" s="108"/>
      <c r="H167" s="103"/>
      <c r="I167" s="108"/>
      <c r="J167" s="103"/>
      <c r="K167" s="108"/>
      <c r="L167" s="103"/>
    </row>
    <row r="168" spans="1:12" ht="16.5" customHeight="1" x14ac:dyDescent="0.25">
      <c r="A168" s="138" t="str">
        <f>A56</f>
        <v>The accompanying notes form part of this interim financial information.</v>
      </c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</row>
  </sheetData>
  <mergeCells count="15">
    <mergeCell ref="F62:H62"/>
    <mergeCell ref="J62:L62"/>
    <mergeCell ref="F6:H6"/>
    <mergeCell ref="J6:L6"/>
    <mergeCell ref="F7:H7"/>
    <mergeCell ref="J7:L7"/>
    <mergeCell ref="A56:L56"/>
    <mergeCell ref="A168:L168"/>
    <mergeCell ref="F63:H63"/>
    <mergeCell ref="J63:L63"/>
    <mergeCell ref="A112:L112"/>
    <mergeCell ref="F118:H118"/>
    <mergeCell ref="J118:L118"/>
    <mergeCell ref="F119:H119"/>
    <mergeCell ref="J119:L119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  <ignoredErrors>
    <ignoredError sqref="F122:L122 D17:D19 F10:L11 F66:L66 D88 D23:D24 D72:D80 D89 D90:D94 D96 D83 D100:D101 D85 D98 D103:D10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2DDB2FB269CE4FABA2037EB67A4EBB" ma:contentTypeVersion="13" ma:contentTypeDescription="Create a new document." ma:contentTypeScope="" ma:versionID="eff3927579c9fb4fbcb1c462c3b5b914">
  <xsd:schema xmlns:xsd="http://www.w3.org/2001/XMLSchema" xmlns:xs="http://www.w3.org/2001/XMLSchema" xmlns:p="http://schemas.microsoft.com/office/2006/metadata/properties" xmlns:ns2="0e34d7a8-71c1-465d-b5f5-a7a8b2c993bf" xmlns:ns3="52bd0157-d70f-43f7-a662-ed4ea33680a7" targetNamespace="http://schemas.microsoft.com/office/2006/metadata/properties" ma:root="true" ma:fieldsID="cbf5c7e0282aedbac0e84a977809ad6b" ns2:_="" ns3:_="">
    <xsd:import namespace="0e34d7a8-71c1-465d-b5f5-a7a8b2c993bf"/>
    <xsd:import namespace="52bd0157-d70f-43f7-a662-ed4ea3368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4d7a8-71c1-465d-b5f5-a7a8b2c99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0e43fea-97bc-437e-b888-d533ea2827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d0157-d70f-43f7-a662-ed4ea33680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ec3bce-11f6-44f1-99bb-3688078ac409}" ma:internalName="TaxCatchAll" ma:showField="CatchAllData" ma:web="52bd0157-d70f-43f7-a662-ed4ea3368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bd0157-d70f-43f7-a662-ed4ea33680a7" xsi:nil="true"/>
    <lcf76f155ced4ddcb4097134ff3c332f xmlns="0e34d7a8-71c1-465d-b5f5-a7a8b2c993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8A14E1-7799-4B00-BB23-948844AEB8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2A71F4-CBFC-4B1A-B000-B6016D458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34d7a8-71c1-465d-b5f5-a7a8b2c993bf"/>
    <ds:schemaRef ds:uri="52bd0157-d70f-43f7-a662-ed4ea33680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DDD4E-5BF0-4016-84D9-6B1863F15E1F}">
  <ds:schemaRefs>
    <ds:schemaRef ds:uri="http://schemas.microsoft.com/office/2006/metadata/properties"/>
    <ds:schemaRef ds:uri="http://schemas.microsoft.com/office/infopath/2007/PartnerControls"/>
    <ds:schemaRef ds:uri="52bd0157-d70f-43f7-a662-ed4ea33680a7"/>
    <ds:schemaRef ds:uri="0e34d7a8-71c1-465d-b5f5-a7a8b2c993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</vt:lpstr>
      <vt:lpstr>9</vt:lpstr>
      <vt:lpstr>10</vt:lpstr>
      <vt:lpstr>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jutathip.d</dc:creator>
  <cp:lastModifiedBy>Wanpen Swangarom</cp:lastModifiedBy>
  <cp:lastPrinted>2026-08-13T07:33:39Z</cp:lastPrinted>
  <dcterms:created xsi:type="dcterms:W3CDTF">2026-07-31T03:49:45Z</dcterms:created>
  <dcterms:modified xsi:type="dcterms:W3CDTF">2026-08-13T11:54:52Z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0x010100072DDB2FB269CE4FABA2037EB67A4EBB</vt:lpwstr>
  </property>
  <property fmtid="{D5CDD505-2E9C-101B-9397-08002B2CF9AE}" pid="3" name="MediaServiceImageTags">
    <vt:lpwstr/>
  </property>
</Properties>
</file>