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uriram Sugar\2026\Q2'2026\SET\"/>
    </mc:Choice>
  </mc:AlternateContent>
  <xr:revisionPtr revIDLastSave="0" documentId="13_ncr:1_{C3CE1FDD-F9FA-4152-978C-FFCFCC5F16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" sheetId="4" r:id="rId2"/>
    <sheet name="CE1" sheetId="9" r:id="rId3"/>
    <sheet name="CE2" sheetId="3" r:id="rId4"/>
    <sheet name="Cash flow" sheetId="13" r:id="rId5"/>
  </sheets>
  <definedNames>
    <definedName name="_xlnm.Print_Area" localSheetId="0">BS!$A$1:$L$120</definedName>
    <definedName name="_xlnm.Print_Area" localSheetId="4">'Cash flow'!$A$1:$K$90</definedName>
    <definedName name="_xlnm.Print_Area" localSheetId="2">'CE1'!$A$1:$V$33</definedName>
    <definedName name="_xlnm.Print_Area" localSheetId="3">'CE2'!$A$1:$M$26</definedName>
    <definedName name="_xlnm.Print_Area" localSheetId="1">PL!$A$1:$K$142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3" l="1"/>
  <c r="E81" i="13"/>
  <c r="K79" i="13"/>
  <c r="I79" i="13"/>
  <c r="G79" i="13"/>
  <c r="E79" i="13"/>
  <c r="K66" i="13"/>
  <c r="I66" i="13"/>
  <c r="G66" i="13"/>
  <c r="E66" i="13"/>
  <c r="M23" i="3"/>
  <c r="V28" i="9"/>
  <c r="P31" i="9"/>
  <c r="N31" i="9"/>
  <c r="L31" i="9"/>
  <c r="D31" i="9"/>
  <c r="F31" i="9"/>
  <c r="H31" i="9"/>
  <c r="I106" i="12" l="1"/>
  <c r="I104" i="12"/>
  <c r="I103" i="12"/>
  <c r="K14" i="3"/>
  <c r="V30" i="9"/>
  <c r="E108" i="12"/>
  <c r="E106" i="12"/>
  <c r="E104" i="12"/>
  <c r="E103" i="12"/>
  <c r="V24" i="9"/>
  <c r="T25" i="9"/>
  <c r="R28" i="9"/>
  <c r="R21" i="9"/>
  <c r="R18" i="9"/>
  <c r="R17" i="9"/>
  <c r="R15" i="9"/>
  <c r="J26" i="9"/>
  <c r="R26" i="9" s="1"/>
  <c r="I105" i="4"/>
  <c r="I106" i="4" s="1"/>
  <c r="K21" i="3" s="1"/>
  <c r="E105" i="4"/>
  <c r="E106" i="4"/>
  <c r="E92" i="4"/>
  <c r="I85" i="4"/>
  <c r="E85" i="4"/>
  <c r="R30" i="9"/>
  <c r="P30" i="9"/>
  <c r="P28" i="9"/>
  <c r="I22" i="4"/>
  <c r="E22" i="4"/>
  <c r="I15" i="4"/>
  <c r="E15" i="4"/>
  <c r="G109" i="12"/>
  <c r="I75" i="12"/>
  <c r="I74" i="12"/>
  <c r="E74" i="12"/>
  <c r="E66" i="12"/>
  <c r="E75" i="12" s="1"/>
  <c r="I66" i="12"/>
  <c r="G66" i="12"/>
  <c r="I35" i="12"/>
  <c r="E35" i="12"/>
  <c r="G35" i="12"/>
  <c r="I20" i="12"/>
  <c r="I36" i="12" s="1"/>
  <c r="K20" i="12"/>
  <c r="G20" i="12"/>
  <c r="G36" i="12" s="1"/>
  <c r="E20" i="12"/>
  <c r="E36" i="12" s="1"/>
  <c r="E133" i="4"/>
  <c r="K105" i="4"/>
  <c r="K106" i="4" s="1"/>
  <c r="G105" i="4"/>
  <c r="G106" i="4" s="1"/>
  <c r="K92" i="4"/>
  <c r="I92" i="4"/>
  <c r="G92" i="4"/>
  <c r="K85" i="4"/>
  <c r="G85" i="4"/>
  <c r="K22" i="4"/>
  <c r="G22" i="4"/>
  <c r="M15" i="3"/>
  <c r="P20" i="9"/>
  <c r="R20" i="9" s="1"/>
  <c r="V20" i="9" s="1"/>
  <c r="P18" i="9"/>
  <c r="V18" i="9" s="1"/>
  <c r="P16" i="9"/>
  <c r="P15" i="9"/>
  <c r="P14" i="9"/>
  <c r="R14" i="9" s="1"/>
  <c r="I93" i="4" l="1"/>
  <c r="I96" i="4" s="1"/>
  <c r="E93" i="4"/>
  <c r="E96" i="4" s="1"/>
  <c r="K93" i="4"/>
  <c r="K96" i="4" s="1"/>
  <c r="K9" i="13" s="1"/>
  <c r="K26" i="13" s="1"/>
  <c r="K39" i="13" s="1"/>
  <c r="K42" i="13" s="1"/>
  <c r="K80" i="13" s="1"/>
  <c r="K82" i="13" s="1"/>
  <c r="G93" i="4"/>
  <c r="G96" i="4" s="1"/>
  <c r="G9" i="13" s="1"/>
  <c r="G26" i="13" s="1"/>
  <c r="G39" i="13" s="1"/>
  <c r="G42" i="13" s="1"/>
  <c r="G80" i="13" s="1"/>
  <c r="G82" i="13" s="1"/>
  <c r="I98" i="4" l="1"/>
  <c r="I9" i="13"/>
  <c r="I26" i="13" s="1"/>
  <c r="I39" i="13" s="1"/>
  <c r="I42" i="13" s="1"/>
  <c r="I80" i="13" s="1"/>
  <c r="I82" i="13" s="1"/>
  <c r="I83" i="13" s="1"/>
  <c r="E98" i="4"/>
  <c r="E108" i="4" s="1"/>
  <c r="E9" i="13"/>
  <c r="E26" i="13" s="1"/>
  <c r="E39" i="13" s="1"/>
  <c r="E42" i="13" s="1"/>
  <c r="E80" i="13" s="1"/>
  <c r="E82" i="13" s="1"/>
  <c r="E83" i="13" s="1"/>
  <c r="G98" i="4"/>
  <c r="K98" i="4"/>
  <c r="K127" i="4" s="1"/>
  <c r="I127" i="4" l="1"/>
  <c r="I108" i="4"/>
  <c r="K108" i="4"/>
  <c r="K132" i="4" s="1"/>
  <c r="E129" i="4"/>
  <c r="E127" i="4" s="1"/>
  <c r="E138" i="4" s="1"/>
  <c r="E134" i="4"/>
  <c r="E132" i="4" s="1"/>
  <c r="K128" i="4"/>
  <c r="K138" i="4"/>
  <c r="K140" i="4" s="1"/>
  <c r="I132" i="4"/>
  <c r="G108" i="4"/>
  <c r="G134" i="4" s="1"/>
  <c r="G132" i="4" s="1"/>
  <c r="G127" i="4"/>
  <c r="G138" i="4" s="1"/>
  <c r="G140" i="4" s="1"/>
  <c r="G129" i="4"/>
  <c r="G130" i="4" s="1"/>
  <c r="K20" i="3" l="1"/>
  <c r="I138" i="4"/>
  <c r="I140" i="4" s="1"/>
  <c r="E140" i="4"/>
  <c r="J25" i="9"/>
  <c r="I128" i="4"/>
  <c r="R25" i="9" l="1"/>
  <c r="J27" i="9"/>
  <c r="G24" i="3"/>
  <c r="E24" i="3"/>
  <c r="J31" i="9" l="1"/>
  <c r="R27" i="9"/>
  <c r="G74" i="12"/>
  <c r="M19" i="3"/>
  <c r="R31" i="9" l="1"/>
  <c r="E107" i="12"/>
  <c r="E109" i="12" s="1"/>
  <c r="R24" i="9"/>
  <c r="R16" i="9"/>
  <c r="K74" i="12" l="1"/>
  <c r="K66" i="12"/>
  <c r="K35" i="12"/>
  <c r="K36" i="12" l="1"/>
  <c r="K75" i="12"/>
  <c r="G75" i="12"/>
  <c r="G111" i="12"/>
  <c r="K109" i="12"/>
  <c r="K111" i="12" s="1"/>
  <c r="K112" i="12" l="1"/>
  <c r="K113" i="12" s="1"/>
  <c r="G112" i="12"/>
  <c r="G113" i="12" s="1"/>
  <c r="K35" i="4" l="1"/>
  <c r="K36" i="4" s="1"/>
  <c r="K15" i="4"/>
  <c r="G35" i="4"/>
  <c r="G36" i="4" s="1"/>
  <c r="G15" i="4"/>
  <c r="K23" i="4" l="1"/>
  <c r="K26" i="4" s="1"/>
  <c r="K28" i="4" s="1"/>
  <c r="K38" i="4" s="1"/>
  <c r="G23" i="4"/>
  <c r="E55" i="4"/>
  <c r="G26" i="4" l="1"/>
  <c r="G28" i="4" s="1"/>
  <c r="M18" i="3"/>
  <c r="V23" i="9"/>
  <c r="G51" i="4" l="1"/>
  <c r="G52" i="4" s="1"/>
  <c r="G38" i="4"/>
  <c r="I14" i="3"/>
  <c r="I16" i="3" s="1"/>
  <c r="G14" i="3"/>
  <c r="G16" i="3" s="1"/>
  <c r="E14" i="3"/>
  <c r="E16" i="3" s="1"/>
  <c r="T17" i="9"/>
  <c r="T21" i="9" s="1"/>
  <c r="P17" i="9"/>
  <c r="P21" i="9" s="1"/>
  <c r="N17" i="9"/>
  <c r="N21" i="9" s="1"/>
  <c r="L17" i="9"/>
  <c r="L21" i="9" s="1"/>
  <c r="H17" i="9"/>
  <c r="H21" i="9" s="1"/>
  <c r="F17" i="9"/>
  <c r="F21" i="9" s="1"/>
  <c r="D17" i="9"/>
  <c r="D21" i="9" s="1"/>
  <c r="D27" i="9"/>
  <c r="M13" i="3"/>
  <c r="I22" i="3"/>
  <c r="I24" i="3" s="1"/>
  <c r="G22" i="3"/>
  <c r="E22" i="3"/>
  <c r="K49" i="4" l="1"/>
  <c r="K54" i="4"/>
  <c r="G56" i="4"/>
  <c r="G54" i="4" s="1"/>
  <c r="G49" i="4"/>
  <c r="G60" i="4" s="1"/>
  <c r="K50" i="4" l="1"/>
  <c r="K60" i="4"/>
  <c r="K62" i="4" s="1"/>
  <c r="G62" i="4"/>
  <c r="J17" i="9"/>
  <c r="J21" i="9" s="1"/>
  <c r="K16" i="3"/>
  <c r="M12" i="3"/>
  <c r="M14" i="3" l="1"/>
  <c r="T26" i="9" l="1"/>
  <c r="V26" i="9" s="1"/>
  <c r="I35" i="4" l="1"/>
  <c r="I36" i="4" s="1"/>
  <c r="I23" i="4" l="1"/>
  <c r="I26" i="4" s="1"/>
  <c r="I28" i="4" s="1"/>
  <c r="M21" i="3"/>
  <c r="I49" i="4" l="1"/>
  <c r="I60" i="4" s="1"/>
  <c r="I62" i="4" l="1"/>
  <c r="I38" i="4"/>
  <c r="I54" i="4" s="1"/>
  <c r="I50" i="4"/>
  <c r="M20" i="3" l="1"/>
  <c r="K22" i="3"/>
  <c r="M11" i="3"/>
  <c r="M16" i="3" s="1"/>
  <c r="V16" i="9"/>
  <c r="P26" i="9"/>
  <c r="P25" i="9"/>
  <c r="K24" i="3" l="1"/>
  <c r="I107" i="12" s="1"/>
  <c r="I109" i="12" s="1"/>
  <c r="I111" i="12" s="1"/>
  <c r="I112" i="12" s="1"/>
  <c r="I113" i="12" s="1"/>
  <c r="V15" i="9"/>
  <c r="V17" i="9" s="1"/>
  <c r="V14" i="9" l="1"/>
  <c r="V21" i="9" s="1"/>
  <c r="L27" i="9" l="1"/>
  <c r="H27" i="9"/>
  <c r="F27" i="9"/>
  <c r="N27" i="9" l="1"/>
  <c r="E35" i="4" l="1"/>
  <c r="E36" i="4" s="1"/>
  <c r="E23" i="4" l="1"/>
  <c r="E26" i="4" s="1"/>
  <c r="E28" i="4" s="1"/>
  <c r="E56" i="4" l="1"/>
  <c r="E54" i="4" s="1"/>
  <c r="M22" i="3"/>
  <c r="M24" i="3" s="1"/>
  <c r="E51" i="4" l="1"/>
  <c r="E49" i="4" s="1"/>
  <c r="E60" i="4" s="1"/>
  <c r="M25" i="3"/>
  <c r="E38" i="4"/>
  <c r="T27" i="9" l="1"/>
  <c r="T31" i="9" s="1"/>
  <c r="E110" i="12" s="1"/>
  <c r="E111" i="12" s="1"/>
  <c r="E112" i="12" s="1"/>
  <c r="E62" i="4" l="1"/>
  <c r="P27" i="9" l="1"/>
  <c r="V25" i="9" l="1"/>
  <c r="V27" i="9" s="1"/>
  <c r="V31" i="9" s="1"/>
  <c r="E113" i="12" l="1"/>
  <c r="V32" i="9"/>
</calcChain>
</file>

<file path=xl/sharedStrings.xml><?xml version="1.0" encoding="utf-8"?>
<sst xmlns="http://schemas.openxmlformats.org/spreadsheetml/2006/main" count="411" uniqueCount="236">
  <si>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</si>
  <si>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</si>
  <si>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</si>
  <si>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</si>
  <si>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</si>
  <si>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</si>
  <si>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ลูกหนี้ชาวไร่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</si>
  <si>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</si>
  <si>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</si>
  <si>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</si>
  <si>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</si>
  <si>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</si>
  <si>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</si>
  <si>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</si>
  <si>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</si>
  <si>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</si>
  <si>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</si>
  <si>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</si>
  <si>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</si>
  <si>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</si>
  <si>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</si>
  <si>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</si>
  <si>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</si>
  <si>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</si>
  <si>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</si>
  <si>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</si>
  <si>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</si>
  <si>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</si>
  <si>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</si>
  <si>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</si>
  <si>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</si>
  <si>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</si>
  <si>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</si>
  <si>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</si>
  <si>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</si>
  <si>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</si>
  <si>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</si>
  <si>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</si>
  <si>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</si>
  <si>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</si>
  <si>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</si>
  <si>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สินทรัพย์และหนี้สินดำเนินงาน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</si>
  <si>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</si>
  <si>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</si>
  <si>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</si>
  <si>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</si>
  <si>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</si>
  <si>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</si>
  <si>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</si>
  <si>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 xml:space="preserve">เงินสดรับเงินปันผล </t>
  </si>
  <si>
    <t>เงินสดรับดอกเบี้ยรับ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</si>
  <si>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</si>
  <si>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</si>
  <si>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</si>
  <si>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จัดสรรแล้ว</t>
  </si>
  <si>
    <t>ทุนเรือนหุ้นที่ออก</t>
  </si>
  <si>
    <t>ส่วนเกินมูลค่า</t>
  </si>
  <si>
    <t>ของบริษัทย่อย</t>
  </si>
  <si>
    <t>หุ้นสามัญ</t>
  </si>
  <si>
    <t>ยังไม่ได้จัดสรร</t>
  </si>
  <si>
    <t>รวม</t>
  </si>
  <si>
    <t xml:space="preserve">จัดสรรแล้ว - </t>
  </si>
  <si>
    <t xml:space="preserve">   จากกิจกรรมดำเนินงาน</t>
  </si>
  <si>
    <t>กรรมการ</t>
  </si>
  <si>
    <t xml:space="preserve">   จ่ายดอกเบี้ย</t>
  </si>
  <si>
    <t xml:space="preserve">   จ่ายภาษีเงินได้นิติบุคคล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</si>
  <si>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</si>
  <si>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</si>
  <si>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</si>
  <si>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</si>
  <si>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</si>
  <si>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</si>
  <si>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</si>
  <si>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องค์ประกอบอื่น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</si>
  <si>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</si>
  <si>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</si>
  <si>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</si>
  <si>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อสังหาริมทรัพย์เพื่อการลงทุน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</si>
  <si>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</si>
  <si>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</si>
  <si>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ของบริษัทฯ</t>
  </si>
  <si>
    <t>ไม่มีอำนาจควบคุม</t>
  </si>
  <si>
    <t>จ่ายชำระคืนเงินกู้ยืมระยะยาวจากสถาบันการเงิน</t>
  </si>
  <si>
    <t>ส่วนของผู้มี</t>
  </si>
  <si>
    <t>ส่วนได้เสียที่</t>
  </si>
  <si>
    <t>ค่าใช้จ่ายในการขายและจัดจำหน่าย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</si>
  <si>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</si>
  <si>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</si>
  <si>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</si>
  <si>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</si>
  <si>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</si>
  <si>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</si>
  <si>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</si>
  <si>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</si>
  <si>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</si>
  <si>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</si>
  <si>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- เงินกู้ยืมระยะยาวจากกิจการที่เกี่ยวข้องกัน</t>
  </si>
  <si>
    <t xml:space="preserve">   - เงินกู้ยืมระยะยาวจากสถาบันการเงิน</t>
  </si>
  <si>
    <t>ส่วนที่จะได้รับชำระภายในหนึ่งปีของ</t>
  </si>
  <si>
    <t>สินทรัพย์สิทธิการใช้</t>
  </si>
  <si>
    <t>ส่วนที่ถึงกำหนดชำระภายในหนึ่งปีของ</t>
  </si>
  <si>
    <t xml:space="preserve">   - หนี้สินตามสัญญาเช่า</t>
  </si>
  <si>
    <t>ส่วนที่สุทธิจากส่วนที่ถึงกำหนดชำระภายในหนึ่งปีของ</t>
  </si>
  <si>
    <t>ส่วนที่สุทธิจากส่วนที่จะได้รับชำระภายในหนึ่งปีของ</t>
  </si>
  <si>
    <t>ต้นทุนทางการเงิน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</si>
  <si>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</si>
  <si>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</si>
  <si>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ภาษีเงินได้</t>
  </si>
  <si>
    <t xml:space="preserve">   - เงินให้กู้ยืมระยะยาวแก่บริษัทย่อย</t>
  </si>
  <si>
    <t xml:space="preserve">   - เงินให้กู้ยืมระยะยาวแก่ชาวไร่</t>
  </si>
  <si>
    <t>ลูกหนี้ชาวไร่ไม่หมุนเวียน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</si>
  <si>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</si>
  <si>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</si>
  <si>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(หน่วย: บาท)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</si>
  <si>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</si>
  <si>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</si>
  <si>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รายได้จากการขายและบริการ</t>
  </si>
  <si>
    <t>งบกำไรขาดทุนเบ็ดเสร็จ (ต่อ)</t>
  </si>
  <si>
    <t>กำไรหรือขาดทุน:</t>
  </si>
  <si>
    <t xml:space="preserve">   ค่าเสื่อมราคาและค่าตัดจำหน่าย</t>
  </si>
  <si>
    <t xml:space="preserve">   สินทรัพย์หมุนเวียนอื่น</t>
  </si>
  <si>
    <t xml:space="preserve">   ลูกหนี้ชาวไร่</t>
  </si>
  <si>
    <t>เงินสดรับจากการลดทุนของบริษัทร่วม</t>
  </si>
  <si>
    <t>เงินสดจ่ายซื้อที่ดิน อาคารและอุปกรณ์ และสินทรัพย์ไม่มีตัวตน</t>
  </si>
  <si>
    <t xml:space="preserve">   เจ้าหนี้จากการซื้อที่ดิน อาคารและอุปกรณ์</t>
  </si>
  <si>
    <t>และชำระเต็มมูลค่าแล้ว</t>
  </si>
  <si>
    <t>เงินลงทุนในตราสารทุน</t>
  </si>
  <si>
    <t>วัดมูลค่ายุติธรรมของ</t>
  </si>
  <si>
    <t>เงินลงทุนในบริษัทร่วมและการร่วมค้า</t>
  </si>
  <si>
    <t xml:space="preserve">   ต้นทุนทางการเงิน</t>
  </si>
  <si>
    <t>ชำระคืนเงินต้นของหนี้สินตามสัญญาเช่า</t>
  </si>
  <si>
    <t>เงินสดรับจากเงินให้กู้ยืมระยะยาวแก่ชาวไร่</t>
  </si>
  <si>
    <t>สินทรัพย์ทางการเงินอื่น - เงินลงทุนในตราสารทุน</t>
  </si>
  <si>
    <t>บริษัท น้ำตาลบุรีรัมย์ จำกัด (มหาชน) และบริษัทย่อย</t>
  </si>
  <si>
    <t>เงินสดสุทธิจาก (ใช้ไปใน) กิจกรรมจัดหาเงิน</t>
  </si>
  <si>
    <t>ส่วนแบ่งกำไร (ขาดทุน) จากเงินลงทุนในบริษัทร่วมและการร่วมค้า</t>
  </si>
  <si>
    <t xml:space="preserve">กำไรจากการ </t>
  </si>
  <si>
    <t>กำไรขาดทุนเบ็ดเสร็จอื่น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</si>
  <si>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</si>
  <si>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</si>
  <si>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</si>
  <si>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ที่เป็นเงินคราต่างประเทศ</t>
  </si>
  <si>
    <t>เงินสดสุทธิใช้ไปในกิจกรรมดำเนินงาน</t>
  </si>
  <si>
    <t>เงินให้กู้ยืมระยะสั้นแก่บริษัทย่อยเพิ่มขึ้น</t>
  </si>
  <si>
    <t xml:space="preserve">   การเพิ่มขึ้นของหนี้สินตามสัญญาเช่า</t>
  </si>
  <si>
    <t xml:space="preserve">   ส่วนแบ่งขาดทุน (กำไร) จากเงินลงทุนในบริษัทร่วมและการร่วมค้า</t>
  </si>
  <si>
    <t>เงินสดสุทธิจาก (ใช้ไปใน) กิจกรรมลงทุน</t>
  </si>
  <si>
    <t>กำไรจากการดำเนินงาน</t>
  </si>
  <si>
    <t>เงินสดรับจากเงินให้กู้ยืมระยะสั้นแก่บริษัทย่อย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</si>
  <si>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</si>
  <si>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</si>
  <si>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</si>
  <si>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</si>
  <si>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เงินปันผลรับ</t>
  </si>
  <si>
    <t xml:space="preserve">   อื่น ๆ</t>
  </si>
  <si>
    <t>ขาดทุนจากตราสารอนุพันธ์</t>
  </si>
  <si>
    <t>เงินสดรับจากการจำหน่ายที่ดิน อาคารและอุปกรณ์</t>
  </si>
  <si>
    <t xml:space="preserve">   ขาดทุนจากการวัดมูลค่ายุติธรรมของตราสารอนุพันธ์</t>
  </si>
  <si>
    <t>กำไรต่อหุ้น</t>
  </si>
  <si>
    <t>กำไรต่อหุ้นขั้นพื้นฐาน</t>
  </si>
  <si>
    <t>กำไรต่อหุ้นปรับลด</t>
  </si>
  <si>
    <t>กำไรจากกิจกรรมดำเนินงานก่อนการเปลี่ยนแปลงใน</t>
  </si>
  <si>
    <t>ดอกเบี้ยจ่ายที่บันทึกเป็นต้นทุนของสินทรัพย์</t>
  </si>
  <si>
    <t>เงินสดและรายการเทียบเท่าเงินสดเพิ่มขึ้น (ลดลง) สุทธิ</t>
  </si>
  <si>
    <t xml:space="preserve">       และอุปกรณ์และสินทรัพย์ไม่มีตัวตน</t>
  </si>
  <si>
    <t>ยอดคงเหลือ ณ วันที่ 1 มกราคม 2568</t>
  </si>
  <si>
    <t>เงินให้กู้ยืมระยะสั้นแก่กิจการที่เกี่ยวข้องกัน</t>
  </si>
  <si>
    <t>เงินกู้ยืมระยะสั้นจากกองทุนพัฒนาฝีมือแรงงาน</t>
  </si>
  <si>
    <t>เงินกู้ยืมระยะสั้นจากกิจการที่เกี่ยวข้องกัน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</si>
  <si>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</si>
  <si>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</si>
  <si>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</si>
  <si>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</si>
  <si>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กำไรก่อนภาษี</t>
  </si>
  <si>
    <t>กำไรก่อนภาษีเงินได้</t>
  </si>
  <si>
    <t xml:space="preserve">   กำไรส่วนที่เป็นของผู้ถือหุ้นของบริษัทฯ</t>
  </si>
  <si>
    <t xml:space="preserve">รายการปรับกระทบยอดกำไรก่อนภาษีเป็นเงินสดรับ (จ่าย) </t>
  </si>
  <si>
    <t>เงินสดจ่ายซื้อสินทรัพย์สิทธิการใช้</t>
  </si>
  <si>
    <t xml:space="preserve">   โอนที่ดิน อาคารและอุปกรณ์ไปเป็นอสังหาริมทรัพย์เพื่อการลงทุน</t>
  </si>
  <si>
    <t>เงินกู้ยืมระยะสั้นจากสถาบันการเงินเพิ่มขึ้น</t>
  </si>
  <si>
    <t>ยอดคงเหลือ ณ วันที่ 1 มกราคม 2569</t>
  </si>
  <si>
    <t>31 ธันวาคม 2568</t>
  </si>
  <si>
    <t>ประมาณการหนี้สินสำหรับผลประโยชน์พนักงาน</t>
  </si>
  <si>
    <t>หนี้สินทางการเงินอื่น - ตราสารอนุพันธ์</t>
  </si>
  <si>
    <t>3, 4</t>
  </si>
  <si>
    <t xml:space="preserve">      หุ้นสามัญ 812,100,406 หุ้น </t>
  </si>
  <si>
    <t xml:space="preserve">      มูลค่าหุ้นละ 1 บาท</t>
  </si>
  <si>
    <t>กำไร (ขาดทุน) จากการวัดมูลค่าใหม่ของผลประโยชน์พนักงานที่กำหนดไว้</t>
  </si>
  <si>
    <t>การแบ่งปันกำไร (ขาดทุน)</t>
  </si>
  <si>
    <t xml:space="preserve">   ประมาณการหนี้สินสำหรับผลประโยชน์พนักงาน</t>
  </si>
  <si>
    <t xml:space="preserve">   จ่ายประมาณการหนี้สินสำหรับผลประโยชน์พนักงาน</t>
  </si>
  <si>
    <t xml:space="preserve">   หนี้สินไม่หมุนเวียนอื่น</t>
  </si>
  <si>
    <t>เงินกู้ยืมระยะสั้นจากกองทุนพัฒนาฝีมือแรงงานเพิ่มขึ้น (ลดลง)</t>
  </si>
  <si>
    <t xml:space="preserve">      (31 ธันวาคม 2568: หุ้นสามัญ 812,100,366 หุ้น)</t>
  </si>
  <si>
    <t xml:space="preserve">   ค่าเผื่อการลดลงของมูลค่าสินค้าคงเหลือ (โอนกลับ)</t>
  </si>
  <si>
    <t xml:space="preserve">   ขาดทุน (กำไร) จากอัตราแลกเปลี่ยนที่ยังไม่เกิดขึ้นจริง</t>
  </si>
  <si>
    <t>สำรองตามกฎหมาย</t>
  </si>
  <si>
    <t>- สำรองตามกฎหมาย</t>
  </si>
  <si>
    <t>เงินปันผลจ่าย (หมายเหตุ 21)</t>
  </si>
  <si>
    <t>เงินปันผลที่บริษัทย่อยจ่ายให้แก่</t>
  </si>
  <si>
    <t xml:space="preserve">   ผู้มีส่วนได้เสียที่ไม่มีอำนาจควบคุม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</si>
  <si>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</si>
  <si>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</si>
  <si>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</si>
  <si>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ยอดคงเหลือ ณ วันที่  30 มิถุนายน 2568</t>
  </si>
  <si>
    <t>ยอดคงเหลือ ณ วันที่  30 มิถุนายน 2569</t>
  </si>
  <si>
    <t>ณ วันที่ 30 มิถุนายน 2569</t>
  </si>
  <si>
    <t>30 มิถุนายน 2569</t>
  </si>
  <si>
    <t xml:space="preserve">   กำไรจาการวัดมูลค่ายุติธรรมของตราสารอนุพันธ์</t>
  </si>
  <si>
    <t>ค่าใช้จ่ายอื่น</t>
  </si>
  <si>
    <t>สำหรับงวดสามเดือนสิ้นสุดวันที่ 30 มิถุนายน 2569</t>
  </si>
  <si>
    <t xml:space="preserve">   เงินช่วยเหลือจากกองทุนอ้อยและน้ำตาลทราย</t>
  </si>
  <si>
    <t xml:space="preserve">   ลูกหนี้สำนักงานกองทุนอ้อยและน้ำตาลทราย</t>
  </si>
  <si>
    <t>เงินสดจ่ายเพื่อลงทุนในบริษัทย่อย</t>
  </si>
  <si>
    <t>จ่ายชำระคืนเงินกู้ยืมระยะยาวจากกิจการที่เกี่ยวข้องกัน</t>
  </si>
  <si>
    <t>เงินให้กู้ยืมระยะยาวแก่ชาวไร่เพิ่มขึ้น</t>
  </si>
  <si>
    <t>จ่ายชำระคืนเงินกู้ยืมระยะยาวจากบริษัทย่อย</t>
  </si>
  <si>
    <t>เงินสดรับจากเงินกู้ยืมระยะยาวจากสถาบันการเงิน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</si>
  <si>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</si>
  <si>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</si>
  <si>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เงินสดรับจากเงินให้กู้ยืมระยะยาวแก่บริษัทย่อย</t>
  </si>
  <si>
    <t>เงินสดรับจากการออกหุ้นสามัญเพิ่มทุน</t>
  </si>
  <si>
    <t>ส่วนแบ่งกำไรจากเงินลงทุนในบริษัทร่วมและการร่วมค้า</t>
  </si>
  <si>
    <t xml:space="preserve">      (31 ธันวาคม 2568: 1,055,729,798 หุ้น มูลค่าหุ้นละ 1 บาท) </t>
  </si>
  <si>
    <t xml:space="preserve">      หุ้นสามัญ 812,100,406 หุ้น มูลค่าหุ้นละ 1 บาท</t>
  </si>
  <si>
    <t>3, 14</t>
  </si>
  <si>
    <t>ออกหุ้นสามัญเพิ่มทุน (หมายเหตุ 17)</t>
  </si>
  <si>
    <t xml:space="preserve">   ค่าเผื่อผลขาดทุนด้านเครดิตที่คาดว่าจะเกิดขึ้น</t>
  </si>
  <si>
    <t xml:space="preserve">   ขาดทุน (กำไร) จากการจำหน่ายและตัดจำหน่ายที่ดิน อาคาร</t>
  </si>
  <si>
    <t>เงินสดจาก (ใช้ไปใน) กิจกรรมดำเนินงาน</t>
  </si>
  <si>
    <t>เงินสดจ่ายค่าธรรมเนียมเงินกู้รอตัดบัญชี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</si>
  <si>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</si>
  <si>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</si>
  <si>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</si>
  <si>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ต่อหุ้นปรับลด</t>
  </si>
  <si>
    <t xml:space="preserve">เงินปันผลจ่าย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</si>
</sst>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 \ \(#,##0\)"/>
    <numFmt numFmtId="168" formatCode="_(* #,##0.00_);_(* \(#,##0.00\);_(* &quot;-&quot;_);_(@_)"/>
    <numFmt numFmtId="169" formatCode="#,##0.00\ &quot;F&quot;;\-#,##0.00\ &quot;F&quot;"/>
    <numFmt numFmtId="170" formatCode="dd\-mmm\-yy_)"/>
    <numFmt numFmtId="171" formatCode="0.0%"/>
    <numFmt numFmtId="172" formatCode="0.00_)"/>
    <numFmt numFmtId="173" formatCode="#,##0;\(#,##0\)"/>
    <numFmt numFmtId="174" formatCode="_-* #,##0.000_-;\-* #,##0.000_-;_-* &quot;-&quot;??_-;_-@_-"/>
    <numFmt numFmtId="175" formatCode="d/m/yy;@"/>
    <numFmt numFmtId="176" formatCode="#,##0.00;[Red]#,##0.00"/>
    <numFmt numFmtId="177" formatCode="dd/mm/yyyy;@"/>
    <numFmt numFmtId="178" formatCode="#,##0\ &quot;F&quot;;[Red]\-#,##0\ &quot;F&quot;"/>
    <numFmt numFmtId="179" formatCode="_-[$€-2]* #,##0.00_-;\-[$€-2]* #,##0.00_-;_-[$€-2]* &quot;-&quot;??_-"/>
    <numFmt numFmtId="180" formatCode="#,##0\ &quot;FB&quot;;\-#,##0\ &quot;FB&quot;"/>
    <numFmt numFmtId="181" formatCode="_ * #,##0_ ;_ * \-#,##0_ ;_ * &quot;-&quot;_ ;_ @_ "/>
    <numFmt numFmtId="182" formatCode="_ * #,##0.00_ ;_ * \-#,##0.00_ ;_ * &quot;-&quot;??_ ;_ @_ "/>
    <numFmt numFmtId="183" formatCode="_-&quot;¥&quot;* #,##0_-;\-&quot;¥&quot;* #,##0_-;_-&quot;¥&quot;* &quot;-&quot;_-;_-@_-"/>
    <numFmt numFmtId="184" formatCode="_-&quot;¥&quot;* #,##0.00_-;\-&quot;¥&quot;* #,##0.00_-;_-&quot;¥&quot;* &quot;-&quot;??_-;_-@_-"/>
    <numFmt numFmtId="185" formatCode="_-* #,##0.00\ &quot;€&quot;_-;\-* #,##0.00\ &quot;€&quot;_-;_-* &quot;-&quot;??\ &quot;€&quot;_-;_-@_-"/>
    <numFmt numFmtId="186" formatCode="_(* #,##0.0000_);_(* \(#,##0.0000\);_(* &quot;-&quot;??_);_(@_)"/>
    <numFmt numFmtId="187" formatCode="_(* #,##0.0000_);_(* \(#,##0.0000\);_(* &quot;-&quot;_);_(@_)"/>
  </numFmts>
  <fonts count="1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.5"/>
      <color theme="1"/>
      <name val="Arial"/>
      <family val="2"/>
      <charset val="22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Arial Unicode MS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sz val="10"/>
      <name val="EYInterstate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ngsanaUPC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BrowalliaUPC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1.6"/>
      <color indexed="8"/>
      <name val="AngsanaUPC"/>
      <family val="1"/>
    </font>
    <font>
      <sz val="10"/>
      <color rgb="FF000000"/>
      <name val="Times New Roman"/>
      <family val="1"/>
    </font>
    <font>
      <sz val="10"/>
      <name val="AngsanaUPC"/>
      <family val="1"/>
    </font>
    <font>
      <sz val="10"/>
      <color indexed="8"/>
      <name val="MS Sans Serif"/>
    </font>
    <font>
      <sz val="12"/>
      <name val="Palatino"/>
      <family val="1"/>
    </font>
    <font>
      <sz val="9"/>
      <color theme="1"/>
      <name val="Tahoma"/>
      <family val="2"/>
      <charset val="222"/>
    </font>
    <font>
      <b/>
      <sz val="15.95"/>
      <color indexed="8"/>
      <name val="BrowalliaUPC"/>
      <family val="2"/>
      <charset val="222"/>
    </font>
    <font>
      <sz val="13.2"/>
      <color indexed="8"/>
      <name val="AngsanaUPC"/>
      <family val="1"/>
    </font>
    <font>
      <u/>
      <sz val="11"/>
      <color theme="10"/>
      <name val="Calibri"/>
      <family val="2"/>
      <scheme val="minor"/>
    </font>
    <font>
      <sz val="14"/>
      <name val="CordiaUPC"/>
      <family val="2"/>
      <charset val="222"/>
    </font>
    <font>
      <b/>
      <sz val="14"/>
      <color indexed="8"/>
      <name val="AngsanaUPC"/>
      <family val="1"/>
    </font>
    <font>
      <sz val="12"/>
      <name val="นูลมรผ"/>
    </font>
    <font>
      <sz val="11"/>
      <name val="ตธฟ๒"/>
    </font>
    <font>
      <sz val="8"/>
      <name val="EYInterstate Light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sz val="9"/>
      <color theme="1"/>
      <name val="Calibri"/>
      <family val="2"/>
    </font>
    <font>
      <sz val="14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pFont"/>
    </font>
    <font>
      <sz val="11"/>
      <color theme="1"/>
      <name val="EYInterstate"/>
      <family val="2"/>
    </font>
    <font>
      <sz val="11"/>
      <color theme="1"/>
      <name val="Times New Roman"/>
      <family val="2"/>
      <charset val="222"/>
    </font>
    <font>
      <sz val="11"/>
      <color theme="1"/>
      <name val="Tahoma"/>
      <family val="2"/>
      <charset val="222"/>
    </font>
    <font>
      <sz val="16"/>
      <color rgb="FFFF0000"/>
      <name val="Angsana New"/>
      <family val="1"/>
    </font>
    <font>
      <sz val="9"/>
      <color rgb="FF000000"/>
      <name val="Arial Unicode MS"/>
      <family val="2"/>
    </font>
    <font>
      <sz val="16"/>
      <color theme="1"/>
      <name val="EYInterstate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4.5"/>
      <color theme="1"/>
      <name val="Angsana New"/>
      <family val="1"/>
    </font>
    <font>
      <sz val="16"/>
      <color theme="1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76">
    <xf numFmtId="0" fontId="0" fillId="0" borderId="0"/>
    <xf numFmtId="43" fontId="13" fillId="0" borderId="0" applyFont="0" applyFill="0" applyBorder="0" applyAlignment="0" applyProtection="0"/>
    <xf numFmtId="0" fontId="7" fillId="0" borderId="0"/>
    <xf numFmtId="165" fontId="10" fillId="0" borderId="0" applyFont="0" applyFill="0" applyBorder="0" applyAlignment="0" applyProtection="0"/>
    <xf numFmtId="0" fontId="10" fillId="0" borderId="0"/>
    <xf numFmtId="0" fontId="5" fillId="0" borderId="0"/>
    <xf numFmtId="0" fontId="14" fillId="0" borderId="0"/>
    <xf numFmtId="165" fontId="14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/>
    <xf numFmtId="165" fontId="10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4" fillId="0" borderId="0"/>
    <xf numFmtId="0" fontId="14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2" fillId="34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2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2" fillId="36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32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32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32" fillId="39" borderId="0" applyNumberFormat="0" applyBorder="0" applyAlignment="0" applyProtection="0"/>
    <xf numFmtId="0" fontId="14" fillId="3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2" fillId="4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2" fillId="42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32" fillId="37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32" fillId="40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32" fillId="43" borderId="0" applyNumberFormat="0" applyBorder="0" applyAlignment="0" applyProtection="0"/>
    <xf numFmtId="0" fontId="14" fillId="32" borderId="0" applyNumberFormat="0" applyBorder="0" applyAlignment="0" applyProtection="0"/>
    <xf numFmtId="0" fontId="33" fillId="44" borderId="0" applyNumberFormat="0" applyBorder="0" applyAlignment="0" applyProtection="0"/>
    <xf numFmtId="0" fontId="31" fillId="13" borderId="0" applyNumberFormat="0" applyBorder="0" applyAlignment="0" applyProtection="0"/>
    <xf numFmtId="0" fontId="33" fillId="41" borderId="0" applyNumberFormat="0" applyBorder="0" applyAlignment="0" applyProtection="0"/>
    <xf numFmtId="0" fontId="31" fillId="17" borderId="0" applyNumberFormat="0" applyBorder="0" applyAlignment="0" applyProtection="0"/>
    <xf numFmtId="0" fontId="33" fillId="42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33" fillId="46" borderId="0" applyNumberFormat="0" applyBorder="0" applyAlignment="0" applyProtection="0"/>
    <xf numFmtId="0" fontId="31" fillId="29" borderId="0" applyNumberFormat="0" applyBorder="0" applyAlignment="0" applyProtection="0"/>
    <xf numFmtId="0" fontId="33" fillId="47" borderId="0" applyNumberFormat="0" applyBorder="0" applyAlignment="0" applyProtection="0"/>
    <xf numFmtId="0" fontId="31" fillId="33" borderId="0" applyNumberFormat="0" applyBorder="0" applyAlignment="0" applyProtection="0"/>
    <xf numFmtId="0" fontId="33" fillId="48" borderId="0" applyNumberFormat="0" applyBorder="0" applyAlignment="0" applyProtection="0"/>
    <xf numFmtId="0" fontId="31" fillId="10" borderId="0" applyNumberFormat="0" applyBorder="0" applyAlignment="0" applyProtection="0"/>
    <xf numFmtId="0" fontId="33" fillId="49" borderId="0" applyNumberFormat="0" applyBorder="0" applyAlignment="0" applyProtection="0"/>
    <xf numFmtId="0" fontId="31" fillId="14" borderId="0" applyNumberFormat="0" applyBorder="0" applyAlignment="0" applyProtection="0"/>
    <xf numFmtId="0" fontId="33" fillId="50" borderId="0" applyNumberFormat="0" applyBorder="0" applyAlignment="0" applyProtection="0"/>
    <xf numFmtId="0" fontId="31" fillId="18" borderId="0" applyNumberFormat="0" applyBorder="0" applyAlignment="0" applyProtection="0"/>
    <xf numFmtId="0" fontId="33" fillId="45" borderId="0" applyNumberFormat="0" applyBorder="0" applyAlignment="0" applyProtection="0"/>
    <xf numFmtId="0" fontId="31" fillId="22" borderId="0" applyNumberFormat="0" applyBorder="0" applyAlignment="0" applyProtection="0"/>
    <xf numFmtId="0" fontId="33" fillId="46" borderId="0" applyNumberFormat="0" applyBorder="0" applyAlignment="0" applyProtection="0"/>
    <xf numFmtId="0" fontId="31" fillId="26" borderId="0" applyNumberFormat="0" applyBorder="0" applyAlignment="0" applyProtection="0"/>
    <xf numFmtId="0" fontId="33" fillId="51" borderId="0" applyNumberFormat="0" applyBorder="0" applyAlignment="0" applyProtection="0"/>
    <xf numFmtId="0" fontId="31" fillId="30" borderId="0" applyNumberFormat="0" applyBorder="0" applyAlignment="0" applyProtection="0"/>
    <xf numFmtId="0" fontId="34" fillId="35" borderId="0" applyNumberFormat="0" applyBorder="0" applyAlignment="0" applyProtection="0"/>
    <xf numFmtId="0" fontId="22" fillId="4" borderId="0" applyNumberFormat="0" applyBorder="0" applyAlignment="0" applyProtection="0"/>
    <xf numFmtId="0" fontId="35" fillId="52" borderId="17" applyNumberFormat="0" applyAlignment="0" applyProtection="0"/>
    <xf numFmtId="0" fontId="26" fillId="7" borderId="9" applyNumberFormat="0" applyAlignment="0" applyProtection="0"/>
    <xf numFmtId="0" fontId="36" fillId="53" borderId="18" applyNumberFormat="0" applyAlignment="0" applyProtection="0"/>
    <xf numFmtId="0" fontId="28" fillId="8" borderId="12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21" fillId="3" borderId="0" applyNumberFormat="0" applyBorder="0" applyAlignment="0" applyProtection="0"/>
    <xf numFmtId="0" fontId="43" fillId="0" borderId="19" applyNumberFormat="0" applyFill="0" applyAlignment="0" applyProtection="0"/>
    <xf numFmtId="0" fontId="18" fillId="0" borderId="6" applyNumberFormat="0" applyFill="0" applyAlignment="0" applyProtection="0"/>
    <xf numFmtId="0" fontId="44" fillId="0" borderId="20" applyNumberFormat="0" applyFill="0" applyAlignment="0" applyProtection="0"/>
    <xf numFmtId="0" fontId="19" fillId="0" borderId="7" applyNumberFormat="0" applyFill="0" applyAlignment="0" applyProtection="0"/>
    <xf numFmtId="0" fontId="45" fillId="0" borderId="21" applyNumberFormat="0" applyFill="0" applyAlignment="0" applyProtection="0"/>
    <xf numFmtId="0" fontId="20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39" borderId="17" applyNumberFormat="0" applyAlignment="0" applyProtection="0"/>
    <xf numFmtId="0" fontId="24" fillId="6" borderId="9" applyNumberFormat="0" applyAlignment="0" applyProtection="0"/>
    <xf numFmtId="0" fontId="47" fillId="0" borderId="22" applyNumberFormat="0" applyFill="0" applyAlignment="0" applyProtection="0"/>
    <xf numFmtId="0" fontId="27" fillId="0" borderId="11" applyNumberFormat="0" applyFill="0" applyAlignment="0" applyProtection="0"/>
    <xf numFmtId="0" fontId="48" fillId="54" borderId="0" applyNumberFormat="0" applyBorder="0" applyAlignment="0" applyProtection="0"/>
    <xf numFmtId="0" fontId="23" fillId="5" borderId="0" applyNumberFormat="0" applyBorder="0" applyAlignment="0" applyProtection="0"/>
    <xf numFmtId="0" fontId="14" fillId="0" borderId="0"/>
    <xf numFmtId="0" fontId="10" fillId="0" borderId="0"/>
    <xf numFmtId="0" fontId="39" fillId="0" borderId="0"/>
    <xf numFmtId="0" fontId="10" fillId="0" borderId="0"/>
    <xf numFmtId="0" fontId="14" fillId="0" borderId="0"/>
    <xf numFmtId="0" fontId="14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0" fontId="10" fillId="55" borderId="23" applyNumberFormat="0" applyFont="0" applyAlignment="0" applyProtection="0"/>
    <xf numFmtId="0" fontId="50" fillId="52" borderId="24" applyNumberFormat="0" applyAlignment="0" applyProtection="0"/>
    <xf numFmtId="0" fontId="25" fillId="7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25" applyNumberFormat="0" applyFill="0" applyAlignment="0" applyProtection="0"/>
    <xf numFmtId="0" fontId="30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/>
    <xf numFmtId="0" fontId="10" fillId="0" borderId="0"/>
    <xf numFmtId="165" fontId="32" fillId="0" borderId="0" applyFont="0" applyFill="0" applyBorder="0" applyAlignment="0" applyProtection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38" fillId="0" borderId="0"/>
    <xf numFmtId="41" fontId="38" fillId="0" borderId="0" applyFont="0" applyFill="0" applyBorder="0" applyAlignment="0" applyProtection="0"/>
    <xf numFmtId="169" fontId="57" fillId="0" borderId="0"/>
    <xf numFmtId="170" fontId="57" fillId="0" borderId="0"/>
    <xf numFmtId="171" fontId="57" fillId="0" borderId="0"/>
    <xf numFmtId="38" fontId="56" fillId="56" borderId="0" applyNumberFormat="0" applyBorder="0" applyAlignment="0" applyProtection="0"/>
    <xf numFmtId="10" fontId="56" fillId="57" borderId="15" applyNumberFormat="0" applyBorder="0" applyAlignment="0" applyProtection="0"/>
    <xf numFmtId="37" fontId="58" fillId="0" borderId="0"/>
    <xf numFmtId="172" fontId="59" fillId="0" borderId="0"/>
    <xf numFmtId="10" fontId="10" fillId="0" borderId="0" applyFont="0" applyFill="0" applyBorder="0" applyAlignment="0" applyProtection="0"/>
    <xf numFmtId="1" fontId="10" fillId="0" borderId="16" applyNumberFormat="0" applyFill="0" applyAlignment="0" applyProtection="0">
      <alignment horizontal="center" vertical="center"/>
    </xf>
    <xf numFmtId="40" fontId="6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5" fillId="0" borderId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0" fontId="56" fillId="57" borderId="26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0" borderId="30" applyNumberFormat="0" applyFill="0" applyAlignment="0" applyProtection="0"/>
    <xf numFmtId="0" fontId="50" fillId="52" borderId="29" applyNumberFormat="0" applyAlignment="0" applyProtection="0"/>
    <xf numFmtId="0" fontId="10" fillId="55" borderId="28" applyNumberFormat="0" applyFont="0" applyAlignment="0" applyProtection="0"/>
    <xf numFmtId="0" fontId="35" fillId="52" borderId="27" applyNumberFormat="0" applyAlignment="0" applyProtection="0"/>
    <xf numFmtId="0" fontId="46" fillId="39" borderId="27" applyNumberFormat="0" applyAlignment="0" applyProtection="0"/>
    <xf numFmtId="165" fontId="4" fillId="0" borderId="0" applyFont="0" applyFill="0" applyBorder="0" applyAlignment="0" applyProtection="0"/>
    <xf numFmtId="0" fontId="46" fillId="39" borderId="27" applyNumberFormat="0" applyAlignment="0" applyProtection="0"/>
    <xf numFmtId="0" fontId="35" fillId="52" borderId="27" applyNumberFormat="0" applyAlignment="0" applyProtection="0"/>
    <xf numFmtId="0" fontId="4" fillId="0" borderId="0"/>
    <xf numFmtId="0" fontId="10" fillId="55" borderId="28" applyNumberFormat="0" applyFont="0" applyAlignment="0" applyProtection="0"/>
    <xf numFmtId="0" fontId="50" fillId="52" borderId="29" applyNumberFormat="0" applyAlignment="0" applyProtection="0"/>
    <xf numFmtId="9" fontId="4" fillId="0" borderId="0" applyFont="0" applyFill="0" applyBorder="0" applyAlignment="0" applyProtection="0"/>
    <xf numFmtId="0" fontId="52" fillId="0" borderId="3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0" fontId="56" fillId="57" borderId="31" applyNumberFormat="0" applyBorder="0" applyAlignment="0" applyProtection="0"/>
    <xf numFmtId="10" fontId="56" fillId="57" borderId="31" applyNumberFormat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" fillId="0" borderId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72" fillId="0" borderId="7" applyNumberFormat="0" applyFill="0" applyAlignment="0" applyProtection="0"/>
    <xf numFmtId="0" fontId="73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74" fillId="3" borderId="0" applyNumberFormat="0" applyBorder="0" applyAlignment="0" applyProtection="0"/>
    <xf numFmtId="0" fontId="75" fillId="4" borderId="0" applyNumberFormat="0" applyBorder="0" applyAlignment="0" applyProtection="0"/>
    <xf numFmtId="0" fontId="76" fillId="5" borderId="0" applyNumberFormat="0" applyBorder="0" applyAlignment="0" applyProtection="0"/>
    <xf numFmtId="0" fontId="77" fillId="6" borderId="9" applyNumberFormat="0" applyAlignment="0" applyProtection="0"/>
    <xf numFmtId="0" fontId="78" fillId="7" borderId="10" applyNumberFormat="0" applyAlignment="0" applyProtection="0"/>
    <xf numFmtId="0" fontId="79" fillId="7" borderId="9" applyNumberFormat="0" applyAlignment="0" applyProtection="0"/>
    <xf numFmtId="0" fontId="80" fillId="0" borderId="11" applyNumberFormat="0" applyFill="0" applyAlignment="0" applyProtection="0"/>
    <xf numFmtId="0" fontId="81" fillId="8" borderId="12" applyNumberFormat="0" applyAlignment="0" applyProtection="0"/>
    <xf numFmtId="0" fontId="82" fillId="0" borderId="0" applyNumberFormat="0" applyFill="0" applyBorder="0" applyAlignment="0" applyProtection="0"/>
    <xf numFmtId="0" fontId="68" fillId="9" borderId="13" applyNumberFormat="0" applyFont="0" applyAlignment="0" applyProtection="0"/>
    <xf numFmtId="0" fontId="83" fillId="0" borderId="0" applyNumberFormat="0" applyFill="0" applyBorder="0" applyAlignment="0" applyProtection="0"/>
    <xf numFmtId="0" fontId="84" fillId="0" borderId="14" applyNumberFormat="0" applyFill="0" applyAlignment="0" applyProtection="0"/>
    <xf numFmtId="0" fontId="85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85" fillId="33" borderId="0" applyNumberFormat="0" applyBorder="0" applyAlignment="0" applyProtection="0"/>
    <xf numFmtId="16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9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14" fillId="0" borderId="0"/>
    <xf numFmtId="0" fontId="3" fillId="0" borderId="0"/>
    <xf numFmtId="0" fontId="90" fillId="0" borderId="0"/>
    <xf numFmtId="0" fontId="69" fillId="0" borderId="0"/>
    <xf numFmtId="0" fontId="90" fillId="0" borderId="0"/>
    <xf numFmtId="0" fontId="10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8" fillId="0" borderId="0"/>
    <xf numFmtId="0" fontId="3" fillId="0" borderId="0"/>
    <xf numFmtId="0" fontId="3" fillId="0" borderId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92" fillId="0" borderId="0"/>
    <xf numFmtId="0" fontId="90" fillId="0" borderId="0"/>
    <xf numFmtId="0" fontId="9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93" fillId="0" borderId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43" fontId="6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5" fontId="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9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0" fillId="0" borderId="0"/>
    <xf numFmtId="165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89" fillId="0" borderId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5" fontId="89" fillId="0" borderId="0"/>
    <xf numFmtId="165" fontId="3" fillId="0" borderId="0" applyFont="0" applyFill="0" applyBorder="0" applyAlignment="0" applyProtection="0"/>
    <xf numFmtId="165" fontId="89" fillId="0" borderId="0"/>
    <xf numFmtId="0" fontId="1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94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165" fontId="68" fillId="0" borderId="0" applyFont="0" applyFill="0" applyBorder="0" applyAlignment="0" applyProtection="0"/>
    <xf numFmtId="0" fontId="3" fillId="0" borderId="0"/>
    <xf numFmtId="0" fontId="3" fillId="0" borderId="0"/>
    <xf numFmtId="165" fontId="96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0" fontId="94" fillId="0" borderId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4" fillId="0" borderId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165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0" fillId="0" borderId="0"/>
    <xf numFmtId="0" fontId="3" fillId="0" borderId="0"/>
    <xf numFmtId="0" fontId="14" fillId="0" borderId="0"/>
    <xf numFmtId="0" fontId="14" fillId="0" borderId="0"/>
    <xf numFmtId="165" fontId="3" fillId="0" borderId="0" applyFont="0" applyFill="0" applyBorder="0" applyAlignment="0" applyProtection="0"/>
    <xf numFmtId="0" fontId="68" fillId="0" borderId="0"/>
    <xf numFmtId="0" fontId="14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0" fontId="15" fillId="0" borderId="0"/>
    <xf numFmtId="9" fontId="38" fillId="0" borderId="0" applyFont="0" applyFill="0" applyBorder="0" applyAlignment="0" applyProtection="0"/>
    <xf numFmtId="0" fontId="38" fillId="0" borderId="0"/>
    <xf numFmtId="0" fontId="3" fillId="0" borderId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4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9" applyNumberFormat="0" applyAlignment="0" applyProtection="0"/>
    <xf numFmtId="0" fontId="25" fillId="7" borderId="10" applyNumberFormat="0" applyAlignment="0" applyProtection="0"/>
    <xf numFmtId="0" fontId="26" fillId="7" borderId="9" applyNumberFormat="0" applyAlignment="0" applyProtection="0"/>
    <xf numFmtId="0" fontId="27" fillId="0" borderId="11" applyNumberFormat="0" applyFill="0" applyAlignment="0" applyProtection="0"/>
    <xf numFmtId="0" fontId="28" fillId="8" borderId="12" applyNumberFormat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0" fillId="0" borderId="0"/>
    <xf numFmtId="0" fontId="90" fillId="0" borderId="0"/>
    <xf numFmtId="165" fontId="13" fillId="0" borderId="0" applyFont="0" applyFill="0" applyBorder="0" applyAlignment="0" applyProtection="0"/>
    <xf numFmtId="0" fontId="90" fillId="0" borderId="0"/>
    <xf numFmtId="0" fontId="3" fillId="0" borderId="0"/>
    <xf numFmtId="0" fontId="3" fillId="0" borderId="0"/>
    <xf numFmtId="0" fontId="38" fillId="0" borderId="0"/>
    <xf numFmtId="0" fontId="14" fillId="0" borderId="0"/>
    <xf numFmtId="0" fontId="7" fillId="0" borderId="0"/>
    <xf numFmtId="0" fontId="10" fillId="0" borderId="0"/>
    <xf numFmtId="0" fontId="3" fillId="0" borderId="0"/>
    <xf numFmtId="0" fontId="14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3" fontId="57" fillId="0" borderId="0" applyFont="0" applyFill="0" applyBorder="0" applyAlignment="0" applyProtection="0"/>
    <xf numFmtId="0" fontId="32" fillId="0" borderId="0"/>
    <xf numFmtId="0" fontId="38" fillId="0" borderId="0"/>
    <xf numFmtId="165" fontId="89" fillId="0" borderId="0" applyFont="0" applyFill="0" applyBorder="0" applyAlignment="0" applyProtection="0"/>
    <xf numFmtId="0" fontId="89" fillId="0" borderId="0"/>
    <xf numFmtId="0" fontId="3" fillId="0" borderId="0"/>
    <xf numFmtId="177" fontId="3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9" fillId="0" borderId="0"/>
    <xf numFmtId="165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63" fillId="13" borderId="0" applyNumberFormat="0" applyBorder="0" applyAlignment="0" applyProtection="0"/>
    <xf numFmtId="0" fontId="3" fillId="0" borderId="0"/>
    <xf numFmtId="0" fontId="14" fillId="0" borderId="0"/>
    <xf numFmtId="0" fontId="3" fillId="0" borderId="0"/>
    <xf numFmtId="0" fontId="90" fillId="0" borderId="0"/>
    <xf numFmtId="165" fontId="89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0" fillId="0" borderId="0"/>
    <xf numFmtId="0" fontId="31" fillId="13" borderId="0" applyNumberFormat="0" applyBorder="0" applyAlignment="0" applyProtection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3" fontId="66" fillId="0" borderId="0"/>
    <xf numFmtId="172" fontId="57" fillId="0" borderId="0"/>
    <xf numFmtId="178" fontId="57" fillId="0" borderId="0"/>
    <xf numFmtId="179" fontId="38" fillId="58" borderId="0" applyFont="0" applyFill="0" applyBorder="0" applyAlignment="0" applyProtection="0"/>
    <xf numFmtId="0" fontId="99" fillId="0" borderId="0" applyNumberFormat="0" applyFill="0" applyBorder="0" applyAlignment="0" applyProtection="0"/>
    <xf numFmtId="10" fontId="56" fillId="57" borderId="32" applyNumberFormat="0" applyBorder="0" applyAlignment="0" applyProtection="0"/>
    <xf numFmtId="18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7" fillId="0" borderId="0"/>
    <xf numFmtId="0" fontId="14" fillId="0" borderId="0"/>
    <xf numFmtId="0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90" fillId="0" borderId="0"/>
    <xf numFmtId="0" fontId="90" fillId="0" borderId="0"/>
    <xf numFmtId="0" fontId="3" fillId="0" borderId="0"/>
    <xf numFmtId="0" fontId="14" fillId="0" borderId="0"/>
    <xf numFmtId="0" fontId="10" fillId="0" borderId="0"/>
    <xf numFmtId="0" fontId="10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6" fontId="10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6" fontId="10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6" fontId="10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0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8" fillId="0" borderId="0"/>
    <xf numFmtId="0" fontId="3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1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90" fillId="0" borderId="0"/>
    <xf numFmtId="0" fontId="3" fillId="0" borderId="0"/>
    <xf numFmtId="0" fontId="14" fillId="0" borderId="0"/>
    <xf numFmtId="0" fontId="14" fillId="0" borderId="0"/>
    <xf numFmtId="0" fontId="90" fillId="0" borderId="0"/>
    <xf numFmtId="0" fontId="90" fillId="0" borderId="0"/>
    <xf numFmtId="0" fontId="90" fillId="0" borderId="0"/>
    <xf numFmtId="9" fontId="5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181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3" fontId="103" fillId="0" borderId="0" applyFont="0" applyFill="0" applyBorder="0" applyAlignment="0" applyProtection="0"/>
    <xf numFmtId="184" fontId="103" fillId="0" borderId="0" applyFont="0" applyFill="0" applyBorder="0" applyAlignment="0" applyProtection="0"/>
    <xf numFmtId="0" fontId="66" fillId="0" borderId="0"/>
    <xf numFmtId="0" fontId="10" fillId="0" borderId="0"/>
    <xf numFmtId="0" fontId="38" fillId="0" borderId="0"/>
    <xf numFmtId="0" fontId="7" fillId="0" borderId="0"/>
    <xf numFmtId="0" fontId="90" fillId="0" borderId="0"/>
    <xf numFmtId="165" fontId="91" fillId="0" borderId="0" applyFont="0" applyFill="0" applyBorder="0" applyAlignment="0" applyProtection="0"/>
    <xf numFmtId="0" fontId="90" fillId="0" borderId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8" fillId="0" borderId="0"/>
    <xf numFmtId="0" fontId="70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72" fillId="0" borderId="7" applyNumberFormat="0" applyFill="0" applyAlignment="0" applyProtection="0"/>
    <xf numFmtId="0" fontId="73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74" fillId="3" borderId="0" applyNumberFormat="0" applyBorder="0" applyAlignment="0" applyProtection="0"/>
    <xf numFmtId="0" fontId="75" fillId="4" borderId="0" applyNumberFormat="0" applyBorder="0" applyAlignment="0" applyProtection="0"/>
    <xf numFmtId="0" fontId="76" fillId="5" borderId="0" applyNumberFormat="0" applyBorder="0" applyAlignment="0" applyProtection="0"/>
    <xf numFmtId="0" fontId="77" fillId="6" borderId="9" applyNumberFormat="0" applyAlignment="0" applyProtection="0"/>
    <xf numFmtId="0" fontId="78" fillId="7" borderId="10" applyNumberFormat="0" applyAlignment="0" applyProtection="0"/>
    <xf numFmtId="0" fontId="79" fillId="7" borderId="9" applyNumberFormat="0" applyAlignment="0" applyProtection="0"/>
    <xf numFmtId="0" fontId="80" fillId="0" borderId="11" applyNumberFormat="0" applyFill="0" applyAlignment="0" applyProtection="0"/>
    <xf numFmtId="0" fontId="81" fillId="8" borderId="12" applyNumberFormat="0" applyAlignment="0" applyProtection="0"/>
    <xf numFmtId="0" fontId="82" fillId="0" borderId="0" applyNumberFormat="0" applyFill="0" applyBorder="0" applyAlignment="0" applyProtection="0"/>
    <xf numFmtId="0" fontId="68" fillId="9" borderId="13" applyNumberFormat="0" applyFont="0" applyAlignment="0" applyProtection="0"/>
    <xf numFmtId="0" fontId="83" fillId="0" borderId="0" applyNumberFormat="0" applyFill="0" applyBorder="0" applyAlignment="0" applyProtection="0"/>
    <xf numFmtId="0" fontId="84" fillId="0" borderId="14" applyNumberFormat="0" applyFill="0" applyAlignment="0" applyProtection="0"/>
    <xf numFmtId="0" fontId="85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85" fillId="33" borderId="0" applyNumberFormat="0" applyBorder="0" applyAlignment="0" applyProtection="0"/>
    <xf numFmtId="43" fontId="68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0" fontId="68" fillId="0" borderId="0"/>
    <xf numFmtId="165" fontId="14" fillId="0" borderId="0" applyFont="0" applyFill="0" applyBorder="0" applyAlignment="0" applyProtection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6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6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3" fillId="0" borderId="0" applyFont="0" applyFill="0" applyBorder="0" applyAlignment="0" applyProtection="0"/>
    <xf numFmtId="0" fontId="3" fillId="0" borderId="0"/>
    <xf numFmtId="0" fontId="14" fillId="0" borderId="0"/>
    <xf numFmtId="0" fontId="10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0" fontId="104" fillId="0" borderId="0">
      <alignment vertical="center"/>
    </xf>
    <xf numFmtId="0" fontId="13" fillId="0" borderId="0"/>
    <xf numFmtId="43" fontId="10" fillId="0" borderId="0" applyFont="0" applyFill="0" applyBorder="0" applyAlignment="0" applyProtection="0"/>
    <xf numFmtId="0" fontId="77" fillId="6" borderId="9" applyNumberFormat="0" applyAlignment="0" applyProtection="0"/>
    <xf numFmtId="168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90" fillId="0" borderId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0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165" fontId="14" fillId="0" borderId="0" applyFont="0" applyFill="0" applyBorder="0" applyAlignment="0" applyProtection="0"/>
    <xf numFmtId="0" fontId="90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0" fontId="3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68" fillId="0" borderId="0"/>
    <xf numFmtId="9" fontId="68" fillId="0" borderId="0" applyFont="0" applyFill="0" applyBorder="0" applyAlignment="0" applyProtection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0" fontId="3" fillId="0" borderId="0"/>
    <xf numFmtId="0" fontId="68" fillId="0" borderId="0"/>
    <xf numFmtId="0" fontId="3" fillId="0" borderId="0"/>
    <xf numFmtId="0" fontId="14" fillId="0" borderId="0"/>
    <xf numFmtId="165" fontId="3" fillId="0" borderId="0" applyFont="0" applyFill="0" applyBorder="0" applyAlignment="0" applyProtection="0"/>
    <xf numFmtId="0" fontId="14" fillId="0" borderId="0"/>
    <xf numFmtId="165" fontId="1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0"/>
    <xf numFmtId="9" fontId="6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0" fontId="68" fillId="0" borderId="0"/>
    <xf numFmtId="0" fontId="68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5" fillId="0" borderId="0"/>
    <xf numFmtId="165" fontId="10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3" fillId="0" borderId="0"/>
    <xf numFmtId="165" fontId="3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165" fontId="68" fillId="0" borderId="0" applyFont="0" applyFill="0" applyBorder="0" applyAlignment="0" applyProtection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0" fontId="64" fillId="0" borderId="0"/>
    <xf numFmtId="0" fontId="3" fillId="0" borderId="0"/>
    <xf numFmtId="165" fontId="3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3" fillId="0" borderId="0"/>
    <xf numFmtId="0" fontId="3" fillId="0" borderId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  <xf numFmtId="0" fontId="3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3" fillId="0" borderId="0"/>
    <xf numFmtId="0" fontId="3" fillId="0" borderId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" fillId="0" borderId="0"/>
    <xf numFmtId="0" fontId="13" fillId="0" borderId="0"/>
    <xf numFmtId="0" fontId="14" fillId="0" borderId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9" fontId="13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65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8" fillId="0" borderId="0"/>
    <xf numFmtId="165" fontId="10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9" fillId="0" borderId="0"/>
    <xf numFmtId="165" fontId="6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5" fillId="0" borderId="0"/>
    <xf numFmtId="9" fontId="14" fillId="0" borderId="0" applyFont="0" applyFill="0" applyBorder="0" applyAlignment="0" applyProtection="0"/>
    <xf numFmtId="0" fontId="65" fillId="0" borderId="0"/>
    <xf numFmtId="9" fontId="14" fillId="0" borderId="0" applyFont="0" applyFill="0" applyBorder="0" applyAlignment="0" applyProtection="0"/>
    <xf numFmtId="0" fontId="65" fillId="0" borderId="0"/>
    <xf numFmtId="9" fontId="14" fillId="0" borderId="0" applyFont="0" applyFill="0" applyBorder="0" applyAlignment="0" applyProtection="0"/>
    <xf numFmtId="0" fontId="108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68" fillId="0" borderId="0"/>
    <xf numFmtId="0" fontId="10" fillId="0" borderId="0"/>
    <xf numFmtId="0" fontId="10" fillId="0" borderId="0"/>
    <xf numFmtId="0" fontId="108" fillId="0" borderId="0"/>
    <xf numFmtId="0" fontId="10" fillId="0" borderId="0"/>
    <xf numFmtId="0" fontId="10" fillId="0" borderId="0"/>
    <xf numFmtId="0" fontId="14" fillId="0" borderId="0"/>
    <xf numFmtId="165" fontId="89" fillId="0" borderId="0" applyFont="0" applyFill="0" applyBorder="0" applyAlignment="0" applyProtection="0"/>
    <xf numFmtId="0" fontId="10" fillId="0" borderId="0"/>
    <xf numFmtId="0" fontId="38" fillId="0" borderId="0"/>
    <xf numFmtId="165" fontId="91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68" fillId="0" borderId="0"/>
    <xf numFmtId="165" fontId="68" fillId="0" borderId="0" applyFont="0" applyFill="0" applyBorder="0" applyAlignment="0" applyProtection="0"/>
    <xf numFmtId="0" fontId="14" fillId="0" borderId="0"/>
    <xf numFmtId="0" fontId="38" fillId="0" borderId="0"/>
    <xf numFmtId="9" fontId="3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38" fillId="0" borderId="0"/>
    <xf numFmtId="0" fontId="3" fillId="0" borderId="0"/>
    <xf numFmtId="0" fontId="1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0" fillId="0" borderId="0"/>
    <xf numFmtId="0" fontId="94" fillId="0" borderId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3" fillId="0" borderId="0"/>
    <xf numFmtId="0" fontId="109" fillId="0" borderId="0"/>
    <xf numFmtId="165" fontId="10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5" fillId="0" borderId="0"/>
    <xf numFmtId="9" fontId="14" fillId="0" borderId="0" applyFont="0" applyFill="0" applyBorder="0" applyAlignment="0" applyProtection="0"/>
    <xf numFmtId="0" fontId="65" fillId="0" borderId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5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4" fillId="3" borderId="0" applyNumberFormat="0" applyBorder="0" applyAlignment="0" applyProtection="0"/>
    <xf numFmtId="0" fontId="115" fillId="4" borderId="0" applyNumberFormat="0" applyBorder="0" applyAlignment="0" applyProtection="0"/>
    <xf numFmtId="0" fontId="116" fillId="5" borderId="0" applyNumberFormat="0" applyBorder="0" applyAlignment="0" applyProtection="0"/>
    <xf numFmtId="0" fontId="117" fillId="6" borderId="9" applyNumberFormat="0" applyAlignment="0" applyProtection="0"/>
    <xf numFmtId="0" fontId="118" fillId="7" borderId="10" applyNumberFormat="0" applyAlignment="0" applyProtection="0"/>
    <xf numFmtId="0" fontId="119" fillId="7" borderId="9" applyNumberFormat="0" applyAlignment="0" applyProtection="0"/>
    <xf numFmtId="0" fontId="120" fillId="0" borderId="11" applyNumberFormat="0" applyFill="0" applyAlignment="0" applyProtection="0"/>
    <xf numFmtId="0" fontId="121" fillId="8" borderId="12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4" applyNumberFormat="0" applyFill="0" applyAlignment="0" applyProtection="0"/>
    <xf numFmtId="0" fontId="6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6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6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6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6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7" fillId="0" borderId="0"/>
    <xf numFmtId="0" fontId="13" fillId="0" borderId="0"/>
    <xf numFmtId="43" fontId="2" fillId="0" borderId="0" applyFont="0" applyFill="0" applyBorder="0" applyAlignment="0" applyProtection="0"/>
    <xf numFmtId="4" fontId="125" fillId="0" borderId="0" applyFont="0" applyFill="0" applyBorder="0" applyAlignment="0" applyProtection="0"/>
    <xf numFmtId="10" fontId="56" fillId="57" borderId="38" applyNumberFormat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0" fontId="126" fillId="0" borderId="0"/>
    <xf numFmtId="0" fontId="66" fillId="0" borderId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165" fontId="10" fillId="0" borderId="0" applyFont="0" applyFill="0" applyBorder="0" applyAlignment="0" applyProtection="0"/>
    <xf numFmtId="0" fontId="2" fillId="0" borderId="0"/>
    <xf numFmtId="0" fontId="10" fillId="0" borderId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28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38" fillId="0" borderId="0" applyFont="0" applyFill="0" applyBorder="0" applyAlignment="0" applyProtection="0"/>
    <xf numFmtId="0" fontId="10" fillId="0" borderId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0" fontId="2" fillId="0" borderId="0"/>
    <xf numFmtId="165" fontId="2" fillId="0" borderId="0" applyFont="0" applyFill="0" applyBorder="0" applyAlignment="0" applyProtection="0"/>
    <xf numFmtId="0" fontId="14" fillId="0" borderId="0"/>
    <xf numFmtId="43" fontId="6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4" fillId="0" borderId="0"/>
    <xf numFmtId="0" fontId="68" fillId="0" borderId="0"/>
    <xf numFmtId="43" fontId="2" fillId="0" borderId="0" applyFont="0" applyFill="0" applyBorder="0" applyAlignment="0" applyProtection="0"/>
    <xf numFmtId="0" fontId="46" fillId="39" borderId="34" applyNumberFormat="0" applyAlignment="0" applyProtection="0"/>
    <xf numFmtId="0" fontId="14" fillId="0" borderId="0"/>
    <xf numFmtId="0" fontId="2" fillId="0" borderId="0"/>
    <xf numFmtId="165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0" borderId="0"/>
    <xf numFmtId="165" fontId="68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8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0" fontId="13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6" fillId="39" borderId="34" applyNumberFormat="0" applyAlignment="0" applyProtection="0"/>
    <xf numFmtId="0" fontId="35" fillId="52" borderId="34" applyNumberFormat="0" applyAlignment="0" applyProtection="0"/>
    <xf numFmtId="0" fontId="10" fillId="55" borderId="35" applyNumberFormat="0" applyFont="0" applyAlignment="0" applyProtection="0"/>
    <xf numFmtId="0" fontId="52" fillId="0" borderId="37" applyNumberFormat="0" applyFill="0" applyAlignment="0" applyProtection="0"/>
    <xf numFmtId="10" fontId="56" fillId="57" borderId="38" applyNumberFormat="0" applyBorder="0" applyAlignment="0" applyProtection="0"/>
    <xf numFmtId="165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2" fillId="0" borderId="37" applyNumberFormat="0" applyFill="0" applyAlignment="0" applyProtection="0"/>
    <xf numFmtId="0" fontId="50" fillId="52" borderId="36" applyNumberFormat="0" applyAlignment="0" applyProtection="0"/>
    <xf numFmtId="0" fontId="10" fillId="55" borderId="35" applyNumberFormat="0" applyFont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3" fillId="0" borderId="0"/>
    <xf numFmtId="0" fontId="10" fillId="0" borderId="0"/>
    <xf numFmtId="0" fontId="39" fillId="0" borderId="0"/>
    <xf numFmtId="0" fontId="14" fillId="0" borderId="0"/>
    <xf numFmtId="0" fontId="10" fillId="0" borderId="0"/>
    <xf numFmtId="0" fontId="10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2" fillId="0" borderId="0"/>
    <xf numFmtId="0" fontId="14" fillId="9" borderId="13" applyNumberFormat="0" applyFont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165" fontId="32" fillId="0" borderId="0" applyFont="0" applyFill="0" applyBorder="0" applyAlignment="0" applyProtection="0"/>
    <xf numFmtId="0" fontId="2" fillId="0" borderId="0"/>
    <xf numFmtId="0" fontId="38" fillId="0" borderId="0"/>
    <xf numFmtId="41" fontId="38" fillId="0" borderId="0" applyFont="0" applyFill="0" applyBorder="0" applyAlignment="0" applyProtection="0"/>
    <xf numFmtId="10" fontId="56" fillId="57" borderId="33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0" fontId="56" fillId="57" borderId="32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0" fontId="56" fillId="57" borderId="32" applyNumberFormat="0" applyBorder="0" applyAlignment="0" applyProtection="0"/>
    <xf numFmtId="10" fontId="56" fillId="57" borderId="32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5" fillId="0" borderId="0"/>
    <xf numFmtId="0" fontId="2" fillId="0" borderId="0"/>
    <xf numFmtId="165" fontId="2" fillId="0" borderId="0" applyFont="0" applyFill="0" applyBorder="0" applyAlignment="0" applyProtection="0"/>
    <xf numFmtId="0" fontId="68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10" fillId="0" borderId="0"/>
    <xf numFmtId="0" fontId="2" fillId="0" borderId="0"/>
    <xf numFmtId="0" fontId="1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165" fontId="14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0" fontId="2" fillId="0" borderId="0"/>
    <xf numFmtId="0" fontId="90" fillId="0" borderId="0"/>
    <xf numFmtId="0" fontId="14" fillId="0" borderId="0"/>
    <xf numFmtId="0" fontId="2" fillId="0" borderId="0"/>
    <xf numFmtId="0" fontId="46" fillId="39" borderId="3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165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56" fillId="57" borderId="38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50" fillId="52" borderId="36" applyNumberFormat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9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55" borderId="35" applyNumberFormat="0" applyFont="0" applyAlignment="0" applyProtection="0"/>
    <xf numFmtId="165" fontId="2" fillId="0" borderId="0" applyFont="0" applyFill="0" applyBorder="0" applyAlignment="0" applyProtection="0"/>
    <xf numFmtId="0" fontId="2" fillId="0" borderId="0"/>
    <xf numFmtId="0" fontId="35" fillId="52" borderId="34" applyNumberFormat="0" applyAlignment="0" applyProtection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56" fillId="57" borderId="38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4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5" fillId="52" borderId="34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37" applyNumberFormat="0" applyFill="0" applyAlignment="0" applyProtection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/>
    <xf numFmtId="0" fontId="6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0"/>
    <xf numFmtId="0" fontId="38" fillId="0" borderId="0"/>
    <xf numFmtId="165" fontId="91" fillId="0" borderId="0" applyFont="0" applyFill="0" applyBorder="0" applyAlignment="0" applyProtection="0"/>
    <xf numFmtId="0" fontId="50" fillId="52" borderId="3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8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0" fontId="56" fillId="57" borderId="3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56" fillId="57" borderId="3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56" fillId="57" borderId="38" applyNumberFormat="0" applyBorder="0" applyAlignment="0" applyProtection="0"/>
    <xf numFmtId="10" fontId="56" fillId="57" borderId="3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06">
    <xf numFmtId="0" fontId="0" fillId="0" borderId="0" xfId="0"/>
    <xf numFmtId="41" fontId="7" fillId="0" borderId="0" xfId="0" applyNumberFormat="1" applyFont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0" fontId="7" fillId="0" borderId="0" xfId="0" applyFont="1"/>
    <xf numFmtId="166" fontId="7" fillId="0" borderId="0" xfId="0" applyNumberFormat="1" applyFont="1"/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right"/>
    </xf>
    <xf numFmtId="4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4" xfId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39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right"/>
    </xf>
    <xf numFmtId="41" fontId="7" fillId="0" borderId="0" xfId="3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/>
    <xf numFmtId="166" fontId="7" fillId="0" borderId="0" xfId="1" applyNumberFormat="1" applyFont="1" applyFill="1" applyAlignment="1">
      <alignment horizontal="centerContinuous"/>
    </xf>
    <xf numFmtId="166" fontId="6" fillId="0" borderId="1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left"/>
    </xf>
    <xf numFmtId="166" fontId="7" fillId="0" borderId="2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left"/>
    </xf>
    <xf numFmtId="166" fontId="7" fillId="0" borderId="1" xfId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/>
    <xf numFmtId="166" fontId="7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7" fillId="0" borderId="0" xfId="2"/>
    <xf numFmtId="41" fontId="7" fillId="0" borderId="0" xfId="4" applyNumberFormat="1" applyFont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9" fillId="2" borderId="0" xfId="0" applyFont="1" applyFill="1" applyAlignment="1">
      <alignment horizontal="center" vertical="top"/>
    </xf>
    <xf numFmtId="166" fontId="7" fillId="2" borderId="0" xfId="0" applyNumberFormat="1" applyFont="1" applyFill="1" applyAlignment="1">
      <alignment vertical="top"/>
    </xf>
    <xf numFmtId="41" fontId="7" fillId="0" borderId="0" xfId="1" applyNumberFormat="1" applyFont="1" applyFill="1" applyAlignment="1">
      <alignment horizontal="right" vertical="top"/>
    </xf>
    <xf numFmtId="41" fontId="7" fillId="2" borderId="0" xfId="0" applyNumberFormat="1" applyFont="1" applyFill="1" applyAlignment="1">
      <alignment horizontal="right" vertical="top"/>
    </xf>
    <xf numFmtId="166" fontId="8" fillId="2" borderId="0" xfId="0" applyNumberFormat="1" applyFont="1" applyFill="1" applyAlignment="1">
      <alignment horizontal="right" vertical="top"/>
    </xf>
    <xf numFmtId="41" fontId="8" fillId="2" borderId="0" xfId="0" applyNumberFormat="1" applyFont="1" applyFill="1" applyAlignment="1">
      <alignment horizontal="center" vertical="top"/>
    </xf>
    <xf numFmtId="41" fontId="7" fillId="2" borderId="0" xfId="0" applyNumberFormat="1" applyFont="1" applyFill="1" applyAlignment="1">
      <alignment vertical="top"/>
    </xf>
    <xf numFmtId="41" fontId="7" fillId="0" borderId="39" xfId="1" applyNumberFormat="1" applyFont="1" applyFill="1" applyBorder="1" applyAlignment="1">
      <alignment horizontal="right" vertical="top"/>
    </xf>
    <xf numFmtId="41" fontId="7" fillId="2" borderId="0" xfId="1" applyNumberFormat="1" applyFont="1" applyFill="1" applyBorder="1" applyAlignment="1">
      <alignment horizontal="right" vertical="top"/>
    </xf>
    <xf numFmtId="41" fontId="7" fillId="2" borderId="39" xfId="1" applyNumberFormat="1" applyFont="1" applyFill="1" applyBorder="1" applyAlignment="1">
      <alignment horizontal="right" vertical="top"/>
    </xf>
    <xf numFmtId="41" fontId="8" fillId="0" borderId="0" xfId="0" applyNumberFormat="1" applyFont="1" applyAlignment="1">
      <alignment horizontal="center" vertical="top"/>
    </xf>
    <xf numFmtId="41" fontId="7" fillId="2" borderId="0" xfId="1" applyNumberFormat="1" applyFont="1" applyFill="1" applyAlignment="1">
      <alignment vertical="top"/>
    </xf>
    <xf numFmtId="166" fontId="7" fillId="0" borderId="0" xfId="1" applyNumberFormat="1" applyFont="1" applyFill="1" applyAlignment="1">
      <alignment horizontal="center" vertical="top"/>
    </xf>
    <xf numFmtId="41" fontId="7" fillId="0" borderId="0" xfId="1" applyNumberFormat="1" applyFont="1" applyFill="1" applyAlignment="1">
      <alignment vertical="top"/>
    </xf>
    <xf numFmtId="0" fontId="8" fillId="2" borderId="0" xfId="0" applyFont="1" applyFill="1" applyAlignment="1">
      <alignment horizontal="center" vertical="top"/>
    </xf>
    <xf numFmtId="41" fontId="7" fillId="0" borderId="39" xfId="1" applyNumberFormat="1" applyFont="1" applyFill="1" applyBorder="1" applyAlignment="1">
      <alignment vertical="top"/>
    </xf>
    <xf numFmtId="41" fontId="7" fillId="2" borderId="39" xfId="1" applyNumberFormat="1" applyFont="1" applyFill="1" applyBorder="1" applyAlignment="1">
      <alignment vertical="top"/>
    </xf>
    <xf numFmtId="41" fontId="7" fillId="0" borderId="3" xfId="0" applyNumberFormat="1" applyFont="1" applyBorder="1" applyAlignment="1">
      <alignment vertical="top"/>
    </xf>
    <xf numFmtId="41" fontId="7" fillId="2" borderId="3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41" fontId="7" fillId="2" borderId="0" xfId="0" applyNumberFormat="1" applyFont="1" applyFill="1" applyAlignment="1">
      <alignment horizontal="center" vertical="top"/>
    </xf>
    <xf numFmtId="41" fontId="7" fillId="0" borderId="0" xfId="1" applyNumberFormat="1" applyFont="1" applyFill="1" applyBorder="1" applyAlignment="1">
      <alignment vertical="top"/>
    </xf>
    <xf numFmtId="41" fontId="7" fillId="2" borderId="0" xfId="1" applyNumberFormat="1" applyFont="1" applyFill="1" applyBorder="1" applyAlignment="1">
      <alignment vertical="top"/>
    </xf>
    <xf numFmtId="0" fontId="9" fillId="0" borderId="0" xfId="0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center" vertical="top"/>
    </xf>
    <xf numFmtId="41" fontId="7" fillId="0" borderId="0" xfId="1" applyNumberFormat="1" applyFont="1" applyFill="1" applyBorder="1" applyAlignment="1">
      <alignment horizontal="right" vertical="top"/>
    </xf>
    <xf numFmtId="41" fontId="7" fillId="0" borderId="42" xfId="1" applyNumberFormat="1" applyFont="1" applyFill="1" applyBorder="1" applyAlignment="1">
      <alignment vertical="top"/>
    </xf>
    <xf numFmtId="41" fontId="7" fillId="2" borderId="42" xfId="1" applyNumberFormat="1" applyFont="1" applyFill="1" applyBorder="1" applyAlignment="1">
      <alignment vertical="top"/>
    </xf>
    <xf numFmtId="166" fontId="7" fillId="2" borderId="0" xfId="0" quotePrefix="1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6" fillId="2" borderId="0" xfId="0" quotePrefix="1" applyFont="1" applyFill="1" applyAlignment="1">
      <alignment horizontal="left" vertical="top"/>
    </xf>
    <xf numFmtId="166" fontId="7" fillId="2" borderId="0" xfId="0" quotePrefix="1" applyNumberFormat="1" applyFont="1" applyFill="1" applyAlignment="1">
      <alignment horizontal="centerContinuous" vertical="top"/>
    </xf>
    <xf numFmtId="0" fontId="7" fillId="2" borderId="0" xfId="0" applyFont="1" applyFill="1" applyAlignment="1">
      <alignment horizontal="centerContinuous" vertical="top"/>
    </xf>
    <xf numFmtId="166" fontId="7" fillId="2" borderId="0" xfId="0" applyNumberFormat="1" applyFont="1" applyFill="1" applyAlignment="1">
      <alignment horizontal="centerContinuous" vertical="top"/>
    </xf>
    <xf numFmtId="41" fontId="7" fillId="0" borderId="0" xfId="0" applyNumberFormat="1" applyFont="1" applyAlignment="1">
      <alignment horizontal="centerContinuous" vertical="top"/>
    </xf>
    <xf numFmtId="166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166" fontId="6" fillId="2" borderId="1" xfId="0" applyNumberFormat="1" applyFont="1" applyFill="1" applyBorder="1" applyAlignment="1">
      <alignment horizontal="center" vertical="top"/>
    </xf>
    <xf numFmtId="166" fontId="6" fillId="2" borderId="0" xfId="0" applyNumberFormat="1" applyFont="1" applyFill="1" applyAlignment="1">
      <alignment vertical="top"/>
    </xf>
    <xf numFmtId="1" fontId="8" fillId="2" borderId="0" xfId="0" applyNumberFormat="1" applyFont="1" applyFill="1" applyAlignment="1">
      <alignment horizontal="center" vertical="top"/>
    </xf>
    <xf numFmtId="1" fontId="7" fillId="2" borderId="0" xfId="0" applyNumberFormat="1" applyFont="1" applyFill="1" applyAlignment="1">
      <alignment vertical="top"/>
    </xf>
    <xf numFmtId="41" fontId="7" fillId="0" borderId="0" xfId="0" applyNumberFormat="1" applyFont="1" applyAlignment="1">
      <alignment vertical="top"/>
    </xf>
    <xf numFmtId="3" fontId="132" fillId="2" borderId="0" xfId="0" applyNumberFormat="1" applyFont="1" applyFill="1" applyAlignment="1">
      <alignment vertical="center" wrapText="1"/>
    </xf>
    <xf numFmtId="166" fontId="132" fillId="2" borderId="0" xfId="0" applyNumberFormat="1" applyFont="1" applyFill="1" applyAlignment="1">
      <alignment vertical="center" wrapText="1"/>
    </xf>
    <xf numFmtId="43" fontId="133" fillId="2" borderId="0" xfId="1" applyFont="1" applyFill="1" applyAlignment="1">
      <alignment vertical="center" wrapText="1"/>
    </xf>
    <xf numFmtId="0" fontId="133" fillId="2" borderId="0" xfId="0" applyFont="1" applyFill="1" applyAlignment="1">
      <alignment vertical="center" wrapText="1"/>
    </xf>
    <xf numFmtId="43" fontId="7" fillId="2" borderId="0" xfId="1" applyFont="1" applyFill="1" applyAlignment="1">
      <alignment vertical="top"/>
    </xf>
    <xf numFmtId="0" fontId="134" fillId="2" borderId="0" xfId="0" applyFont="1" applyFill="1" applyAlignment="1">
      <alignment vertical="center" wrapText="1"/>
    </xf>
    <xf numFmtId="3" fontId="134" fillId="2" borderId="0" xfId="0" applyNumberFormat="1" applyFont="1" applyFill="1" applyAlignment="1">
      <alignment vertical="center" wrapText="1"/>
    </xf>
    <xf numFmtId="3" fontId="133" fillId="2" borderId="0" xfId="0" applyNumberFormat="1" applyFont="1" applyFill="1" applyAlignment="1">
      <alignment vertical="center" wrapText="1"/>
    </xf>
    <xf numFmtId="0" fontId="132" fillId="2" borderId="0" xfId="0" applyFont="1" applyFill="1" applyAlignment="1">
      <alignment vertical="center" wrapText="1"/>
    </xf>
    <xf numFmtId="166" fontId="7" fillId="2" borderId="0" xfId="0" applyNumberFormat="1" applyFont="1" applyFill="1" applyAlignment="1">
      <alignment horizontal="center" vertical="top"/>
    </xf>
    <xf numFmtId="0" fontId="135" fillId="2" borderId="0" xfId="0" applyFont="1" applyFill="1" applyAlignment="1">
      <alignment horizontal="right" vertical="center" wrapText="1"/>
    </xf>
    <xf numFmtId="4" fontId="135" fillId="2" borderId="0" xfId="0" applyNumberFormat="1" applyFont="1" applyFill="1" applyAlignment="1">
      <alignment horizontal="right" vertical="center" wrapText="1"/>
    </xf>
    <xf numFmtId="166" fontId="7" fillId="0" borderId="0" xfId="0" quotePrefix="1" applyNumberFormat="1" applyFont="1" applyAlignment="1">
      <alignment horizontal="left" vertical="top"/>
    </xf>
    <xf numFmtId="166" fontId="7" fillId="2" borderId="0" xfId="0" applyNumberFormat="1" applyFont="1" applyFill="1" applyAlignment="1">
      <alignment horizontal="right" vertical="top"/>
    </xf>
    <xf numFmtId="43" fontId="7" fillId="2" borderId="0" xfId="0" applyNumberFormat="1" applyFont="1" applyFill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4" xfId="1" applyNumberFormat="1" applyFont="1" applyFill="1" applyBorder="1" applyAlignment="1">
      <alignment horizontal="right" vertical="top"/>
    </xf>
    <xf numFmtId="0" fontId="7" fillId="2" borderId="0" xfId="0" quotePrefix="1" applyFont="1" applyFill="1" applyAlignment="1">
      <alignment horizontal="center" vertical="top"/>
    </xf>
    <xf numFmtId="41" fontId="7" fillId="0" borderId="42" xfId="1" applyNumberFormat="1" applyFont="1" applyFill="1" applyBorder="1" applyAlignment="1">
      <alignment horizontal="right" vertical="top"/>
    </xf>
    <xf numFmtId="41" fontId="7" fillId="2" borderId="42" xfId="1" applyNumberFormat="1" applyFont="1" applyFill="1" applyBorder="1" applyAlignment="1">
      <alignment horizontal="right" vertical="top"/>
    </xf>
    <xf numFmtId="41" fontId="7" fillId="0" borderId="1" xfId="1" applyNumberFormat="1" applyFont="1" applyFill="1" applyBorder="1" applyAlignment="1">
      <alignment horizontal="right" vertical="top"/>
    </xf>
    <xf numFmtId="41" fontId="7" fillId="2" borderId="1" xfId="1" applyNumberFormat="1" applyFont="1" applyFill="1" applyBorder="1" applyAlignment="1">
      <alignment horizontal="right" vertical="top"/>
    </xf>
    <xf numFmtId="41" fontId="7" fillId="0" borderId="3" xfId="1" applyNumberFormat="1" applyFont="1" applyFill="1" applyBorder="1" applyAlignment="1">
      <alignment horizontal="right" vertical="top"/>
    </xf>
    <xf numFmtId="41" fontId="7" fillId="2" borderId="3" xfId="1" applyNumberFormat="1" applyFont="1" applyFill="1" applyBorder="1" applyAlignment="1">
      <alignment horizontal="right" vertical="top"/>
    </xf>
    <xf numFmtId="41" fontId="6" fillId="0" borderId="0" xfId="1" applyNumberFormat="1" applyFont="1" applyFill="1" applyBorder="1" applyAlignment="1">
      <alignment horizontal="right" vertical="top"/>
    </xf>
    <xf numFmtId="41" fontId="6" fillId="2" borderId="0" xfId="1" applyNumberFormat="1" applyFont="1" applyFill="1" applyBorder="1" applyAlignment="1">
      <alignment horizontal="right" vertical="top"/>
    </xf>
    <xf numFmtId="0" fontId="6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horizontal="center" vertical="top"/>
    </xf>
    <xf numFmtId="166" fontId="7" fillId="0" borderId="0" xfId="0" applyNumberFormat="1" applyFont="1" applyAlignment="1">
      <alignment horizontal="centerContinuous" vertical="top"/>
    </xf>
    <xf numFmtId="166" fontId="7" fillId="0" borderId="0" xfId="0" quotePrefix="1" applyNumberFormat="1" applyFont="1" applyAlignment="1">
      <alignment horizontal="centerContinuous" vertical="top"/>
    </xf>
    <xf numFmtId="166" fontId="6" fillId="0" borderId="1" xfId="0" applyNumberFormat="1" applyFont="1" applyBorder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right" vertical="top"/>
    </xf>
    <xf numFmtId="186" fontId="7" fillId="0" borderId="4" xfId="1" applyNumberFormat="1" applyFont="1" applyFill="1" applyBorder="1" applyAlignment="1">
      <alignment horizontal="right"/>
    </xf>
    <xf numFmtId="186" fontId="7" fillId="0" borderId="0" xfId="1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/>
    <xf numFmtId="41" fontId="7" fillId="0" borderId="40" xfId="1" applyNumberFormat="1" applyFont="1" applyFill="1" applyBorder="1" applyAlignment="1">
      <alignment horizontal="right"/>
    </xf>
    <xf numFmtId="41" fontId="7" fillId="0" borderId="41" xfId="1" applyNumberFormat="1" applyFont="1" applyFill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0" fontId="11" fillId="0" borderId="0" xfId="0" applyFont="1"/>
    <xf numFmtId="0" fontId="12" fillId="0" borderId="0" xfId="0" applyFont="1"/>
    <xf numFmtId="43" fontId="7" fillId="0" borderId="0" xfId="1" applyFont="1" applyFill="1" applyAlignment="1"/>
    <xf numFmtId="43" fontId="131" fillId="0" borderId="0" xfId="707" applyNumberFormat="1" applyFont="1"/>
    <xf numFmtId="166" fontId="6" fillId="0" borderId="0" xfId="1" quotePrefix="1" applyNumberFormat="1" applyFont="1" applyFill="1" applyAlignment="1">
      <alignment horizontal="left"/>
    </xf>
    <xf numFmtId="166" fontId="6" fillId="0" borderId="0" xfId="1" applyNumberFormat="1" applyFont="1" applyFill="1" applyAlignment="1">
      <alignment horizontal="left"/>
    </xf>
    <xf numFmtId="38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166" fontId="7" fillId="0" borderId="40" xfId="1" applyNumberFormat="1" applyFont="1" applyFill="1" applyBorder="1" applyAlignment="1">
      <alignment horizontal="right"/>
    </xf>
    <xf numFmtId="41" fontId="7" fillId="0" borderId="40" xfId="0" applyNumberFormat="1" applyFont="1" applyBorder="1" applyAlignment="1">
      <alignment horizontal="right"/>
    </xf>
    <xf numFmtId="41" fontId="7" fillId="0" borderId="41" xfId="0" applyNumberFormat="1" applyFont="1" applyBorder="1" applyAlignment="1">
      <alignment horizontal="right"/>
    </xf>
    <xf numFmtId="166" fontId="129" fillId="0" borderId="0" xfId="0" applyNumberFormat="1" applyFont="1"/>
    <xf numFmtId="41" fontId="7" fillId="0" borderId="0" xfId="0" applyNumberFormat="1" applyFont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41" fontId="7" fillId="0" borderId="0" xfId="1" quotePrefix="1" applyNumberFormat="1" applyFont="1" applyFill="1" applyBorder="1" applyAlignment="1">
      <alignment horizontal="right"/>
    </xf>
    <xf numFmtId="166" fontId="7" fillId="0" borderId="0" xfId="1" quotePrefix="1" applyNumberFormat="1" applyFont="1" applyFill="1" applyBorder="1" applyAlignment="1">
      <alignment horizontal="right"/>
    </xf>
    <xf numFmtId="166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66" fontId="7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center"/>
    </xf>
    <xf numFmtId="3" fontId="130" fillId="0" borderId="0" xfId="0" applyNumberFormat="1" applyFont="1"/>
    <xf numFmtId="43" fontId="7" fillId="0" borderId="0" xfId="0" applyNumberFormat="1" applyFont="1" applyAlignment="1">
      <alignment horizontal="right"/>
    </xf>
    <xf numFmtId="43" fontId="7" fillId="0" borderId="0" xfId="0" applyNumberFormat="1" applyFont="1"/>
    <xf numFmtId="0" fontId="9" fillId="0" borderId="0" xfId="0" applyFont="1"/>
    <xf numFmtId="0" fontId="7" fillId="0" borderId="0" xfId="0" quotePrefix="1" applyFont="1" applyAlignment="1">
      <alignment horizontal="center"/>
    </xf>
    <xf numFmtId="186" fontId="7" fillId="0" borderId="0" xfId="0" applyNumberFormat="1" applyFont="1"/>
    <xf numFmtId="186" fontId="7" fillId="0" borderId="0" xfId="0" applyNumberFormat="1" applyFont="1" applyAlignment="1">
      <alignment horizontal="right"/>
    </xf>
    <xf numFmtId="37" fontId="7" fillId="0" borderId="0" xfId="0" applyNumberFormat="1" applyFont="1"/>
    <xf numFmtId="166" fontId="6" fillId="0" borderId="0" xfId="0" applyNumberFormat="1" applyFont="1"/>
    <xf numFmtId="166" fontId="8" fillId="0" borderId="0" xfId="0" applyNumberFormat="1" applyFont="1" applyAlignment="1">
      <alignment horizontal="center"/>
    </xf>
    <xf numFmtId="0" fontId="6" fillId="0" borderId="0" xfId="2" applyFont="1"/>
    <xf numFmtId="0" fontId="7" fillId="0" borderId="0" xfId="2" applyAlignment="1">
      <alignment vertical="top"/>
    </xf>
    <xf numFmtId="41" fontId="7" fillId="0" borderId="1" xfId="4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187" fontId="7" fillId="0" borderId="4" xfId="1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right"/>
    </xf>
    <xf numFmtId="0" fontId="12" fillId="2" borderId="0" xfId="0" applyFont="1" applyFill="1"/>
    <xf numFmtId="166" fontId="7" fillId="2" borderId="0" xfId="0" applyNumberFormat="1" applyFont="1" applyFill="1"/>
    <xf numFmtId="41" fontId="7" fillId="2" borderId="0" xfId="1" applyNumberFormat="1" applyFont="1" applyFill="1" applyBorder="1" applyAlignment="1">
      <alignment horizontal="right"/>
    </xf>
    <xf numFmtId="41" fontId="7" fillId="2" borderId="0" xfId="0" applyNumberFormat="1" applyFont="1" applyFill="1" applyAlignment="1">
      <alignment horizontal="right"/>
    </xf>
    <xf numFmtId="0" fontId="7" fillId="2" borderId="0" xfId="2" applyFill="1"/>
    <xf numFmtId="0" fontId="7" fillId="2" borderId="0" xfId="0" applyFont="1" applyFill="1"/>
    <xf numFmtId="41" fontId="135" fillId="2" borderId="0" xfId="1" applyNumberFormat="1" applyFont="1" applyFill="1" applyBorder="1" applyAlignment="1">
      <alignment horizontal="right"/>
    </xf>
    <xf numFmtId="41" fontId="7" fillId="2" borderId="0" xfId="0" applyNumberFormat="1" applyFont="1" applyFill="1" applyAlignment="1">
      <alignment horizontal="center"/>
    </xf>
    <xf numFmtId="166" fontId="7" fillId="2" borderId="0" xfId="1" applyNumberFormat="1" applyFont="1" applyFill="1" applyBorder="1" applyAlignment="1">
      <alignment horizontal="right"/>
    </xf>
    <xf numFmtId="166" fontId="135" fillId="2" borderId="2" xfId="1" applyNumberFormat="1" applyFont="1" applyFill="1" applyBorder="1" applyAlignment="1">
      <alignment horizontal="right"/>
    </xf>
    <xf numFmtId="166" fontId="7" fillId="2" borderId="0" xfId="0" applyNumberFormat="1" applyFont="1" applyFill="1" applyAlignment="1">
      <alignment horizontal="center"/>
    </xf>
    <xf numFmtId="166" fontId="7" fillId="2" borderId="2" xfId="1" applyNumberFormat="1" applyFont="1" applyFill="1" applyBorder="1" applyAlignment="1">
      <alignment horizontal="right"/>
    </xf>
    <xf numFmtId="166" fontId="135" fillId="2" borderId="0" xfId="1" applyNumberFormat="1" applyFont="1" applyFill="1" applyBorder="1" applyAlignment="1">
      <alignment horizontal="right"/>
    </xf>
    <xf numFmtId="41" fontId="7" fillId="2" borderId="0" xfId="0" applyNumberFormat="1" applyFont="1" applyFill="1"/>
    <xf numFmtId="41" fontId="135" fillId="2" borderId="2" xfId="1" applyNumberFormat="1" applyFont="1" applyFill="1" applyBorder="1" applyAlignment="1">
      <alignment horizontal="right"/>
    </xf>
    <xf numFmtId="43" fontId="7" fillId="2" borderId="0" xfId="0" applyNumberFormat="1" applyFont="1" applyFill="1"/>
    <xf numFmtId="41" fontId="7" fillId="2" borderId="2" xfId="1" applyNumberFormat="1" applyFont="1" applyFill="1" applyBorder="1" applyAlignment="1">
      <alignment horizontal="right"/>
    </xf>
    <xf numFmtId="41" fontId="135" fillId="2" borderId="1" xfId="1" applyNumberFormat="1" applyFont="1" applyFill="1" applyBorder="1" applyAlignment="1">
      <alignment horizontal="right"/>
    </xf>
    <xf numFmtId="41" fontId="7" fillId="2" borderId="1" xfId="1" applyNumberFormat="1" applyFont="1" applyFill="1" applyBorder="1" applyAlignment="1">
      <alignment horizontal="right"/>
    </xf>
    <xf numFmtId="41" fontId="135" fillId="2" borderId="3" xfId="1" applyNumberFormat="1" applyFont="1" applyFill="1" applyBorder="1" applyAlignment="1">
      <alignment horizontal="right"/>
    </xf>
    <xf numFmtId="41" fontId="7" fillId="2" borderId="3" xfId="1" applyNumberFormat="1" applyFont="1" applyFill="1" applyBorder="1" applyAlignment="1">
      <alignment horizontal="right"/>
    </xf>
    <xf numFmtId="1" fontId="8" fillId="2" borderId="0" xfId="0" applyNumberFormat="1" applyFont="1" applyFill="1" applyAlignment="1">
      <alignment horizontal="center"/>
    </xf>
    <xf numFmtId="166" fontId="7" fillId="2" borderId="0" xfId="1" applyNumberFormat="1" applyFont="1" applyFill="1" applyAlignment="1"/>
    <xf numFmtId="41" fontId="7" fillId="2" borderId="0" xfId="1" applyNumberFormat="1" applyFont="1" applyFill="1" applyAlignment="1"/>
    <xf numFmtId="41" fontId="7" fillId="2" borderId="1" xfId="1" applyNumberFormat="1" applyFont="1" applyFill="1" applyBorder="1" applyAlignment="1"/>
    <xf numFmtId="41" fontId="7" fillId="2" borderId="4" xfId="1" applyNumberFormat="1" applyFont="1" applyFill="1" applyBorder="1" applyAlignment="1">
      <alignment horizontal="right"/>
    </xf>
    <xf numFmtId="166" fontId="7" fillId="2" borderId="0" xfId="0" applyNumberFormat="1" applyFont="1" applyFill="1" applyAlignment="1">
      <alignment horizontal="right"/>
    </xf>
    <xf numFmtId="9" fontId="7" fillId="0" borderId="0" xfId="4375" applyFont="1"/>
    <xf numFmtId="171" fontId="7" fillId="0" borderId="0" xfId="4375" applyNumberFormat="1" applyFont="1"/>
    <xf numFmtId="166" fontId="6" fillId="2" borderId="1" xfId="0" applyNumberFormat="1" applyFont="1" applyFill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7" fillId="0" borderId="39" xfId="0" applyNumberFormat="1" applyFont="1" applyBorder="1" applyAlignment="1">
      <alignment horizontal="center"/>
    </xf>
  </cellXfs>
  <cellStyles count="4376">
    <cellStyle name="%" xfId="1011" xr:uid="{00000000-0005-0000-0000-000000000000}"/>
    <cellStyle name="20% - Accent1" xfId="2099" builtinId="30" customBuiltin="1"/>
    <cellStyle name="20% - Accent1 2" xfId="30" xr:uid="{00000000-0005-0000-0000-000002000000}"/>
    <cellStyle name="20% - Accent1 2 2" xfId="31" xr:uid="{00000000-0005-0000-0000-000003000000}"/>
    <cellStyle name="20% - Accent1 2 2 2" xfId="32" xr:uid="{00000000-0005-0000-0000-000004000000}"/>
    <cellStyle name="20% - Accent1 2 2 3" xfId="1363" xr:uid="{00000000-0005-0000-0000-000005000000}"/>
    <cellStyle name="20% - Accent1 2 3" xfId="33" xr:uid="{00000000-0005-0000-0000-000006000000}"/>
    <cellStyle name="20% - Accent1 2 4" xfId="746" xr:uid="{00000000-0005-0000-0000-000007000000}"/>
    <cellStyle name="20% - Accent1 3" xfId="34" xr:uid="{00000000-0005-0000-0000-000008000000}"/>
    <cellStyle name="20% - Accent1 3 2" xfId="35" xr:uid="{00000000-0005-0000-0000-000009000000}"/>
    <cellStyle name="20% - Accent1 3 2 2" xfId="36" xr:uid="{00000000-0005-0000-0000-00000A000000}"/>
    <cellStyle name="20% - Accent1 3 3" xfId="37" xr:uid="{00000000-0005-0000-0000-00000B000000}"/>
    <cellStyle name="20% - Accent1 4" xfId="38" xr:uid="{00000000-0005-0000-0000-00000C000000}"/>
    <cellStyle name="20% - Accent1 4 2" xfId="39" xr:uid="{00000000-0005-0000-0000-00000D000000}"/>
    <cellStyle name="20% - Accent1 4 2 2" xfId="40" xr:uid="{00000000-0005-0000-0000-00000E000000}"/>
    <cellStyle name="20% - Accent1 4 3" xfId="41" xr:uid="{00000000-0005-0000-0000-00000F000000}"/>
    <cellStyle name="20% - Accent1 5" xfId="42" xr:uid="{00000000-0005-0000-0000-000010000000}"/>
    <cellStyle name="20% - Accent1 5 2" xfId="43" xr:uid="{00000000-0005-0000-0000-000011000000}"/>
    <cellStyle name="20% - Accent1 6" xfId="44" xr:uid="{00000000-0005-0000-0000-000012000000}"/>
    <cellStyle name="20% - Accent1 7" xfId="45" xr:uid="{00000000-0005-0000-0000-000013000000}"/>
    <cellStyle name="20% - Accent1 8" xfId="46" xr:uid="{00000000-0005-0000-0000-000014000000}"/>
    <cellStyle name="20% - Accent1 9" xfId="3681" xr:uid="{C3D076AC-0BD7-4DF7-944C-34115F940E21}"/>
    <cellStyle name="20% - Accent2" xfId="2103" builtinId="34" customBuiltin="1"/>
    <cellStyle name="20% - Accent2 2" xfId="47" xr:uid="{00000000-0005-0000-0000-000016000000}"/>
    <cellStyle name="20% - Accent2 2 2" xfId="48" xr:uid="{00000000-0005-0000-0000-000017000000}"/>
    <cellStyle name="20% - Accent2 2 2 2" xfId="49" xr:uid="{00000000-0005-0000-0000-000018000000}"/>
    <cellStyle name="20% - Accent2 2 2 3" xfId="1367" xr:uid="{00000000-0005-0000-0000-000019000000}"/>
    <cellStyle name="20% - Accent2 2 3" xfId="50" xr:uid="{00000000-0005-0000-0000-00001A000000}"/>
    <cellStyle name="20% - Accent2 2 4" xfId="750" xr:uid="{00000000-0005-0000-0000-00001B000000}"/>
    <cellStyle name="20% - Accent2 3" xfId="51" xr:uid="{00000000-0005-0000-0000-00001C000000}"/>
    <cellStyle name="20% - Accent2 3 2" xfId="52" xr:uid="{00000000-0005-0000-0000-00001D000000}"/>
    <cellStyle name="20% - Accent2 3 2 2" xfId="53" xr:uid="{00000000-0005-0000-0000-00001E000000}"/>
    <cellStyle name="20% - Accent2 3 3" xfId="54" xr:uid="{00000000-0005-0000-0000-00001F000000}"/>
    <cellStyle name="20% - Accent2 4" xfId="55" xr:uid="{00000000-0005-0000-0000-000020000000}"/>
    <cellStyle name="20% - Accent2 4 2" xfId="56" xr:uid="{00000000-0005-0000-0000-000021000000}"/>
    <cellStyle name="20% - Accent2 4 2 2" xfId="57" xr:uid="{00000000-0005-0000-0000-000022000000}"/>
    <cellStyle name="20% - Accent2 4 3" xfId="58" xr:uid="{00000000-0005-0000-0000-000023000000}"/>
    <cellStyle name="20% - Accent2 5" xfId="59" xr:uid="{00000000-0005-0000-0000-000024000000}"/>
    <cellStyle name="20% - Accent2 5 2" xfId="60" xr:uid="{00000000-0005-0000-0000-000025000000}"/>
    <cellStyle name="20% - Accent2 6" xfId="61" xr:uid="{00000000-0005-0000-0000-000026000000}"/>
    <cellStyle name="20% - Accent2 7" xfId="62" xr:uid="{00000000-0005-0000-0000-000027000000}"/>
    <cellStyle name="20% - Accent2 8" xfId="63" xr:uid="{00000000-0005-0000-0000-000028000000}"/>
    <cellStyle name="20% - Accent2 9" xfId="3684" xr:uid="{8FBD8427-F49B-4E8C-9AD3-453309FCA7FE}"/>
    <cellStyle name="20% - Accent3" xfId="2107" builtinId="38" customBuiltin="1"/>
    <cellStyle name="20% - Accent3 2" xfId="64" xr:uid="{00000000-0005-0000-0000-00002A000000}"/>
    <cellStyle name="20% - Accent3 2 2" xfId="65" xr:uid="{00000000-0005-0000-0000-00002B000000}"/>
    <cellStyle name="20% - Accent3 2 2 2" xfId="66" xr:uid="{00000000-0005-0000-0000-00002C000000}"/>
    <cellStyle name="20% - Accent3 2 2 3" xfId="1371" xr:uid="{00000000-0005-0000-0000-00002D000000}"/>
    <cellStyle name="20% - Accent3 2 3" xfId="67" xr:uid="{00000000-0005-0000-0000-00002E000000}"/>
    <cellStyle name="20% - Accent3 2 4" xfId="754" xr:uid="{00000000-0005-0000-0000-00002F000000}"/>
    <cellStyle name="20% - Accent3 3" xfId="68" xr:uid="{00000000-0005-0000-0000-000030000000}"/>
    <cellStyle name="20% - Accent3 3 2" xfId="69" xr:uid="{00000000-0005-0000-0000-000031000000}"/>
    <cellStyle name="20% - Accent3 3 2 2" xfId="70" xr:uid="{00000000-0005-0000-0000-000032000000}"/>
    <cellStyle name="20% - Accent3 3 3" xfId="71" xr:uid="{00000000-0005-0000-0000-000033000000}"/>
    <cellStyle name="20% - Accent3 4" xfId="72" xr:uid="{00000000-0005-0000-0000-000034000000}"/>
    <cellStyle name="20% - Accent3 4 2" xfId="73" xr:uid="{00000000-0005-0000-0000-000035000000}"/>
    <cellStyle name="20% - Accent3 4 2 2" xfId="74" xr:uid="{00000000-0005-0000-0000-000036000000}"/>
    <cellStyle name="20% - Accent3 4 3" xfId="75" xr:uid="{00000000-0005-0000-0000-000037000000}"/>
    <cellStyle name="20% - Accent3 5" xfId="76" xr:uid="{00000000-0005-0000-0000-000038000000}"/>
    <cellStyle name="20% - Accent3 5 2" xfId="77" xr:uid="{00000000-0005-0000-0000-000039000000}"/>
    <cellStyle name="20% - Accent3 6" xfId="78" xr:uid="{00000000-0005-0000-0000-00003A000000}"/>
    <cellStyle name="20% - Accent3 7" xfId="79" xr:uid="{00000000-0005-0000-0000-00003B000000}"/>
    <cellStyle name="20% - Accent3 8" xfId="80" xr:uid="{00000000-0005-0000-0000-00003C000000}"/>
    <cellStyle name="20% - Accent3 9" xfId="3687" xr:uid="{66F5D107-3C2F-4ED9-AE71-8E71FE907685}"/>
    <cellStyle name="20% - Accent4" xfId="2111" builtinId="42" customBuiltin="1"/>
    <cellStyle name="20% - Accent4 2" xfId="81" xr:uid="{00000000-0005-0000-0000-00003E000000}"/>
    <cellStyle name="20% - Accent4 2 2" xfId="82" xr:uid="{00000000-0005-0000-0000-00003F000000}"/>
    <cellStyle name="20% - Accent4 2 2 2" xfId="83" xr:uid="{00000000-0005-0000-0000-000040000000}"/>
    <cellStyle name="20% - Accent4 2 2 3" xfId="1375" xr:uid="{00000000-0005-0000-0000-000041000000}"/>
    <cellStyle name="20% - Accent4 2 3" xfId="84" xr:uid="{00000000-0005-0000-0000-000042000000}"/>
    <cellStyle name="20% - Accent4 2 4" xfId="758" xr:uid="{00000000-0005-0000-0000-000043000000}"/>
    <cellStyle name="20% - Accent4 3" xfId="85" xr:uid="{00000000-0005-0000-0000-000044000000}"/>
    <cellStyle name="20% - Accent4 3 2" xfId="86" xr:uid="{00000000-0005-0000-0000-000045000000}"/>
    <cellStyle name="20% - Accent4 3 2 2" xfId="87" xr:uid="{00000000-0005-0000-0000-000046000000}"/>
    <cellStyle name="20% - Accent4 3 3" xfId="88" xr:uid="{00000000-0005-0000-0000-000047000000}"/>
    <cellStyle name="20% - Accent4 4" xfId="89" xr:uid="{00000000-0005-0000-0000-000048000000}"/>
    <cellStyle name="20% - Accent4 4 2" xfId="90" xr:uid="{00000000-0005-0000-0000-000049000000}"/>
    <cellStyle name="20% - Accent4 4 2 2" xfId="91" xr:uid="{00000000-0005-0000-0000-00004A000000}"/>
    <cellStyle name="20% - Accent4 4 3" xfId="92" xr:uid="{00000000-0005-0000-0000-00004B000000}"/>
    <cellStyle name="20% - Accent4 5" xfId="93" xr:uid="{00000000-0005-0000-0000-00004C000000}"/>
    <cellStyle name="20% - Accent4 5 2" xfId="94" xr:uid="{00000000-0005-0000-0000-00004D000000}"/>
    <cellStyle name="20% - Accent4 6" xfId="95" xr:uid="{00000000-0005-0000-0000-00004E000000}"/>
    <cellStyle name="20% - Accent4 7" xfId="96" xr:uid="{00000000-0005-0000-0000-00004F000000}"/>
    <cellStyle name="20% - Accent4 8" xfId="97" xr:uid="{00000000-0005-0000-0000-000050000000}"/>
    <cellStyle name="20% - Accent4 9" xfId="3690" xr:uid="{978B4980-B838-43F6-94B6-590B87F633EF}"/>
    <cellStyle name="20% - Accent5" xfId="2115" builtinId="46" customBuiltin="1"/>
    <cellStyle name="20% - Accent5 2" xfId="98" xr:uid="{00000000-0005-0000-0000-000052000000}"/>
    <cellStyle name="20% - Accent5 2 2" xfId="99" xr:uid="{00000000-0005-0000-0000-000053000000}"/>
    <cellStyle name="20% - Accent5 2 2 2" xfId="100" xr:uid="{00000000-0005-0000-0000-000054000000}"/>
    <cellStyle name="20% - Accent5 2 2 3" xfId="1379" xr:uid="{00000000-0005-0000-0000-000055000000}"/>
    <cellStyle name="20% - Accent5 2 3" xfId="101" xr:uid="{00000000-0005-0000-0000-000056000000}"/>
    <cellStyle name="20% - Accent5 2 4" xfId="762" xr:uid="{00000000-0005-0000-0000-000057000000}"/>
    <cellStyle name="20% - Accent5 3" xfId="102" xr:uid="{00000000-0005-0000-0000-000058000000}"/>
    <cellStyle name="20% - Accent5 3 2" xfId="103" xr:uid="{00000000-0005-0000-0000-000059000000}"/>
    <cellStyle name="20% - Accent5 3 2 2" xfId="104" xr:uid="{00000000-0005-0000-0000-00005A000000}"/>
    <cellStyle name="20% - Accent5 3 3" xfId="105" xr:uid="{00000000-0005-0000-0000-00005B000000}"/>
    <cellStyle name="20% - Accent5 4" xfId="106" xr:uid="{00000000-0005-0000-0000-00005C000000}"/>
    <cellStyle name="20% - Accent5 4 2" xfId="107" xr:uid="{00000000-0005-0000-0000-00005D000000}"/>
    <cellStyle name="20% - Accent5 4 2 2" xfId="108" xr:uid="{00000000-0005-0000-0000-00005E000000}"/>
    <cellStyle name="20% - Accent5 4 3" xfId="109" xr:uid="{00000000-0005-0000-0000-00005F000000}"/>
    <cellStyle name="20% - Accent5 5" xfId="110" xr:uid="{00000000-0005-0000-0000-000060000000}"/>
    <cellStyle name="20% - Accent5 5 2" xfId="111" xr:uid="{00000000-0005-0000-0000-000061000000}"/>
    <cellStyle name="20% - Accent5 6" xfId="112" xr:uid="{00000000-0005-0000-0000-000062000000}"/>
    <cellStyle name="20% - Accent5 7" xfId="113" xr:uid="{00000000-0005-0000-0000-000063000000}"/>
    <cellStyle name="20% - Accent5 8" xfId="114" xr:uid="{00000000-0005-0000-0000-000064000000}"/>
    <cellStyle name="20% - Accent5 9" xfId="3693" xr:uid="{CC981646-DE8D-4982-9B72-4B8963362893}"/>
    <cellStyle name="20% - Accent6" xfId="2119" builtinId="50" customBuiltin="1"/>
    <cellStyle name="20% - Accent6 2" xfId="115" xr:uid="{00000000-0005-0000-0000-000066000000}"/>
    <cellStyle name="20% - Accent6 2 2" xfId="116" xr:uid="{00000000-0005-0000-0000-000067000000}"/>
    <cellStyle name="20% - Accent6 2 2 2" xfId="117" xr:uid="{00000000-0005-0000-0000-000068000000}"/>
    <cellStyle name="20% - Accent6 2 2 3" xfId="1383" xr:uid="{00000000-0005-0000-0000-000069000000}"/>
    <cellStyle name="20% - Accent6 2 3" xfId="118" xr:uid="{00000000-0005-0000-0000-00006A000000}"/>
    <cellStyle name="20% - Accent6 2 4" xfId="766" xr:uid="{00000000-0005-0000-0000-00006B000000}"/>
    <cellStyle name="20% - Accent6 3" xfId="119" xr:uid="{00000000-0005-0000-0000-00006C000000}"/>
    <cellStyle name="20% - Accent6 3 2" xfId="120" xr:uid="{00000000-0005-0000-0000-00006D000000}"/>
    <cellStyle name="20% - Accent6 3 2 2" xfId="121" xr:uid="{00000000-0005-0000-0000-00006E000000}"/>
    <cellStyle name="20% - Accent6 3 3" xfId="122" xr:uid="{00000000-0005-0000-0000-00006F000000}"/>
    <cellStyle name="20% - Accent6 4" xfId="123" xr:uid="{00000000-0005-0000-0000-000070000000}"/>
    <cellStyle name="20% - Accent6 4 2" xfId="124" xr:uid="{00000000-0005-0000-0000-000071000000}"/>
    <cellStyle name="20% - Accent6 4 2 2" xfId="125" xr:uid="{00000000-0005-0000-0000-000072000000}"/>
    <cellStyle name="20% - Accent6 4 3" xfId="126" xr:uid="{00000000-0005-0000-0000-000073000000}"/>
    <cellStyle name="20% - Accent6 5" xfId="127" xr:uid="{00000000-0005-0000-0000-000074000000}"/>
    <cellStyle name="20% - Accent6 5 2" xfId="128" xr:uid="{00000000-0005-0000-0000-000075000000}"/>
    <cellStyle name="20% - Accent6 6" xfId="129" xr:uid="{00000000-0005-0000-0000-000076000000}"/>
    <cellStyle name="20% - Accent6 7" xfId="130" xr:uid="{00000000-0005-0000-0000-000077000000}"/>
    <cellStyle name="20% - Accent6 8" xfId="131" xr:uid="{00000000-0005-0000-0000-000078000000}"/>
    <cellStyle name="20% - Accent6 9" xfId="3696" xr:uid="{8D839A04-FD16-4884-A709-50FC91520E58}"/>
    <cellStyle name="40% - Accent1" xfId="2100" builtinId="31" customBuiltin="1"/>
    <cellStyle name="40% - Accent1 2" xfId="132" xr:uid="{00000000-0005-0000-0000-00007A000000}"/>
    <cellStyle name="40% - Accent1 2 2" xfId="133" xr:uid="{00000000-0005-0000-0000-00007B000000}"/>
    <cellStyle name="40% - Accent1 2 2 2" xfId="134" xr:uid="{00000000-0005-0000-0000-00007C000000}"/>
    <cellStyle name="40% - Accent1 2 2 3" xfId="1364" xr:uid="{00000000-0005-0000-0000-00007D000000}"/>
    <cellStyle name="40% - Accent1 2 3" xfId="135" xr:uid="{00000000-0005-0000-0000-00007E000000}"/>
    <cellStyle name="40% - Accent1 2 4" xfId="747" xr:uid="{00000000-0005-0000-0000-00007F000000}"/>
    <cellStyle name="40% - Accent1 3" xfId="136" xr:uid="{00000000-0005-0000-0000-000080000000}"/>
    <cellStyle name="40% - Accent1 3 2" xfId="137" xr:uid="{00000000-0005-0000-0000-000081000000}"/>
    <cellStyle name="40% - Accent1 3 2 2" xfId="138" xr:uid="{00000000-0005-0000-0000-000082000000}"/>
    <cellStyle name="40% - Accent1 3 3" xfId="139" xr:uid="{00000000-0005-0000-0000-000083000000}"/>
    <cellStyle name="40% - Accent1 4" xfId="140" xr:uid="{00000000-0005-0000-0000-000084000000}"/>
    <cellStyle name="40% - Accent1 4 2" xfId="141" xr:uid="{00000000-0005-0000-0000-000085000000}"/>
    <cellStyle name="40% - Accent1 4 2 2" xfId="142" xr:uid="{00000000-0005-0000-0000-000086000000}"/>
    <cellStyle name="40% - Accent1 4 3" xfId="143" xr:uid="{00000000-0005-0000-0000-000087000000}"/>
    <cellStyle name="40% - Accent1 5" xfId="144" xr:uid="{00000000-0005-0000-0000-000088000000}"/>
    <cellStyle name="40% - Accent1 5 2" xfId="145" xr:uid="{00000000-0005-0000-0000-000089000000}"/>
    <cellStyle name="40% - Accent1 6" xfId="146" xr:uid="{00000000-0005-0000-0000-00008A000000}"/>
    <cellStyle name="40% - Accent1 7" xfId="147" xr:uid="{00000000-0005-0000-0000-00008B000000}"/>
    <cellStyle name="40% - Accent1 8" xfId="148" xr:uid="{00000000-0005-0000-0000-00008C000000}"/>
    <cellStyle name="40% - Accent1 9" xfId="3682" xr:uid="{F7EC66BA-0CD3-4F4A-A17C-0D7E02EEEAD4}"/>
    <cellStyle name="40% - Accent2" xfId="2104" builtinId="35" customBuiltin="1"/>
    <cellStyle name="40% - Accent2 2" xfId="149" xr:uid="{00000000-0005-0000-0000-00008E000000}"/>
    <cellStyle name="40% - Accent2 2 2" xfId="150" xr:uid="{00000000-0005-0000-0000-00008F000000}"/>
    <cellStyle name="40% - Accent2 2 2 2" xfId="151" xr:uid="{00000000-0005-0000-0000-000090000000}"/>
    <cellStyle name="40% - Accent2 2 2 3" xfId="1368" xr:uid="{00000000-0005-0000-0000-000091000000}"/>
    <cellStyle name="40% - Accent2 2 3" xfId="152" xr:uid="{00000000-0005-0000-0000-000092000000}"/>
    <cellStyle name="40% - Accent2 2 4" xfId="751" xr:uid="{00000000-0005-0000-0000-000093000000}"/>
    <cellStyle name="40% - Accent2 3" xfId="153" xr:uid="{00000000-0005-0000-0000-000094000000}"/>
    <cellStyle name="40% - Accent2 3 2" xfId="154" xr:uid="{00000000-0005-0000-0000-000095000000}"/>
    <cellStyle name="40% - Accent2 3 2 2" xfId="155" xr:uid="{00000000-0005-0000-0000-000096000000}"/>
    <cellStyle name="40% - Accent2 3 3" xfId="156" xr:uid="{00000000-0005-0000-0000-000097000000}"/>
    <cellStyle name="40% - Accent2 4" xfId="157" xr:uid="{00000000-0005-0000-0000-000098000000}"/>
    <cellStyle name="40% - Accent2 4 2" xfId="158" xr:uid="{00000000-0005-0000-0000-000099000000}"/>
    <cellStyle name="40% - Accent2 4 2 2" xfId="159" xr:uid="{00000000-0005-0000-0000-00009A000000}"/>
    <cellStyle name="40% - Accent2 4 3" xfId="160" xr:uid="{00000000-0005-0000-0000-00009B000000}"/>
    <cellStyle name="40% - Accent2 5" xfId="161" xr:uid="{00000000-0005-0000-0000-00009C000000}"/>
    <cellStyle name="40% - Accent2 5 2" xfId="162" xr:uid="{00000000-0005-0000-0000-00009D000000}"/>
    <cellStyle name="40% - Accent2 6" xfId="163" xr:uid="{00000000-0005-0000-0000-00009E000000}"/>
    <cellStyle name="40% - Accent2 7" xfId="164" xr:uid="{00000000-0005-0000-0000-00009F000000}"/>
    <cellStyle name="40% - Accent2 8" xfId="165" xr:uid="{00000000-0005-0000-0000-0000A0000000}"/>
    <cellStyle name="40% - Accent2 9" xfId="3685" xr:uid="{2810C417-F933-42F0-A030-FAABB4ED3F43}"/>
    <cellStyle name="40% - Accent3" xfId="2108" builtinId="39" customBuiltin="1"/>
    <cellStyle name="40% - Accent3 2" xfId="166" xr:uid="{00000000-0005-0000-0000-0000A2000000}"/>
    <cellStyle name="40% - Accent3 2 2" xfId="167" xr:uid="{00000000-0005-0000-0000-0000A3000000}"/>
    <cellStyle name="40% - Accent3 2 2 2" xfId="168" xr:uid="{00000000-0005-0000-0000-0000A4000000}"/>
    <cellStyle name="40% - Accent3 2 2 3" xfId="1372" xr:uid="{00000000-0005-0000-0000-0000A5000000}"/>
    <cellStyle name="40% - Accent3 2 3" xfId="169" xr:uid="{00000000-0005-0000-0000-0000A6000000}"/>
    <cellStyle name="40% - Accent3 2 4" xfId="755" xr:uid="{00000000-0005-0000-0000-0000A7000000}"/>
    <cellStyle name="40% - Accent3 3" xfId="170" xr:uid="{00000000-0005-0000-0000-0000A8000000}"/>
    <cellStyle name="40% - Accent3 3 2" xfId="171" xr:uid="{00000000-0005-0000-0000-0000A9000000}"/>
    <cellStyle name="40% - Accent3 3 2 2" xfId="172" xr:uid="{00000000-0005-0000-0000-0000AA000000}"/>
    <cellStyle name="40% - Accent3 3 3" xfId="173" xr:uid="{00000000-0005-0000-0000-0000AB000000}"/>
    <cellStyle name="40% - Accent3 4" xfId="174" xr:uid="{00000000-0005-0000-0000-0000AC000000}"/>
    <cellStyle name="40% - Accent3 4 2" xfId="175" xr:uid="{00000000-0005-0000-0000-0000AD000000}"/>
    <cellStyle name="40% - Accent3 4 2 2" xfId="176" xr:uid="{00000000-0005-0000-0000-0000AE000000}"/>
    <cellStyle name="40% - Accent3 4 3" xfId="177" xr:uid="{00000000-0005-0000-0000-0000AF000000}"/>
    <cellStyle name="40% - Accent3 5" xfId="178" xr:uid="{00000000-0005-0000-0000-0000B0000000}"/>
    <cellStyle name="40% - Accent3 5 2" xfId="179" xr:uid="{00000000-0005-0000-0000-0000B1000000}"/>
    <cellStyle name="40% - Accent3 6" xfId="180" xr:uid="{00000000-0005-0000-0000-0000B2000000}"/>
    <cellStyle name="40% - Accent3 7" xfId="181" xr:uid="{00000000-0005-0000-0000-0000B3000000}"/>
    <cellStyle name="40% - Accent3 8" xfId="182" xr:uid="{00000000-0005-0000-0000-0000B4000000}"/>
    <cellStyle name="40% - Accent3 9" xfId="3688" xr:uid="{FB80C847-579F-4D3B-812A-C13789A4D863}"/>
    <cellStyle name="40% - Accent4" xfId="2112" builtinId="43" customBuiltin="1"/>
    <cellStyle name="40% - Accent4 2" xfId="183" xr:uid="{00000000-0005-0000-0000-0000B6000000}"/>
    <cellStyle name="40% - Accent4 2 2" xfId="184" xr:uid="{00000000-0005-0000-0000-0000B7000000}"/>
    <cellStyle name="40% - Accent4 2 2 2" xfId="185" xr:uid="{00000000-0005-0000-0000-0000B8000000}"/>
    <cellStyle name="40% - Accent4 2 2 3" xfId="1376" xr:uid="{00000000-0005-0000-0000-0000B9000000}"/>
    <cellStyle name="40% - Accent4 2 3" xfId="186" xr:uid="{00000000-0005-0000-0000-0000BA000000}"/>
    <cellStyle name="40% - Accent4 2 4" xfId="759" xr:uid="{00000000-0005-0000-0000-0000BB000000}"/>
    <cellStyle name="40% - Accent4 3" xfId="187" xr:uid="{00000000-0005-0000-0000-0000BC000000}"/>
    <cellStyle name="40% - Accent4 3 2" xfId="188" xr:uid="{00000000-0005-0000-0000-0000BD000000}"/>
    <cellStyle name="40% - Accent4 3 2 2" xfId="189" xr:uid="{00000000-0005-0000-0000-0000BE000000}"/>
    <cellStyle name="40% - Accent4 3 3" xfId="190" xr:uid="{00000000-0005-0000-0000-0000BF000000}"/>
    <cellStyle name="40% - Accent4 4" xfId="191" xr:uid="{00000000-0005-0000-0000-0000C0000000}"/>
    <cellStyle name="40% - Accent4 4 2" xfId="192" xr:uid="{00000000-0005-0000-0000-0000C1000000}"/>
    <cellStyle name="40% - Accent4 4 2 2" xfId="193" xr:uid="{00000000-0005-0000-0000-0000C2000000}"/>
    <cellStyle name="40% - Accent4 4 3" xfId="194" xr:uid="{00000000-0005-0000-0000-0000C3000000}"/>
    <cellStyle name="40% - Accent4 5" xfId="195" xr:uid="{00000000-0005-0000-0000-0000C4000000}"/>
    <cellStyle name="40% - Accent4 5 2" xfId="196" xr:uid="{00000000-0005-0000-0000-0000C5000000}"/>
    <cellStyle name="40% - Accent4 6" xfId="197" xr:uid="{00000000-0005-0000-0000-0000C6000000}"/>
    <cellStyle name="40% - Accent4 7" xfId="198" xr:uid="{00000000-0005-0000-0000-0000C7000000}"/>
    <cellStyle name="40% - Accent4 8" xfId="199" xr:uid="{00000000-0005-0000-0000-0000C8000000}"/>
    <cellStyle name="40% - Accent4 9" xfId="3691" xr:uid="{D14AEBCB-8C8F-4D3B-AAAD-0B7232226EE9}"/>
    <cellStyle name="40% - Accent5" xfId="2116" builtinId="47" customBuiltin="1"/>
    <cellStyle name="40% - Accent5 2" xfId="200" xr:uid="{00000000-0005-0000-0000-0000CA000000}"/>
    <cellStyle name="40% - Accent5 2 2" xfId="201" xr:uid="{00000000-0005-0000-0000-0000CB000000}"/>
    <cellStyle name="40% - Accent5 2 2 2" xfId="202" xr:uid="{00000000-0005-0000-0000-0000CC000000}"/>
    <cellStyle name="40% - Accent5 2 2 3" xfId="1380" xr:uid="{00000000-0005-0000-0000-0000CD000000}"/>
    <cellStyle name="40% - Accent5 2 3" xfId="203" xr:uid="{00000000-0005-0000-0000-0000CE000000}"/>
    <cellStyle name="40% - Accent5 2 4" xfId="763" xr:uid="{00000000-0005-0000-0000-0000CF000000}"/>
    <cellStyle name="40% - Accent5 3" xfId="204" xr:uid="{00000000-0005-0000-0000-0000D0000000}"/>
    <cellStyle name="40% - Accent5 3 2" xfId="205" xr:uid="{00000000-0005-0000-0000-0000D1000000}"/>
    <cellStyle name="40% - Accent5 3 2 2" xfId="206" xr:uid="{00000000-0005-0000-0000-0000D2000000}"/>
    <cellStyle name="40% - Accent5 3 3" xfId="207" xr:uid="{00000000-0005-0000-0000-0000D3000000}"/>
    <cellStyle name="40% - Accent5 4" xfId="208" xr:uid="{00000000-0005-0000-0000-0000D4000000}"/>
    <cellStyle name="40% - Accent5 4 2" xfId="209" xr:uid="{00000000-0005-0000-0000-0000D5000000}"/>
    <cellStyle name="40% - Accent5 4 2 2" xfId="210" xr:uid="{00000000-0005-0000-0000-0000D6000000}"/>
    <cellStyle name="40% - Accent5 4 3" xfId="211" xr:uid="{00000000-0005-0000-0000-0000D7000000}"/>
    <cellStyle name="40% - Accent5 5" xfId="212" xr:uid="{00000000-0005-0000-0000-0000D8000000}"/>
    <cellStyle name="40% - Accent5 5 2" xfId="213" xr:uid="{00000000-0005-0000-0000-0000D9000000}"/>
    <cellStyle name="40% - Accent5 6" xfId="214" xr:uid="{00000000-0005-0000-0000-0000DA000000}"/>
    <cellStyle name="40% - Accent5 7" xfId="215" xr:uid="{00000000-0005-0000-0000-0000DB000000}"/>
    <cellStyle name="40% - Accent5 8" xfId="216" xr:uid="{00000000-0005-0000-0000-0000DC000000}"/>
    <cellStyle name="40% - Accent5 9" xfId="3694" xr:uid="{1D36CC89-A297-4AD4-ABDC-8F853EEAABAE}"/>
    <cellStyle name="40% - Accent6" xfId="2120" builtinId="51" customBuiltin="1"/>
    <cellStyle name="40% - Accent6 2" xfId="217" xr:uid="{00000000-0005-0000-0000-0000DE000000}"/>
    <cellStyle name="40% - Accent6 2 2" xfId="218" xr:uid="{00000000-0005-0000-0000-0000DF000000}"/>
    <cellStyle name="40% - Accent6 2 2 2" xfId="219" xr:uid="{00000000-0005-0000-0000-0000E0000000}"/>
    <cellStyle name="40% - Accent6 2 2 3" xfId="1384" xr:uid="{00000000-0005-0000-0000-0000E1000000}"/>
    <cellStyle name="40% - Accent6 2 3" xfId="220" xr:uid="{00000000-0005-0000-0000-0000E2000000}"/>
    <cellStyle name="40% - Accent6 2 4" xfId="767" xr:uid="{00000000-0005-0000-0000-0000E3000000}"/>
    <cellStyle name="40% - Accent6 3" xfId="221" xr:uid="{00000000-0005-0000-0000-0000E4000000}"/>
    <cellStyle name="40% - Accent6 3 2" xfId="222" xr:uid="{00000000-0005-0000-0000-0000E5000000}"/>
    <cellStyle name="40% - Accent6 3 2 2" xfId="223" xr:uid="{00000000-0005-0000-0000-0000E6000000}"/>
    <cellStyle name="40% - Accent6 3 3" xfId="224" xr:uid="{00000000-0005-0000-0000-0000E7000000}"/>
    <cellStyle name="40% - Accent6 4" xfId="225" xr:uid="{00000000-0005-0000-0000-0000E8000000}"/>
    <cellStyle name="40% - Accent6 4 2" xfId="226" xr:uid="{00000000-0005-0000-0000-0000E9000000}"/>
    <cellStyle name="40% - Accent6 4 2 2" xfId="227" xr:uid="{00000000-0005-0000-0000-0000EA000000}"/>
    <cellStyle name="40% - Accent6 4 3" xfId="228" xr:uid="{00000000-0005-0000-0000-0000EB000000}"/>
    <cellStyle name="40% - Accent6 5" xfId="229" xr:uid="{00000000-0005-0000-0000-0000EC000000}"/>
    <cellStyle name="40% - Accent6 5 2" xfId="230" xr:uid="{00000000-0005-0000-0000-0000ED000000}"/>
    <cellStyle name="40% - Accent6 6" xfId="231" xr:uid="{00000000-0005-0000-0000-0000EE000000}"/>
    <cellStyle name="40% - Accent6 7" xfId="232" xr:uid="{00000000-0005-0000-0000-0000EF000000}"/>
    <cellStyle name="40% - Accent6 8" xfId="233" xr:uid="{00000000-0005-0000-0000-0000F0000000}"/>
    <cellStyle name="40% - Accent6 9" xfId="3697" xr:uid="{F3AC457C-9A81-4291-AA71-9E14C070AD5B}"/>
    <cellStyle name="60% - Accent1" xfId="2101" builtinId="32" customBuiltin="1"/>
    <cellStyle name="60% - Accent1 2" xfId="234" xr:uid="{00000000-0005-0000-0000-0000F2000000}"/>
    <cellStyle name="60% - Accent1 2 2" xfId="1365" xr:uid="{00000000-0005-0000-0000-0000F3000000}"/>
    <cellStyle name="60% - Accent1 2 3" xfId="1138" xr:uid="{00000000-0005-0000-0000-0000F4000000}"/>
    <cellStyle name="60% - Accent1 2 4" xfId="748" xr:uid="{00000000-0005-0000-0000-0000F5000000}"/>
    <cellStyle name="60% - Accent1 3" xfId="235" xr:uid="{00000000-0005-0000-0000-0000F6000000}"/>
    <cellStyle name="60% - Accent1 4" xfId="3683" xr:uid="{8DDB9647-F1BA-4E18-BA38-6A35CE5FCA83}"/>
    <cellStyle name="60% - Accent2" xfId="2105" builtinId="36" customBuiltin="1"/>
    <cellStyle name="60% - Accent2 2" xfId="236" xr:uid="{00000000-0005-0000-0000-0000F8000000}"/>
    <cellStyle name="60% - Accent2 2 2" xfId="1369" xr:uid="{00000000-0005-0000-0000-0000F9000000}"/>
    <cellStyle name="60% - Accent2 2 3" xfId="1081" xr:uid="{00000000-0005-0000-0000-0000FA000000}"/>
    <cellStyle name="60% - Accent2 2 4" xfId="752" xr:uid="{00000000-0005-0000-0000-0000FB000000}"/>
    <cellStyle name="60% - Accent2 3" xfId="237" xr:uid="{00000000-0005-0000-0000-0000FC000000}"/>
    <cellStyle name="60% - Accent2 4" xfId="3686" xr:uid="{28A69EE1-4873-430D-B0A4-C61CA839A034}"/>
    <cellStyle name="60% - Accent3" xfId="2109" builtinId="40" customBuiltin="1"/>
    <cellStyle name="60% - Accent3 2" xfId="238" xr:uid="{00000000-0005-0000-0000-0000FE000000}"/>
    <cellStyle name="60% - Accent3 2 2" xfId="1373" xr:uid="{00000000-0005-0000-0000-0000FF000000}"/>
    <cellStyle name="60% - Accent3 2 3" xfId="1083" xr:uid="{00000000-0005-0000-0000-000000010000}"/>
    <cellStyle name="60% - Accent3 2 4" xfId="756" xr:uid="{00000000-0005-0000-0000-000001010000}"/>
    <cellStyle name="60% - Accent3 3" xfId="239" xr:uid="{00000000-0005-0000-0000-000002010000}"/>
    <cellStyle name="60% - Accent3 4" xfId="3689" xr:uid="{B2FF7DF9-C229-403F-BCEB-75B66DCFECAC}"/>
    <cellStyle name="60% - Accent4" xfId="2113" builtinId="44" customBuiltin="1"/>
    <cellStyle name="60% - Accent4 2" xfId="240" xr:uid="{00000000-0005-0000-0000-000004010000}"/>
    <cellStyle name="60% - Accent4 2 2" xfId="1377" xr:uid="{00000000-0005-0000-0000-000005010000}"/>
    <cellStyle name="60% - Accent4 2 3" xfId="1085" xr:uid="{00000000-0005-0000-0000-000006010000}"/>
    <cellStyle name="60% - Accent4 2 4" xfId="760" xr:uid="{00000000-0005-0000-0000-000007010000}"/>
    <cellStyle name="60% - Accent4 3" xfId="241" xr:uid="{00000000-0005-0000-0000-000008010000}"/>
    <cellStyle name="60% - Accent4 4" xfId="3692" xr:uid="{B09A589C-AF9F-4988-8A50-15A8870B4975}"/>
    <cellStyle name="60% - Accent5" xfId="2117" builtinId="48" customBuiltin="1"/>
    <cellStyle name="60% - Accent5 2" xfId="242" xr:uid="{00000000-0005-0000-0000-00000A010000}"/>
    <cellStyle name="60% - Accent5 2 2" xfId="1381" xr:uid="{00000000-0005-0000-0000-00000B010000}"/>
    <cellStyle name="60% - Accent5 2 3" xfId="1087" xr:uid="{00000000-0005-0000-0000-00000C010000}"/>
    <cellStyle name="60% - Accent5 2 4" xfId="764" xr:uid="{00000000-0005-0000-0000-00000D010000}"/>
    <cellStyle name="60% - Accent5 3" xfId="243" xr:uid="{00000000-0005-0000-0000-00000E010000}"/>
    <cellStyle name="60% - Accent5 4" xfId="3695" xr:uid="{9734F05C-940A-4EBB-A668-46619F873C8A}"/>
    <cellStyle name="60% - Accent6" xfId="2121" builtinId="52" customBuiltin="1"/>
    <cellStyle name="60% - Accent6 2" xfId="244" xr:uid="{00000000-0005-0000-0000-000010010000}"/>
    <cellStyle name="60% - Accent6 2 2" xfId="1385" xr:uid="{00000000-0005-0000-0000-000011010000}"/>
    <cellStyle name="60% - Accent6 2 3" xfId="1089" xr:uid="{00000000-0005-0000-0000-000012010000}"/>
    <cellStyle name="60% - Accent6 2 4" xfId="768" xr:uid="{00000000-0005-0000-0000-000013010000}"/>
    <cellStyle name="60% - Accent6 3" xfId="245" xr:uid="{00000000-0005-0000-0000-000014010000}"/>
    <cellStyle name="60% - Accent6 4" xfId="3698" xr:uid="{63D30B8D-7021-499B-A590-C28ED6C840F8}"/>
    <cellStyle name="60% - ส่วนที่ถูกเน้น1 2" xfId="1125" xr:uid="{00000000-0005-0000-0000-000015010000}"/>
    <cellStyle name="Accent1" xfId="2098" builtinId="29" customBuiltin="1"/>
    <cellStyle name="Accent1 2" xfId="246" xr:uid="{00000000-0005-0000-0000-000017010000}"/>
    <cellStyle name="Accent1 2 2" xfId="1362" xr:uid="{00000000-0005-0000-0000-000018010000}"/>
    <cellStyle name="Accent1 2 3" xfId="1079" xr:uid="{00000000-0005-0000-0000-000019010000}"/>
    <cellStyle name="Accent1 2 4" xfId="745" xr:uid="{00000000-0005-0000-0000-00001A010000}"/>
    <cellStyle name="Accent1 3" xfId="247" xr:uid="{00000000-0005-0000-0000-00001B010000}"/>
    <cellStyle name="Accent2" xfId="2102" builtinId="33" customBuiltin="1"/>
    <cellStyle name="Accent2 2" xfId="248" xr:uid="{00000000-0005-0000-0000-00001D010000}"/>
    <cellStyle name="Accent2 2 2" xfId="1366" xr:uid="{00000000-0005-0000-0000-00001E010000}"/>
    <cellStyle name="Accent2 2 3" xfId="1080" xr:uid="{00000000-0005-0000-0000-00001F010000}"/>
    <cellStyle name="Accent2 2 4" xfId="749" xr:uid="{00000000-0005-0000-0000-000020010000}"/>
    <cellStyle name="Accent2 3" xfId="249" xr:uid="{00000000-0005-0000-0000-000021010000}"/>
    <cellStyle name="Accent3" xfId="2106" builtinId="37" customBuiltin="1"/>
    <cellStyle name="Accent3 2" xfId="250" xr:uid="{00000000-0005-0000-0000-000023010000}"/>
    <cellStyle name="Accent3 2 2" xfId="1370" xr:uid="{00000000-0005-0000-0000-000024010000}"/>
    <cellStyle name="Accent3 2 3" xfId="1082" xr:uid="{00000000-0005-0000-0000-000025010000}"/>
    <cellStyle name="Accent3 2 4" xfId="753" xr:uid="{00000000-0005-0000-0000-000026010000}"/>
    <cellStyle name="Accent3 3" xfId="251" xr:uid="{00000000-0005-0000-0000-000027010000}"/>
    <cellStyle name="Accent4" xfId="2110" builtinId="41" customBuiltin="1"/>
    <cellStyle name="Accent4 2" xfId="252" xr:uid="{00000000-0005-0000-0000-000029010000}"/>
    <cellStyle name="Accent4 2 2" xfId="1374" xr:uid="{00000000-0005-0000-0000-00002A010000}"/>
    <cellStyle name="Accent4 2 3" xfId="1084" xr:uid="{00000000-0005-0000-0000-00002B010000}"/>
    <cellStyle name="Accent4 2 4" xfId="757" xr:uid="{00000000-0005-0000-0000-00002C010000}"/>
    <cellStyle name="Accent4 3" xfId="253" xr:uid="{00000000-0005-0000-0000-00002D010000}"/>
    <cellStyle name="Accent5" xfId="2114" builtinId="45" customBuiltin="1"/>
    <cellStyle name="Accent5 2" xfId="254" xr:uid="{00000000-0005-0000-0000-00002F010000}"/>
    <cellStyle name="Accent5 2 2" xfId="1378" xr:uid="{00000000-0005-0000-0000-000030010000}"/>
    <cellStyle name="Accent5 2 3" xfId="1086" xr:uid="{00000000-0005-0000-0000-000031010000}"/>
    <cellStyle name="Accent5 2 4" xfId="761" xr:uid="{00000000-0005-0000-0000-000032010000}"/>
    <cellStyle name="Accent5 3" xfId="255" xr:uid="{00000000-0005-0000-0000-000033010000}"/>
    <cellStyle name="Accent6" xfId="2118" builtinId="49" customBuiltin="1"/>
    <cellStyle name="Accent6 2" xfId="256" xr:uid="{00000000-0005-0000-0000-000035010000}"/>
    <cellStyle name="Accent6 2 2" xfId="1382" xr:uid="{00000000-0005-0000-0000-000036010000}"/>
    <cellStyle name="Accent6 2 3" xfId="1088" xr:uid="{00000000-0005-0000-0000-000037010000}"/>
    <cellStyle name="Accent6 2 4" xfId="765" xr:uid="{00000000-0005-0000-0000-000038010000}"/>
    <cellStyle name="Accent6 3" xfId="257" xr:uid="{00000000-0005-0000-0000-000039010000}"/>
    <cellStyle name="Bad" xfId="2088" builtinId="27" customBuiltin="1"/>
    <cellStyle name="Bad 2" xfId="258" xr:uid="{00000000-0005-0000-0000-00003B010000}"/>
    <cellStyle name="Bad 2 2" xfId="1351" xr:uid="{00000000-0005-0000-0000-00003C010000}"/>
    <cellStyle name="Bad 2 3" xfId="1069" xr:uid="{00000000-0005-0000-0000-00003D010000}"/>
    <cellStyle name="Bad 2 4" xfId="734" xr:uid="{00000000-0005-0000-0000-00003E010000}"/>
    <cellStyle name="Bad 3" xfId="259" xr:uid="{00000000-0005-0000-0000-00003F010000}"/>
    <cellStyle name="Calculation" xfId="2092" builtinId="22" customBuiltin="1"/>
    <cellStyle name="Calculation 2" xfId="260" xr:uid="{00000000-0005-0000-0000-000041010000}"/>
    <cellStyle name="Calculation 2 2" xfId="678" xr:uid="{00000000-0005-0000-0000-000042010000}"/>
    <cellStyle name="Calculation 2 2 2" xfId="1355" xr:uid="{00000000-0005-0000-0000-000043010000}"/>
    <cellStyle name="Calculation 2 2 3" xfId="2301" xr:uid="{00000000-0005-0000-0000-000044010000}"/>
    <cellStyle name="Calculation 2 3" xfId="682" xr:uid="{00000000-0005-0000-0000-000045010000}"/>
    <cellStyle name="Calculation 2 3 2" xfId="1073" xr:uid="{00000000-0005-0000-0000-000046010000}"/>
    <cellStyle name="Calculation 2 3 3" xfId="2611" xr:uid="{00000000-0005-0000-0000-000047010000}"/>
    <cellStyle name="Calculation 2 4" xfId="738" xr:uid="{00000000-0005-0000-0000-000048010000}"/>
    <cellStyle name="Calculation 2 5" xfId="2892" xr:uid="{00000000-0005-0000-0000-000049010000}"/>
    <cellStyle name="Calculation 3" xfId="261" xr:uid="{00000000-0005-0000-0000-00004A010000}"/>
    <cellStyle name="Check Cell" xfId="2094" builtinId="23" customBuiltin="1"/>
    <cellStyle name="Check Cell 2" xfId="262" xr:uid="{00000000-0005-0000-0000-00004C010000}"/>
    <cellStyle name="Check Cell 2 2" xfId="1357" xr:uid="{00000000-0005-0000-0000-00004D010000}"/>
    <cellStyle name="Check Cell 2 3" xfId="1075" xr:uid="{00000000-0005-0000-0000-00004E010000}"/>
    <cellStyle name="Check Cell 2 4" xfId="740" xr:uid="{00000000-0005-0000-0000-00004F010000}"/>
    <cellStyle name="Check Cell 3" xfId="263" xr:uid="{00000000-0005-0000-0000-000050010000}"/>
    <cellStyle name="Comma" xfId="1" builtinId="3"/>
    <cellStyle name="Comma 10" xfId="24" xr:uid="{00000000-0005-0000-0000-000052010000}"/>
    <cellStyle name="Comma 10 10" xfId="2264" xr:uid="{00000000-0005-0000-0000-000053010000}"/>
    <cellStyle name="Comma 10 10 10" xfId="1965" xr:uid="{00000000-0005-0000-0000-000054010000}"/>
    <cellStyle name="Comma 10 10 10 2" xfId="2975" xr:uid="{00000000-0005-0000-0000-000055010000}"/>
    <cellStyle name="Comma 10 10 10 2 2" xfId="4325" xr:uid="{EE52F403-C1D2-4399-9B8E-B463B6564E3E}"/>
    <cellStyle name="Comma 10 10 10 3" xfId="3629" xr:uid="{09B808AB-68F4-4195-AC58-DD18563E1704}"/>
    <cellStyle name="Comma 10 10 2" xfId="3730" xr:uid="{584E41D9-2B1F-4BC7-AD0D-B36BB006F330}"/>
    <cellStyle name="Comma 10 10 2 2" xfId="1968" xr:uid="{00000000-0005-0000-0000-000056010000}"/>
    <cellStyle name="Comma 10 10 2 2 2" xfId="2978" xr:uid="{00000000-0005-0000-0000-000057010000}"/>
    <cellStyle name="Comma 10 10 2 2 2 2" xfId="1971" xr:uid="{00000000-0005-0000-0000-000058010000}"/>
    <cellStyle name="Comma 10 10 2 2 2 2 2" xfId="2981" xr:uid="{00000000-0005-0000-0000-000059010000}"/>
    <cellStyle name="Comma 10 10 2 2 2 2 2 2" xfId="4331" xr:uid="{98749C69-6DDC-4EB5-85E3-ECA8111548C9}"/>
    <cellStyle name="Comma 10 10 2 2 2 2 3" xfId="3635" xr:uid="{184D3154-73DC-44AC-8BA5-F30FE3BCEEF3}"/>
    <cellStyle name="Comma 10 10 2 2 2 3" xfId="4328" xr:uid="{536B4D4A-E877-40EE-A8AA-974C93B03466}"/>
    <cellStyle name="Comma 10 10 2 2 3" xfId="1768" xr:uid="{00000000-0005-0000-0000-00005A010000}"/>
    <cellStyle name="Comma 10 10 2 2 3 2" xfId="1792" xr:uid="{00000000-0005-0000-0000-00005B010000}"/>
    <cellStyle name="Comma 10 10 2 2 3 2 2" xfId="1809" xr:uid="{00000000-0005-0000-0000-00005C010000}"/>
    <cellStyle name="Comma 10 10 2 2 3 2 2 2" xfId="1831" xr:uid="{00000000-0005-0000-0000-00005D010000}"/>
    <cellStyle name="Comma 10 10 2 2 3 2 2 2 2" xfId="2894" xr:uid="{00000000-0005-0000-0000-00005E010000}"/>
    <cellStyle name="Comma 10 10 2 2 3 2 2 2 2 2" xfId="4249" xr:uid="{0F18BFB7-74CA-403F-86BF-AB42B2C44C00}"/>
    <cellStyle name="Comma 10 10 2 2 3 2 2 2 3" xfId="3553" xr:uid="{3F29B178-93F7-4D0A-8F6F-13EFDF4DA8B7}"/>
    <cellStyle name="Comma 10 10 2 2 3 2 2 3" xfId="2886" xr:uid="{00000000-0005-0000-0000-00005F010000}"/>
    <cellStyle name="Comma 10 10 2 2 3 2 2 3 2" xfId="4242" xr:uid="{53BCCDE3-E154-4213-9BD0-2070E88B6074}"/>
    <cellStyle name="Comma 10 10 2 2 3 2 2 4" xfId="3546" xr:uid="{7AB75EE2-7B79-4973-ACEA-2AB479E7BEC8}"/>
    <cellStyle name="Comma 10 10 2 2 3 2 3" xfId="2882" xr:uid="{00000000-0005-0000-0000-000060010000}"/>
    <cellStyle name="Comma 10 10 2 2 3 2 3 2" xfId="4238" xr:uid="{2FED1019-83A9-4470-BF4C-DB2D0823BE7B}"/>
    <cellStyle name="Comma 10 10 2 2 3 2 4" xfId="3542" xr:uid="{430FE74A-25D2-499D-AEBE-9C0FCEC5FD1E}"/>
    <cellStyle name="Comma 10 10 2 2 3 3" xfId="2875" xr:uid="{00000000-0005-0000-0000-000061010000}"/>
    <cellStyle name="Comma 10 10 2 2 3 3 2" xfId="4231" xr:uid="{98395D17-B42C-4CE9-8E12-20FFE4598D54}"/>
    <cellStyle name="Comma 10 10 2 2 3 4" xfId="3535" xr:uid="{9282B0D9-3852-4E6B-A908-7BB1B1F53E38}"/>
    <cellStyle name="Comma 10 10 2 2 4" xfId="3632" xr:uid="{34E3863F-D1F2-4D61-92EF-0679A0C445DB}"/>
    <cellStyle name="Comma 10 10 7" xfId="1967" xr:uid="{00000000-0005-0000-0000-000062010000}"/>
    <cellStyle name="Comma 10 10 7 2" xfId="2977" xr:uid="{00000000-0005-0000-0000-000063010000}"/>
    <cellStyle name="Comma 10 10 7 2 2" xfId="4327" xr:uid="{85505B75-D3CA-4754-ACA5-41BD105C2216}"/>
    <cellStyle name="Comma 10 10 7 3" xfId="3631" xr:uid="{AF60D558-B8DC-4C0F-A546-8EA5B076CB1C}"/>
    <cellStyle name="Comma 10 12" xfId="771" xr:uid="{00000000-0005-0000-0000-000064010000}"/>
    <cellStyle name="Comma 10 14" xfId="2075" xr:uid="{00000000-0005-0000-0000-000065010000}"/>
    <cellStyle name="Comma 10 2" xfId="264" xr:uid="{00000000-0005-0000-0000-000066010000}"/>
    <cellStyle name="Comma 10 2 2" xfId="1581" xr:uid="{00000000-0005-0000-0000-000067010000}"/>
    <cellStyle name="Comma 10 2 2 2" xfId="2717" xr:uid="{00000000-0005-0000-0000-000068010000}"/>
    <cellStyle name="Comma 10 2 2 2 2" xfId="4077" xr:uid="{69DC5C61-B7C3-4EC6-8ED2-21781FBA227A}"/>
    <cellStyle name="Comma 10 2 2 3" xfId="3380" xr:uid="{9D2F1FD6-DBE1-4DAC-BA4B-FCBE9F21C3FF}"/>
    <cellStyle name="Comma 10 2 3" xfId="1139" xr:uid="{00000000-0005-0000-0000-000069010000}"/>
    <cellStyle name="Comma 10 2 3 2" xfId="2547" xr:uid="{00000000-0005-0000-0000-00006A010000}"/>
    <cellStyle name="Comma 10 2 3 2 2" xfId="3929" xr:uid="{BD333DEC-B5E7-4971-98E4-97009F914AF2}"/>
    <cellStyle name="Comma 10 2 3 3" xfId="3231" xr:uid="{C827409F-FBB3-46A8-AB55-6600CE9BE711}"/>
    <cellStyle name="Comma 10 2 4" xfId="265" xr:uid="{00000000-0005-0000-0000-00006B010000}"/>
    <cellStyle name="Comma 10 2 4 2" xfId="1741" xr:uid="{00000000-0005-0000-0000-00006C010000}"/>
    <cellStyle name="Comma 10 2 5" xfId="770" xr:uid="{00000000-0005-0000-0000-00006D010000}"/>
    <cellStyle name="Comma 10 3" xfId="1740" xr:uid="{00000000-0005-0000-0000-00006E010000}"/>
    <cellStyle name="Comma 10 3 2" xfId="2863" xr:uid="{00000000-0005-0000-0000-00006F010000}"/>
    <cellStyle name="Comma 10 3 3" xfId="2284" xr:uid="{00000000-0005-0000-0000-000070010000}"/>
    <cellStyle name="Comma 10 4 3" xfId="266" xr:uid="{00000000-0005-0000-0000-000071010000}"/>
    <cellStyle name="Comma 105" xfId="1977" xr:uid="{00000000-0005-0000-0000-000072010000}"/>
    <cellStyle name="Comma 105 2" xfId="2052" xr:uid="{00000000-0005-0000-0000-000073010000}"/>
    <cellStyle name="Comma 105 2 2" xfId="3015" xr:uid="{00000000-0005-0000-0000-000074010000}"/>
    <cellStyle name="Comma 105 2 2 2" xfId="4358" xr:uid="{DD390B54-7E1B-4F7C-BE15-2EFEA3AE6AAD}"/>
    <cellStyle name="Comma 105 2 3" xfId="3662" xr:uid="{2A1E5638-B865-442E-A3B5-95CD72592B3D}"/>
    <cellStyle name="Comma 105 3" xfId="2072" xr:uid="{00000000-0005-0000-0000-000075010000}"/>
    <cellStyle name="Comma 105 3 2" xfId="3029" xr:uid="{00000000-0005-0000-0000-000076010000}"/>
    <cellStyle name="Comma 105 3 2 2" xfId="4372" xr:uid="{E007B731-ADE9-4674-9C0F-0AD73C2CF6BF}"/>
    <cellStyle name="Comma 105 3 3" xfId="3678" xr:uid="{D3D5471A-9E4C-488F-A437-67ADF83717B7}"/>
    <cellStyle name="Comma 105 4" xfId="2985" xr:uid="{00000000-0005-0000-0000-000077010000}"/>
    <cellStyle name="Comma 105 4 2" xfId="4335" xr:uid="{8A3CF22E-F479-41F7-B13F-0ACB20600FEC}"/>
    <cellStyle name="Comma 105 5" xfId="3639" xr:uid="{B2E5378E-D7D4-4A22-ABDE-FADDE5ED9DDC}"/>
    <cellStyle name="Comma 11" xfId="27" xr:uid="{00000000-0005-0000-0000-000078010000}"/>
    <cellStyle name="Comma 11 12 2" xfId="918" xr:uid="{00000000-0005-0000-0000-000079010000}"/>
    <cellStyle name="Comma 11 12 2 2" xfId="2057" xr:uid="{00000000-0005-0000-0000-00007A010000}"/>
    <cellStyle name="Comma 11 12 2 2 2" xfId="3020" xr:uid="{00000000-0005-0000-0000-00007B010000}"/>
    <cellStyle name="Comma 11 12 2 2 2 2" xfId="4363" xr:uid="{84F2B27A-6C93-4D3C-BC88-AD9E6F60557A}"/>
    <cellStyle name="Comma 11 12 2 2 3" xfId="3667" xr:uid="{A4ED22A8-7A57-4E19-A0DF-117140CFC24B}"/>
    <cellStyle name="Comma 11 12 2 3" xfId="2443" xr:uid="{00000000-0005-0000-0000-00007C010000}"/>
    <cellStyle name="Comma 11 12 2 3 2" xfId="3832" xr:uid="{C2E883C4-B0B5-4A27-8CF2-ED7F9B1D5757}"/>
    <cellStyle name="Comma 11 12 2 4" xfId="3133" xr:uid="{554CC9FA-4296-4F0F-8FD5-7EEFE4EFF757}"/>
    <cellStyle name="Comma 11 13" xfId="932" xr:uid="{00000000-0005-0000-0000-00007D010000}"/>
    <cellStyle name="Comma 11 13 2" xfId="2446" xr:uid="{00000000-0005-0000-0000-00007E010000}"/>
    <cellStyle name="Comma 11 13 2 2" xfId="3835" xr:uid="{C1862000-323E-423B-BBC0-00AB84C79393}"/>
    <cellStyle name="Comma 11 13 3" xfId="3136" xr:uid="{051530B7-7D33-4041-A161-528F97984379}"/>
    <cellStyle name="Comma 11 2" xfId="982" xr:uid="{00000000-0005-0000-0000-00007F010000}"/>
    <cellStyle name="Comma 11 2 2" xfId="1420" xr:uid="{00000000-0005-0000-0000-000080010000}"/>
    <cellStyle name="Comma 11 2 2 2 3 3 2" xfId="2242" xr:uid="{00000000-0005-0000-0000-000081010000}"/>
    <cellStyle name="Comma 11 2 3" xfId="1141" xr:uid="{00000000-0005-0000-0000-000082010000}"/>
    <cellStyle name="Comma 11 2 4" xfId="1762" xr:uid="{00000000-0005-0000-0000-000083010000}"/>
    <cellStyle name="Comma 11 3" xfId="1140" xr:uid="{00000000-0005-0000-0000-000084010000}"/>
    <cellStyle name="Comma 11 4" xfId="772" xr:uid="{00000000-0005-0000-0000-000085010000}"/>
    <cellStyle name="Comma 11 4 2" xfId="2386" xr:uid="{00000000-0005-0000-0000-000086010000}"/>
    <cellStyle name="Comma 11 4 2 2" xfId="3789" xr:uid="{0D3026CB-2027-4E9A-8BC6-4EEC3E947EFD}"/>
    <cellStyle name="Comma 11 4 3" xfId="3088" xr:uid="{226DA33E-1DA5-4B6F-96CD-EC2C3AD67FFD}"/>
    <cellStyle name="Comma 114" xfId="1736" xr:uid="{00000000-0005-0000-0000-000087010000}"/>
    <cellStyle name="Comma 114 2" xfId="2861" xr:uid="{00000000-0005-0000-0000-000088010000}"/>
    <cellStyle name="Comma 114 2 2" xfId="4220" xr:uid="{F0A4D721-195B-45D1-A7CB-DD0D0A8B3056}"/>
    <cellStyle name="Comma 114 3" xfId="3523" xr:uid="{22676A81-C859-4BD1-B335-7B59C72F19EB}"/>
    <cellStyle name="Comma 116" xfId="1739" xr:uid="{00000000-0005-0000-0000-000089010000}"/>
    <cellStyle name="Comma 12" xfId="773" xr:uid="{00000000-0005-0000-0000-00008A010000}"/>
    <cellStyle name="Comma 12 2" xfId="1142" xr:uid="{00000000-0005-0000-0000-00008B010000}"/>
    <cellStyle name="Comma 12 3" xfId="2244" xr:uid="{00000000-0005-0000-0000-00008C010000}"/>
    <cellStyle name="Comma 12 3 2" xfId="3724" xr:uid="{5ED0FAB3-2825-4FA8-B764-6469D6A32E22}"/>
    <cellStyle name="Comma 12 4" xfId="3089" xr:uid="{094CCCEC-10C7-4187-BF36-7E6E35E91665}"/>
    <cellStyle name="Comma 13" xfId="267" xr:uid="{00000000-0005-0000-0000-00008D010000}"/>
    <cellStyle name="Comma 13 11" xfId="1401" xr:uid="{00000000-0005-0000-0000-00008E010000}"/>
    <cellStyle name="Comma 13 2" xfId="268" xr:uid="{00000000-0005-0000-0000-00008F010000}"/>
    <cellStyle name="Comma 13 2 2" xfId="269" xr:uid="{00000000-0005-0000-0000-000090010000}"/>
    <cellStyle name="Comma 13 2 2 2" xfId="1582" xr:uid="{00000000-0005-0000-0000-000091010000}"/>
    <cellStyle name="Comma 13 2 2 2 2" xfId="2718" xr:uid="{00000000-0005-0000-0000-000092010000}"/>
    <cellStyle name="Comma 13 2 2 2 2 2" xfId="4078" xr:uid="{24727F49-708D-4A06-85F1-CD9CE0943341}"/>
    <cellStyle name="Comma 13 2 2 2 3" xfId="3381" xr:uid="{B08DC3E2-A666-4BCE-8714-1C4B077EA725}"/>
    <cellStyle name="Comma 13 2 3" xfId="976" xr:uid="{00000000-0005-0000-0000-000093010000}"/>
    <cellStyle name="Comma 13 2 3 2" xfId="2468" xr:uid="{00000000-0005-0000-0000-000094010000}"/>
    <cellStyle name="Comma 13 2 3 2 2" xfId="3853" xr:uid="{089A6505-5A39-44FD-A23E-DE7112FCC6F7}"/>
    <cellStyle name="Comma 13 2 3 3" xfId="3154" xr:uid="{140571BA-AFC5-4911-8EBA-237FAFB59444}"/>
    <cellStyle name="Comma 13 3" xfId="1143" xr:uid="{00000000-0005-0000-0000-000095010000}"/>
    <cellStyle name="Comma 13 3 2" xfId="2548" xr:uid="{00000000-0005-0000-0000-000096010000}"/>
    <cellStyle name="Comma 13 3 2 2" xfId="3930" xr:uid="{DE5C5695-C306-4B1F-9AB1-F089CAACF149}"/>
    <cellStyle name="Comma 13 3 3" xfId="3232" xr:uid="{BD74E1A1-EC07-4AB6-9E9A-402B0A3CAF84}"/>
    <cellStyle name="Comma 13 4" xfId="1840" xr:uid="{00000000-0005-0000-0000-000097010000}"/>
    <cellStyle name="Comma 13 5" xfId="1995" xr:uid="{00000000-0005-0000-0000-000098010000}"/>
    <cellStyle name="Comma 13 6" xfId="774" xr:uid="{00000000-0005-0000-0000-000099010000}"/>
    <cellStyle name="Comma 13 6 2" xfId="2387" xr:uid="{00000000-0005-0000-0000-00009A010000}"/>
    <cellStyle name="Comma 13 6 2 2" xfId="3790" xr:uid="{EDC96912-35D8-48FB-B3F3-F3D926F1B20C}"/>
    <cellStyle name="Comma 13 6 3" xfId="3090" xr:uid="{F956ECF0-67A5-4259-B6C9-D2E8E8F3A271}"/>
    <cellStyle name="Comma 132" xfId="884" xr:uid="{00000000-0005-0000-0000-00009B010000}"/>
    <cellStyle name="Comma 132 2" xfId="1413" xr:uid="{00000000-0005-0000-0000-00009C010000}"/>
    <cellStyle name="Comma 135" xfId="974" xr:uid="{00000000-0005-0000-0000-00009D010000}"/>
    <cellStyle name="Comma 135 2" xfId="775" xr:uid="{00000000-0005-0000-0000-00009E010000}"/>
    <cellStyle name="Comma 135 2 2" xfId="896" xr:uid="{00000000-0005-0000-0000-00009F010000}"/>
    <cellStyle name="Comma 135 2 2 2" xfId="1785" xr:uid="{00000000-0005-0000-0000-0000A0010000}"/>
    <cellStyle name="Comma 135 2 2 3" xfId="1801" xr:uid="{00000000-0005-0000-0000-0000A1010000}"/>
    <cellStyle name="Comma 135 2 2 4" xfId="1821" xr:uid="{00000000-0005-0000-0000-0000A2010000}"/>
    <cellStyle name="Comma 135 2 2 5" xfId="1778" xr:uid="{00000000-0005-0000-0000-0000A3010000}"/>
    <cellStyle name="Comma 135 2 3" xfId="1490" xr:uid="{00000000-0005-0000-0000-0000A4010000}"/>
    <cellStyle name="Comma 135 2 4 3" xfId="1765" xr:uid="{00000000-0005-0000-0000-0000A5010000}"/>
    <cellStyle name="Comma 135 2 4 3 2" xfId="1791" xr:uid="{00000000-0005-0000-0000-0000A6010000}"/>
    <cellStyle name="Comma 135 2 4 3 2 2" xfId="1661" xr:uid="{00000000-0005-0000-0000-0000A7010000}"/>
    <cellStyle name="Comma 135 2 4 3 2 2 2" xfId="919" xr:uid="{00000000-0005-0000-0000-0000A8010000}"/>
    <cellStyle name="Comma 135 2 4 3 2 2 2 2" xfId="1829" xr:uid="{00000000-0005-0000-0000-0000A9010000}"/>
    <cellStyle name="Comma 135 2 4 3 2 2 3" xfId="1807" xr:uid="{00000000-0005-0000-0000-0000AA010000}"/>
    <cellStyle name="Comma 135 2 4 3 2 6 2" xfId="917" xr:uid="{00000000-0005-0000-0000-0000AB010000}"/>
    <cellStyle name="Comma 135 3" xfId="979" xr:uid="{00000000-0005-0000-0000-0000AC010000}"/>
    <cellStyle name="Comma 135 3 2" xfId="2274" xr:uid="{00000000-0005-0000-0000-0000AD010000}"/>
    <cellStyle name="Comma 135 4" xfId="1335" xr:uid="{00000000-0005-0000-0000-0000AE010000}"/>
    <cellStyle name="Comma 135 4 2" xfId="1456" xr:uid="{00000000-0005-0000-0000-0000AF010000}"/>
    <cellStyle name="Comma 135 5" xfId="1442" xr:uid="{00000000-0005-0000-0000-0000B0010000}"/>
    <cellStyle name="Comma 135 5 3" xfId="983" xr:uid="{00000000-0005-0000-0000-0000B1010000}"/>
    <cellStyle name="Comma 136" xfId="965" xr:uid="{00000000-0005-0000-0000-0000B2010000}"/>
    <cellStyle name="Comma 136 3" xfId="776" xr:uid="{00000000-0005-0000-0000-0000B3010000}"/>
    <cellStyle name="Comma 139" xfId="777" xr:uid="{00000000-0005-0000-0000-0000B4010000}"/>
    <cellStyle name="Comma 139 2" xfId="892" xr:uid="{00000000-0005-0000-0000-0000B5010000}"/>
    <cellStyle name="Comma 14" xfId="778" xr:uid="{00000000-0005-0000-0000-0000B6010000}"/>
    <cellStyle name="Comma 14 2" xfId="1034" xr:uid="{00000000-0005-0000-0000-0000B7010000}"/>
    <cellStyle name="Comma 14 2 2" xfId="1060" xr:uid="{00000000-0005-0000-0000-0000B8010000}"/>
    <cellStyle name="Comma 14 2 2 2" xfId="1564" xr:uid="{00000000-0005-0000-0000-0000B9010000}"/>
    <cellStyle name="Comma 14 2 2 2 2" xfId="990" xr:uid="{00000000-0005-0000-0000-0000BA010000}"/>
    <cellStyle name="Comma 14 2 2 2 2 2" xfId="2473" xr:uid="{00000000-0005-0000-0000-0000BB010000}"/>
    <cellStyle name="Comma 14 2 2 2 2 2 2" xfId="3857" xr:uid="{A8EC9C47-81DD-4391-959A-044C2888FE6F}"/>
    <cellStyle name="Comma 14 2 2 2 2 3" xfId="3158" xr:uid="{635FEA08-F84F-4FA7-9014-03704900FCDA}"/>
    <cellStyle name="Comma 14 2 2 2 3" xfId="2700" xr:uid="{00000000-0005-0000-0000-0000BC010000}"/>
    <cellStyle name="Comma 14 2 2 2 3 2" xfId="4060" xr:uid="{DB2D0B3D-590D-48E3-9A6B-58956793A1A8}"/>
    <cellStyle name="Comma 14 2 2 2 4" xfId="3363" xr:uid="{55B09FA9-D03F-454D-B435-3825215037FB}"/>
    <cellStyle name="Comma 14 2 2 3" xfId="2529" xr:uid="{00000000-0005-0000-0000-0000BD010000}"/>
    <cellStyle name="Comma 14 2 2 3 2" xfId="3912" xr:uid="{E368C1E1-0030-46B8-BE12-E49773449F5F}"/>
    <cellStyle name="Comma 14 2 2 4" xfId="3214" xr:uid="{52E60C3A-A859-4580-8212-2A9ED0C8C04F}"/>
    <cellStyle name="Comma 14 2 3" xfId="1437" xr:uid="{00000000-0005-0000-0000-0000BE010000}"/>
    <cellStyle name="Comma 14 2 3 2" xfId="1628" xr:uid="{00000000-0005-0000-0000-0000BF010000}"/>
    <cellStyle name="Comma 14 2 3 2 2" xfId="2764" xr:uid="{00000000-0005-0000-0000-0000C0010000}"/>
    <cellStyle name="Comma 14 2 3 2 2 2" xfId="4124" xr:uid="{2E8BD78B-6C2E-4C65-9446-915C3318E5EA}"/>
    <cellStyle name="Comma 14 2 3 2 3" xfId="3427" xr:uid="{6E9425E7-B350-45B5-AFA3-359A35FDEA06}"/>
    <cellStyle name="Comma 14 2 3 3" xfId="2609" xr:uid="{00000000-0005-0000-0000-0000C1010000}"/>
    <cellStyle name="Comma 14 2 3 3 2" xfId="3975" xr:uid="{9A0ADE1D-A696-4623-91A5-F5566581C4DD}"/>
    <cellStyle name="Comma 14 2 3 4" xfId="3278" xr:uid="{DA11B9F0-BDEE-4B37-968C-D16108686A36}"/>
    <cellStyle name="Comma 14 2 4" xfId="1538" xr:uid="{00000000-0005-0000-0000-0000C2010000}"/>
    <cellStyle name="Comma 14 2 4 2" xfId="2674" xr:uid="{00000000-0005-0000-0000-0000C3010000}"/>
    <cellStyle name="Comma 14 2 4 2 2" xfId="4034" xr:uid="{7A469F4E-9C21-4889-98FA-B37DBA50D2F8}"/>
    <cellStyle name="Comma 14 2 4 3" xfId="3337" xr:uid="{6EA3C50F-3B48-42BC-8F4E-F50676BF87C8}"/>
    <cellStyle name="Comma 14 2 5" xfId="2503" xr:uid="{00000000-0005-0000-0000-0000C4010000}"/>
    <cellStyle name="Comma 14 2 5 2" xfId="3886" xr:uid="{D80A812C-526F-45C0-88DC-1287ADA659D3}"/>
    <cellStyle name="Comma 14 2 6" xfId="3188" xr:uid="{6F8C4CC7-6278-45A5-8C50-9D350D71E53A}"/>
    <cellStyle name="Comma 14 3" xfId="1047" xr:uid="{00000000-0005-0000-0000-0000C5010000}"/>
    <cellStyle name="Comma 14 3 2" xfId="1551" xr:uid="{00000000-0005-0000-0000-0000C6010000}"/>
    <cellStyle name="Comma 14 3 2 2" xfId="2687" xr:uid="{00000000-0005-0000-0000-0000C7010000}"/>
    <cellStyle name="Comma 14 3 2 2 2" xfId="4047" xr:uid="{961E4042-BED0-4377-9563-9E5612C98E77}"/>
    <cellStyle name="Comma 14 3 2 3" xfId="3350" xr:uid="{FE3856F8-5F82-4F0E-956B-0D081E283D4C}"/>
    <cellStyle name="Comma 14 3 3" xfId="2516" xr:uid="{00000000-0005-0000-0000-0000C8010000}"/>
    <cellStyle name="Comma 14 3 3 2" xfId="3899" xr:uid="{EE59D439-F8E5-42FE-A7E2-19F3592FC3A5}"/>
    <cellStyle name="Comma 14 3 4" xfId="3201" xr:uid="{8E86B138-F818-467D-BD0F-40257AA44234}"/>
    <cellStyle name="Comma 14 4" xfId="1144" xr:uid="{00000000-0005-0000-0000-0000C9010000}"/>
    <cellStyle name="Comma 14 5" xfId="1525" xr:uid="{00000000-0005-0000-0000-0000CA010000}"/>
    <cellStyle name="Comma 14 5 2" xfId="2661" xr:uid="{00000000-0005-0000-0000-0000CB010000}"/>
    <cellStyle name="Comma 14 5 2 2" xfId="4021" xr:uid="{CE98E606-87A3-4A7F-9339-9DF463C544BB}"/>
    <cellStyle name="Comma 14 5 3" xfId="3324" xr:uid="{B5EB9529-3868-47AB-81E4-84B6F656992A}"/>
    <cellStyle name="Comma 14 6" xfId="1021" xr:uid="{00000000-0005-0000-0000-0000CC010000}"/>
    <cellStyle name="Comma 14 6 2" xfId="2490" xr:uid="{00000000-0005-0000-0000-0000CD010000}"/>
    <cellStyle name="Comma 14 6 2 2" xfId="3873" xr:uid="{5AA7D819-0009-439F-A6B4-EC8E79033C7F}"/>
    <cellStyle name="Comma 14 6 3" xfId="3175" xr:uid="{F95C4C84-E858-4EE0-B8B7-CCE358AE5A89}"/>
    <cellStyle name="Comma 14 7" xfId="2388" xr:uid="{00000000-0005-0000-0000-0000CE010000}"/>
    <cellStyle name="Comma 14 7 2" xfId="3791" xr:uid="{AFA6DFB5-0DA7-45D7-BFDF-CE509F6C2F23}"/>
    <cellStyle name="Comma 14 8" xfId="3091" xr:uid="{F30226D1-08CD-4559-8948-A7BDC2DED6AE}"/>
    <cellStyle name="Comma 141" xfId="779" xr:uid="{00000000-0005-0000-0000-0000CF010000}"/>
    <cellStyle name="Comma 141 2" xfId="871" xr:uid="{00000000-0005-0000-0000-0000D0010000}"/>
    <cellStyle name="Comma 141 2 2" xfId="904" xr:uid="{00000000-0005-0000-0000-0000D1010000}"/>
    <cellStyle name="Comma 141 3" xfId="875" xr:uid="{00000000-0005-0000-0000-0000D2010000}"/>
    <cellStyle name="Comma 141 4 2" xfId="927" xr:uid="{00000000-0005-0000-0000-0000D3010000}"/>
    <cellStyle name="Comma 143" xfId="1145" xr:uid="{00000000-0005-0000-0000-0000D4010000}"/>
    <cellStyle name="Comma 143 2" xfId="1583" xr:uid="{00000000-0005-0000-0000-0000D5010000}"/>
    <cellStyle name="Comma 143 2 2" xfId="2719" xr:uid="{00000000-0005-0000-0000-0000D6010000}"/>
    <cellStyle name="Comma 143 2 2 2" xfId="4079" xr:uid="{4F341523-241E-4AA8-A1A9-37311F45EC99}"/>
    <cellStyle name="Comma 143 2 3" xfId="3382" xr:uid="{3D24462E-E377-4F2C-8C2F-BF7B26DE7C46}"/>
    <cellStyle name="Comma 143 3" xfId="2549" xr:uid="{00000000-0005-0000-0000-0000D7010000}"/>
    <cellStyle name="Comma 143 3 2" xfId="3931" xr:uid="{2E57AA03-6A70-4E7E-90C6-C815587E644E}"/>
    <cellStyle name="Comma 143 4" xfId="3233" xr:uid="{C9F9A179-5B50-4BCD-94F5-45F0BA948396}"/>
    <cellStyle name="Comma 145 2 2 2 2" xfId="1771" xr:uid="{00000000-0005-0000-0000-0000D8010000}"/>
    <cellStyle name="Comma 145 2 2 2 2 2" xfId="1795" xr:uid="{00000000-0005-0000-0000-0000D9010000}"/>
    <cellStyle name="Comma 145 2 2 2 2 2 2 2" xfId="1812" xr:uid="{00000000-0005-0000-0000-0000DA010000}"/>
    <cellStyle name="Comma 145 2 2 2 2 2 2 2 2" xfId="1833" xr:uid="{00000000-0005-0000-0000-0000DB010000}"/>
    <cellStyle name="Comma 145 3" xfId="1397" xr:uid="{00000000-0005-0000-0000-0000DC010000}"/>
    <cellStyle name="Comma 145 3 3" xfId="939" xr:uid="{00000000-0005-0000-0000-0000DD010000}"/>
    <cellStyle name="Comma 145 3 3 2" xfId="2256" xr:uid="{00000000-0005-0000-0000-0000DE010000}"/>
    <cellStyle name="Comma 145 3 3 2 2" xfId="2273" xr:uid="{00000000-0005-0000-0000-0000DF010000}"/>
    <cellStyle name="Comma 148" xfId="2067" xr:uid="{00000000-0005-0000-0000-0000E0010000}"/>
    <cellStyle name="Comma 148 2" xfId="3024" xr:uid="{00000000-0005-0000-0000-0000E1010000}"/>
    <cellStyle name="Comma 148 2 2" xfId="4367" xr:uid="{60CCAB6A-B154-49C4-B438-83F0B789EA7D}"/>
    <cellStyle name="Comma 148 3" xfId="3673" xr:uid="{028A3009-4F1E-44B7-993C-8148A31A5EE8}"/>
    <cellStyle name="Comma 15" xfId="270" xr:uid="{00000000-0005-0000-0000-0000E2010000}"/>
    <cellStyle name="Comma 15 2" xfId="950" xr:uid="{00000000-0005-0000-0000-0000E3010000}"/>
    <cellStyle name="Comma 15 2 2" xfId="1147" xr:uid="{00000000-0005-0000-0000-0000E4010000}"/>
    <cellStyle name="Comma 15 2 3" xfId="2457" xr:uid="{00000000-0005-0000-0000-0000E5010000}"/>
    <cellStyle name="Comma 15 2 3 2" xfId="3846" xr:uid="{1BE0C6FC-CC4C-411A-8CD5-BCE7CD1CF7B1}"/>
    <cellStyle name="Comma 15 2 4" xfId="3147" xr:uid="{50B26B18-1F27-459F-A730-9B4DFEDBDA2A}"/>
    <cellStyle name="Comma 15 3" xfId="1146" xr:uid="{00000000-0005-0000-0000-0000E6010000}"/>
    <cellStyle name="Comma 15 4" xfId="780" xr:uid="{00000000-0005-0000-0000-0000E7010000}"/>
    <cellStyle name="Comma 15 4 2" xfId="2389" xr:uid="{00000000-0005-0000-0000-0000E8010000}"/>
    <cellStyle name="Comma 15 4 2 2" xfId="3792" xr:uid="{B5C11793-2227-4CDF-80C3-56D4F95E4060}"/>
    <cellStyle name="Comma 15 4 3" xfId="3092" xr:uid="{056591D2-88E6-43AA-BAF9-8380E05AB05B}"/>
    <cellStyle name="Comma 150" xfId="781" xr:uid="{00000000-0005-0000-0000-0000E9010000}"/>
    <cellStyle name="Comma 150 2 2" xfId="880" xr:uid="{00000000-0005-0000-0000-0000EA010000}"/>
    <cellStyle name="Comma 150 2 2 2" xfId="921" xr:uid="{00000000-0005-0000-0000-0000EB010000}"/>
    <cellStyle name="Comma 150 2 4" xfId="2079" xr:uid="{00000000-0005-0000-0000-0000EC010000}"/>
    <cellStyle name="Comma 150 3 2" xfId="925" xr:uid="{00000000-0005-0000-0000-0000ED010000}"/>
    <cellStyle name="Comma 155" xfId="2069" xr:uid="{00000000-0005-0000-0000-0000EE010000}"/>
    <cellStyle name="Comma 155 2" xfId="3026" xr:uid="{00000000-0005-0000-0000-0000EF010000}"/>
    <cellStyle name="Comma 155 2 2" xfId="4369" xr:uid="{2A0528FE-1A64-4BBF-8F86-E0206D9FD731}"/>
    <cellStyle name="Comma 155 3" xfId="3675" xr:uid="{5FA921A2-A79B-4F36-835B-2D5A20404B8F}"/>
    <cellStyle name="Comma 16" xfId="782" xr:uid="{00000000-0005-0000-0000-0000F0010000}"/>
    <cellStyle name="Comma 16 14" xfId="1410" xr:uid="{00000000-0005-0000-0000-0000F1010000}"/>
    <cellStyle name="Comma 16 2" xfId="1435" xr:uid="{00000000-0005-0000-0000-0000F2010000}"/>
    <cellStyle name="Comma 16 3" xfId="1148" xr:uid="{00000000-0005-0000-0000-0000F3010000}"/>
    <cellStyle name="Comma 16 4" xfId="2390" xr:uid="{00000000-0005-0000-0000-0000F4010000}"/>
    <cellStyle name="Comma 16 4 2" xfId="3793" xr:uid="{FAA13B11-A3B3-482B-824A-808025B909B8}"/>
    <cellStyle name="Comma 16 5" xfId="3093" xr:uid="{780CBCFF-93F2-45A4-B76C-C10E087F8475}"/>
    <cellStyle name="Comma 161" xfId="1982" xr:uid="{00000000-0005-0000-0000-0000F5010000}"/>
    <cellStyle name="Comma 161 3" xfId="2063" xr:uid="{00000000-0005-0000-0000-0000F6010000}"/>
    <cellStyle name="Comma 161 3 2" xfId="3022" xr:uid="{00000000-0005-0000-0000-0000F7010000}"/>
    <cellStyle name="Comma 161 3 2 2" xfId="4365" xr:uid="{8C1E2891-0AB1-409F-AC46-6EF48B903462}"/>
    <cellStyle name="Comma 161 3 3" xfId="3669" xr:uid="{8479F184-25E9-4AF3-AD8D-88DEB5874974}"/>
    <cellStyle name="Comma 169" xfId="2047" xr:uid="{00000000-0005-0000-0000-0000F8010000}"/>
    <cellStyle name="Comma 17" xfId="271" xr:uid="{00000000-0005-0000-0000-0000F9010000}"/>
    <cellStyle name="Comma 17 10" xfId="1951" xr:uid="{00000000-0005-0000-0000-0000FA010000}"/>
    <cellStyle name="Comma 17 10 2" xfId="2962" xr:uid="{00000000-0005-0000-0000-0000FB010000}"/>
    <cellStyle name="Comma 17 10 2 2" xfId="4312" xr:uid="{74C807DC-63B4-43F1-A657-5FF710D605B4}"/>
    <cellStyle name="Comma 17 10 3" xfId="3616" xr:uid="{7A69F3DC-BE15-4D00-9284-4A8ECED515B9}"/>
    <cellStyle name="Comma 17 11" xfId="2024" xr:uid="{00000000-0005-0000-0000-0000FC010000}"/>
    <cellStyle name="Comma 17 12" xfId="867" xr:uid="{00000000-0005-0000-0000-0000FD010000}"/>
    <cellStyle name="Comma 17 2" xfId="872" xr:uid="{00000000-0005-0000-0000-0000FE010000}"/>
    <cellStyle name="Comma 17 2 2" xfId="1061" xr:uid="{00000000-0005-0000-0000-0000FF010000}"/>
    <cellStyle name="Comma 17 2 2 2" xfId="1565" xr:uid="{00000000-0005-0000-0000-000000020000}"/>
    <cellStyle name="Comma 17 2 2 2 2" xfId="2701" xr:uid="{00000000-0005-0000-0000-000001020000}"/>
    <cellStyle name="Comma 17 2 2 2 2 2" xfId="4061" xr:uid="{70D1AB92-E91B-4DA9-A742-DFF11DADF5EB}"/>
    <cellStyle name="Comma 17 2 2 2 3" xfId="3364" xr:uid="{3B99D56D-1272-4EE5-9556-DDDEAF138980}"/>
    <cellStyle name="Comma 17 2 2 3" xfId="2530" xr:uid="{00000000-0005-0000-0000-000002020000}"/>
    <cellStyle name="Comma 17 2 2 3 2" xfId="3913" xr:uid="{17A53365-2191-4175-B957-2D4735C39C84}"/>
    <cellStyle name="Comma 17 2 2 4" xfId="3215" xr:uid="{EBA463CC-9EF9-40EB-AE9C-5816C1724ACB}"/>
    <cellStyle name="Comma 17 2 3" xfId="1539" xr:uid="{00000000-0005-0000-0000-000003020000}"/>
    <cellStyle name="Comma 17 2 3 2" xfId="2675" xr:uid="{00000000-0005-0000-0000-000004020000}"/>
    <cellStyle name="Comma 17 2 3 2 2" xfId="4035" xr:uid="{37B6A24E-E978-48F9-83B0-F0F2E8AE9F65}"/>
    <cellStyle name="Comma 17 2 3 2 2 2 2 2 2 2 2 2 2 2 2 2" xfId="2164" xr:uid="{00000000-0005-0000-0000-000005020000}"/>
    <cellStyle name="Comma 17 2 3 2 2 2 2 2 2 2 2 2 2 2 2 2 2 2" xfId="2209" xr:uid="{00000000-0005-0000-0000-000006020000}"/>
    <cellStyle name="Comma 17 2 3 3" xfId="3338" xr:uid="{6CFFB863-5C5A-4C3F-89EB-F5CB815385CC}"/>
    <cellStyle name="Comma 17 2 4" xfId="1035" xr:uid="{00000000-0005-0000-0000-000007020000}"/>
    <cellStyle name="Comma 17 2 4 2" xfId="2504" xr:uid="{00000000-0005-0000-0000-000008020000}"/>
    <cellStyle name="Comma 17 2 4 2 2" xfId="3887" xr:uid="{CAE48D49-EBB3-409E-B3EA-300F531ACFA6}"/>
    <cellStyle name="Comma 17 2 4 3" xfId="3189" xr:uid="{50352F5E-E798-4254-B74A-17646EA37AB7}"/>
    <cellStyle name="Comma 17 2 5" xfId="2435" xr:uid="{00000000-0005-0000-0000-000009020000}"/>
    <cellStyle name="Comma 17 2 5 2" xfId="3826" xr:uid="{31DC057C-C77E-42D3-9F42-5171E93C9B3C}"/>
    <cellStyle name="Comma 17 2 6" xfId="2291" xr:uid="{00000000-0005-0000-0000-00000A020000}"/>
    <cellStyle name="Comma 17 2 7" xfId="3127" xr:uid="{371405AA-7F17-4FBF-9BCF-EEF037B8A92F}"/>
    <cellStyle name="Comma 17 3" xfId="1048" xr:uid="{00000000-0005-0000-0000-00000B020000}"/>
    <cellStyle name="Comma 17 3 2" xfId="1552" xr:uid="{00000000-0005-0000-0000-00000C020000}"/>
    <cellStyle name="Comma 17 3 2 2" xfId="2688" xr:uid="{00000000-0005-0000-0000-00000D020000}"/>
    <cellStyle name="Comma 17 3 2 2 2" xfId="4048" xr:uid="{3D4445F3-533B-42E3-A256-64AAAC1D4F0E}"/>
    <cellStyle name="Comma 17 3 2 3" xfId="3351" xr:uid="{8ABD3CEC-C87D-4A4F-A2A1-B54D00ECDC0C}"/>
    <cellStyle name="Comma 17 3 3" xfId="2517" xr:uid="{00000000-0005-0000-0000-00000E020000}"/>
    <cellStyle name="Comma 17 3 3 2" xfId="3900" xr:uid="{60C8CE3C-E37D-4C30-BB21-63E81F2BC36D}"/>
    <cellStyle name="Comma 17 3 4" xfId="3202" xr:uid="{5418D441-583E-45D7-948F-BFDF392F0E9F}"/>
    <cellStyle name="Comma 17 4" xfId="1149" xr:uid="{00000000-0005-0000-0000-00000F020000}"/>
    <cellStyle name="Comma 17 5" xfId="1526" xr:uid="{00000000-0005-0000-0000-000010020000}"/>
    <cellStyle name="Comma 17 5 2" xfId="2662" xr:uid="{00000000-0005-0000-0000-000011020000}"/>
    <cellStyle name="Comma 17 5 2 2" xfId="4022" xr:uid="{2A900F29-0C7E-416A-8EA1-3A19FD655701}"/>
    <cellStyle name="Comma 17 5 3" xfId="3325" xr:uid="{B7E7ACF7-6ED5-44B0-921D-B56C6087F58E}"/>
    <cellStyle name="Comma 17 6" xfId="1022" xr:uid="{00000000-0005-0000-0000-000012020000}"/>
    <cellStyle name="Comma 17 6 2" xfId="2491" xr:uid="{00000000-0005-0000-0000-000013020000}"/>
    <cellStyle name="Comma 17 6 2 2" xfId="3874" xr:uid="{7467FBDB-A41E-4FD1-ACD6-074DFFAEBABE}"/>
    <cellStyle name="Comma 17 6 3" xfId="3176" xr:uid="{79EAFAD7-562A-43E2-8EF2-5AB49F7FECF1}"/>
    <cellStyle name="Comma 17 7" xfId="1732" xr:uid="{00000000-0005-0000-0000-000014020000}"/>
    <cellStyle name="Comma 17 7 2" xfId="2859" xr:uid="{00000000-0005-0000-0000-000015020000}"/>
    <cellStyle name="Comma 17 7 2 2" xfId="4219" xr:uid="{6738F07E-4017-4C40-A7F8-005AB8794DD3}"/>
    <cellStyle name="Comma 17 7 3" xfId="3522" xr:uid="{1B888A0C-BF3A-41C6-9040-9128565BEA1C}"/>
    <cellStyle name="Comma 17 8" xfId="1746" xr:uid="{00000000-0005-0000-0000-000016020000}"/>
    <cellStyle name="Comma 17 8 2" xfId="2866" xr:uid="{00000000-0005-0000-0000-000017020000}"/>
    <cellStyle name="Comma 17 8 2 2" xfId="4223" xr:uid="{E860F90F-6558-42DB-B3AC-A2D972450615}"/>
    <cellStyle name="Comma 17 8 3" xfId="3527" xr:uid="{617B353A-66D0-421B-A1CE-7667AAF9A38B}"/>
    <cellStyle name="Comma 17 9" xfId="1748" xr:uid="{00000000-0005-0000-0000-000018020000}"/>
    <cellStyle name="Comma 17 9 2" xfId="2868" xr:uid="{00000000-0005-0000-0000-000019020000}"/>
    <cellStyle name="Comma 17 9 2 2" xfId="4225" xr:uid="{721F8F6B-6DA0-4BAF-8991-B2E27187F2D3}"/>
    <cellStyle name="Comma 17 9 3" xfId="3529" xr:uid="{8C358C35-C846-4BF8-81F6-90287DE6DADD}"/>
    <cellStyle name="Comma 175" xfId="2074" xr:uid="{00000000-0005-0000-0000-00001A020000}"/>
    <cellStyle name="Comma 18" xfId="937" xr:uid="{00000000-0005-0000-0000-00001B020000}"/>
    <cellStyle name="Comma 18 2" xfId="1416" xr:uid="{00000000-0005-0000-0000-00001C020000}"/>
    <cellStyle name="Comma 18 2 2" xfId="1620" xr:uid="{00000000-0005-0000-0000-00001D020000}"/>
    <cellStyle name="Comma 18 2 2 2" xfId="2756" xr:uid="{00000000-0005-0000-0000-00001E020000}"/>
    <cellStyle name="Comma 18 2 2 2 2" xfId="4116" xr:uid="{5539DE53-36E0-4BCE-A5D5-D4F2C6FD984A}"/>
    <cellStyle name="Comma 18 2 2 3" xfId="3419" xr:uid="{FA9EB7C0-6C1C-418C-9BAC-3C24EFAC817A}"/>
    <cellStyle name="Comma 18 2 3" xfId="2599" xr:uid="{00000000-0005-0000-0000-00001F020000}"/>
    <cellStyle name="Comma 18 2 3 2" xfId="3967" xr:uid="{EA0CA085-1AED-4A14-B2C4-D96EE955752D}"/>
    <cellStyle name="Comma 18 2 4" xfId="3270" xr:uid="{BED11BA9-C72F-4FBF-A330-76BB0D1AFD08}"/>
    <cellStyle name="Comma 18 3" xfId="1341" xr:uid="{00000000-0005-0000-0000-000020020000}"/>
    <cellStyle name="Comma 18 3 2" xfId="1612" xr:uid="{00000000-0005-0000-0000-000021020000}"/>
    <cellStyle name="Comma 18 3 2 2" xfId="2748" xr:uid="{00000000-0005-0000-0000-000022020000}"/>
    <cellStyle name="Comma 18 3 2 2 2" xfId="4108" xr:uid="{D99315D8-EC71-45D5-8E34-9665E1288253}"/>
    <cellStyle name="Comma 18 3 2 3" xfId="3411" xr:uid="{3FC7B0E7-3F8B-4A38-A272-B01649E5FF64}"/>
    <cellStyle name="Comma 18 3 3" xfId="2591" xr:uid="{00000000-0005-0000-0000-000023020000}"/>
    <cellStyle name="Comma 18 3 3 2" xfId="3959" xr:uid="{3460FC5E-7BA9-48E7-B518-09DB1450D4C7}"/>
    <cellStyle name="Comma 18 3 4" xfId="3262" xr:uid="{C22B5A37-C45C-4DBB-A9E4-79A9CEDF8A58}"/>
    <cellStyle name="Comma 18 4" xfId="1150" xr:uid="{00000000-0005-0000-0000-000024020000}"/>
    <cellStyle name="Comma 18 5" xfId="2018" xr:uid="{00000000-0005-0000-0000-000025020000}"/>
    <cellStyle name="Comma 18 5 2" xfId="3002" xr:uid="{00000000-0005-0000-0000-000026020000}"/>
    <cellStyle name="Comma 18 5 2 2" xfId="4346" xr:uid="{5BBA5F35-5E6F-4BCB-9C4F-15FEE693528E}"/>
    <cellStyle name="Comma 18 5 3" xfId="3650" xr:uid="{C5C46F86-7119-4327-B43F-70E44AF1B73A}"/>
    <cellStyle name="Comma 18 6" xfId="2449" xr:uid="{00000000-0005-0000-0000-000027020000}"/>
    <cellStyle name="Comma 18 6 2" xfId="3838" xr:uid="{EC679071-7977-4351-9AC4-ECF0B65C2113}"/>
    <cellStyle name="Comma 18 7" xfId="3139" xr:uid="{460C7901-D8AE-4C2F-AD4E-51C6EBED67A8}"/>
    <cellStyle name="Comma 19" xfId="941" xr:uid="{00000000-0005-0000-0000-000028020000}"/>
    <cellStyle name="Comma 19 2" xfId="1151" xr:uid="{00000000-0005-0000-0000-000029020000}"/>
    <cellStyle name="Comma 19 3" xfId="2036" xr:uid="{00000000-0005-0000-0000-00002A020000}"/>
    <cellStyle name="Comma 19 4" xfId="2451" xr:uid="{00000000-0005-0000-0000-00002B020000}"/>
    <cellStyle name="Comma 19 4 2" xfId="3840" xr:uid="{80A8C921-26F9-4207-BA07-44CE57696F3A}"/>
    <cellStyle name="Comma 19 5" xfId="3141" xr:uid="{9A27627A-D7C0-4C35-9C79-90F7516DD99C}"/>
    <cellStyle name="Comma 2" xfId="13" xr:uid="{00000000-0005-0000-0000-00002C020000}"/>
    <cellStyle name="Comma 2 10" xfId="1328" xr:uid="{00000000-0005-0000-0000-00002D020000}"/>
    <cellStyle name="Comma 2 10 2" xfId="1609" xr:uid="{00000000-0005-0000-0000-00002E020000}"/>
    <cellStyle name="Comma 2 10 2 2" xfId="2745" xr:uid="{00000000-0005-0000-0000-00002F020000}"/>
    <cellStyle name="Comma 2 10 2 2 2" xfId="4105" xr:uid="{BD01140C-5EBC-412F-8A91-7CCCB9A1173F}"/>
    <cellStyle name="Comma 2 10 2 3" xfId="3408" xr:uid="{D81FA0FD-7487-4099-BC1F-1930418516E6}"/>
    <cellStyle name="Comma 2 10 3" xfId="2585" xr:uid="{00000000-0005-0000-0000-000030020000}"/>
    <cellStyle name="Comma 2 10 3 2" xfId="3956" xr:uid="{664BF766-2B75-4AD5-AC52-C066B530FE94}"/>
    <cellStyle name="Comma 2 10 4" xfId="2208" xr:uid="{00000000-0005-0000-0000-000031020000}"/>
    <cellStyle name="Comma 2 10 5" xfId="3259" xr:uid="{044D11B7-8C81-4625-A3AB-FE49D8B1BAF4}"/>
    <cellStyle name="Comma 2 11" xfId="714" xr:uid="{00000000-0005-0000-0000-000032020000}"/>
    <cellStyle name="Comma 2 11 2" xfId="946" xr:uid="{00000000-0005-0000-0000-000033020000}"/>
    <cellStyle name="Comma 2 11 3" xfId="1117" xr:uid="{00000000-0005-0000-0000-000034020000}"/>
    <cellStyle name="Comma 2 12" xfId="1503" xr:uid="{00000000-0005-0000-0000-000035020000}"/>
    <cellStyle name="Comma 2 12 2" xfId="1652" xr:uid="{00000000-0005-0000-0000-000036020000}"/>
    <cellStyle name="Comma 2 12 2 2" xfId="2788" xr:uid="{00000000-0005-0000-0000-000037020000}"/>
    <cellStyle name="Comma 2 12 2 2 2" xfId="4148" xr:uid="{4F5A098E-68DC-4747-BA01-747ADA6E595A}"/>
    <cellStyle name="Comma 2 12 2 3" xfId="3451" xr:uid="{91158209-331A-4271-93E0-D706D382B4C9}"/>
    <cellStyle name="Comma 2 12 3" xfId="2639" xr:uid="{00000000-0005-0000-0000-000038020000}"/>
    <cellStyle name="Comma 2 12 3 2" xfId="3999" xr:uid="{8018EBB4-C7B1-4755-9E30-83A0F35C8050}"/>
    <cellStyle name="Comma 2 12 4" xfId="3302" xr:uid="{774D1C5B-32DB-47CC-9E73-582DD4D0336E}"/>
    <cellStyle name="Comma 2 13" xfId="1475" xr:uid="{00000000-0005-0000-0000-000039020000}"/>
    <cellStyle name="Comma 2 14" xfId="1514" xr:uid="{00000000-0005-0000-0000-00003A020000}"/>
    <cellStyle name="Comma 2 14 2" xfId="2650" xr:uid="{00000000-0005-0000-0000-00003B020000}"/>
    <cellStyle name="Comma 2 14 2 2" xfId="4010" xr:uid="{CCB5913B-E868-42B3-A78E-BFAC175AE1D4}"/>
    <cellStyle name="Comma 2 14 3" xfId="3313" xr:uid="{D8CBB843-FAA1-4675-8E04-52AAF54ECED3}"/>
    <cellStyle name="Comma 2 15" xfId="718" xr:uid="{00000000-0005-0000-0000-00003C020000}"/>
    <cellStyle name="Comma 2 15 2" xfId="1676" xr:uid="{00000000-0005-0000-0000-00003D020000}"/>
    <cellStyle name="Comma 2 15 2 2" xfId="2806" xr:uid="{00000000-0005-0000-0000-00003E020000}"/>
    <cellStyle name="Comma 2 15 2 2 2" xfId="4166" xr:uid="{3A46C508-6BB2-4E5D-BE77-0982B6C2BF1E}"/>
    <cellStyle name="Comma 2 15 2 3" xfId="3469" xr:uid="{4D642E64-9751-4047-9299-4EF9F9B8B883}"/>
    <cellStyle name="Comma 2 16" xfId="1691" xr:uid="{00000000-0005-0000-0000-00003F020000}"/>
    <cellStyle name="Comma 2 16 2" xfId="2821" xr:uid="{00000000-0005-0000-0000-000040020000}"/>
    <cellStyle name="Comma 2 16 2 2" xfId="4181" xr:uid="{23B45115-3DEF-4C89-BFFF-0EC0C15A6E2D}"/>
    <cellStyle name="Comma 2 16 3" xfId="3484" xr:uid="{EE4E1569-A73B-472C-8C95-7E6AA190E6FA}"/>
    <cellStyle name="Comma 2 17" xfId="1708" xr:uid="{00000000-0005-0000-0000-000041020000}"/>
    <cellStyle name="Comma 2 17 2" xfId="2838" xr:uid="{00000000-0005-0000-0000-000042020000}"/>
    <cellStyle name="Comma 2 17 2 2" xfId="4198" xr:uid="{BC63FD57-DD63-432F-9DDE-CFB23AE2588F}"/>
    <cellStyle name="Comma 2 17 3" xfId="3501" xr:uid="{996BAAE4-5114-4B6A-94F1-2BE31AF5912D}"/>
    <cellStyle name="Comma 2 18" xfId="1725" xr:uid="{00000000-0005-0000-0000-000043020000}"/>
    <cellStyle name="Comma 2 18 2" xfId="2855" xr:uid="{00000000-0005-0000-0000-000044020000}"/>
    <cellStyle name="Comma 2 18 2 2" xfId="4215" xr:uid="{40E6D150-4F42-4F7F-A8F4-C1BC3B4F2C8F}"/>
    <cellStyle name="Comma 2 18 3" xfId="3518" xr:uid="{9077BD3F-ECA6-4A83-9B2D-642FC92B2DF7}"/>
    <cellStyle name="Comma 2 19" xfId="723" xr:uid="{00000000-0005-0000-0000-000045020000}"/>
    <cellStyle name="Comma 2 2" xfId="272" xr:uid="{00000000-0005-0000-0000-000046020000}"/>
    <cellStyle name="Comma 2 2 10" xfId="953" xr:uid="{00000000-0005-0000-0000-000047020000}"/>
    <cellStyle name="Comma 2 2 11" xfId="2125" xr:uid="{00000000-0005-0000-0000-000048020000}"/>
    <cellStyle name="Comma 2 2 18 2" xfId="912" xr:uid="{00000000-0005-0000-0000-000049020000}"/>
    <cellStyle name="Comma 2 2 18 2 2" xfId="2441" xr:uid="{00000000-0005-0000-0000-00004A020000}"/>
    <cellStyle name="Comma 2 2 18 2 2 2" xfId="3830" xr:uid="{14411C2C-E783-4E3D-9373-B78A1879FF82}"/>
    <cellStyle name="Comma 2 2 18 2 3" xfId="3131" xr:uid="{344DC0DE-EBAF-4DEA-BBC6-2E4B21CF9124}"/>
    <cellStyle name="Comma 2 2 2" xfId="273" xr:uid="{00000000-0005-0000-0000-00004B020000}"/>
    <cellStyle name="Comma 2 2 2 2" xfId="274" xr:uid="{00000000-0005-0000-0000-00004C020000}"/>
    <cellStyle name="Comma 2 2 2 2 2" xfId="1446" xr:uid="{00000000-0005-0000-0000-00004D020000}"/>
    <cellStyle name="Comma 2 2 2 2 2 2" xfId="2613" xr:uid="{00000000-0005-0000-0000-00004E020000}"/>
    <cellStyle name="Comma 2 2 2 2 2 3" xfId="2294" xr:uid="{00000000-0005-0000-0000-00004F020000}"/>
    <cellStyle name="Comma 2 2 2 2 3" xfId="873" xr:uid="{00000000-0005-0000-0000-000050020000}"/>
    <cellStyle name="Comma 2 2 2 2 4" xfId="2253" xr:uid="{00000000-0005-0000-0000-000051020000}"/>
    <cellStyle name="Comma 2 2 2 3" xfId="877" xr:uid="{00000000-0005-0000-0000-000052020000}"/>
    <cellStyle name="Comma 2 2 2 3 2" xfId="1481" xr:uid="{00000000-0005-0000-0000-000053020000}"/>
    <cellStyle name="Comma 2 2 2 3 3" xfId="2436" xr:uid="{00000000-0005-0000-0000-000054020000}"/>
    <cellStyle name="Comma 2 2 2 3 4" xfId="2293" xr:uid="{00000000-0005-0000-0000-000055020000}"/>
    <cellStyle name="Comma 2 2 2 4" xfId="1336" xr:uid="{00000000-0005-0000-0000-000056020000}"/>
    <cellStyle name="Comma 2 2 2 4 2" xfId="1457" xr:uid="{00000000-0005-0000-0000-000057020000}"/>
    <cellStyle name="Comma 2 2 2 5" xfId="1119" xr:uid="{00000000-0005-0000-0000-000058020000}"/>
    <cellStyle name="Comma 2 2 2 6" xfId="1753" xr:uid="{00000000-0005-0000-0000-000059020000}"/>
    <cellStyle name="Comma 2 2 2 7" xfId="727" xr:uid="{00000000-0005-0000-0000-00005A020000}"/>
    <cellStyle name="Comma 2 2 2 8" xfId="2138" xr:uid="{00000000-0005-0000-0000-00005B020000}"/>
    <cellStyle name="Comma 2 2 2 8 3 2 2" xfId="1656" xr:uid="{00000000-0005-0000-0000-00005C020000}"/>
    <cellStyle name="Comma 2 2 2 8 3 2 2 2" xfId="920" xr:uid="{00000000-0005-0000-0000-00005D020000}"/>
    <cellStyle name="Comma 2 2 2 8 3 2 6 2" xfId="910" xr:uid="{00000000-0005-0000-0000-00005E020000}"/>
    <cellStyle name="Comma 2 2 20 2" xfId="985" xr:uid="{00000000-0005-0000-0000-00005F020000}"/>
    <cellStyle name="Comma 2 2 22" xfId="1986" xr:uid="{00000000-0005-0000-0000-000060020000}"/>
    <cellStyle name="Comma 2 2 22 2" xfId="2990" xr:uid="{00000000-0005-0000-0000-000061020000}"/>
    <cellStyle name="Comma 2 2 22 2 2" xfId="4340" xr:uid="{1E7BB71B-5CFB-4AB7-BABA-235661A3507C}"/>
    <cellStyle name="Comma 2 2 22 3" xfId="3644" xr:uid="{42D57B4C-E54E-4057-B201-BB3103F88164}"/>
    <cellStyle name="Comma 2 2 3" xfId="993" xr:uid="{00000000-0005-0000-0000-000062020000}"/>
    <cellStyle name="Comma 2 2 3 2" xfId="957" xr:uid="{00000000-0005-0000-0000-000063020000}"/>
    <cellStyle name="Comma 2 2 3 3" xfId="2474" xr:uid="{00000000-0005-0000-0000-000064020000}"/>
    <cellStyle name="Comma 2 2 3 3 2" xfId="3858" xr:uid="{B186F277-F0C0-4334-8CE3-DB88D867B39C}"/>
    <cellStyle name="Comma 2 2 3 4" xfId="3159" xr:uid="{B5A82D62-5BB3-4E23-BD09-A8ED0D85E1AD}"/>
    <cellStyle name="Comma 2 2 3 5" xfId="1484" xr:uid="{00000000-0005-0000-0000-000065020000}"/>
    <cellStyle name="Comma 2 2 4" xfId="1333" xr:uid="{00000000-0005-0000-0000-000066020000}"/>
    <cellStyle name="Comma 2 2 4 2" xfId="1997" xr:uid="{00000000-0005-0000-0000-000067020000}"/>
    <cellStyle name="Comma 2 2 4 3" xfId="2587" xr:uid="{00000000-0005-0000-0000-000068020000}"/>
    <cellStyle name="Comma 2 2 4 4" xfId="2292" xr:uid="{00000000-0005-0000-0000-000069020000}"/>
    <cellStyle name="Comma 2 2 5" xfId="1658" xr:uid="{00000000-0005-0000-0000-00006A020000}"/>
    <cellStyle name="Comma 2 2 5 2" xfId="2792" xr:uid="{00000000-0005-0000-0000-00006B020000}"/>
    <cellStyle name="Comma 2 2 5 2 2" xfId="4152" xr:uid="{BEDC31C3-7F32-4E27-AA77-18739D3C346D}"/>
    <cellStyle name="Comma 2 2 5 3" xfId="3455" xr:uid="{A31AF903-9919-458E-96BB-35AF2F341813}"/>
    <cellStyle name="Comma 2 2 6" xfId="1685" xr:uid="{00000000-0005-0000-0000-00006C020000}"/>
    <cellStyle name="Comma 2 2 6 2" xfId="2815" xr:uid="{00000000-0005-0000-0000-00006D020000}"/>
    <cellStyle name="Comma 2 2 6 2 2" xfId="4175" xr:uid="{B29F5B82-ABF4-45C0-9ED6-2EE0E3E91A58}"/>
    <cellStyle name="Comma 2 2 6 3" xfId="3478" xr:uid="{27A35FF1-265F-4099-85A7-CB06B732D311}"/>
    <cellStyle name="Comma 2 2 7" xfId="1688" xr:uid="{00000000-0005-0000-0000-00006E020000}"/>
    <cellStyle name="Comma 2 2 7 2" xfId="2818" xr:uid="{00000000-0005-0000-0000-00006F020000}"/>
    <cellStyle name="Comma 2 2 7 2 2" xfId="4178" xr:uid="{88B07B50-05CA-4256-92D6-493B0A40F9A4}"/>
    <cellStyle name="Comma 2 2 7 3" xfId="3481" xr:uid="{1B7D37B0-8C01-40DA-A523-AE910C2F1B06}"/>
    <cellStyle name="Comma 2 2 8" xfId="1970" xr:uid="{00000000-0005-0000-0000-000070020000}"/>
    <cellStyle name="Comma 2 2 8 2" xfId="2980" xr:uid="{00000000-0005-0000-0000-000071020000}"/>
    <cellStyle name="Comma 2 2 8 2 2" xfId="4330" xr:uid="{F349BC42-4FCD-496A-B255-C491F3BC5E2A}"/>
    <cellStyle name="Comma 2 2 8 3" xfId="3634" xr:uid="{CD10EE98-104C-45CA-8119-C43C87FEB5D6}"/>
    <cellStyle name="Comma 2 2 9" xfId="868" xr:uid="{00000000-0005-0000-0000-000072020000}"/>
    <cellStyle name="Comma 2 2 9 2" xfId="2433" xr:uid="{00000000-0005-0000-0000-000073020000}"/>
    <cellStyle name="Comma 2 2 9 2 2" xfId="3824" xr:uid="{E76BED12-0496-4596-A78D-717C346116C5}"/>
    <cellStyle name="Comma 2 2 9 3" xfId="3125" xr:uid="{4AF610C6-65A3-4D95-93E6-46EFC206D431}"/>
    <cellStyle name="Comma 2 27" xfId="1390" xr:uid="{00000000-0005-0000-0000-000074020000}"/>
    <cellStyle name="Comma 2 27 2" xfId="1394" xr:uid="{00000000-0005-0000-0000-000075020000}"/>
    <cellStyle name="Comma 2 3" xfId="275" xr:uid="{00000000-0005-0000-0000-000076020000}"/>
    <cellStyle name="Comma 2 3 10" xfId="2142" xr:uid="{00000000-0005-0000-0000-000077020000}"/>
    <cellStyle name="Comma 2 3 10 2" xfId="3702" xr:uid="{12466C7A-DA9B-4FFF-A7A0-CBAFC34C93B3}"/>
    <cellStyle name="Comma 2 3 2" xfId="1425" xr:uid="{00000000-0005-0000-0000-000078020000}"/>
    <cellStyle name="Comma 2 3 2 2" xfId="2029" xr:uid="{00000000-0005-0000-0000-000079020000}"/>
    <cellStyle name="Comma 2 3 2 2 2" xfId="969" xr:uid="{00000000-0005-0000-0000-00007A020000}"/>
    <cellStyle name="Comma 2 3 2 3" xfId="2603" xr:uid="{00000000-0005-0000-0000-00007B020000}"/>
    <cellStyle name="Comma 2 3 2 4" xfId="2157" xr:uid="{00000000-0005-0000-0000-00007C020000}"/>
    <cellStyle name="Comma 2 3 2 4 2" xfId="3717" xr:uid="{20CC7376-0B2B-4BFC-B65D-94DE2F7DA43B}"/>
    <cellStyle name="Comma 2 3 3" xfId="1476" xr:uid="{00000000-0005-0000-0000-00007D020000}"/>
    <cellStyle name="Comma 2 3 3 2" xfId="1931" xr:uid="{00000000-0005-0000-0000-00007E020000}"/>
    <cellStyle name="Comma 2 3 3 3" xfId="2625" xr:uid="{00000000-0005-0000-0000-00007F020000}"/>
    <cellStyle name="Comma 2 3 3 4" xfId="2237" xr:uid="{00000000-0005-0000-0000-000080020000}"/>
    <cellStyle name="Comma 2 3 4" xfId="1338" xr:uid="{00000000-0005-0000-0000-000081020000}"/>
    <cellStyle name="Comma 2 3 4 2" xfId="1775" xr:uid="{00000000-0005-0000-0000-000082020000}"/>
    <cellStyle name="Comma 2 3 4 2 2" xfId="2878" xr:uid="{00000000-0005-0000-0000-000083020000}"/>
    <cellStyle name="Comma 2 3 4 2 2 2" xfId="4234" xr:uid="{B183E3FB-6A4D-473D-ACBA-1AD96B17FF02}"/>
    <cellStyle name="Comma 2 3 4 2 3" xfId="3538" xr:uid="{A37945AB-11E0-49EC-9EC6-632CF7AE9350}"/>
    <cellStyle name="Comma 2 3 4 2 3 2" xfId="1816" xr:uid="{00000000-0005-0000-0000-000084020000}"/>
    <cellStyle name="Comma 2 3 4 2 3 2 2" xfId="2889" xr:uid="{00000000-0005-0000-0000-000085020000}"/>
    <cellStyle name="Comma 2 3 4 2 3 2 2 2" xfId="4245" xr:uid="{91DFC99D-B159-4C0B-AF25-FF9A14C62704}"/>
    <cellStyle name="Comma 2 3 4 2 3 2 3" xfId="3549" xr:uid="{C77CDE6C-68C9-46F0-A7FE-9325F6B605B5}"/>
    <cellStyle name="Comma 2 3 4 3" xfId="2589" xr:uid="{00000000-0005-0000-0000-000086020000}"/>
    <cellStyle name="Comma 2 3 4 4" xfId="2252" xr:uid="{00000000-0005-0000-0000-000087020000}"/>
    <cellStyle name="Comma 2 3 5" xfId="1152" xr:uid="{00000000-0005-0000-0000-000088020000}"/>
    <cellStyle name="Comma 2 3 6" xfId="1757" xr:uid="{00000000-0005-0000-0000-000089020000}"/>
    <cellStyle name="Comma 2 3 6 2" xfId="2871" xr:uid="{00000000-0005-0000-0000-00008A020000}"/>
    <cellStyle name="Comma 2 3 6 2 2" xfId="4228" xr:uid="{6EA01852-6CEC-4332-9F9D-00A88AD252E7}"/>
    <cellStyle name="Comma 2 3 6 3" xfId="3532" xr:uid="{DE1541F2-51DF-438A-B774-D39DC9183A65}"/>
    <cellStyle name="Comma 2 3 7" xfId="1926" xr:uid="{00000000-0005-0000-0000-00008B020000}"/>
    <cellStyle name="Comma 2 3 8" xfId="2001" xr:uid="{00000000-0005-0000-0000-00008C020000}"/>
    <cellStyle name="Comma 2 3 8 2" xfId="2995" xr:uid="{00000000-0005-0000-0000-00008D020000}"/>
    <cellStyle name="Comma 2 3 8 2 2" xfId="4343" xr:uid="{F858D9C3-1868-4CD1-8EF5-52732D04A9D4}"/>
    <cellStyle name="Comma 2 3 8 3" xfId="3647" xr:uid="{A9677406-8E81-422A-B895-768519F91009}"/>
    <cellStyle name="Comma 2 3 9" xfId="894" xr:uid="{00000000-0005-0000-0000-00008E020000}"/>
    <cellStyle name="Comma 2 30" xfId="1404" xr:uid="{00000000-0005-0000-0000-00008F020000}"/>
    <cellStyle name="Comma 2 30 3" xfId="1781" xr:uid="{00000000-0005-0000-0000-000090020000}"/>
    <cellStyle name="Comma 2 30 3 2" xfId="1804" xr:uid="{00000000-0005-0000-0000-000091020000}"/>
    <cellStyle name="Comma 2 30 3 3" xfId="1825" xr:uid="{00000000-0005-0000-0000-000092020000}"/>
    <cellStyle name="Comma 2 4" xfId="276" xr:uid="{00000000-0005-0000-0000-000093020000}"/>
    <cellStyle name="Comma 2 4 2" xfId="277" xr:uid="{00000000-0005-0000-0000-000094020000}"/>
    <cellStyle name="Comma 2 4 2 2" xfId="1478" xr:uid="{00000000-0005-0000-0000-000095020000}"/>
    <cellStyle name="Comma 2 4 2 2 2" xfId="2627" xr:uid="{00000000-0005-0000-0000-000096020000}"/>
    <cellStyle name="Comma 2 4 2 2 3" xfId="2296" xr:uid="{00000000-0005-0000-0000-000097020000}"/>
    <cellStyle name="Comma 2 4 2 3" xfId="981" xr:uid="{00000000-0005-0000-0000-000098020000}"/>
    <cellStyle name="Comma 2 4 2 4" xfId="2255" xr:uid="{00000000-0005-0000-0000-000099020000}"/>
    <cellStyle name="Comma 2 4 24" xfId="1734" xr:uid="{00000000-0005-0000-0000-00009A020000}"/>
    <cellStyle name="Comma 2 4 3" xfId="1343" xr:uid="{00000000-0005-0000-0000-00009B020000}"/>
    <cellStyle name="Comma 2 4 3 2" xfId="1614" xr:uid="{00000000-0005-0000-0000-00009C020000}"/>
    <cellStyle name="Comma 2 4 3 2 2" xfId="2750" xr:uid="{00000000-0005-0000-0000-00009D020000}"/>
    <cellStyle name="Comma 2 4 3 2 2 2" xfId="4110" xr:uid="{1B07EDD5-2F56-4C7B-B914-4B98E7A4F60E}"/>
    <cellStyle name="Comma 2 4 3 2 3" xfId="3413" xr:uid="{0922D274-EE40-4094-8E0E-58617DBA8017}"/>
    <cellStyle name="Comma 2 4 3 3" xfId="2593" xr:uid="{00000000-0005-0000-0000-00009E020000}"/>
    <cellStyle name="Comma 2 4 3 3 2" xfId="3961" xr:uid="{C9EA3735-0A8B-462E-B18F-42E78E0016AD}"/>
    <cellStyle name="Comma 2 4 3 4" xfId="2295" xr:uid="{00000000-0005-0000-0000-00009F020000}"/>
    <cellStyle name="Comma 2 4 3 5" xfId="3264" xr:uid="{CA27E39A-9429-4A3A-87AD-609BF9E51C82}"/>
    <cellStyle name="Comma 2 4 4" xfId="1153" xr:uid="{00000000-0005-0000-0000-0000A0020000}"/>
    <cellStyle name="Comma 2 4 5" xfId="1996" xr:uid="{00000000-0005-0000-0000-0000A1020000}"/>
    <cellStyle name="Comma 2 4 6" xfId="2144" xr:uid="{00000000-0005-0000-0000-0000A2020000}"/>
    <cellStyle name="Comma 2 4 6 2" xfId="3704" xr:uid="{4D0FBCAD-EFED-48DC-AE0A-982128C42E7E}"/>
    <cellStyle name="Comma 2 44" xfId="1974" xr:uid="{00000000-0005-0000-0000-0000A3020000}"/>
    <cellStyle name="Comma 2 5" xfId="278" xr:uid="{00000000-0005-0000-0000-0000A4020000}"/>
    <cellStyle name="Comma 2 5 2" xfId="1465" xr:uid="{00000000-0005-0000-0000-0000A5020000}"/>
    <cellStyle name="Comma 2 5 2 2" xfId="1633" xr:uid="{00000000-0005-0000-0000-0000A6020000}"/>
    <cellStyle name="Comma 2 5 2 2 2" xfId="2769" xr:uid="{00000000-0005-0000-0000-0000A7020000}"/>
    <cellStyle name="Comma 2 5 2 2 2 2" xfId="4129" xr:uid="{01215794-CE8B-43F3-829F-9A45465E97F4}"/>
    <cellStyle name="Comma 2 5 2 2 3" xfId="3432" xr:uid="{6848E3E6-5FAD-41E1-9D33-C4C01208E06B}"/>
    <cellStyle name="Comma 2 5 2 3" xfId="2618" xr:uid="{00000000-0005-0000-0000-0000A8020000}"/>
    <cellStyle name="Comma 2 5 2 3 2" xfId="3980" xr:uid="{799F0049-4C97-4F24-AA00-B9E0144D0696}"/>
    <cellStyle name="Comma 2 5 2 4" xfId="2275" xr:uid="{00000000-0005-0000-0000-0000A9020000}"/>
    <cellStyle name="Comma 2 5 2 5" xfId="3283" xr:uid="{3DBD0830-94B1-44FF-8DA6-003F52A7246F}"/>
    <cellStyle name="Comma 2 5 3" xfId="1154" xr:uid="{00000000-0005-0000-0000-0000AA020000}"/>
    <cellStyle name="Comma 2 5 4" xfId="783" xr:uid="{00000000-0005-0000-0000-0000AB020000}"/>
    <cellStyle name="Comma 2 5 4 2" xfId="2391" xr:uid="{00000000-0005-0000-0000-0000AC020000}"/>
    <cellStyle name="Comma 2 5 4 3" xfId="2297" xr:uid="{00000000-0005-0000-0000-0000AD020000}"/>
    <cellStyle name="Comma 2 5 5" xfId="2129" xr:uid="{00000000-0005-0000-0000-0000AE020000}"/>
    <cellStyle name="Comma 2 6" xfId="635" xr:uid="{00000000-0005-0000-0000-0000AF020000}"/>
    <cellStyle name="Comma 2 6 2" xfId="1419" xr:uid="{00000000-0005-0000-0000-0000B0020000}"/>
    <cellStyle name="Comma 2 6 2 2" xfId="1623" xr:uid="{00000000-0005-0000-0000-0000B1020000}"/>
    <cellStyle name="Comma 2 6 2 2 2" xfId="2759" xr:uid="{00000000-0005-0000-0000-0000B2020000}"/>
    <cellStyle name="Comma 2 6 2 2 2 2" xfId="4119" xr:uid="{F6ED9785-0D81-4774-BAFA-84ACE919AA72}"/>
    <cellStyle name="Comma 2 6 2 2 3" xfId="3422" xr:uid="{B7CFBAA5-D2CD-49B1-B31C-EDFEB4400BCD}"/>
    <cellStyle name="Comma 2 6 2 3" xfId="2602" xr:uid="{00000000-0005-0000-0000-0000B3020000}"/>
    <cellStyle name="Comma 2 6 2 3 2" xfId="3970" xr:uid="{AD18BFCC-B512-409F-9A14-CFEAD329300B}"/>
    <cellStyle name="Comma 2 6 2 4" xfId="2270" xr:uid="{00000000-0005-0000-0000-0000B4020000}"/>
    <cellStyle name="Comma 2 6 2 5" xfId="3273" xr:uid="{E9FF5411-4BEC-4EED-977F-051AB7345B7A}"/>
    <cellStyle name="Comma 2 6 3" xfId="1155" xr:uid="{00000000-0005-0000-0000-0000B5020000}"/>
    <cellStyle name="Comma 2 6 3 2" xfId="2550" xr:uid="{00000000-0005-0000-0000-0000B6020000}"/>
    <cellStyle name="Comma 2 6 3 3" xfId="2334" xr:uid="{00000000-0005-0000-0000-0000B7020000}"/>
    <cellStyle name="Comma 2 6 4" xfId="769" xr:uid="{00000000-0005-0000-0000-0000B8020000}"/>
    <cellStyle name="Comma 2 6 5" xfId="2160" xr:uid="{00000000-0005-0000-0000-0000B9020000}"/>
    <cellStyle name="Comma 2 7" xfId="668" xr:uid="{00000000-0005-0000-0000-0000BA020000}"/>
    <cellStyle name="Comma 2 7 2" xfId="700" xr:uid="{00000000-0005-0000-0000-0000BB020000}"/>
    <cellStyle name="Comma 2 7 2 2" xfId="2374" xr:uid="{00000000-0005-0000-0000-0000BC020000}"/>
    <cellStyle name="Comma 2 7 2 2 2" xfId="3779" xr:uid="{C89B2203-7CAF-4853-9C97-D21917153848}"/>
    <cellStyle name="Comma 2 7 2 3" xfId="3078" xr:uid="{91D00CA2-9043-4340-9358-385C70BBBE26}"/>
    <cellStyle name="Comma 2 7 3" xfId="1156" xr:uid="{00000000-0005-0000-0000-0000BD020000}"/>
    <cellStyle name="Comma 2 7 4" xfId="2352" xr:uid="{00000000-0005-0000-0000-0000BE020000}"/>
    <cellStyle name="Comma 2 7 4 2" xfId="3757" xr:uid="{C787014F-8EB2-4A49-A476-8EAFFF35AC5A}"/>
    <cellStyle name="Comma 2 7 5" xfId="3057" xr:uid="{65C458D3-831F-42EB-9B12-DA000E45A64D}"/>
    <cellStyle name="Comma 2 8" xfId="674" xr:uid="{00000000-0005-0000-0000-0000BF020000}"/>
    <cellStyle name="Comma 2 8 2" xfId="1573" xr:uid="{00000000-0005-0000-0000-0000C0020000}"/>
    <cellStyle name="Comma 2 8 2 2" xfId="2709" xr:uid="{00000000-0005-0000-0000-0000C1020000}"/>
    <cellStyle name="Comma 2 8 2 2 2" xfId="4069" xr:uid="{125E72E6-33B5-498E-9F7B-CAD432C6D38B}"/>
    <cellStyle name="Comma 2 8 2 3" xfId="3372" xr:uid="{0C5B6836-7FBA-4907-9984-E1232D713B71}"/>
    <cellStyle name="Comma 2 8 3" xfId="2040" xr:uid="{00000000-0005-0000-0000-0000C2020000}"/>
    <cellStyle name="Comma 2 8 4" xfId="1113" xr:uid="{00000000-0005-0000-0000-0000C3020000}"/>
    <cellStyle name="Comma 2 8 4 2" xfId="2539" xr:uid="{00000000-0005-0000-0000-0000C4020000}"/>
    <cellStyle name="Comma 2 8 4 2 2" xfId="3921" xr:uid="{EAB3C676-4AA5-40AB-9D5A-F188FB5A99CE}"/>
    <cellStyle name="Comma 2 8 4 3" xfId="3223" xr:uid="{E61E7605-ACDA-47DE-BDBD-E41AD83AD252}"/>
    <cellStyle name="Comma 2 8 5" xfId="2358" xr:uid="{00000000-0005-0000-0000-0000C5020000}"/>
    <cellStyle name="Comma 2 8 5 2" xfId="3763" xr:uid="{BC942FC7-CBFE-4673-86E4-58E1113779E6}"/>
    <cellStyle name="Comma 2 8 6" xfId="3062" xr:uid="{BBDDC472-EB07-4511-8211-3D07C315273E}"/>
    <cellStyle name="Comma 2 9" xfId="29" xr:uid="{00000000-0005-0000-0000-0000C6020000}"/>
    <cellStyle name="Comma 2 9 2" xfId="1157" xr:uid="{00000000-0005-0000-0000-0000C7020000}"/>
    <cellStyle name="Comma 2 9 3" xfId="2286" xr:uid="{00000000-0005-0000-0000-0000C8020000}"/>
    <cellStyle name="Comma 2 9 3 2" xfId="3739" xr:uid="{521A1679-B1BB-4259-97DB-671067CE73D9}"/>
    <cellStyle name="Comma 2 9 4" xfId="3041" xr:uid="{F2C6145A-EA97-4A73-9F1B-D20FDACCF323}"/>
    <cellStyle name="Comma 20" xfId="954" xr:uid="{00000000-0005-0000-0000-0000C9020000}"/>
    <cellStyle name="Comma 20 2" xfId="1158" xr:uid="{00000000-0005-0000-0000-0000CA020000}"/>
    <cellStyle name="Comma 20 24" xfId="1976" xr:uid="{00000000-0005-0000-0000-0000CB020000}"/>
    <cellStyle name="Comma 20 24 2" xfId="2051" xr:uid="{00000000-0005-0000-0000-0000CC020000}"/>
    <cellStyle name="Comma 20 24 2 2" xfId="3014" xr:uid="{00000000-0005-0000-0000-0000CD020000}"/>
    <cellStyle name="Comma 20 24 2 2 2" xfId="4357" xr:uid="{EED02D0A-AC05-4C26-BCE4-907F73AADD16}"/>
    <cellStyle name="Comma 20 24 2 3" xfId="3661" xr:uid="{B5479EF1-4B44-42C5-B6F1-623948A3AC20}"/>
    <cellStyle name="Comma 20 24 3" xfId="2071" xr:uid="{00000000-0005-0000-0000-0000CE020000}"/>
    <cellStyle name="Comma 20 24 3 2" xfId="3028" xr:uid="{00000000-0005-0000-0000-0000CF020000}"/>
    <cellStyle name="Comma 20 24 3 2 2" xfId="4371" xr:uid="{767CC2A3-7C77-4946-8190-0C11917A053B}"/>
    <cellStyle name="Comma 20 24 3 3" xfId="3677" xr:uid="{1B66DE35-D79B-4683-BBAF-30F52D684A58}"/>
    <cellStyle name="Comma 20 24 4" xfId="2984" xr:uid="{00000000-0005-0000-0000-0000D0020000}"/>
    <cellStyle name="Comma 20 24 4 2" xfId="4334" xr:uid="{215436C2-1EBA-451D-A8A4-0C8D8E8401E2}"/>
    <cellStyle name="Comma 20 24 5" xfId="3638" xr:uid="{5F67EB18-F995-474B-A59F-AC78FAFA092F}"/>
    <cellStyle name="Comma 21" xfId="725" xr:uid="{00000000-0005-0000-0000-0000D1020000}"/>
    <cellStyle name="Comma 21 2" xfId="883" xr:uid="{00000000-0005-0000-0000-0000D2020000}"/>
    <cellStyle name="Comma 21 23" xfId="1979" xr:uid="{00000000-0005-0000-0000-0000D3020000}"/>
    <cellStyle name="Comma 21 3" xfId="1159" xr:uid="{00000000-0005-0000-0000-0000D4020000}"/>
    <cellStyle name="Comma 21 4" xfId="2251" xr:uid="{00000000-0005-0000-0000-0000D5020000}"/>
    <cellStyle name="Comma 21 4 2" xfId="3727" xr:uid="{57E62EC6-6488-4AE6-859C-C1299D861B3B}"/>
    <cellStyle name="Comma 21 5" xfId="3087" xr:uid="{401DF21C-0749-460F-987A-72636944BA09}"/>
    <cellStyle name="Comma 22" xfId="1006" xr:uid="{00000000-0005-0000-0000-0000D6020000}"/>
    <cellStyle name="Comma 22 2" xfId="1160" xr:uid="{00000000-0005-0000-0000-0000D7020000}"/>
    <cellStyle name="Comma 22 2 2" xfId="1930" xr:uid="{00000000-0005-0000-0000-0000D8020000}"/>
    <cellStyle name="Comma 22 3" xfId="1751" xr:uid="{00000000-0005-0000-0000-0000D9020000}"/>
    <cellStyle name="Comma 22 3 2" xfId="1929" xr:uid="{00000000-0005-0000-0000-0000DA020000}"/>
    <cellStyle name="Comma 22 4" xfId="2478" xr:uid="{00000000-0005-0000-0000-0000DB020000}"/>
    <cellStyle name="Comma 22 4 2" xfId="3862" xr:uid="{4156E0CE-79D2-4C00-9810-ABED0E055369}"/>
    <cellStyle name="Comma 22 5" xfId="3164" xr:uid="{37486BB4-0EE4-4864-A377-03A14093AC57}"/>
    <cellStyle name="Comma 23" xfId="715" xr:uid="{00000000-0005-0000-0000-0000DC020000}"/>
    <cellStyle name="Comma 23 2" xfId="1161" xr:uid="{00000000-0005-0000-0000-0000DD020000}"/>
    <cellStyle name="Comma 23 3" xfId="2384" xr:uid="{00000000-0005-0000-0000-0000DE020000}"/>
    <cellStyle name="Comma 23 3 2" xfId="3788" xr:uid="{3370DB07-066B-4528-8EF2-2CDD01B73E44}"/>
    <cellStyle name="Comma 23 4" xfId="3085" xr:uid="{D0B25286-E1B4-4ED0-BDA9-A84FC5B45B88}"/>
    <cellStyle name="Comma 24" xfId="1495" xr:uid="{00000000-0005-0000-0000-0000DF020000}"/>
    <cellStyle name="Comma 24 2" xfId="1509" xr:uid="{00000000-0005-0000-0000-0000E0020000}"/>
    <cellStyle name="Comma 24 2 2" xfId="1669" xr:uid="{00000000-0005-0000-0000-0000E1020000}"/>
    <cellStyle name="Comma 24 2 2 2" xfId="1680" xr:uid="{00000000-0005-0000-0000-0000E2020000}"/>
    <cellStyle name="Comma 24 2 2 2 2" xfId="1706" xr:uid="{00000000-0005-0000-0000-0000E3020000}"/>
    <cellStyle name="Comma 24 2 2 2 2 2" xfId="1716" xr:uid="{00000000-0005-0000-0000-0000E4020000}"/>
    <cellStyle name="Comma 24 2 2 2 2 2 2" xfId="2846" xr:uid="{00000000-0005-0000-0000-0000E5020000}"/>
    <cellStyle name="Comma 24 2 2 2 2 2 2 2" xfId="4206" xr:uid="{A94E6343-458E-4685-8BEE-C99BCD56B8D3}"/>
    <cellStyle name="Comma 24 2 2 2 2 2 3" xfId="3509" xr:uid="{5F24C00A-56C5-41F3-9CB2-B71FFBEA1E8E}"/>
    <cellStyle name="Comma 24 2 2 2 2 3" xfId="2836" xr:uid="{00000000-0005-0000-0000-0000E6020000}"/>
    <cellStyle name="Comma 24 2 2 2 2 3 2" xfId="4196" xr:uid="{B040DD67-0E8F-4354-BB57-5AF65B4127BF}"/>
    <cellStyle name="Comma 24 2 2 2 2 4" xfId="3499" xr:uid="{D1367E56-38DE-4E57-B5F5-D1EAC4EBED57}"/>
    <cellStyle name="Comma 24 2 2 2 3" xfId="2810" xr:uid="{00000000-0005-0000-0000-0000E7020000}"/>
    <cellStyle name="Comma 24 2 2 2 3 2" xfId="4170" xr:uid="{3B9DF438-B899-4822-B2D4-235DE597F3BA}"/>
    <cellStyle name="Comma 24 2 2 2 4" xfId="3473" xr:uid="{8C172A18-43F1-4EAA-9007-8171A47E278C}"/>
    <cellStyle name="Comma 24 2 2 3" xfId="2799" xr:uid="{00000000-0005-0000-0000-0000E8020000}"/>
    <cellStyle name="Comma 24 2 2 3 2" xfId="4159" xr:uid="{A3E59F63-A1D5-41CE-9432-D50950C7D4E7}"/>
    <cellStyle name="Comma 24 2 2 4" xfId="3462" xr:uid="{C14F9A7C-302B-41F0-9C1C-4D1040BA4C48}"/>
    <cellStyle name="Comma 24 2 3" xfId="2645" xr:uid="{00000000-0005-0000-0000-0000E9020000}"/>
    <cellStyle name="Comma 24 2 3 2" xfId="4005" xr:uid="{3FD1E1C9-D4F5-450C-92E2-D91C75687232}"/>
    <cellStyle name="Comma 24 2 4" xfId="3308" xr:uid="{44F54160-D1AE-4170-80BD-FA45889E8975}"/>
    <cellStyle name="Comma 24 3" xfId="1647" xr:uid="{00000000-0005-0000-0000-0000EA020000}"/>
    <cellStyle name="Comma 24 3 2" xfId="2783" xr:uid="{00000000-0005-0000-0000-0000EB020000}"/>
    <cellStyle name="Comma 24 3 2 2" xfId="4143" xr:uid="{1CD9DEAA-2081-4E31-B8E3-4B93D00E0912}"/>
    <cellStyle name="Comma 24 3 3" xfId="3446" xr:uid="{E5D5F916-B06D-43D7-99C5-5B26E816C76B}"/>
    <cellStyle name="Comma 24 4" xfId="2634" xr:uid="{00000000-0005-0000-0000-0000EC020000}"/>
    <cellStyle name="Comma 24 4 2" xfId="3994" xr:uid="{8A1782B9-E8A6-4FF9-8E9C-6FA38D7F69B6}"/>
    <cellStyle name="Comma 24 5" xfId="3297" xr:uid="{9483E21F-BA49-4E24-AA16-E6BB438EFEFF}"/>
    <cellStyle name="Comma 245" xfId="23" xr:uid="{00000000-0005-0000-0000-0000ED020000}"/>
    <cellStyle name="Comma 245 2" xfId="2277" xr:uid="{00000000-0005-0000-0000-0000EE020000}"/>
    <cellStyle name="Comma 245 2 2" xfId="3734" xr:uid="{30789D86-5341-4F8E-9DB8-78D6FE82DF7F}"/>
    <cellStyle name="Comma 245 3" xfId="3039" xr:uid="{3B9F5EC6-9826-4871-86E0-8C18BB8AD34B}"/>
    <cellStyle name="Comma 25" xfId="975" xr:uid="{00000000-0005-0000-0000-0000EF020000}"/>
    <cellStyle name="Comma 25 2" xfId="1511" xr:uid="{00000000-0005-0000-0000-0000F0020000}"/>
    <cellStyle name="Comma 25 2 2" xfId="1665" xr:uid="{00000000-0005-0000-0000-0000F1020000}"/>
    <cellStyle name="Comma 25 2 2 2" xfId="2795" xr:uid="{00000000-0005-0000-0000-0000F2020000}"/>
    <cellStyle name="Comma 25 2 2 2 2" xfId="4155" xr:uid="{4628EE7E-75EA-43AC-9D02-C04268B4DD24}"/>
    <cellStyle name="Comma 25 2 2 3" xfId="3458" xr:uid="{3C4A4F8D-BB26-43E5-BB11-4D25C7C65F8B}"/>
    <cellStyle name="Comma 25 2 3" xfId="1671" xr:uid="{00000000-0005-0000-0000-0000F3020000}"/>
    <cellStyle name="Comma 25 2 3 2" xfId="1682" xr:uid="{00000000-0005-0000-0000-0000F4020000}"/>
    <cellStyle name="Comma 25 2 3 2 2" xfId="2812" xr:uid="{00000000-0005-0000-0000-0000F5020000}"/>
    <cellStyle name="Comma 25 2 3 2 2 2" xfId="4172" xr:uid="{FB405DF6-02FA-4A77-B8CE-06090A626F4F}"/>
    <cellStyle name="Comma 25 2 3 2 3" xfId="3475" xr:uid="{AF090F18-AFC1-4305-9A14-3CBB32DC23F6}"/>
    <cellStyle name="Comma 25 2 3 3" xfId="2801" xr:uid="{00000000-0005-0000-0000-0000F6020000}"/>
    <cellStyle name="Comma 25 2 3 3 2" xfId="4161" xr:uid="{DFF930AA-9EC3-4284-B516-D3005C52322E}"/>
    <cellStyle name="Comma 25 2 3 4" xfId="3464" xr:uid="{A950FD5D-1549-4E7E-B7AD-AA1152F49125}"/>
    <cellStyle name="Comma 25 2 4" xfId="2647" xr:uid="{00000000-0005-0000-0000-0000F7020000}"/>
    <cellStyle name="Comma 25 2 4 2" xfId="4007" xr:uid="{E6B7CBFE-D905-4A1A-94FD-EDB3D8095EF3}"/>
    <cellStyle name="Comma 25 2 5" xfId="3310" xr:uid="{341D3406-2314-4279-9D38-AF3EFF7C0739}"/>
    <cellStyle name="Comma 25 3" xfId="1649" xr:uid="{00000000-0005-0000-0000-0000F8020000}"/>
    <cellStyle name="Comma 25 3 2" xfId="2785" xr:uid="{00000000-0005-0000-0000-0000F9020000}"/>
    <cellStyle name="Comma 25 3 2 2" xfId="4145" xr:uid="{89D570DE-2DAA-4312-B9B8-A4D8F16E1011}"/>
    <cellStyle name="Comma 25 3 3" xfId="3448" xr:uid="{F3F94388-F288-494F-B0CA-CA8AC30B480F}"/>
    <cellStyle name="Comma 25 4" xfId="1499" xr:uid="{00000000-0005-0000-0000-0000FA020000}"/>
    <cellStyle name="Comma 25 4 2" xfId="2636" xr:uid="{00000000-0005-0000-0000-0000FB020000}"/>
    <cellStyle name="Comma 25 4 2 2" xfId="3996" xr:uid="{671E0CE2-16B2-4A72-88BC-0D1D1707AD93}"/>
    <cellStyle name="Comma 25 4 3" xfId="3299" xr:uid="{958A4924-1FB7-49BF-A3C5-D592D006E26A}"/>
    <cellStyle name="Comma 25 5" xfId="2467" xr:uid="{00000000-0005-0000-0000-0000FC020000}"/>
    <cellStyle name="Comma 25 5 2" xfId="3852" xr:uid="{83D46386-A91D-4C86-9934-B0E28313547C}"/>
    <cellStyle name="Comma 25 6" xfId="3153" xr:uid="{5255C15B-19C3-4D0E-A01D-F624D7BA9448}"/>
    <cellStyle name="Comma 26" xfId="1505" xr:uid="{00000000-0005-0000-0000-0000FD020000}"/>
    <cellStyle name="Comma 26 2" xfId="1654" xr:uid="{00000000-0005-0000-0000-0000FE020000}"/>
    <cellStyle name="Comma 26 2 2" xfId="2790" xr:uid="{00000000-0005-0000-0000-0000FF020000}"/>
    <cellStyle name="Comma 26 2 2 2" xfId="4150" xr:uid="{2C2ACC32-3832-42A3-91F3-DD28279207BB}"/>
    <cellStyle name="Comma 26 2 3" xfId="3453" xr:uid="{DAA9AAD1-C7C5-40D0-85F8-3B37E42786D1}"/>
    <cellStyle name="Comma 26 3" xfId="2641" xr:uid="{00000000-0005-0000-0000-000000030000}"/>
    <cellStyle name="Comma 26 3 2" xfId="4001" xr:uid="{E40C6719-6DF2-4887-ABB1-A83006F52895}"/>
    <cellStyle name="Comma 26 4" xfId="3304" xr:uid="{78667A0E-9A84-465E-97FC-6E1A73C39440}"/>
    <cellStyle name="Comma 27" xfId="1674" xr:uid="{00000000-0005-0000-0000-000001030000}"/>
    <cellStyle name="Comma 27 2" xfId="2804" xr:uid="{00000000-0005-0000-0000-000002030000}"/>
    <cellStyle name="Comma 27 2 2" xfId="4164" xr:uid="{13CAC8BB-6DEA-4F1F-8029-ADA7BC9B89AD}"/>
    <cellStyle name="Comma 27 3" xfId="3467" xr:uid="{D0F88196-C705-46BD-AD11-4369B736D7C2}"/>
    <cellStyle name="Comma 28" xfId="1693" xr:uid="{00000000-0005-0000-0000-000003030000}"/>
    <cellStyle name="Comma 28 2" xfId="2823" xr:uid="{00000000-0005-0000-0000-000004030000}"/>
    <cellStyle name="Comma 28 2 2" xfId="4183" xr:uid="{9BB41835-0057-4788-B150-832FD85D239E}"/>
    <cellStyle name="Comma 28 3" xfId="3486" xr:uid="{DFCDBC8B-8B3B-4CBA-A089-7283DD62202F}"/>
    <cellStyle name="Comma 29" xfId="1694" xr:uid="{00000000-0005-0000-0000-000005030000}"/>
    <cellStyle name="Comma 29 2" xfId="2824" xr:uid="{00000000-0005-0000-0000-000006030000}"/>
    <cellStyle name="Comma 29 2 2" xfId="4184" xr:uid="{0DF0F6C8-C938-4B41-AC44-4AF4137E0181}"/>
    <cellStyle name="Comma 29 3" xfId="3487" xr:uid="{56505D45-FF9F-4FED-AB2C-E39B04AA88D3}"/>
    <cellStyle name="Comma 3" xfId="16" xr:uid="{00000000-0005-0000-0000-000007030000}"/>
    <cellStyle name="Comma 3 10" xfId="1007" xr:uid="{00000000-0005-0000-0000-000008030000}"/>
    <cellStyle name="Comma 3 10 6 2" xfId="1433" xr:uid="{00000000-0005-0000-0000-000009030000}"/>
    <cellStyle name="Comma 3 10 6 2 2" xfId="994" xr:uid="{00000000-0005-0000-0000-00000A030000}"/>
    <cellStyle name="Comma 3 10 6 2 2 2" xfId="1441" xr:uid="{00000000-0005-0000-0000-00000B030000}"/>
    <cellStyle name="Comma 3 11" xfId="2124" xr:uid="{00000000-0005-0000-0000-00000C030000}"/>
    <cellStyle name="Comma 3 11 2" xfId="3699" xr:uid="{EEF4B481-7CCB-4457-9D59-EE5706B5AA66}"/>
    <cellStyle name="Comma 3 2" xfId="280" xr:uid="{00000000-0005-0000-0000-00000D030000}"/>
    <cellStyle name="Comma 3 2 2" xfId="281" xr:uid="{00000000-0005-0000-0000-00000E030000}"/>
    <cellStyle name="Comma 3 2 2 2" xfId="282" xr:uid="{00000000-0005-0000-0000-00000F030000}"/>
    <cellStyle name="Comma 3 2 2 2 2" xfId="283" xr:uid="{00000000-0005-0000-0000-000010030000}"/>
    <cellStyle name="Comma 3 2 2 3" xfId="284" xr:uid="{00000000-0005-0000-0000-000011030000}"/>
    <cellStyle name="Comma 3 2 2 3 2" xfId="285" xr:uid="{00000000-0005-0000-0000-000012030000}"/>
    <cellStyle name="Comma 3 2 2 3 3" xfId="2016" xr:uid="{00000000-0005-0000-0000-000013030000}"/>
    <cellStyle name="Comma 3 2 2 4" xfId="899" xr:uid="{00000000-0005-0000-0000-000014030000}"/>
    <cellStyle name="Comma 3 2 2 4 2" xfId="2439" xr:uid="{00000000-0005-0000-0000-000015030000}"/>
    <cellStyle name="Comma 3 2 2 4 3" xfId="2299" xr:uid="{00000000-0005-0000-0000-000016030000}"/>
    <cellStyle name="Comma 3 2 3" xfId="286" xr:uid="{00000000-0005-0000-0000-000017030000}"/>
    <cellStyle name="Comma 3 2 3 2" xfId="287" xr:uid="{00000000-0005-0000-0000-000018030000}"/>
    <cellStyle name="Comma 3 2 3 2 2" xfId="288" xr:uid="{00000000-0005-0000-0000-000019030000}"/>
    <cellStyle name="Comma 3 2 3 3" xfId="289" xr:uid="{00000000-0005-0000-0000-00001A030000}"/>
    <cellStyle name="Comma 3 2 3 3 2" xfId="1162" xr:uid="{00000000-0005-0000-0000-00001B030000}"/>
    <cellStyle name="Comma 3 2 3 4" xfId="948" xr:uid="{00000000-0005-0000-0000-00001C030000}"/>
    <cellStyle name="Comma 3 2 3 4 2" xfId="2455" xr:uid="{00000000-0005-0000-0000-00001D030000}"/>
    <cellStyle name="Comma 3 2 3 4 2 2" xfId="3844" xr:uid="{5D1C14D7-5A6C-4657-9938-692ADF0081ED}"/>
    <cellStyle name="Comma 3 2 3 4 3" xfId="3145" xr:uid="{7C61FF0C-3DB6-42A2-A9DE-63AFDCFE9317}"/>
    <cellStyle name="Comma 3 2 4" xfId="290" xr:uid="{00000000-0005-0000-0000-00001E030000}"/>
    <cellStyle name="Comma 3 2 4 2" xfId="291" xr:uid="{00000000-0005-0000-0000-00001F030000}"/>
    <cellStyle name="Comma 3 2 4 2 2" xfId="292" xr:uid="{00000000-0005-0000-0000-000020030000}"/>
    <cellStyle name="Comma 3 2 4 3" xfId="293" xr:uid="{00000000-0005-0000-0000-000021030000}"/>
    <cellStyle name="Comma 3 2 4 4" xfId="1331" xr:uid="{00000000-0005-0000-0000-000022030000}"/>
    <cellStyle name="Comma 3 2 5" xfId="294" xr:uid="{00000000-0005-0000-0000-000023030000}"/>
    <cellStyle name="Comma 3 2 5 2" xfId="295" xr:uid="{00000000-0005-0000-0000-000024030000}"/>
    <cellStyle name="Comma 3 2 5 3" xfId="1754" xr:uid="{00000000-0005-0000-0000-000025030000}"/>
    <cellStyle name="Comma 3 2 6" xfId="296" xr:uid="{00000000-0005-0000-0000-000026030000}"/>
    <cellStyle name="Comma 3 2 6 2" xfId="1841" xr:uid="{00000000-0005-0000-0000-000027030000}"/>
    <cellStyle name="Comma 3 2 7" xfId="2014" xr:uid="{00000000-0005-0000-0000-000028030000}"/>
    <cellStyle name="Comma 3 2 7 2" xfId="3000" xr:uid="{00000000-0005-0000-0000-000029030000}"/>
    <cellStyle name="Comma 3 2 7 3" xfId="2298" xr:uid="{00000000-0005-0000-0000-00002A030000}"/>
    <cellStyle name="Comma 3 2 8" xfId="785" xr:uid="{00000000-0005-0000-0000-00002B030000}"/>
    <cellStyle name="Comma 3 2 8 2" xfId="2392" xr:uid="{00000000-0005-0000-0000-00002C030000}"/>
    <cellStyle name="Comma 3 2 8 2 2" xfId="3794" xr:uid="{D83AC956-760D-4119-A846-4D1C2F10A6A8}"/>
    <cellStyle name="Comma 3 2 8 3" xfId="3094" xr:uid="{DEDB14A4-A579-4158-BAE2-B5A58ACAFD98}"/>
    <cellStyle name="Comma 3 2 9" xfId="2134" xr:uid="{00000000-0005-0000-0000-00002D030000}"/>
    <cellStyle name="Comma 3 3" xfId="297" xr:uid="{00000000-0005-0000-0000-00002E030000}"/>
    <cellStyle name="Comma 3 3 11" xfId="1738" xr:uid="{00000000-0005-0000-0000-00002F030000}"/>
    <cellStyle name="Comma 3 3 11 2" xfId="2862" xr:uid="{00000000-0005-0000-0000-000030030000}"/>
    <cellStyle name="Comma 3 3 11 2 2" xfId="4221" xr:uid="{1E7AA3B6-B7C9-48C6-8F70-9CD914ABF70D}"/>
    <cellStyle name="Comma 3 3 11 3" xfId="3525" xr:uid="{F04B61DD-A09D-4007-99D4-89AE098046B2}"/>
    <cellStyle name="Comma 3 3 14" xfId="2058" xr:uid="{00000000-0005-0000-0000-000031030000}"/>
    <cellStyle name="Comma 3 3 14 2" xfId="3021" xr:uid="{00000000-0005-0000-0000-000032030000}"/>
    <cellStyle name="Comma 3 3 14 2 2" xfId="4364" xr:uid="{E65B3E1E-2A45-4528-8A0D-9CB7A21F1F74}"/>
    <cellStyle name="Comma 3 3 14 3" xfId="3668" xr:uid="{8BBA9DAE-FF50-436D-A11A-FA6D936F6E58}"/>
    <cellStyle name="Comma 3 3 15" xfId="1981" xr:uid="{00000000-0005-0000-0000-000033030000}"/>
    <cellStyle name="Comma 3 3 15 2" xfId="2054" xr:uid="{00000000-0005-0000-0000-000034030000}"/>
    <cellStyle name="Comma 3 3 15 2 2" xfId="3017" xr:uid="{00000000-0005-0000-0000-000035030000}"/>
    <cellStyle name="Comma 3 3 15 2 2 2" xfId="4360" xr:uid="{443C8BA0-6EFF-435E-8A83-413067BB4188}"/>
    <cellStyle name="Comma 3 3 15 2 3" xfId="3664" xr:uid="{C4376778-A65E-47E8-9AF8-E38B5569ADB9}"/>
    <cellStyle name="Comma 3 3 15 3" xfId="2987" xr:uid="{00000000-0005-0000-0000-000036030000}"/>
    <cellStyle name="Comma 3 3 15 3 2" xfId="4337" xr:uid="{6FC89175-3200-4C81-B391-CEEAD3714B12}"/>
    <cellStyle name="Comma 3 3 15 4" xfId="3641" xr:uid="{8EBB9F64-6533-4941-9178-2087F99EC7D6}"/>
    <cellStyle name="Comma 3 3 19" xfId="2056" xr:uid="{00000000-0005-0000-0000-000037030000}"/>
    <cellStyle name="Comma 3 3 19 2" xfId="3019" xr:uid="{00000000-0005-0000-0000-000038030000}"/>
    <cellStyle name="Comma 3 3 19 2 2" xfId="4362" xr:uid="{8D8361F2-4E1E-44FE-8ECA-A429B017DC67}"/>
    <cellStyle name="Comma 3 3 19 3" xfId="3666" xr:uid="{378A0376-2637-40A4-955C-03A50D1E7A89}"/>
    <cellStyle name="Comma 3 3 2" xfId="964" xr:uid="{00000000-0005-0000-0000-000039030000}"/>
    <cellStyle name="Comma 3 3 2 2" xfId="1635" xr:uid="{00000000-0005-0000-0000-00003A030000}"/>
    <cellStyle name="Comma 3 3 2 2 2" xfId="2771" xr:uid="{00000000-0005-0000-0000-00003B030000}"/>
    <cellStyle name="Comma 3 3 2 2 2 2" xfId="4131" xr:uid="{642B95CB-4D17-4BAA-BE0F-890025F7BF96}"/>
    <cellStyle name="Comma 3 3 2 2 3" xfId="3434" xr:uid="{37F670EB-B513-48C9-90E0-7B147A7A5C80}"/>
    <cellStyle name="Comma 3 3 2 3" xfId="1467" xr:uid="{00000000-0005-0000-0000-00003C030000}"/>
    <cellStyle name="Comma 3 3 2 3 2" xfId="2620" xr:uid="{00000000-0005-0000-0000-00003D030000}"/>
    <cellStyle name="Comma 3 3 2 3 2 2" xfId="3982" xr:uid="{A8D6FDA0-9C57-44A3-8E10-D99C0932B91B}"/>
    <cellStyle name="Comma 3 3 2 3 3" xfId="3285" xr:uid="{B249B7A9-F294-4986-8B83-0FD2FE049325}"/>
    <cellStyle name="Comma 3 3 2 4" xfId="2464" xr:uid="{00000000-0005-0000-0000-00003E030000}"/>
    <cellStyle name="Comma 3 3 2 4 2" xfId="3850" xr:uid="{B17840A9-3AFF-4B58-BC3C-78A8F38C9152}"/>
    <cellStyle name="Comma 3 3 2 5" xfId="2305" xr:uid="{00000000-0005-0000-0000-00003F030000}"/>
    <cellStyle name="Comma 3 3 2 6" xfId="3151" xr:uid="{177BDDD7-AF9D-413E-8747-5BA8B73D75A2}"/>
    <cellStyle name="Comma 3 3 3" xfId="1339" xr:uid="{00000000-0005-0000-0000-000040030000}"/>
    <cellStyle name="Comma 3 3 4" xfId="786" xr:uid="{00000000-0005-0000-0000-000041030000}"/>
    <cellStyle name="Comma 3 3 4 2" xfId="2393" xr:uid="{00000000-0005-0000-0000-000042030000}"/>
    <cellStyle name="Comma 3 3 4 2 2" xfId="3795" xr:uid="{793B7E42-08C7-4CF6-AD40-5FC1C6276E84}"/>
    <cellStyle name="Comma 3 3 4 3" xfId="3095" xr:uid="{CF73D44D-BB3E-4F26-AD52-607B4198A125}"/>
    <cellStyle name="Comma 3 3 5" xfId="2163" xr:uid="{00000000-0005-0000-0000-000043030000}"/>
    <cellStyle name="Comma 3 3 5 2" xfId="3720" xr:uid="{AE4421FD-9362-467C-8743-855D4AA2B7B9}"/>
    <cellStyle name="Comma 3 4" xfId="630" xr:uid="{00000000-0005-0000-0000-000044030000}"/>
    <cellStyle name="Comma 3 4 2" xfId="1616" xr:uid="{00000000-0005-0000-0000-000045030000}"/>
    <cellStyle name="Comma 3 4 2 2" xfId="2752" xr:uid="{00000000-0005-0000-0000-000046030000}"/>
    <cellStyle name="Comma 3 4 2 2 2" xfId="4112" xr:uid="{ACA1B7C1-7D9A-4E47-9364-DD519E82F4C5}"/>
    <cellStyle name="Comma 3 4 2 3" xfId="2331" xr:uid="{00000000-0005-0000-0000-000047030000}"/>
    <cellStyle name="Comma 3 4 2 4" xfId="3415" xr:uid="{07EF0BD7-ECB6-4B40-BA70-3B25F500F5F3}"/>
    <cellStyle name="Comma 3 4 3" xfId="1389" xr:uid="{00000000-0005-0000-0000-000048030000}"/>
    <cellStyle name="Comma 3 4 3 2" xfId="2595" xr:uid="{00000000-0005-0000-0000-000049030000}"/>
    <cellStyle name="Comma 3 4 3 2 2" xfId="3963" xr:uid="{12E6C1BE-4C44-4C5C-8FB8-D95C2B745471}"/>
    <cellStyle name="Comma 3 4 3 3" xfId="3266" xr:uid="{CF9A4E18-DE22-47E9-AB2A-0C63F6DBB25A}"/>
    <cellStyle name="Comma 3 4 4" xfId="787" xr:uid="{00000000-0005-0000-0000-00004A030000}"/>
    <cellStyle name="Comma 3 4 5" xfId="2247" xr:uid="{00000000-0005-0000-0000-00004B030000}"/>
    <cellStyle name="Comma 3 4 5 2" xfId="3725" xr:uid="{C3C8403D-76E9-4DC0-B168-E11E9EE081BB}"/>
    <cellStyle name="Comma 3 5" xfId="649" xr:uid="{00000000-0005-0000-0000-00004C030000}"/>
    <cellStyle name="Comma 3 5 2" xfId="1421" xr:uid="{00000000-0005-0000-0000-00004D030000}"/>
    <cellStyle name="Comma 3 5 3" xfId="1163" xr:uid="{00000000-0005-0000-0000-00004E030000}"/>
    <cellStyle name="Comma 3 5 4" xfId="784" xr:uid="{00000000-0005-0000-0000-00004F030000}"/>
    <cellStyle name="Comma 3 6" xfId="279" xr:uid="{00000000-0005-0000-0000-000050030000}"/>
    <cellStyle name="Comma 3 6 2" xfId="1610" xr:uid="{00000000-0005-0000-0000-000051030000}"/>
    <cellStyle name="Comma 3 6 2 2" xfId="2035" xr:uid="{00000000-0005-0000-0000-000052030000}"/>
    <cellStyle name="Comma 3 6 2 2 2" xfId="3008" xr:uid="{00000000-0005-0000-0000-000053030000}"/>
    <cellStyle name="Comma 3 6 2 2 2 2" xfId="4352" xr:uid="{24FC8FD9-043F-414E-8FD6-F3AB2A0B0E1E}"/>
    <cellStyle name="Comma 3 6 2 2 3" xfId="3656" xr:uid="{11627536-F513-48F9-929A-E4ADA5BDC88D}"/>
    <cellStyle name="Comma 3 6 2 3" xfId="2746" xr:uid="{00000000-0005-0000-0000-000054030000}"/>
    <cellStyle name="Comma 3 6 2 3 2" xfId="4106" xr:uid="{45ED2A6F-3271-4495-852A-7B84F55BEAB8}"/>
    <cellStyle name="Comma 3 6 2 4" xfId="3409" xr:uid="{E6B99967-DBDE-497E-8593-79B45C718A34}"/>
    <cellStyle name="Comma 3 6 3" xfId="1330" xr:uid="{00000000-0005-0000-0000-000055030000}"/>
    <cellStyle name="Comma 3 6 3 2" xfId="2586" xr:uid="{00000000-0005-0000-0000-000056030000}"/>
    <cellStyle name="Comma 3 6 3 2 2" xfId="3957" xr:uid="{0E74059A-62DF-4243-A2A9-B655426D27F3}"/>
    <cellStyle name="Comma 3 6 3 3" xfId="3260" xr:uid="{48379B83-3E43-45A6-95EA-DD63CE8CF519}"/>
    <cellStyle name="Comma 3 6 4" xfId="973" xr:uid="{00000000-0005-0000-0000-000057030000}"/>
    <cellStyle name="Comma 3 7" xfId="1500" xr:uid="{00000000-0005-0000-0000-000058030000}"/>
    <cellStyle name="Comma 3 7 2" xfId="1512" xr:uid="{00000000-0005-0000-0000-000059030000}"/>
    <cellStyle name="Comma 3 7 2 2" xfId="1672" xr:uid="{00000000-0005-0000-0000-00005A030000}"/>
    <cellStyle name="Comma 3 7 2 2 2" xfId="1683" xr:uid="{00000000-0005-0000-0000-00005B030000}"/>
    <cellStyle name="Comma 3 7 2 2 2 2" xfId="2813" xr:uid="{00000000-0005-0000-0000-00005C030000}"/>
    <cellStyle name="Comma 3 7 2 2 2 2 2" xfId="4173" xr:uid="{48A1336D-C594-4949-AC7E-ABDB6C841159}"/>
    <cellStyle name="Comma 3 7 2 2 2 3" xfId="3476" xr:uid="{0A1C94B0-CA79-4016-B591-3A64B5BC274A}"/>
    <cellStyle name="Comma 3 7 2 2 3" xfId="2802" xr:uid="{00000000-0005-0000-0000-00005D030000}"/>
    <cellStyle name="Comma 3 7 2 2 3 2" xfId="4162" xr:uid="{11A51FE5-0741-493D-9C00-A1A939890E34}"/>
    <cellStyle name="Comma 3 7 2 2 4" xfId="3465" xr:uid="{AD310AD1-80D6-45D8-AD49-5B2FFBE5E261}"/>
    <cellStyle name="Comma 3 7 2 3" xfId="2648" xr:uid="{00000000-0005-0000-0000-00005E030000}"/>
    <cellStyle name="Comma 3 7 2 3 2" xfId="4008" xr:uid="{D4B88528-5B66-4C11-9DF3-1EBCB72B82BE}"/>
    <cellStyle name="Comma 3 7 2 4" xfId="3311" xr:uid="{509772A6-812F-49C4-91AE-0AB66D7B9008}"/>
    <cellStyle name="Comma 3 7 3" xfId="1650" xr:uid="{00000000-0005-0000-0000-00005F030000}"/>
    <cellStyle name="Comma 3 7 3 2" xfId="2786" xr:uid="{00000000-0005-0000-0000-000060030000}"/>
    <cellStyle name="Comma 3 7 3 2 2" xfId="4146" xr:uid="{B656C3A2-EF6B-433B-8859-CE199062543A}"/>
    <cellStyle name="Comma 3 7 3 3" xfId="3449" xr:uid="{ED6E139E-257E-4AE9-BF0B-E6EF5CA26B9E}"/>
    <cellStyle name="Comma 3 7 4" xfId="2637" xr:uid="{00000000-0005-0000-0000-000061030000}"/>
    <cellStyle name="Comma 3 7 4 2" xfId="3997" xr:uid="{20E7F3FD-3388-442E-AE91-E4BEC390215E}"/>
    <cellStyle name="Comma 3 7 5" xfId="2283" xr:uid="{00000000-0005-0000-0000-000062030000}"/>
    <cellStyle name="Comma 3 7 6" xfId="3300" xr:uid="{F31EB5C8-FD29-4018-8B61-224DFD358BC1}"/>
    <cellStyle name="Comma 3 8" xfId="1696" xr:uid="{00000000-0005-0000-0000-000063030000}"/>
    <cellStyle name="Comma 3 8 2" xfId="2826" xr:uid="{00000000-0005-0000-0000-000064030000}"/>
    <cellStyle name="Comma 3 8 2 2" xfId="4186" xr:uid="{0D5E2E08-D235-443F-8753-05261069D9B9}"/>
    <cellStyle name="Comma 3 8 3" xfId="3489" xr:uid="{F57E5310-F9EE-49C6-8FF4-C345114E40E0}"/>
    <cellStyle name="Comma 3 9" xfId="945" xr:uid="{00000000-0005-0000-0000-000065030000}"/>
    <cellStyle name="Comma 3 9 2" xfId="1702" xr:uid="{00000000-0005-0000-0000-000066030000}"/>
    <cellStyle name="Comma 3 9 2 2" xfId="1719" xr:uid="{00000000-0005-0000-0000-000067030000}"/>
    <cellStyle name="Comma 3 9 2 2 2" xfId="2849" xr:uid="{00000000-0005-0000-0000-000068030000}"/>
    <cellStyle name="Comma 3 9 2 2 2 2" xfId="4209" xr:uid="{4F5BDB72-7142-4C55-A30B-C7937FFD27A7}"/>
    <cellStyle name="Comma 3 9 2 2 3" xfId="3512" xr:uid="{8919DAA4-8C4B-49AB-BB57-743189B632A1}"/>
    <cellStyle name="Comma 3 9 2 3" xfId="2832" xr:uid="{00000000-0005-0000-0000-000069030000}"/>
    <cellStyle name="Comma 3 9 2 3 2" xfId="4192" xr:uid="{04DE5038-546A-4ACA-AA85-DEF9DF93077F}"/>
    <cellStyle name="Comma 3 9 2 4" xfId="3495" xr:uid="{AF756759-D570-4600-8556-213627BF0DC1}"/>
    <cellStyle name="Comma 3 9 3" xfId="1699" xr:uid="{00000000-0005-0000-0000-00006A030000}"/>
    <cellStyle name="Comma 3 9 3 2" xfId="2829" xr:uid="{00000000-0005-0000-0000-00006B030000}"/>
    <cellStyle name="Comma 3 9 3 2 2" xfId="4189" xr:uid="{7F2F3DF8-02D8-4124-81A3-3378C9439C94}"/>
    <cellStyle name="Comma 3 9 3 3" xfId="3492" xr:uid="{F8613EDD-EAC2-4A08-A339-3007481C562D}"/>
    <cellStyle name="Comma 3 9 4" xfId="2454" xr:uid="{00000000-0005-0000-0000-00006C030000}"/>
    <cellStyle name="Comma 3 9 4 2" xfId="3843" xr:uid="{C569E1CA-A912-4825-ADB8-A662FA651CE2}"/>
    <cellStyle name="Comma 3 9 5" xfId="3144" xr:uid="{0C4EF24B-5A42-4E71-B299-6E3007B744FD}"/>
    <cellStyle name="Comma 30" xfId="943" xr:uid="{00000000-0005-0000-0000-00006D030000}"/>
    <cellStyle name="Comma 30 2" xfId="1700" xr:uid="{00000000-0005-0000-0000-00006E030000}"/>
    <cellStyle name="Comma 30 2 2" xfId="1717" xr:uid="{00000000-0005-0000-0000-00006F030000}"/>
    <cellStyle name="Comma 30 2 2 2" xfId="2847" xr:uid="{00000000-0005-0000-0000-000070030000}"/>
    <cellStyle name="Comma 30 2 2 2 2" xfId="4207" xr:uid="{161680FA-CECC-49A1-AAB1-906B3888A758}"/>
    <cellStyle name="Comma 30 2 2 3" xfId="3510" xr:uid="{6E5EAC2F-6220-4709-B4CD-D65078200332}"/>
    <cellStyle name="Comma 30 2 3" xfId="2830" xr:uid="{00000000-0005-0000-0000-000071030000}"/>
    <cellStyle name="Comma 30 2 3 2" xfId="4190" xr:uid="{AB27E51D-2B36-4C51-91EA-65ADBDF51426}"/>
    <cellStyle name="Comma 30 2 4" xfId="3493" xr:uid="{7685DE92-9F89-4246-976D-AE1F85E41346}"/>
    <cellStyle name="Comma 30 3" xfId="1697" xr:uid="{00000000-0005-0000-0000-000072030000}"/>
    <cellStyle name="Comma 30 3 2" xfId="2827" xr:uid="{00000000-0005-0000-0000-000073030000}"/>
    <cellStyle name="Comma 30 3 2 2" xfId="4187" xr:uid="{8DE48B43-E8A2-49B9-A9CD-7AF6E41EFC4E}"/>
    <cellStyle name="Comma 30 3 3" xfId="3490" xr:uid="{07B17975-8BF4-4865-9295-32F456FCDE64}"/>
    <cellStyle name="Comma 30 4" xfId="2453" xr:uid="{00000000-0005-0000-0000-000074030000}"/>
    <cellStyle name="Comma 30 4 2" xfId="3842" xr:uid="{AFA7C91A-6D00-4325-9992-6B2ED70335F9}"/>
    <cellStyle name="Comma 30 5" xfId="2220" xr:uid="{00000000-0005-0000-0000-000075030000}"/>
    <cellStyle name="Comma 30 6" xfId="3143" xr:uid="{28577CD7-4B11-4424-93BB-7AFC73015560}"/>
    <cellStyle name="Comma 31" xfId="1480" xr:uid="{00000000-0005-0000-0000-000076030000}"/>
    <cellStyle name="Comma 31 2" xfId="1641" xr:uid="{00000000-0005-0000-0000-000077030000}"/>
    <cellStyle name="Comma 31 2 2" xfId="2777" xr:uid="{00000000-0005-0000-0000-000078030000}"/>
    <cellStyle name="Comma 31 2 2 2" xfId="4137" xr:uid="{3A1B7251-6B01-40E7-923F-ADECC353C725}"/>
    <cellStyle name="Comma 31 2 3" xfId="3440" xr:uid="{9F53AE47-EE05-4F42-845F-6A8506DF3047}"/>
    <cellStyle name="Comma 31 3" xfId="2628" xr:uid="{00000000-0005-0000-0000-000079030000}"/>
    <cellStyle name="Comma 31 3 2" xfId="3988" xr:uid="{A4A75417-BBF9-417D-AD37-7022049117CF}"/>
    <cellStyle name="Comma 31 4" xfId="3291" xr:uid="{87D2D578-8556-4A45-AA39-0E0F3586DE5E}"/>
    <cellStyle name="Comma 32" xfId="1710" xr:uid="{00000000-0005-0000-0000-00007A030000}"/>
    <cellStyle name="Comma 32 2" xfId="1721" xr:uid="{00000000-0005-0000-0000-00007B030000}"/>
    <cellStyle name="Comma 32 2 2" xfId="2851" xr:uid="{00000000-0005-0000-0000-00007C030000}"/>
    <cellStyle name="Comma 32 2 2 2" xfId="4211" xr:uid="{BE2CD92C-48BB-444B-87C8-09DEA026E036}"/>
    <cellStyle name="Comma 32 2 3" xfId="3514" xr:uid="{4CA4DC84-2088-4648-92D6-47468B9531B2}"/>
    <cellStyle name="Comma 32 3" xfId="2840" xr:uid="{00000000-0005-0000-0000-00007D030000}"/>
    <cellStyle name="Comma 32 3 2" xfId="4200" xr:uid="{E10F88B9-4C8D-4A71-A808-036F960F8A36}"/>
    <cellStyle name="Comma 32 4" xfId="3503" xr:uid="{0096C30F-FF21-4C22-8FE0-64999332EBA2}"/>
    <cellStyle name="Comma 33" xfId="1712" xr:uid="{00000000-0005-0000-0000-00007E030000}"/>
    <cellStyle name="Comma 33 2" xfId="2842" xr:uid="{00000000-0005-0000-0000-00007F030000}"/>
    <cellStyle name="Comma 33 2 2" xfId="4202" xr:uid="{0BB2AD9F-E2D5-4F9A-A4A9-2896B4DE327E}"/>
    <cellStyle name="Comma 33 3" xfId="2228" xr:uid="{00000000-0005-0000-0000-000080030000}"/>
    <cellStyle name="Comma 33 4" xfId="3505" xr:uid="{AF2C1D27-465B-46B5-9963-02172D1C851B}"/>
    <cellStyle name="Comma 34" xfId="1723" xr:uid="{00000000-0005-0000-0000-000081030000}"/>
    <cellStyle name="Comma 34 2" xfId="2853" xr:uid="{00000000-0005-0000-0000-000082030000}"/>
    <cellStyle name="Comma 34 2 2" xfId="4213" xr:uid="{2C8C641D-5199-4475-910B-B93C69B4CEF2}"/>
    <cellStyle name="Comma 34 3" xfId="3516" xr:uid="{D3A61EE5-A3A5-4E55-8627-08508EA1946B}"/>
    <cellStyle name="Comma 35" xfId="1731" xr:uid="{00000000-0005-0000-0000-000083030000}"/>
    <cellStyle name="Comma 35 2" xfId="2858" xr:uid="{00000000-0005-0000-0000-000084030000}"/>
    <cellStyle name="Comma 35 2 2" xfId="4218" xr:uid="{C3E6A5C2-04C8-4C21-AB7E-A4E8539E49DE}"/>
    <cellStyle name="Comma 35 3" xfId="3521" xr:uid="{627F0A4E-3948-4C2F-A27A-99E8E0A43EEF}"/>
    <cellStyle name="Comma 36" xfId="1954" xr:uid="{00000000-0005-0000-0000-000085030000}"/>
    <cellStyle name="Comma 36 2" xfId="2964" xr:uid="{00000000-0005-0000-0000-000086030000}"/>
    <cellStyle name="Comma 36 2 2" xfId="4314" xr:uid="{01F38F33-86C2-4932-96BA-798E11DEA212}"/>
    <cellStyle name="Comma 36 3" xfId="3618" xr:uid="{7A3D8EB5-2163-495D-9862-154D5E1F1FE8}"/>
    <cellStyle name="Comma 37" xfId="1960" xr:uid="{00000000-0005-0000-0000-000087030000}"/>
    <cellStyle name="Comma 37 2" xfId="2970" xr:uid="{00000000-0005-0000-0000-000088030000}"/>
    <cellStyle name="Comma 37 2 2" xfId="4320" xr:uid="{774AD30F-8D57-4BA4-AFAE-FD4DBB982CC4}"/>
    <cellStyle name="Comma 37 3" xfId="3624" xr:uid="{CAAC69EB-3BDB-411E-8A37-4DDBDC38519F}"/>
    <cellStyle name="Comma 38" xfId="710" xr:uid="{00000000-0005-0000-0000-000089030000}"/>
    <cellStyle name="Comma 38 2" xfId="1994" xr:uid="{00000000-0005-0000-0000-00008A030000}"/>
    <cellStyle name="Comma 38 2 2" xfId="2993" xr:uid="{00000000-0005-0000-0000-00008B030000}"/>
    <cellStyle name="Comma 38 2 2 2" xfId="4341" xr:uid="{99211041-0410-4A1B-A000-EAD35A4E210A}"/>
    <cellStyle name="Comma 38 2 3" xfId="3645" xr:uid="{051FF1D1-50F1-4B16-9854-07A9612C9B3E}"/>
    <cellStyle name="Comma 39" xfId="2049" xr:uid="{00000000-0005-0000-0000-00008C030000}"/>
    <cellStyle name="Comma 39 2" xfId="3012" xr:uid="{00000000-0005-0000-0000-00008D030000}"/>
    <cellStyle name="Comma 39 2 2" xfId="4355" xr:uid="{1F9FBCFB-8F38-492E-94C6-8E2E0CE511EF}"/>
    <cellStyle name="Comma 39 3" xfId="3659" xr:uid="{1CEA2420-6B88-406D-A870-EBDC81F1292E}"/>
    <cellStyle name="Comma 4" xfId="7" xr:uid="{00000000-0005-0000-0000-00008E030000}"/>
    <cellStyle name="Comma 4 10" xfId="1759" xr:uid="{00000000-0005-0000-0000-00008F030000}"/>
    <cellStyle name="Comma 4 10 2" xfId="1963" xr:uid="{00000000-0005-0000-0000-000090030000}"/>
    <cellStyle name="Comma 4 10 2 2" xfId="2973" xr:uid="{00000000-0005-0000-0000-000091030000}"/>
    <cellStyle name="Comma 4 10 2 2 2" xfId="4323" xr:uid="{E5E2C07D-24D2-4C18-BCBD-87CEA295ACD9}"/>
    <cellStyle name="Comma 4 10 2 3" xfId="3627" xr:uid="{DF7791E2-21A2-41E2-BFD9-4215DF2C732A}"/>
    <cellStyle name="Comma 4 11" xfId="1842" xr:uid="{00000000-0005-0000-0000-000092030000}"/>
    <cellStyle name="Comma 4 12" xfId="788" xr:uid="{00000000-0005-0000-0000-000093030000}"/>
    <cellStyle name="Comma 4 12 2" xfId="2394" xr:uid="{00000000-0005-0000-0000-000094030000}"/>
    <cellStyle name="Comma 4 12 2 2" xfId="3796" xr:uid="{77BB8D16-5D2A-46F5-841D-C388B862EAFE}"/>
    <cellStyle name="Comma 4 12 3" xfId="3096" xr:uid="{AC59B1A5-1757-4B27-AB50-5A1C3CA49903}"/>
    <cellStyle name="Comma 4 13" xfId="2147" xr:uid="{00000000-0005-0000-0000-000095030000}"/>
    <cellStyle name="Comma 4 13 2" xfId="3707" xr:uid="{1657E8BE-DBCC-4742-B012-1DA447C7B7C9}"/>
    <cellStyle name="Comma 4 15" xfId="1116" xr:uid="{00000000-0005-0000-0000-000096030000}"/>
    <cellStyle name="Comma 4 15 2" xfId="1660" xr:uid="{00000000-0005-0000-0000-000097030000}"/>
    <cellStyle name="Comma 4 15 5" xfId="915" xr:uid="{00000000-0005-0000-0000-000098030000}"/>
    <cellStyle name="Comma 4 2" xfId="650" xr:uid="{00000000-0005-0000-0000-000099030000}"/>
    <cellStyle name="Comma 4 2 11" xfId="1165" xr:uid="{00000000-0005-0000-0000-00009A030000}"/>
    <cellStyle name="Comma 4 2 12" xfId="789" xr:uid="{00000000-0005-0000-0000-00009B030000}"/>
    <cellStyle name="Comma 4 2 12 2" xfId="2395" xr:uid="{00000000-0005-0000-0000-00009C030000}"/>
    <cellStyle name="Comma 4 2 12 2 2" xfId="3797" xr:uid="{B7F08E74-8A3B-45A6-9468-653FCF9D7C77}"/>
    <cellStyle name="Comma 4 2 12 3" xfId="3097" xr:uid="{7C83102A-257F-48DE-8D74-F94C0081F1A4}"/>
    <cellStyle name="Comma 4 2 16" xfId="1969" xr:uid="{00000000-0005-0000-0000-00009D030000}"/>
    <cellStyle name="Comma 4 2 16 2" xfId="2979" xr:uid="{00000000-0005-0000-0000-00009E030000}"/>
    <cellStyle name="Comma 4 2 16 2 2" xfId="4329" xr:uid="{181A7D57-01E1-4D2A-83D5-19D37053E9C3}"/>
    <cellStyle name="Comma 4 2 16 3" xfId="3633" xr:uid="{87543350-4168-4154-9F2A-268B24492AC0}"/>
    <cellStyle name="Comma 4 2 2" xfId="961" xr:uid="{00000000-0005-0000-0000-00009F030000}"/>
    <cellStyle name="Comma 4 2 2 2" xfId="1559" xr:uid="{00000000-0005-0000-0000-0000A0030000}"/>
    <cellStyle name="Comma 4 2 2 2 2" xfId="2695" xr:uid="{00000000-0005-0000-0000-0000A1030000}"/>
    <cellStyle name="Comma 4 2 2 2 2 2" xfId="4055" xr:uid="{33AAB946-8DD5-4824-A953-560E26C35CD5}"/>
    <cellStyle name="Comma 4 2 2 2 3" xfId="3358" xr:uid="{4A9BCC10-A9D1-44BF-B233-D8E4E7464BD7}"/>
    <cellStyle name="Comma 4 2 2 3" xfId="1055" xr:uid="{00000000-0005-0000-0000-0000A2030000}"/>
    <cellStyle name="Comma 4 2 2 3 2" xfId="2524" xr:uid="{00000000-0005-0000-0000-0000A3030000}"/>
    <cellStyle name="Comma 4 2 2 3 2 2" xfId="3907" xr:uid="{B75A02D1-13B8-4C2D-AB1C-5E4400653A04}"/>
    <cellStyle name="Comma 4 2 2 3 3" xfId="3209" xr:uid="{9D6E04DB-C085-4B0F-A218-D9073BBF208C}"/>
    <cellStyle name="Comma 4 2 2 4" xfId="2463" xr:uid="{00000000-0005-0000-0000-0000A4030000}"/>
    <cellStyle name="Comma 4 2 2 5" xfId="2272" xr:uid="{00000000-0005-0000-0000-0000A5030000}"/>
    <cellStyle name="Comma 4 2 3" xfId="1164" xr:uid="{00000000-0005-0000-0000-0000A6030000}"/>
    <cellStyle name="Comma 4 2 3 2" xfId="2551" xr:uid="{00000000-0005-0000-0000-0000A7030000}"/>
    <cellStyle name="Comma 4 2 3 3" xfId="2336" xr:uid="{00000000-0005-0000-0000-0000A8030000}"/>
    <cellStyle name="Comma 4 2 4" xfId="1432" xr:uid="{00000000-0005-0000-0000-0000A9030000}"/>
    <cellStyle name="Comma 4 2 5" xfId="1485" xr:uid="{00000000-0005-0000-0000-0000AA030000}"/>
    <cellStyle name="Comma 4 2 6" xfId="1533" xr:uid="{00000000-0005-0000-0000-0000AB030000}"/>
    <cellStyle name="Comma 4 2 6 2" xfId="2669" xr:uid="{00000000-0005-0000-0000-0000AC030000}"/>
    <cellStyle name="Comma 4 2 6 2 2" xfId="4029" xr:uid="{42102F21-2D2B-48F5-BAE2-970A66ACBD93}"/>
    <cellStyle name="Comma 4 2 6 3" xfId="3332" xr:uid="{C7667877-3FA9-4357-9756-8B077D3F11DB}"/>
    <cellStyle name="Comma 4 2 7" xfId="1029" xr:uid="{00000000-0005-0000-0000-0000AD030000}"/>
    <cellStyle name="Comma 4 2 7 2" xfId="1750" xr:uid="{00000000-0005-0000-0000-0000AE030000}"/>
    <cellStyle name="Comma 4 2 7 3" xfId="2498" xr:uid="{00000000-0005-0000-0000-0000AF030000}"/>
    <cellStyle name="Comma 4 2 7 3 2" xfId="3881" xr:uid="{3CF3AD8B-842A-402D-9506-1FF83600ADC8}"/>
    <cellStyle name="Comma 4 2 7 4" xfId="3183" xr:uid="{ECEBA756-7F94-4672-A334-688480616AB6}"/>
    <cellStyle name="Comma 4 2 8" xfId="890" xr:uid="{00000000-0005-0000-0000-0000B0030000}"/>
    <cellStyle name="Comma 4 2 8 2" xfId="2438" xr:uid="{00000000-0005-0000-0000-0000B1030000}"/>
    <cellStyle name="Comma 4 2 8 2 2" xfId="3828" xr:uid="{4B0CD970-6452-41A6-B575-AFAF47738DD5}"/>
    <cellStyle name="Comma 4 2 8 3" xfId="3129" xr:uid="{AFE8000F-6825-4BC6-9DC7-218256381DDF}"/>
    <cellStyle name="Comma 4 24" xfId="1966" xr:uid="{00000000-0005-0000-0000-0000B2030000}"/>
    <cellStyle name="Comma 4 24 2" xfId="2976" xr:uid="{00000000-0005-0000-0000-0000B3030000}"/>
    <cellStyle name="Comma 4 24 2 2" xfId="4326" xr:uid="{06CC7BD0-3A4D-4E50-B6A6-02FF9CF632F0}"/>
    <cellStyle name="Comma 4 24 3" xfId="3630" xr:uid="{7D741500-6DA5-4F66-9D1D-1494C0BAC0D5}"/>
    <cellStyle name="Comma 4 3" xfId="299" xr:uid="{00000000-0005-0000-0000-0000B4030000}"/>
    <cellStyle name="Comma 4 3 2" xfId="300" xr:uid="{00000000-0005-0000-0000-0000B5030000}"/>
    <cellStyle name="Comma 4 3 2 2" xfId="1448" xr:uid="{00000000-0005-0000-0000-0000B6030000}"/>
    <cellStyle name="Comma 4 3 3" xfId="1546" xr:uid="{00000000-0005-0000-0000-0000B7030000}"/>
    <cellStyle name="Comma 4 3 3 2" xfId="2682" xr:uid="{00000000-0005-0000-0000-0000B8030000}"/>
    <cellStyle name="Comma 4 3 3 2 2" xfId="4042" xr:uid="{B68B2B4A-7914-47A3-A256-7E8BD429729D}"/>
    <cellStyle name="Comma 4 3 3 3" xfId="2306" xr:uid="{00000000-0005-0000-0000-0000B9030000}"/>
    <cellStyle name="Comma 4 3 3 4" xfId="3345" xr:uid="{E2B9B0CC-5405-4C8B-871C-261D977D3D8B}"/>
    <cellStyle name="Comma 4 3 4" xfId="1042" xr:uid="{00000000-0005-0000-0000-0000BA030000}"/>
    <cellStyle name="Comma 4 3 4 2" xfId="2511" xr:uid="{00000000-0005-0000-0000-0000BB030000}"/>
    <cellStyle name="Comma 4 3 4 2 2" xfId="3894" xr:uid="{5997239F-FF2B-4D35-A847-147B2068CA8F}"/>
    <cellStyle name="Comma 4 3 4 3" xfId="3196" xr:uid="{3B0A71C7-B96F-4F3E-AFBC-10CA180CAC7B}"/>
    <cellStyle name="Comma 4 3 5" xfId="879" xr:uid="{00000000-0005-0000-0000-0000BC030000}"/>
    <cellStyle name="Comma 4 3 6" xfId="2259" xr:uid="{00000000-0005-0000-0000-0000BD030000}"/>
    <cellStyle name="Comma 4 30" xfId="1985" xr:uid="{00000000-0005-0000-0000-0000BE030000}"/>
    <cellStyle name="Comma 4 30 2" xfId="2989" xr:uid="{00000000-0005-0000-0000-0000BF030000}"/>
    <cellStyle name="Comma 4 30 2 2" xfId="4339" xr:uid="{D14B34C4-6E59-447C-9051-6A6CD1D74D90}"/>
    <cellStyle name="Comma 4 30 3" xfId="3643" xr:uid="{F6E1F297-F354-45A3-94E3-FAF007F85A20}"/>
    <cellStyle name="Comma 4 4" xfId="298" xr:uid="{00000000-0005-0000-0000-0000C0030000}"/>
    <cellStyle name="Comma 4 4 14" xfId="2020" xr:uid="{00000000-0005-0000-0000-0000C1030000}"/>
    <cellStyle name="Comma 4 4 2" xfId="1472" xr:uid="{00000000-0005-0000-0000-0000C2030000}"/>
    <cellStyle name="Comma 4 4 3" xfId="1091" xr:uid="{00000000-0005-0000-0000-0000C3030000}"/>
    <cellStyle name="Comma 4 4 4" xfId="906" xr:uid="{00000000-0005-0000-0000-0000C4030000}"/>
    <cellStyle name="Comma 4 5" xfId="971" xr:uid="{00000000-0005-0000-0000-0000C5030000}"/>
    <cellStyle name="Comma 4 5 2" xfId="1423" xr:uid="{00000000-0005-0000-0000-0000C6030000}"/>
    <cellStyle name="Comma 4 6" xfId="1415" xr:uid="{00000000-0005-0000-0000-0000C7030000}"/>
    <cellStyle name="Comma 4 7" xfId="1501" xr:uid="{00000000-0005-0000-0000-0000C8030000}"/>
    <cellStyle name="Comma 4 8" xfId="1520" xr:uid="{00000000-0005-0000-0000-0000C9030000}"/>
    <cellStyle name="Comma 4 8 2" xfId="2656" xr:uid="{00000000-0005-0000-0000-0000CA030000}"/>
    <cellStyle name="Comma 4 8 2 2" xfId="4016" xr:uid="{552F8E0D-5F41-4E60-8449-59949D3B6756}"/>
    <cellStyle name="Comma 4 8 3" xfId="3319" xr:uid="{BFD06822-BE1F-4A73-9B47-6024B2CE132D}"/>
    <cellStyle name="Comma 4 9" xfId="1016" xr:uid="{00000000-0005-0000-0000-0000CB030000}"/>
    <cellStyle name="Comma 4 9 2" xfId="2485" xr:uid="{00000000-0005-0000-0000-0000CC030000}"/>
    <cellStyle name="Comma 4 9 2 2" xfId="3868" xr:uid="{D47ACF1C-6A97-4EB0-980F-0A473C7D8AE5}"/>
    <cellStyle name="Comma 4 9 3" xfId="3170" xr:uid="{2F35AE33-C1C2-42E6-8D11-697F6B5644BA}"/>
    <cellStyle name="Comma 4 9 8" xfId="1972" xr:uid="{00000000-0005-0000-0000-0000CD030000}"/>
    <cellStyle name="Comma 4 9 8 2" xfId="2982" xr:uid="{00000000-0005-0000-0000-0000CE030000}"/>
    <cellStyle name="Comma 4 9 8 2 2" xfId="4332" xr:uid="{D82A2A28-7277-4700-9CCF-BB7BEBFB5635}"/>
    <cellStyle name="Comma 4 9 8 3" xfId="3636" xr:uid="{E3D6BF9B-0204-4B7C-93B9-48FA237205F3}"/>
    <cellStyle name="Comma 40" xfId="2065" xr:uid="{00000000-0005-0000-0000-0000CF030000}"/>
    <cellStyle name="Comma 40 2" xfId="2267" xr:uid="{00000000-0005-0000-0000-0000D0030000}"/>
    <cellStyle name="Comma 40 2 2" xfId="3733" xr:uid="{1D4EB730-0B51-4607-9C3D-897E759D2CEF}"/>
    <cellStyle name="Comma 40 3" xfId="3671" xr:uid="{B93BA61B-C3E1-4F5B-9E9F-D6493E14F802}"/>
    <cellStyle name="Comma 41" xfId="708" xr:uid="{00000000-0005-0000-0000-0000D1030000}"/>
    <cellStyle name="Comma 41 2" xfId="2381" xr:uid="{00000000-0005-0000-0000-0000D2030000}"/>
    <cellStyle name="Comma 41 2 2" xfId="3786" xr:uid="{D2D4C6D6-3DE3-4A5A-9A79-F1988D90F9C9}"/>
    <cellStyle name="Comma 41 3" xfId="3083" xr:uid="{FF26C9C7-4971-4EA7-A8A0-3B991DE4C642}"/>
    <cellStyle name="Comma 46" xfId="1474" xr:uid="{00000000-0005-0000-0000-0000D3030000}"/>
    <cellStyle name="Comma 46 2" xfId="1639" xr:uid="{00000000-0005-0000-0000-0000D4030000}"/>
    <cellStyle name="Comma 46 2 2" xfId="2775" xr:uid="{00000000-0005-0000-0000-0000D5030000}"/>
    <cellStyle name="Comma 46 2 2 2" xfId="4135" xr:uid="{CA839113-E206-44A2-8BAB-FF24186986AA}"/>
    <cellStyle name="Comma 46 2 3" xfId="3438" xr:uid="{B84F83D2-0D2D-4553-A5FB-3EEB0A958691}"/>
    <cellStyle name="Comma 46 3" xfId="2624" xr:uid="{00000000-0005-0000-0000-0000D6030000}"/>
    <cellStyle name="Comma 46 3 2" xfId="3986" xr:uid="{54A5B0ED-DFA4-4E5E-BE49-69A6BECD176B}"/>
    <cellStyle name="Comma 46 4" xfId="3289" xr:uid="{6C9D52CB-C3B1-4A72-B91D-73426109B887}"/>
    <cellStyle name="Comma 5" xfId="20" xr:uid="{00000000-0005-0000-0000-0000D7030000}"/>
    <cellStyle name="Comma 5 10" xfId="301" xr:uid="{00000000-0005-0000-0000-0000D8030000}"/>
    <cellStyle name="Comma 5 11" xfId="790" xr:uid="{00000000-0005-0000-0000-0000D9030000}"/>
    <cellStyle name="Comma 5 11 2" xfId="2396" xr:uid="{00000000-0005-0000-0000-0000DA030000}"/>
    <cellStyle name="Comma 5 11 2 2" xfId="3798" xr:uid="{38B21DE0-6FE2-4967-B4A7-595E7C6943DD}"/>
    <cellStyle name="Comma 5 11 3" xfId="2280" xr:uid="{00000000-0005-0000-0000-0000DB030000}"/>
    <cellStyle name="Comma 5 11 4" xfId="3098" xr:uid="{E8FE0BA0-408D-46CE-90C2-1FDB31B6871D}"/>
    <cellStyle name="Comma 5 12" xfId="2149" xr:uid="{00000000-0005-0000-0000-0000DC030000}"/>
    <cellStyle name="Comma 5 12 2" xfId="3709" xr:uid="{80B58F9B-6388-4D25-B844-225F41E0774E}"/>
    <cellStyle name="Comma 5 2" xfId="302" xr:uid="{00000000-0005-0000-0000-0000DD030000}"/>
    <cellStyle name="Comma 5 2 2" xfId="303" xr:uid="{00000000-0005-0000-0000-0000DE030000}"/>
    <cellStyle name="Comma 5 2 2 2" xfId="304" xr:uid="{00000000-0005-0000-0000-0000DF030000}"/>
    <cellStyle name="Comma 5 2 2 2 2" xfId="305" xr:uid="{00000000-0005-0000-0000-0000E0030000}"/>
    <cellStyle name="Comma 5 2 2 2 2 2" xfId="306" xr:uid="{00000000-0005-0000-0000-0000E1030000}"/>
    <cellStyle name="Comma 5 2 2 2 3" xfId="307" xr:uid="{00000000-0005-0000-0000-0000E2030000}"/>
    <cellStyle name="Comma 5 2 2 3" xfId="308" xr:uid="{00000000-0005-0000-0000-0000E3030000}"/>
    <cellStyle name="Comma 5 2 2 3 2" xfId="309" xr:uid="{00000000-0005-0000-0000-0000E4030000}"/>
    <cellStyle name="Comma 5 2 2 3 2 2" xfId="310" xr:uid="{00000000-0005-0000-0000-0000E5030000}"/>
    <cellStyle name="Comma 5 2 2 3 3" xfId="311" xr:uid="{00000000-0005-0000-0000-0000E6030000}"/>
    <cellStyle name="Comma 5 2 2 4" xfId="312" xr:uid="{00000000-0005-0000-0000-0000E7030000}"/>
    <cellStyle name="Comma 5 2 2 4 2" xfId="313" xr:uid="{00000000-0005-0000-0000-0000E8030000}"/>
    <cellStyle name="Comma 5 2 2 4 2 2" xfId="314" xr:uid="{00000000-0005-0000-0000-0000E9030000}"/>
    <cellStyle name="Comma 5 2 2 4 3" xfId="315" xr:uid="{00000000-0005-0000-0000-0000EA030000}"/>
    <cellStyle name="Comma 5 2 2 5" xfId="316" xr:uid="{00000000-0005-0000-0000-0000EB030000}"/>
    <cellStyle name="Comma 5 2 2 5 2" xfId="317" xr:uid="{00000000-0005-0000-0000-0000EC030000}"/>
    <cellStyle name="Comma 5 2 2 6" xfId="318" xr:uid="{00000000-0005-0000-0000-0000ED030000}"/>
    <cellStyle name="Comma 5 2 2 7" xfId="1386" xr:uid="{00000000-0005-0000-0000-0000EE030000}"/>
    <cellStyle name="Comma 5 2 3" xfId="319" xr:uid="{00000000-0005-0000-0000-0000EF030000}"/>
    <cellStyle name="Comma 5 2 3 2" xfId="320" xr:uid="{00000000-0005-0000-0000-0000F0030000}"/>
    <cellStyle name="Comma 5 2 3 2 2" xfId="321" xr:uid="{00000000-0005-0000-0000-0000F1030000}"/>
    <cellStyle name="Comma 5 2 3 3" xfId="322" xr:uid="{00000000-0005-0000-0000-0000F2030000}"/>
    <cellStyle name="Comma 5 2 4" xfId="323" xr:uid="{00000000-0005-0000-0000-0000F3030000}"/>
    <cellStyle name="Comma 5 2 4 2" xfId="324" xr:uid="{00000000-0005-0000-0000-0000F4030000}"/>
    <cellStyle name="Comma 5 2 4 2 2" xfId="325" xr:uid="{00000000-0005-0000-0000-0000F5030000}"/>
    <cellStyle name="Comma 5 2 4 3" xfId="326" xr:uid="{00000000-0005-0000-0000-0000F6030000}"/>
    <cellStyle name="Comma 5 2 4 3 4 3 2" xfId="2240" xr:uid="{00000000-0005-0000-0000-0000F7030000}"/>
    <cellStyle name="Comma 5 2 4 3 4 3 2 2" xfId="3722" xr:uid="{9B82A658-7EA1-456F-ADC1-5FA7574500B9}"/>
    <cellStyle name="Comma 5 2 5" xfId="327" xr:uid="{00000000-0005-0000-0000-0000F8030000}"/>
    <cellStyle name="Comma 5 2 5 2" xfId="328" xr:uid="{00000000-0005-0000-0000-0000F9030000}"/>
    <cellStyle name="Comma 5 2 5 2 2" xfId="329" xr:uid="{00000000-0005-0000-0000-0000FA030000}"/>
    <cellStyle name="Comma 5 2 5 3" xfId="330" xr:uid="{00000000-0005-0000-0000-0000FB030000}"/>
    <cellStyle name="Comma 5 2 6" xfId="331" xr:uid="{00000000-0005-0000-0000-0000FC030000}"/>
    <cellStyle name="Comma 5 2 6 2" xfId="332" xr:uid="{00000000-0005-0000-0000-0000FD030000}"/>
    <cellStyle name="Comma 5 2 6 2 2" xfId="333" xr:uid="{00000000-0005-0000-0000-0000FE030000}"/>
    <cellStyle name="Comma 5 2 6 3" xfId="334" xr:uid="{00000000-0005-0000-0000-0000FF030000}"/>
    <cellStyle name="Comma 5 2 7" xfId="335" xr:uid="{00000000-0005-0000-0000-000000040000}"/>
    <cellStyle name="Comma 5 2 7 2" xfId="336" xr:uid="{00000000-0005-0000-0000-000001040000}"/>
    <cellStyle name="Comma 5 2 8" xfId="337" xr:uid="{00000000-0005-0000-0000-000002040000}"/>
    <cellStyle name="Comma 5 2 9" xfId="933" xr:uid="{00000000-0005-0000-0000-000003040000}"/>
    <cellStyle name="Comma 5 3" xfId="338" xr:uid="{00000000-0005-0000-0000-000004040000}"/>
    <cellStyle name="Comma 5 3 2" xfId="339" xr:uid="{00000000-0005-0000-0000-000005040000}"/>
    <cellStyle name="Comma 5 3 2 2" xfId="340" xr:uid="{00000000-0005-0000-0000-000006040000}"/>
    <cellStyle name="Comma 5 3 2 2 2" xfId="341" xr:uid="{00000000-0005-0000-0000-000007040000}"/>
    <cellStyle name="Comma 5 3 2 3" xfId="342" xr:uid="{00000000-0005-0000-0000-000008040000}"/>
    <cellStyle name="Comma 5 3 3" xfId="343" xr:uid="{00000000-0005-0000-0000-000009040000}"/>
    <cellStyle name="Comma 5 3 3 2" xfId="344" xr:uid="{00000000-0005-0000-0000-00000A040000}"/>
    <cellStyle name="Comma 5 3 3 2 2" xfId="345" xr:uid="{00000000-0005-0000-0000-00000B040000}"/>
    <cellStyle name="Comma 5 3 3 3" xfId="346" xr:uid="{00000000-0005-0000-0000-00000C040000}"/>
    <cellStyle name="Comma 5 3 4" xfId="347" xr:uid="{00000000-0005-0000-0000-00000D040000}"/>
    <cellStyle name="Comma 5 3 4 2" xfId="348" xr:uid="{00000000-0005-0000-0000-00000E040000}"/>
    <cellStyle name="Comma 5 3 4 2 2" xfId="349" xr:uid="{00000000-0005-0000-0000-00000F040000}"/>
    <cellStyle name="Comma 5 3 4 3" xfId="350" xr:uid="{00000000-0005-0000-0000-000010040000}"/>
    <cellStyle name="Comma 5 3 5" xfId="351" xr:uid="{00000000-0005-0000-0000-000011040000}"/>
    <cellStyle name="Comma 5 3 5 2" xfId="352" xr:uid="{00000000-0005-0000-0000-000012040000}"/>
    <cellStyle name="Comma 5 3 6" xfId="353" xr:uid="{00000000-0005-0000-0000-000013040000}"/>
    <cellStyle name="Comma 5 3 7" xfId="951" xr:uid="{00000000-0005-0000-0000-000014040000}"/>
    <cellStyle name="Comma 5 3 7 2" xfId="2458" xr:uid="{00000000-0005-0000-0000-000015040000}"/>
    <cellStyle name="Comma 5 3 7 3" xfId="2310" xr:uid="{00000000-0005-0000-0000-000016040000}"/>
    <cellStyle name="Comma 5 4" xfId="354" xr:uid="{00000000-0005-0000-0000-000017040000}"/>
    <cellStyle name="Comma 5 4 2" xfId="355" xr:uid="{00000000-0005-0000-0000-000018040000}"/>
    <cellStyle name="Comma 5 4 2 2" xfId="356" xr:uid="{00000000-0005-0000-0000-000019040000}"/>
    <cellStyle name="Comma 5 4 3" xfId="357" xr:uid="{00000000-0005-0000-0000-00001A040000}"/>
    <cellStyle name="Comma 5 4 4" xfId="1166" xr:uid="{00000000-0005-0000-0000-00001B040000}"/>
    <cellStyle name="Comma 5 5" xfId="358" xr:uid="{00000000-0005-0000-0000-00001C040000}"/>
    <cellStyle name="Comma 5 5 2" xfId="359" xr:uid="{00000000-0005-0000-0000-00001D040000}"/>
    <cellStyle name="Comma 5 5 2 2" xfId="360" xr:uid="{00000000-0005-0000-0000-00001E040000}"/>
    <cellStyle name="Comma 5 5 3" xfId="361" xr:uid="{00000000-0005-0000-0000-00001F040000}"/>
    <cellStyle name="Comma 5 5 4" xfId="1094" xr:uid="{00000000-0005-0000-0000-000020040000}"/>
    <cellStyle name="Comma 5 6" xfId="362" xr:uid="{00000000-0005-0000-0000-000021040000}"/>
    <cellStyle name="Comma 5 6 2" xfId="363" xr:uid="{00000000-0005-0000-0000-000022040000}"/>
    <cellStyle name="Comma 5 6 2 2" xfId="364" xr:uid="{00000000-0005-0000-0000-000023040000}"/>
    <cellStyle name="Comma 5 6 3" xfId="365" xr:uid="{00000000-0005-0000-0000-000024040000}"/>
    <cellStyle name="Comma 5 6 4" xfId="1843" xr:uid="{00000000-0005-0000-0000-000025040000}"/>
    <cellStyle name="Comma 5 7" xfId="366" xr:uid="{00000000-0005-0000-0000-000026040000}"/>
    <cellStyle name="Comma 5 7 2" xfId="367" xr:uid="{00000000-0005-0000-0000-000027040000}"/>
    <cellStyle name="Comma 5 7 2 2" xfId="368" xr:uid="{00000000-0005-0000-0000-000028040000}"/>
    <cellStyle name="Comma 5 7 3" xfId="369" xr:uid="{00000000-0005-0000-0000-000029040000}"/>
    <cellStyle name="Comma 5 7 3 2 3 2" xfId="1000" xr:uid="{00000000-0005-0000-0000-00002A040000}"/>
    <cellStyle name="Comma 5 8" xfId="370" xr:uid="{00000000-0005-0000-0000-00002B040000}"/>
    <cellStyle name="Comma 5 8 2" xfId="371" xr:uid="{00000000-0005-0000-0000-00002C040000}"/>
    <cellStyle name="Comma 5 9" xfId="372" xr:uid="{00000000-0005-0000-0000-00002D040000}"/>
    <cellStyle name="Comma 54" xfId="2000" xr:uid="{00000000-0005-0000-0000-00002E040000}"/>
    <cellStyle name="Comma 6" xfId="18" xr:uid="{00000000-0005-0000-0000-00002F040000}"/>
    <cellStyle name="Comma 6 2" xfId="374" xr:uid="{00000000-0005-0000-0000-000030040000}"/>
    <cellStyle name="Comma 6 2 2" xfId="375" xr:uid="{00000000-0005-0000-0000-000031040000}"/>
    <cellStyle name="Comma 6 2 2 2" xfId="1584" xr:uid="{00000000-0005-0000-0000-000032040000}"/>
    <cellStyle name="Comma 6 2 2 2 2" xfId="2720" xr:uid="{00000000-0005-0000-0000-000033040000}"/>
    <cellStyle name="Comma 6 2 2 2 2 2" xfId="4080" xr:uid="{221B447D-1121-4FBA-8387-CD843BCA84B8}"/>
    <cellStyle name="Comma 6 2 2 2 3" xfId="3383" xr:uid="{BDD45F41-D083-4C68-9314-D563BE0D06FE}"/>
    <cellStyle name="Comma 6 2 3" xfId="931" xr:uid="{00000000-0005-0000-0000-000034040000}"/>
    <cellStyle name="Comma 6 3" xfId="376" xr:uid="{00000000-0005-0000-0000-000035040000}"/>
    <cellStyle name="Comma 6 3 2" xfId="949" xr:uid="{00000000-0005-0000-0000-000036040000}"/>
    <cellStyle name="Comma 6 3 2 2" xfId="2456" xr:uid="{00000000-0005-0000-0000-000037040000}"/>
    <cellStyle name="Comma 6 3 2 2 2" xfId="3845" xr:uid="{A783BBA1-8A11-4C68-9C51-C6BDE2D6DAE4}"/>
    <cellStyle name="Comma 6 3 2 3" xfId="3146" xr:uid="{85B1DD3D-6D4B-479E-BFC4-469BAB89FA57}"/>
    <cellStyle name="Comma 6 4" xfId="633" xr:uid="{00000000-0005-0000-0000-000038040000}"/>
    <cellStyle name="Comma 6 4 2" xfId="1167" xr:uid="{00000000-0005-0000-0000-000039040000}"/>
    <cellStyle name="Comma 6 4 2 2" xfId="2552" xr:uid="{00000000-0005-0000-0000-00003A040000}"/>
    <cellStyle name="Comma 6 4 2 2 2" xfId="3932" xr:uid="{68D7E66F-034F-4B6B-B3D6-3E102367945D}"/>
    <cellStyle name="Comma 6 4 2 3" xfId="3234" xr:uid="{0DCD79B2-C5D8-44B1-83E4-5B2CC8BDC798}"/>
    <cellStyle name="Comma 6 5" xfId="373" xr:uid="{00000000-0005-0000-0000-00003B040000}"/>
    <cellStyle name="Comma 6 5 2" xfId="1844" xr:uid="{00000000-0005-0000-0000-00003C040000}"/>
    <cellStyle name="Comma 6 6" xfId="791" xr:uid="{00000000-0005-0000-0000-00003D040000}"/>
    <cellStyle name="Comma 6 6 2" xfId="2397" xr:uid="{00000000-0005-0000-0000-00003E040000}"/>
    <cellStyle name="Comma 6 6 3" xfId="2287" xr:uid="{00000000-0005-0000-0000-00003F040000}"/>
    <cellStyle name="Comma 6 6 3 2" xfId="3740" xr:uid="{D5009BCA-0CBC-423B-92FF-4ED047115ADB}"/>
    <cellStyle name="Comma 6 7" xfId="2151" xr:uid="{00000000-0005-0000-0000-000040040000}"/>
    <cellStyle name="Comma 6 7 2" xfId="3711" xr:uid="{85C59113-7B7D-4A80-989A-E77B29BD8034}"/>
    <cellStyle name="Comma 6 8" xfId="3038" xr:uid="{344CE62F-055F-4F13-BC95-A8182881A519}"/>
    <cellStyle name="Comma 62" xfId="2137" xr:uid="{00000000-0005-0000-0000-000041040000}"/>
    <cellStyle name="Comma 7" xfId="377" xr:uid="{00000000-0005-0000-0000-000042040000}"/>
    <cellStyle name="Comma 7 2" xfId="1169" xr:uid="{00000000-0005-0000-0000-000043040000}"/>
    <cellStyle name="Comma 7 2 6" xfId="1451" xr:uid="{00000000-0005-0000-0000-000044040000}"/>
    <cellStyle name="Comma 7 3" xfId="1170" xr:uid="{00000000-0005-0000-0000-000045040000}"/>
    <cellStyle name="Comma 7 4" xfId="1168" xr:uid="{00000000-0005-0000-0000-000046040000}"/>
    <cellStyle name="Comma 7 5" xfId="2153" xr:uid="{00000000-0005-0000-0000-000047040000}"/>
    <cellStyle name="Comma 7 5 2" xfId="3713" xr:uid="{E35C9080-FFB3-47F6-B867-F86B3AB63BB4}"/>
    <cellStyle name="Comma 74" xfId="2263" xr:uid="{00000000-0005-0000-0000-000048040000}"/>
    <cellStyle name="Comma 8" xfId="378" xr:uid="{00000000-0005-0000-0000-000049040000}"/>
    <cellStyle name="Comma 8 2" xfId="669" xr:uid="{00000000-0005-0000-0000-00004A040000}"/>
    <cellStyle name="Comma 8 2 2" xfId="701" xr:uid="{00000000-0005-0000-0000-00004B040000}"/>
    <cellStyle name="Comma 8 2 2 2" xfId="2375" xr:uid="{00000000-0005-0000-0000-00004C040000}"/>
    <cellStyle name="Comma 8 2 2 2 2" xfId="3780" xr:uid="{533A6B0F-9E4C-4569-8DAE-D6B7D42CB2C5}"/>
    <cellStyle name="Comma 8 2 2 2 3" xfId="1964" xr:uid="{00000000-0005-0000-0000-00004D040000}"/>
    <cellStyle name="Comma 8 2 2 2 3 2" xfId="2974" xr:uid="{00000000-0005-0000-0000-00004E040000}"/>
    <cellStyle name="Comma 8 2 2 2 3 2 2" xfId="4324" xr:uid="{3F4F8587-B871-4B45-9AF3-A15DCDC1F12A}"/>
    <cellStyle name="Comma 8 2 2 2 3 3" xfId="3628" xr:uid="{15A7F14E-26AD-4CF9-94F5-DBEB24E07EAD}"/>
    <cellStyle name="Comma 8 2 2 3" xfId="3079" xr:uid="{999970BC-C6CC-4A60-A5C2-30EEECF8D4E4}"/>
    <cellStyle name="Comma 8 2 3" xfId="1171" xr:uid="{00000000-0005-0000-0000-00004F040000}"/>
    <cellStyle name="Comma 8 2 4" xfId="2353" xr:uid="{00000000-0005-0000-0000-000050040000}"/>
    <cellStyle name="Comma 8 2 4 2" xfId="3758" xr:uid="{9E3C0CD0-86B0-4340-833E-9FE37BA73BDC}"/>
    <cellStyle name="Comma 8 2 5" xfId="3058" xr:uid="{08E1068B-A127-4314-AE29-353017889525}"/>
    <cellStyle name="Comma 8 3" xfId="680" xr:uid="{00000000-0005-0000-0000-000051040000}"/>
    <cellStyle name="Comma 8 3 2" xfId="1998" xr:uid="{00000000-0005-0000-0000-000052040000}"/>
    <cellStyle name="Comma 8 3 2 2" xfId="2994" xr:uid="{00000000-0005-0000-0000-000053040000}"/>
    <cellStyle name="Comma 8 3 2 2 2" xfId="4342" xr:uid="{18F4BAC2-DEDD-4F76-AB38-B88B3EFB8151}"/>
    <cellStyle name="Comma 8 3 2 3" xfId="3646" xr:uid="{672A4EDC-83F7-4509-A83B-245903CC8B07}"/>
    <cellStyle name="Comma 8 3 3" xfId="2359" xr:uid="{00000000-0005-0000-0000-000054040000}"/>
    <cellStyle name="Comma 8 3 3 2" xfId="3764" xr:uid="{42472E2D-2EFC-4BDB-BB87-2EF408E52231}"/>
    <cellStyle name="Comma 8 3 4" xfId="3063" xr:uid="{B9C62690-2903-4ED9-B799-B77AC5273941}"/>
    <cellStyle name="Comma 8 4" xfId="792" xr:uid="{00000000-0005-0000-0000-000055040000}"/>
    <cellStyle name="Comma 8 4 2" xfId="2311" xr:uid="{00000000-0005-0000-0000-000056040000}"/>
    <cellStyle name="Comma 8 4 2 2" xfId="3741" xr:uid="{20B8D141-4FA3-4DAC-AEF5-50E89A347426}"/>
    <cellStyle name="Comma 8 4 3" xfId="3099" xr:uid="{5AB67898-5F9D-4E67-B230-A9EDE1367BBF}"/>
    <cellStyle name="Comma 8 5" xfId="2155" xr:uid="{00000000-0005-0000-0000-000057040000}"/>
    <cellStyle name="Comma 8 5 2" xfId="3715" xr:uid="{94A2D6E0-C4C2-4C3E-96B6-1D28FB99212A}"/>
    <cellStyle name="Comma 8 6" xfId="3042" xr:uid="{FF7354A1-E503-4D5F-B9AB-100755A664A8}"/>
    <cellStyle name="Comma 9" xfId="379" xr:uid="{00000000-0005-0000-0000-000058040000}"/>
    <cellStyle name="Comma 9 2" xfId="1172" xr:uid="{00000000-0005-0000-0000-000059040000}"/>
    <cellStyle name="Comma 9 2 2" xfId="2553" xr:uid="{00000000-0005-0000-0000-00005A040000}"/>
    <cellStyle name="Comma 9 2 3" xfId="2312" xr:uid="{00000000-0005-0000-0000-00005B040000}"/>
    <cellStyle name="Comma 9 3" xfId="793" xr:uid="{00000000-0005-0000-0000-00005C040000}"/>
    <cellStyle name="Comma 9 3 2" xfId="2398" xr:uid="{00000000-0005-0000-0000-00005D040000}"/>
    <cellStyle name="Comma 9 3 2 2" xfId="3799" xr:uid="{54AC069E-2E05-4CB5-A3D2-5726F723098D}"/>
    <cellStyle name="Comma 9 3 3" xfId="3100" xr:uid="{F7C48628-B85D-443A-9BFF-B06704F78397}"/>
    <cellStyle name="Comma 9 4" xfId="2128" xr:uid="{00000000-0005-0000-0000-00005E040000}"/>
    <cellStyle name="comma zerodec" xfId="636" xr:uid="{00000000-0005-0000-0000-00005F040000}"/>
    <cellStyle name="comma zerodec 2" xfId="1173" xr:uid="{00000000-0005-0000-0000-000060040000}"/>
    <cellStyle name="Currency 2" xfId="380" xr:uid="{00000000-0005-0000-0000-000061040000}"/>
    <cellStyle name="Currency 2 2" xfId="1845" xr:uid="{00000000-0005-0000-0000-000062040000}"/>
    <cellStyle name="Currency1" xfId="637" xr:uid="{00000000-0005-0000-0000-000063040000}"/>
    <cellStyle name="Currency1 2" xfId="1174" xr:uid="{00000000-0005-0000-0000-000064040000}"/>
    <cellStyle name="Dollar (zero dec)" xfId="638" xr:uid="{00000000-0005-0000-0000-000065040000}"/>
    <cellStyle name="Dollar (zero dec) 2" xfId="1175" xr:uid="{00000000-0005-0000-0000-000066040000}"/>
    <cellStyle name="E&amp;Y House" xfId="381" xr:uid="{00000000-0005-0000-0000-000067040000}"/>
    <cellStyle name="E&amp;Y House 2" xfId="916" xr:uid="{00000000-0005-0000-0000-000068040000}"/>
    <cellStyle name="Euro" xfId="1176" xr:uid="{00000000-0005-0000-0000-000069040000}"/>
    <cellStyle name="Explanatory Text" xfId="2096" builtinId="53" customBuiltin="1"/>
    <cellStyle name="Explanatory Text 2" xfId="382" xr:uid="{00000000-0005-0000-0000-00006B040000}"/>
    <cellStyle name="Explanatory Text 2 2" xfId="1360" xr:uid="{00000000-0005-0000-0000-00006C040000}"/>
    <cellStyle name="Explanatory Text 2 3" xfId="1077" xr:uid="{00000000-0005-0000-0000-00006D040000}"/>
    <cellStyle name="Explanatory Text 2 4" xfId="743" xr:uid="{00000000-0005-0000-0000-00006E040000}"/>
    <cellStyle name="Explanatory Text 3" xfId="383" xr:uid="{00000000-0005-0000-0000-00006F040000}"/>
    <cellStyle name="Followed Hyperlink" xfId="1846" xr:uid="{00000000-0005-0000-0000-000070040000}"/>
    <cellStyle name="Good" xfId="2087" builtinId="26" customBuiltin="1"/>
    <cellStyle name="Good 2" xfId="384" xr:uid="{00000000-0005-0000-0000-000072040000}"/>
    <cellStyle name="Good 2 2" xfId="1350" xr:uid="{00000000-0005-0000-0000-000073040000}"/>
    <cellStyle name="Good 2 3" xfId="1068" xr:uid="{00000000-0005-0000-0000-000074040000}"/>
    <cellStyle name="Good 2 4" xfId="733" xr:uid="{00000000-0005-0000-0000-000075040000}"/>
    <cellStyle name="Good 3" xfId="385" xr:uid="{00000000-0005-0000-0000-000076040000}"/>
    <cellStyle name="Grey" xfId="639" xr:uid="{00000000-0005-0000-0000-000077040000}"/>
    <cellStyle name="Heading 1" xfId="2083" builtinId="16" customBuiltin="1"/>
    <cellStyle name="Heading 1 2" xfId="386" xr:uid="{00000000-0005-0000-0000-000079040000}"/>
    <cellStyle name="Heading 1 2 2" xfId="1346" xr:uid="{00000000-0005-0000-0000-00007A040000}"/>
    <cellStyle name="Heading 1 2 3" xfId="1064" xr:uid="{00000000-0005-0000-0000-00007B040000}"/>
    <cellStyle name="Heading 1 2 4" xfId="729" xr:uid="{00000000-0005-0000-0000-00007C040000}"/>
    <cellStyle name="Heading 1 3" xfId="387" xr:uid="{00000000-0005-0000-0000-00007D040000}"/>
    <cellStyle name="Heading 2" xfId="2084" builtinId="17" customBuiltin="1"/>
    <cellStyle name="Heading 2 2" xfId="388" xr:uid="{00000000-0005-0000-0000-00007F040000}"/>
    <cellStyle name="Heading 2 2 2" xfId="1347" xr:uid="{00000000-0005-0000-0000-000080040000}"/>
    <cellStyle name="Heading 2 2 3" xfId="1065" xr:uid="{00000000-0005-0000-0000-000081040000}"/>
    <cellStyle name="Heading 2 2 4" xfId="730" xr:uid="{00000000-0005-0000-0000-000082040000}"/>
    <cellStyle name="Heading 2 3" xfId="389" xr:uid="{00000000-0005-0000-0000-000083040000}"/>
    <cellStyle name="Heading 3" xfId="2085" builtinId="18" customBuiltin="1"/>
    <cellStyle name="Heading 3 2" xfId="390" xr:uid="{00000000-0005-0000-0000-000085040000}"/>
    <cellStyle name="Heading 3 2 2" xfId="1348" xr:uid="{00000000-0005-0000-0000-000086040000}"/>
    <cellStyle name="Heading 3 2 3" xfId="1066" xr:uid="{00000000-0005-0000-0000-000087040000}"/>
    <cellStyle name="Heading 3 2 4" xfId="731" xr:uid="{00000000-0005-0000-0000-000088040000}"/>
    <cellStyle name="Heading 3 3" xfId="391" xr:uid="{00000000-0005-0000-0000-000089040000}"/>
    <cellStyle name="Heading 4" xfId="2086" builtinId="19" customBuiltin="1"/>
    <cellStyle name="Heading 4 2" xfId="392" xr:uid="{00000000-0005-0000-0000-00008B040000}"/>
    <cellStyle name="Heading 4 2 2" xfId="1349" xr:uid="{00000000-0005-0000-0000-00008C040000}"/>
    <cellStyle name="Heading 4 2 3" xfId="1067" xr:uid="{00000000-0005-0000-0000-00008D040000}"/>
    <cellStyle name="Heading 4 2 4" xfId="732" xr:uid="{00000000-0005-0000-0000-00008E040000}"/>
    <cellStyle name="Heading 4 3" xfId="393" xr:uid="{00000000-0005-0000-0000-00008F040000}"/>
    <cellStyle name="Hyperlink 2" xfId="794" xr:uid="{00000000-0005-0000-0000-000090040000}"/>
    <cellStyle name="Hyperlink 2 2" xfId="1177" xr:uid="{00000000-0005-0000-0000-000091040000}"/>
    <cellStyle name="Hyperlink 2 2 3" xfId="795" xr:uid="{00000000-0005-0000-0000-000092040000}"/>
    <cellStyle name="Hyperlink 2 3" xfId="1847" xr:uid="{00000000-0005-0000-0000-000093040000}"/>
    <cellStyle name="Input" xfId="2090" builtinId="20" customBuiltin="1"/>
    <cellStyle name="Input [yellow]" xfId="640" xr:uid="{00000000-0005-0000-0000-000095040000}"/>
    <cellStyle name="Input [yellow] 2" xfId="672" xr:uid="{00000000-0005-0000-0000-000096040000}"/>
    <cellStyle name="Input [yellow] 2 2" xfId="704" xr:uid="{00000000-0005-0000-0000-000097040000}"/>
    <cellStyle name="Input [yellow] 2 2 2" xfId="2378" xr:uid="{00000000-0005-0000-0000-000098040000}"/>
    <cellStyle name="Input [yellow] 2 2 2 2" xfId="3783" xr:uid="{1E52A92B-3186-4399-B308-83E1E0AC0AC7}"/>
    <cellStyle name="Input [yellow] 2 2 3" xfId="2860" xr:uid="{00000000-0005-0000-0000-000099040000}"/>
    <cellStyle name="Input [yellow] 2 3" xfId="705" xr:uid="{00000000-0005-0000-0000-00009A040000}"/>
    <cellStyle name="Input [yellow] 2 3 2" xfId="2379" xr:uid="{00000000-0005-0000-0000-00009B040000}"/>
    <cellStyle name="Input [yellow] 2 3 2 2" xfId="3784" xr:uid="{AB79BD56-F109-492A-A1F9-6F74BA1A05A6}"/>
    <cellStyle name="Input [yellow] 2 3 3" xfId="2471" xr:uid="{00000000-0005-0000-0000-00009C040000}"/>
    <cellStyle name="Input [yellow] 2 4" xfId="2356" xr:uid="{00000000-0005-0000-0000-00009D040000}"/>
    <cellStyle name="Input [yellow] 2 4 2" xfId="3761" xr:uid="{45C0ACA4-0BEB-459F-99E5-6334D4C9054F}"/>
    <cellStyle name="Input [yellow] 2 5" xfId="2304" xr:uid="{00000000-0005-0000-0000-00009E040000}"/>
    <cellStyle name="Input [yellow] 3" xfId="1178" xr:uid="{00000000-0005-0000-0000-00009F040000}"/>
    <cellStyle name="Input [yellow] 3 2" xfId="2126" xr:uid="{00000000-0005-0000-0000-0000A0040000}"/>
    <cellStyle name="Input [yellow] 4" xfId="2335" xr:uid="{00000000-0005-0000-0000-0000A1040000}"/>
    <cellStyle name="Input [yellow] 4 2" xfId="3745" xr:uid="{9D5A66E2-3A23-4C5E-B214-D55AA85E6316}"/>
    <cellStyle name="Input 2" xfId="394" xr:uid="{00000000-0005-0000-0000-0000A2040000}"/>
    <cellStyle name="Input 2 2" xfId="681" xr:uid="{00000000-0005-0000-0000-0000A3040000}"/>
    <cellStyle name="Input 2 2 2" xfId="1353" xr:uid="{00000000-0005-0000-0000-0000A4040000}"/>
    <cellStyle name="Input 2 2 3" xfId="2248" xr:uid="{00000000-0005-0000-0000-0000A5040000}"/>
    <cellStyle name="Input 2 3" xfId="679" xr:uid="{00000000-0005-0000-0000-0000A6040000}"/>
    <cellStyle name="Input 2 3 2" xfId="1071" xr:uid="{00000000-0005-0000-0000-0000A7040000}"/>
    <cellStyle name="Input 2 3 3" xfId="2300" xr:uid="{00000000-0005-0000-0000-0000A8040000}"/>
    <cellStyle name="Input 2 4" xfId="736" xr:uid="{00000000-0005-0000-0000-0000A9040000}"/>
    <cellStyle name="Input 2 5" xfId="2432" xr:uid="{00000000-0005-0000-0000-0000AA040000}"/>
    <cellStyle name="Input 3" xfId="395" xr:uid="{00000000-0005-0000-0000-0000AB040000}"/>
    <cellStyle name="Input 4" xfId="1447" xr:uid="{00000000-0005-0000-0000-0000AC040000}"/>
    <cellStyle name="Input 5" xfId="1940" xr:uid="{00000000-0005-0000-0000-0000AD040000}"/>
    <cellStyle name="Input 6" xfId="1939" xr:uid="{00000000-0005-0000-0000-0000AE040000}"/>
    <cellStyle name="Input 7" xfId="1941" xr:uid="{00000000-0005-0000-0000-0000AF040000}"/>
    <cellStyle name="Input 8" xfId="1938" xr:uid="{00000000-0005-0000-0000-0000B0040000}"/>
    <cellStyle name="Input 9" xfId="1937" xr:uid="{00000000-0005-0000-0000-0000B1040000}"/>
    <cellStyle name="Linked Cell" xfId="2093" builtinId="24" customBuiltin="1"/>
    <cellStyle name="Linked Cell 2" xfId="396" xr:uid="{00000000-0005-0000-0000-0000B3040000}"/>
    <cellStyle name="Linked Cell 2 2" xfId="1356" xr:uid="{00000000-0005-0000-0000-0000B4040000}"/>
    <cellStyle name="Linked Cell 2 3" xfId="1074" xr:uid="{00000000-0005-0000-0000-0000B5040000}"/>
    <cellStyle name="Linked Cell 2 4" xfId="739" xr:uid="{00000000-0005-0000-0000-0000B6040000}"/>
    <cellStyle name="Linked Cell 3" xfId="397" xr:uid="{00000000-0005-0000-0000-0000B7040000}"/>
    <cellStyle name="Neutral" xfId="2089" builtinId="28" customBuiltin="1"/>
    <cellStyle name="Neutral 2" xfId="398" xr:uid="{00000000-0005-0000-0000-0000B9040000}"/>
    <cellStyle name="Neutral 2 2" xfId="1352" xr:uid="{00000000-0005-0000-0000-0000BA040000}"/>
    <cellStyle name="Neutral 2 3" xfId="1070" xr:uid="{00000000-0005-0000-0000-0000BB040000}"/>
    <cellStyle name="Neutral 2 4" xfId="735" xr:uid="{00000000-0005-0000-0000-0000BC040000}"/>
    <cellStyle name="Neutral 3" xfId="399" xr:uid="{00000000-0005-0000-0000-0000BD040000}"/>
    <cellStyle name="no dec" xfId="641" xr:uid="{00000000-0005-0000-0000-0000BE040000}"/>
    <cellStyle name="Normal" xfId="0" builtinId="0"/>
    <cellStyle name="Normal - Style1" xfId="642" xr:uid="{00000000-0005-0000-0000-0000C0040000}"/>
    <cellStyle name="Normal - Style1 2" xfId="1179" xr:uid="{00000000-0005-0000-0000-0000C1040000}"/>
    <cellStyle name="Normal 10" xfId="5" xr:uid="{00000000-0005-0000-0000-0000C2040000}"/>
    <cellStyle name="Normal 10 10" xfId="2210" xr:uid="{00000000-0005-0000-0000-0000C3040000}"/>
    <cellStyle name="Normal 10 2" xfId="401" xr:uid="{00000000-0005-0000-0000-0000C4040000}"/>
    <cellStyle name="Normal 10 2 2" xfId="713" xr:uid="{00000000-0005-0000-0000-0000C5040000}"/>
    <cellStyle name="Normal 10 2 2 2" xfId="798" xr:uid="{00000000-0005-0000-0000-0000C6040000}"/>
    <cellStyle name="Normal 10 2 2 2 2" xfId="1566" xr:uid="{00000000-0005-0000-0000-0000C7040000}"/>
    <cellStyle name="Normal 10 2 2 2 2 2" xfId="2702" xr:uid="{00000000-0005-0000-0000-0000C8040000}"/>
    <cellStyle name="Normal 10 2 2 2 2 2 2" xfId="4062" xr:uid="{02B26E42-8B63-4D88-89D8-622B5BAFD7C2}"/>
    <cellStyle name="Normal 10 2 2 2 2 3" xfId="3365" xr:uid="{2E0A1896-7B68-4ADF-AD03-1D8E129F1500}"/>
    <cellStyle name="Normal 10 2 2 2 3" xfId="2401" xr:uid="{00000000-0005-0000-0000-0000C9040000}"/>
    <cellStyle name="Normal 10 2 2 2 3 2" xfId="3802" xr:uid="{22C36B1A-1B3B-4733-A44C-64A02BF5A3D4}"/>
    <cellStyle name="Normal 10 2 2 2 4" xfId="3103" xr:uid="{08A5A7B8-2C3F-40FF-A2EE-6ED75EE5CD83}"/>
    <cellStyle name="Normal 10 2 2 3" xfId="1062" xr:uid="{00000000-0005-0000-0000-0000CA040000}"/>
    <cellStyle name="Normal 10 2 2 3 2" xfId="2010" xr:uid="{00000000-0005-0000-0000-0000CB040000}"/>
    <cellStyle name="Normal 10 2 2 3 2 2 2 3" xfId="1733" xr:uid="{00000000-0005-0000-0000-0000CC040000}"/>
    <cellStyle name="Normal 10 2 2 3 3" xfId="2531" xr:uid="{00000000-0005-0000-0000-0000CD040000}"/>
    <cellStyle name="Normal 10 2 2 3 3 2" xfId="3914" xr:uid="{94D9A496-95F6-4C46-8190-230E9B96068C}"/>
    <cellStyle name="Normal 10 2 2 3 4" xfId="3216" xr:uid="{4EB4E620-44A9-4586-9403-AD1FFD9C211F}"/>
    <cellStyle name="Normal 10 2 2 4" xfId="2383" xr:uid="{00000000-0005-0000-0000-0000CE040000}"/>
    <cellStyle name="Normal 10 2 2 4 2" xfId="3787" xr:uid="{5E993FC3-2465-41BF-9A32-827E98628164}"/>
    <cellStyle name="Normal 10 2 2 5" xfId="2314" xr:uid="{00000000-0005-0000-0000-0000CF040000}"/>
    <cellStyle name="Normal 10 2 2 6" xfId="3084" xr:uid="{C7C38D2B-4E6C-4514-B091-91823D972094}"/>
    <cellStyle name="Normal 10 2 3" xfId="947" xr:uid="{00000000-0005-0000-0000-0000D0040000}"/>
    <cellStyle name="Normal 10 2 3 2" xfId="1431" xr:uid="{00000000-0005-0000-0000-0000D1040000}"/>
    <cellStyle name="Normal 10 2 3 2 2" xfId="1627" xr:uid="{00000000-0005-0000-0000-0000D2040000}"/>
    <cellStyle name="Normal 10 2 3 2 2 2" xfId="2003" xr:uid="{00000000-0005-0000-0000-0000D3040000}"/>
    <cellStyle name="Normal 10 2 3 2 2 2 2" xfId="2033" xr:uid="{00000000-0005-0000-0000-0000D4040000}"/>
    <cellStyle name="Normal 10 2 3 2 2 2 2 2" xfId="3006" xr:uid="{00000000-0005-0000-0000-0000D5040000}"/>
    <cellStyle name="Normal 10 2 3 2 2 2 2 2 2" xfId="4350" xr:uid="{EFEB64D0-5532-4D63-9338-76C5D4ED9662}"/>
    <cellStyle name="Normal 10 2 3 2 2 2 2 3" xfId="3654" xr:uid="{C60BFF76-56DD-4000-838B-03092B7D6FD0}"/>
    <cellStyle name="Normal 10 2 3 2 2 2 3" xfId="2997" xr:uid="{00000000-0005-0000-0000-0000D6040000}"/>
    <cellStyle name="Normal 10 2 3 2 2 2 3 2" xfId="4345" xr:uid="{4BEC0BE3-5409-4EFD-85A7-D2A52C82FFF7}"/>
    <cellStyle name="Normal 10 2 3 2 2 2 4" xfId="3649" xr:uid="{2BF6DB69-066E-4B3F-BCFC-AE875C394EE4}"/>
    <cellStyle name="Normal 10 2 3 2 2 3" xfId="2763" xr:uid="{00000000-0005-0000-0000-0000D7040000}"/>
    <cellStyle name="Normal 10 2 3 2 2 3 2" xfId="4123" xr:uid="{63C465CC-89C4-4BD0-87B4-DA9C3B5A436A}"/>
    <cellStyle name="Normal 10 2 3 2 2 4" xfId="3426" xr:uid="{F361447B-5E0B-463B-8558-613AA41569B9}"/>
    <cellStyle name="Normal 10 2 3 2 3" xfId="2017" xr:uid="{00000000-0005-0000-0000-0000D8040000}"/>
    <cellStyle name="Normal 10 2 3 2 4" xfId="2607" xr:uid="{00000000-0005-0000-0000-0000D9040000}"/>
    <cellStyle name="Normal 10 2 3 2 4 2" xfId="3974" xr:uid="{F9E3BB1A-94BE-45B1-AD68-6C72E800A880}"/>
    <cellStyle name="Normal 10 2 3 2 5" xfId="3277" xr:uid="{A0998B29-0C06-444A-9425-479F3DE81DEA}"/>
    <cellStyle name="Normal 10 2 3 3" xfId="1468" xr:uid="{00000000-0005-0000-0000-0000DA040000}"/>
    <cellStyle name="Normal 10 2 3 3 2" xfId="1636" xr:uid="{00000000-0005-0000-0000-0000DB040000}"/>
    <cellStyle name="Normal 10 2 3 3 2 2" xfId="2772" xr:uid="{00000000-0005-0000-0000-0000DC040000}"/>
    <cellStyle name="Normal 10 2 3 3 2 2 2" xfId="4132" xr:uid="{BAE6F6E6-035C-44BB-A01E-A8D78973A7D7}"/>
    <cellStyle name="Normal 10 2 3 3 2 3" xfId="3435" xr:uid="{923A402F-AA54-407C-9DF1-715F73E5A006}"/>
    <cellStyle name="Normal 10 2 3 3 3" xfId="2621" xr:uid="{00000000-0005-0000-0000-0000DD040000}"/>
    <cellStyle name="Normal 10 2 3 3 3 2" xfId="3983" xr:uid="{695D5285-2D17-44AD-8FA2-4EF71520C8C1}"/>
    <cellStyle name="Normal 10 2 3 3 4" xfId="3286" xr:uid="{15852F3E-9B7C-47D5-A2C6-D1353CF4C466}"/>
    <cellStyle name="Normal 10 2 3 4" xfId="1617" xr:uid="{00000000-0005-0000-0000-0000DE040000}"/>
    <cellStyle name="Normal 10 2 3 4 2" xfId="2753" xr:uid="{00000000-0005-0000-0000-0000DF040000}"/>
    <cellStyle name="Normal 10 2 3 4 2 2" xfId="4113" xr:uid="{C69801FE-BDD4-42D0-B8FB-A7F39C424A8E}"/>
    <cellStyle name="Normal 10 2 3 4 3" xfId="3416" xr:uid="{03DAFCF2-32D0-4B10-9E94-AFA73D3D534B}"/>
    <cellStyle name="Normal 10 2 3 5" xfId="1400" xr:uid="{00000000-0005-0000-0000-0000E0040000}"/>
    <cellStyle name="Normal 10 2 3 5 2" xfId="2596" xr:uid="{00000000-0005-0000-0000-0000E1040000}"/>
    <cellStyle name="Normal 10 2 3 5 2 2" xfId="3964" xr:uid="{AFB55B78-21FA-4CD6-AC20-C87EC90BFAAB}"/>
    <cellStyle name="Normal 10 2 3 5 3" xfId="3267" xr:uid="{A9B222A3-EC24-4F27-BACF-4AF658282AFF}"/>
    <cellStyle name="Normal 10 2 4" xfId="1403" xr:uid="{00000000-0005-0000-0000-0000E2040000}"/>
    <cellStyle name="Normal 10 2 5" xfId="1540" xr:uid="{00000000-0005-0000-0000-0000E3040000}"/>
    <cellStyle name="Normal 10 2 5 2" xfId="2676" xr:uid="{00000000-0005-0000-0000-0000E4040000}"/>
    <cellStyle name="Normal 10 2 5 2 2" xfId="4036" xr:uid="{58CD60F1-E8BA-4043-AF49-B242C3E88F2E}"/>
    <cellStyle name="Normal 10 2 5 3" xfId="3339" xr:uid="{D06D170A-B33C-4977-8937-8183A7AFB72D}"/>
    <cellStyle name="Normal 10 2 6" xfId="1036" xr:uid="{00000000-0005-0000-0000-0000E5040000}"/>
    <cellStyle name="Normal 10 2 6 2" xfId="2505" xr:uid="{00000000-0005-0000-0000-0000E6040000}"/>
    <cellStyle name="Normal 10 2 6 2 2" xfId="3888" xr:uid="{AC91E815-4E98-43B7-9A11-DC90D248E22B}"/>
    <cellStyle name="Normal 10 2 6 3" xfId="3190" xr:uid="{73BAE54E-110B-4FF2-AE8F-1014DACA7937}"/>
    <cellStyle name="Normal 10 2 7" xfId="797" xr:uid="{00000000-0005-0000-0000-0000E7040000}"/>
    <cellStyle name="Normal 10 2 7 2" xfId="2400" xr:uid="{00000000-0005-0000-0000-0000E8040000}"/>
    <cellStyle name="Normal 10 2 7 2 2" xfId="3801" xr:uid="{807574BE-C63E-4885-8806-AA783C23838C}"/>
    <cellStyle name="Normal 10 2 7 3" xfId="3102" xr:uid="{DE8245B2-D2B7-464D-97F0-128E2A42FC2D}"/>
    <cellStyle name="Normal 10 3" xfId="400" xr:uid="{00000000-0005-0000-0000-0000E9040000}"/>
    <cellStyle name="Normal 10 3 2" xfId="1553" xr:uid="{00000000-0005-0000-0000-0000EA040000}"/>
    <cellStyle name="Normal 10 3 2 2" xfId="2689" xr:uid="{00000000-0005-0000-0000-0000EB040000}"/>
    <cellStyle name="Normal 10 3 2 2 2" xfId="4049" xr:uid="{E1A29913-F27C-4A81-83B3-E408FEF9A794}"/>
    <cellStyle name="Normal 10 3 2 3" xfId="3352" xr:uid="{276B9A98-280F-4AFB-95BA-0CF936F0C8CE}"/>
    <cellStyle name="Normal 10 3 3" xfId="1049" xr:uid="{00000000-0005-0000-0000-0000EC040000}"/>
    <cellStyle name="Normal 10 3 3 2" xfId="2518" xr:uid="{00000000-0005-0000-0000-0000ED040000}"/>
    <cellStyle name="Normal 10 3 3 2 2" xfId="3901" xr:uid="{59A05985-D0E3-4286-93E0-D9BB34EA0D27}"/>
    <cellStyle name="Normal 10 3 3 3" xfId="3203" xr:uid="{BBCFC94C-D196-45BB-844B-AE256F824E8B}"/>
    <cellStyle name="Normal 10 4" xfId="1180" xr:uid="{00000000-0005-0000-0000-0000EE040000}"/>
    <cellStyle name="Normal 10 4 2" xfId="2554" xr:uid="{00000000-0005-0000-0000-0000EF040000}"/>
    <cellStyle name="Normal 10 4 3" xfId="2285" xr:uid="{00000000-0005-0000-0000-0000F0040000}"/>
    <cellStyle name="Normal 10 4 3 2" xfId="3738" xr:uid="{41651ACE-7136-4DCD-9C92-5011E296FA7C}"/>
    <cellStyle name="Normal 10 5" xfId="1527" xr:uid="{00000000-0005-0000-0000-0000F1040000}"/>
    <cellStyle name="Normal 10 5 2" xfId="2663" xr:uid="{00000000-0005-0000-0000-0000F2040000}"/>
    <cellStyle name="Normal 10 5 2 2" xfId="4023" xr:uid="{BF98BF45-CD7A-41FB-8096-2D01277C959C}"/>
    <cellStyle name="Normal 10 5 3" xfId="3326" xr:uid="{88D7F9CB-FBAB-4B97-A5DE-4FEB3F8E453B}"/>
    <cellStyle name="Normal 10 6" xfId="1023" xr:uid="{00000000-0005-0000-0000-0000F3040000}"/>
    <cellStyle name="Normal 10 6 2" xfId="2492" xr:uid="{00000000-0005-0000-0000-0000F4040000}"/>
    <cellStyle name="Normal 10 6 2 2" xfId="3875" xr:uid="{2D78862E-82AD-4693-85D5-68BCA219EB07}"/>
    <cellStyle name="Normal 10 6 3" xfId="3177" xr:uid="{3451F13E-2EEB-4AC7-875B-A43E1A7F3630}"/>
    <cellStyle name="Normal 10 7" xfId="796" xr:uid="{00000000-0005-0000-0000-0000F5040000}"/>
    <cellStyle name="Normal 10 7 2" xfId="2399" xr:uid="{00000000-0005-0000-0000-0000F6040000}"/>
    <cellStyle name="Normal 10 7 2 2" xfId="3800" xr:uid="{96C6E8D6-E1E9-4415-85A2-7B45174F8DAE}"/>
    <cellStyle name="Normal 10 7 3" xfId="3101" xr:uid="{8FC42529-0EBB-488A-B217-5952D2BF0CA2}"/>
    <cellStyle name="Normal 10 8" xfId="2152" xr:uid="{00000000-0005-0000-0000-0000F7040000}"/>
    <cellStyle name="Normal 10 8 2" xfId="3712" xr:uid="{1C808733-800A-4818-8CF0-8706B8886FED}"/>
    <cellStyle name="Normal 10 9" xfId="3034" xr:uid="{273AC00A-07E5-4C2C-98A7-FF855CEB71BA}"/>
    <cellStyle name="Normal 101" xfId="2159" xr:uid="{00000000-0005-0000-0000-0000F8040000}"/>
    <cellStyle name="Normal 103" xfId="2231" xr:uid="{00000000-0005-0000-0000-0000F9040000}"/>
    <cellStyle name="Normal 106" xfId="2197" xr:uid="{00000000-0005-0000-0000-0000FA040000}"/>
    <cellStyle name="Normal 109" xfId="2230" xr:uid="{00000000-0005-0000-0000-0000FB040000}"/>
    <cellStyle name="Normal 11" xfId="402" xr:uid="{00000000-0005-0000-0000-0000FC040000}"/>
    <cellStyle name="Normal 11 2" xfId="1181" xr:uid="{00000000-0005-0000-0000-0000FD040000}"/>
    <cellStyle name="Normal 11 2 2" xfId="1848" xr:uid="{00000000-0005-0000-0000-0000FE040000}"/>
    <cellStyle name="Normal 11 2 3" xfId="1849" xr:uid="{00000000-0005-0000-0000-0000FF040000}"/>
    <cellStyle name="Normal 11 2 3 2" xfId="989" xr:uid="{00000000-0005-0000-0000-000000050000}"/>
    <cellStyle name="Normal 11 2 3 6" xfId="1922" xr:uid="{00000000-0005-0000-0000-000001050000}"/>
    <cellStyle name="Normal 11 2 3 6 2" xfId="1932" xr:uid="{00000000-0005-0000-0000-000002050000}"/>
    <cellStyle name="Normal 11 2 4" xfId="2555" xr:uid="{00000000-0005-0000-0000-000003050000}"/>
    <cellStyle name="Normal 11 2 4 2" xfId="997" xr:uid="{00000000-0005-0000-0000-000004050000}"/>
    <cellStyle name="Normal 11 2 5" xfId="2206" xr:uid="{00000000-0005-0000-0000-000005050000}"/>
    <cellStyle name="Normal 11 3" xfId="2013" xr:uid="{00000000-0005-0000-0000-000006050000}"/>
    <cellStyle name="Normal 11 3 2" xfId="2999" xr:uid="{00000000-0005-0000-0000-000007050000}"/>
    <cellStyle name="Normal 11 3 3" xfId="2315" xr:uid="{00000000-0005-0000-0000-000008050000}"/>
    <cellStyle name="Normal 11 4" xfId="799" xr:uid="{00000000-0005-0000-0000-000009050000}"/>
    <cellStyle name="Normal 11 4 2" xfId="2402" xr:uid="{00000000-0005-0000-0000-00000A050000}"/>
    <cellStyle name="Normal 11 4 2 2" xfId="3803" xr:uid="{E259022C-1586-49CC-AD60-83CBB152937C}"/>
    <cellStyle name="Normal 11 4 3" xfId="3104" xr:uid="{E979DDBB-289A-49E4-8799-6409DACF88C4}"/>
    <cellStyle name="Normal 11 5" xfId="2154" xr:uid="{00000000-0005-0000-0000-00000B050000}"/>
    <cellStyle name="Normal 11 5 2" xfId="3714" xr:uid="{7A5FBBBC-12AE-4D9E-B353-0BD9FFE5EC14}"/>
    <cellStyle name="Normal 110" xfId="3033" xr:uid="{F5E285E7-BB71-488F-9A62-33F765FC115F}"/>
    <cellStyle name="Normal 118" xfId="2200" xr:uid="{00000000-0005-0000-0000-00000C050000}"/>
    <cellStyle name="Normal 119" xfId="2199" xr:uid="{00000000-0005-0000-0000-00000D050000}"/>
    <cellStyle name="Normal 12" xfId="403" xr:uid="{00000000-0005-0000-0000-00000E050000}"/>
    <cellStyle name="Normal 12 10" xfId="2162" xr:uid="{00000000-0005-0000-0000-00000F050000}"/>
    <cellStyle name="Normal 12 2" xfId="404" xr:uid="{00000000-0005-0000-0000-000010050000}"/>
    <cellStyle name="Normal 12 3" xfId="1182" xr:uid="{00000000-0005-0000-0000-000011050000}"/>
    <cellStyle name="Normal 12 4" xfId="800" xr:uid="{00000000-0005-0000-0000-000012050000}"/>
    <cellStyle name="Normal 12 4 2" xfId="2403" xr:uid="{00000000-0005-0000-0000-000013050000}"/>
    <cellStyle name="Normal 12 4 2 2" xfId="3804" xr:uid="{2AE18B7D-E5EF-414E-B688-2CED598FC92B}"/>
    <cellStyle name="Normal 12 4 3" xfId="3105" xr:uid="{0516EE75-60FC-499F-9C44-20CC1900646C}"/>
    <cellStyle name="Normal 12 5" xfId="2127" xr:uid="{00000000-0005-0000-0000-000014050000}"/>
    <cellStyle name="Normal 120" xfId="2198" xr:uid="{00000000-0005-0000-0000-000015050000}"/>
    <cellStyle name="Normal 13" xfId="405" xr:uid="{00000000-0005-0000-0000-000016050000}"/>
    <cellStyle name="Normal 13 2" xfId="1092" xr:uid="{00000000-0005-0000-0000-000017050000}"/>
    <cellStyle name="Normal 13 2 2" xfId="2532" xr:uid="{00000000-0005-0000-0000-000018050000}"/>
    <cellStyle name="Normal 13 2 3" xfId="2316" xr:uid="{00000000-0005-0000-0000-000019050000}"/>
    <cellStyle name="Normal 13 3" xfId="1850" xr:uid="{00000000-0005-0000-0000-00001A050000}"/>
    <cellStyle name="Normal 13 4" xfId="801" xr:uid="{00000000-0005-0000-0000-00001B050000}"/>
    <cellStyle name="Normal 13 4 2" xfId="2404" xr:uid="{00000000-0005-0000-0000-00001C050000}"/>
    <cellStyle name="Normal 13 4 2 2" xfId="3805" xr:uid="{6A547F98-AEFF-49BF-A35D-EC1F72B4E7F6}"/>
    <cellStyle name="Normal 13 4 3" xfId="3106" xr:uid="{4C903A49-8C00-42CD-B895-8797E57CEB86}"/>
    <cellStyle name="Normal 13 5" xfId="2243" xr:uid="{00000000-0005-0000-0000-00001D050000}"/>
    <cellStyle name="Normal 13 5 2" xfId="3723" xr:uid="{1DF8FA98-0850-4863-9E1F-FC8423341F73}"/>
    <cellStyle name="Normal 130 2" xfId="1001" xr:uid="{00000000-0005-0000-0000-00001E050000}"/>
    <cellStyle name="Normal 130 2 2" xfId="2265" xr:uid="{00000000-0005-0000-0000-00001F050000}"/>
    <cellStyle name="Normal 130 2 2 2" xfId="3731" xr:uid="{7D3A3E81-B369-452E-BD90-1692F0DA24A2}"/>
    <cellStyle name="Normal 130 2 3" xfId="3162" xr:uid="{A0AD1B57-A063-4611-A506-E03145358008}"/>
    <cellStyle name="Normal 134" xfId="2002" xr:uid="{00000000-0005-0000-0000-000020050000}"/>
    <cellStyle name="Normal 134 2" xfId="2996" xr:uid="{00000000-0005-0000-0000-000021050000}"/>
    <cellStyle name="Normal 134 2 2" xfId="4344" xr:uid="{D97EA460-34F7-4300-8DE4-0A8A9B99850C}"/>
    <cellStyle name="Normal 134 3" xfId="3648" xr:uid="{D81F8DAF-EEFA-4F55-AF74-D5279BFDB5F2}"/>
    <cellStyle name="Normal 14" xfId="631" xr:uid="{00000000-0005-0000-0000-000022050000}"/>
    <cellStyle name="Normal 14 2" xfId="688" xr:uid="{00000000-0005-0000-0000-000023050000}"/>
    <cellStyle name="Normal 14 2 2" xfId="803" xr:uid="{00000000-0005-0000-0000-000024050000}"/>
    <cellStyle name="Normal 14 2 3" xfId="1183" xr:uid="{00000000-0005-0000-0000-000025050000}"/>
    <cellStyle name="Normal 14 2 4" xfId="2362" xr:uid="{00000000-0005-0000-0000-000026050000}"/>
    <cellStyle name="Normal 14 2 4 2" xfId="3767" xr:uid="{02614AB0-ABA0-424B-8D16-FB8769C6B196}"/>
    <cellStyle name="Normal 14 2 5" xfId="3066" xr:uid="{9CE9B7E9-5BE5-428B-B0AF-A26A782BB261}"/>
    <cellStyle name="Normal 14 3" xfId="802" xr:uid="{00000000-0005-0000-0000-000027050000}"/>
    <cellStyle name="Normal 14 3 2" xfId="2405" xr:uid="{00000000-0005-0000-0000-000028050000}"/>
    <cellStyle name="Normal 14 3 2 2" xfId="3806" xr:uid="{6A37F660-E401-4333-A29E-47FB65E7D161}"/>
    <cellStyle name="Normal 14 3 3" xfId="3107" xr:uid="{8480DA8B-A2C1-4029-9ECF-E29C59531211}"/>
    <cellStyle name="Normal 14 4" xfId="2332" xr:uid="{00000000-0005-0000-0000-000029050000}"/>
    <cellStyle name="Normal 14 4 2" xfId="3744" xr:uid="{7247A42C-C287-4C6F-A860-C9AE90289B5B}"/>
    <cellStyle name="Normal 14 5" xfId="3045" xr:uid="{F7530CE9-6251-42AC-B7AE-8DAE0D2C8592}"/>
    <cellStyle name="Normal 142" xfId="804" xr:uid="{00000000-0005-0000-0000-00002A050000}"/>
    <cellStyle name="Normal 143" xfId="2180" xr:uid="{00000000-0005-0000-0000-00002B050000}"/>
    <cellStyle name="Normal 143 2" xfId="805" xr:uid="{00000000-0005-0000-0000-00002C050000}"/>
    <cellStyle name="Normal 143 2 2" xfId="870" xr:uid="{00000000-0005-0000-0000-00002D050000}"/>
    <cellStyle name="Normal 143 2 2 2" xfId="903" xr:uid="{00000000-0005-0000-0000-00002E050000}"/>
    <cellStyle name="Normal 143 2 3 2 2" xfId="934" xr:uid="{00000000-0005-0000-0000-00002F050000}"/>
    <cellStyle name="Normal 143 2 4 2 2" xfId="930" xr:uid="{00000000-0005-0000-0000-000030050000}"/>
    <cellStyle name="Normal 144" xfId="2181" xr:uid="{00000000-0005-0000-0000-000031050000}"/>
    <cellStyle name="Normal 145" xfId="25" xr:uid="{00000000-0005-0000-0000-000032050000}"/>
    <cellStyle name="Normal 145 2" xfId="2289" xr:uid="{00000000-0005-0000-0000-000033050000}"/>
    <cellStyle name="Normal 145 3" xfId="2179" xr:uid="{00000000-0005-0000-0000-000034050000}"/>
    <cellStyle name="Normal 146" xfId="1983" xr:uid="{00000000-0005-0000-0000-000035050000}"/>
    <cellStyle name="Normal 147" xfId="806" xr:uid="{00000000-0005-0000-0000-000036050000}"/>
    <cellStyle name="Normal 147 2" xfId="1398" xr:uid="{00000000-0005-0000-0000-000037050000}"/>
    <cellStyle name="Normal 147 2 2 3" xfId="900" xr:uid="{00000000-0005-0000-0000-000038050000}"/>
    <cellStyle name="Normal 147 2 2 3 2" xfId="938" xr:uid="{00000000-0005-0000-0000-000039050000}"/>
    <cellStyle name="Normal 147 2 2 3 3" xfId="1494" xr:uid="{00000000-0005-0000-0000-00003A050000}"/>
    <cellStyle name="Normal 147 2 3 2" xfId="1770" xr:uid="{00000000-0005-0000-0000-00003B050000}"/>
    <cellStyle name="Normal 147 2 3 2 2" xfId="1794" xr:uid="{00000000-0005-0000-0000-00003C050000}"/>
    <cellStyle name="Normal 147 2 3 2 2 2 2" xfId="1811" xr:uid="{00000000-0005-0000-0000-00003D050000}"/>
    <cellStyle name="Normal 147 2 3 2 2 2 2 2" xfId="1832" xr:uid="{00000000-0005-0000-0000-00003E050000}"/>
    <cellStyle name="Normal 148" xfId="1184" xr:uid="{00000000-0005-0000-0000-00003F050000}"/>
    <cellStyle name="Normal 148 2" xfId="1585" xr:uid="{00000000-0005-0000-0000-000040050000}"/>
    <cellStyle name="Normal 148 2 2" xfId="2721" xr:uid="{00000000-0005-0000-0000-000041050000}"/>
    <cellStyle name="Normal 148 2 2 2" xfId="4081" xr:uid="{81515BB5-D51F-4DF8-8BB9-ABFF372F9A6B}"/>
    <cellStyle name="Normal 148 2 3" xfId="3384" xr:uid="{BF79C3E4-8265-4758-BECA-C46A52562C15}"/>
    <cellStyle name="Normal 148 3" xfId="2556" xr:uid="{00000000-0005-0000-0000-000042050000}"/>
    <cellStyle name="Normal 148 3 2" xfId="3933" xr:uid="{0500020E-D0EC-4ED4-9692-B3DCD3200D60}"/>
    <cellStyle name="Normal 148 4" xfId="3235" xr:uid="{D065E0E0-0D91-4C3A-A307-01E6FAD3CFCA}"/>
    <cellStyle name="Normal 149" xfId="807" xr:uid="{00000000-0005-0000-0000-000043050000}"/>
    <cellStyle name="Normal 149 2" xfId="891" xr:uid="{00000000-0005-0000-0000-000044050000}"/>
    <cellStyle name="Normal 15" xfId="808" xr:uid="{00000000-0005-0000-0000-000045050000}"/>
    <cellStyle name="Normal 15 2" xfId="1436" xr:uid="{00000000-0005-0000-0000-000046050000}"/>
    <cellStyle name="Normal 15 3" xfId="1185" xr:uid="{00000000-0005-0000-0000-000047050000}"/>
    <cellStyle name="Normal 15 4" xfId="2406" xr:uid="{00000000-0005-0000-0000-000048050000}"/>
    <cellStyle name="Normal 15 4 2" xfId="3807" xr:uid="{2D7AD604-0505-435D-BA6E-A84DF5267B05}"/>
    <cellStyle name="Normal 15 5" xfId="3108" xr:uid="{E66AB0DB-28D2-42DF-93F3-A23510BF49F9}"/>
    <cellStyle name="Normal 15 8" xfId="1409" xr:uid="{00000000-0005-0000-0000-000049050000}"/>
    <cellStyle name="Normal 150" xfId="809" xr:uid="{00000000-0005-0000-0000-00004A050000}"/>
    <cellStyle name="Normal 150 3" xfId="902" xr:uid="{00000000-0005-0000-0000-00004B050000}"/>
    <cellStyle name="Normal 150 3 2" xfId="928" xr:uid="{00000000-0005-0000-0000-00004C050000}"/>
    <cellStyle name="Normal 151" xfId="2201" xr:uid="{00000000-0005-0000-0000-00004D050000}"/>
    <cellStyle name="Normal 151 2" xfId="810" xr:uid="{00000000-0005-0000-0000-00004E050000}"/>
    <cellStyle name="Normal 151 2 2" xfId="885" xr:uid="{00000000-0005-0000-0000-00004F050000}"/>
    <cellStyle name="Normal 151 2 2 2" xfId="922" xr:uid="{00000000-0005-0000-0000-000050050000}"/>
    <cellStyle name="Normal 151 2 3 3" xfId="2080" xr:uid="{00000000-0005-0000-0000-000051050000}"/>
    <cellStyle name="Normal 153" xfId="811" xr:uid="{00000000-0005-0000-0000-000052050000}"/>
    <cellStyle name="Normal 153 2" xfId="888" xr:uid="{00000000-0005-0000-0000-000053050000}"/>
    <cellStyle name="Normal 154" xfId="2204" xr:uid="{00000000-0005-0000-0000-000054050000}"/>
    <cellStyle name="Normal 155" xfId="2004" xr:uid="{00000000-0005-0000-0000-000055050000}"/>
    <cellStyle name="Normal 155 2" xfId="2998" xr:uid="{00000000-0005-0000-0000-000056050000}"/>
    <cellStyle name="Normal 155 3" xfId="2203" xr:uid="{00000000-0005-0000-0000-000057050000}"/>
    <cellStyle name="Normal 157" xfId="1321" xr:uid="{00000000-0005-0000-0000-000058050000}"/>
    <cellStyle name="Normal 157 2" xfId="2584" xr:uid="{00000000-0005-0000-0000-000059050000}"/>
    <cellStyle name="Normal 157 3" xfId="2202" xr:uid="{00000000-0005-0000-0000-00005A050000}"/>
    <cellStyle name="Normal 158" xfId="2205" xr:uid="{00000000-0005-0000-0000-00005B050000}"/>
    <cellStyle name="Normal 159" xfId="812" xr:uid="{00000000-0005-0000-0000-00005C050000}"/>
    <cellStyle name="Normal 159 2" xfId="887" xr:uid="{00000000-0005-0000-0000-00005D050000}"/>
    <cellStyle name="Normal 16" xfId="26" xr:uid="{00000000-0005-0000-0000-00005E050000}"/>
    <cellStyle name="Normal 16 2" xfId="1186" xr:uid="{00000000-0005-0000-0000-00005F050000}"/>
    <cellStyle name="Normal 16 3" xfId="813" xr:uid="{00000000-0005-0000-0000-000060050000}"/>
    <cellStyle name="Normal 16 3 2" xfId="2407" xr:uid="{00000000-0005-0000-0000-000061050000}"/>
    <cellStyle name="Normal 16 3 2 2" xfId="3808" xr:uid="{7A67DAEB-6BFA-4FBB-A57A-5E5521E13204}"/>
    <cellStyle name="Normal 16 3 3" xfId="3109" xr:uid="{D4DFBCFF-53ED-4F51-BA1B-5755A0A75FCE}"/>
    <cellStyle name="Normal 161" xfId="2214" xr:uid="{00000000-0005-0000-0000-000062050000}"/>
    <cellStyle name="Normal 162" xfId="2046" xr:uid="{00000000-0005-0000-0000-000063050000}"/>
    <cellStyle name="Normal 166" xfId="2073" xr:uid="{00000000-0005-0000-0000-000064050000}"/>
    <cellStyle name="Normal 169" xfId="2211" xr:uid="{00000000-0005-0000-0000-000065050000}"/>
    <cellStyle name="Normal 17" xfId="406" xr:uid="{00000000-0005-0000-0000-000066050000}"/>
    <cellStyle name="Normal 17 2" xfId="1187" xr:uid="{00000000-0005-0000-0000-000067050000}"/>
    <cellStyle name="Normal 17 2 2" xfId="1975" xr:uid="{00000000-0005-0000-0000-000068050000}"/>
    <cellStyle name="Normal 17 2 2 2" xfId="2983" xr:uid="{00000000-0005-0000-0000-000069050000}"/>
    <cellStyle name="Normal 17 2 2 2 2" xfId="4333" xr:uid="{B26E2972-7EA1-43E5-A304-3ADA63C42F92}"/>
    <cellStyle name="Normal 17 2 2 3" xfId="3637" xr:uid="{D563EB41-F7EA-4839-B93C-284ADADBB264}"/>
    <cellStyle name="Normal 17 2 3" xfId="2034" xr:uid="{00000000-0005-0000-0000-00006A050000}"/>
    <cellStyle name="Normal 17 2 3 2" xfId="3007" xr:uid="{00000000-0005-0000-0000-00006B050000}"/>
    <cellStyle name="Normal 17 2 3 2 2" xfId="4351" xr:uid="{2C3A3504-D1BA-4C7F-85E5-6B4164F25EF3}"/>
    <cellStyle name="Normal 17 2 3 3" xfId="3655" xr:uid="{7986059D-BA2E-4F32-B336-0C5B175F8A08}"/>
    <cellStyle name="Normal 17 2 4" xfId="2050" xr:uid="{00000000-0005-0000-0000-00006C050000}"/>
    <cellStyle name="Normal 17 2 4 2" xfId="3013" xr:uid="{00000000-0005-0000-0000-00006D050000}"/>
    <cellStyle name="Normal 17 2 4 2 2" xfId="4356" xr:uid="{5C68AF04-5E7F-483E-A3D3-92A94BD594E2}"/>
    <cellStyle name="Normal 17 2 4 3" xfId="3660" xr:uid="{5472AF98-E972-4C78-8041-0E21E192D04D}"/>
    <cellStyle name="Normal 17 2 5" xfId="2070" xr:uid="{00000000-0005-0000-0000-00006E050000}"/>
    <cellStyle name="Normal 17 2 5 2" xfId="3027" xr:uid="{00000000-0005-0000-0000-00006F050000}"/>
    <cellStyle name="Normal 17 2 5 2 2" xfId="4370" xr:uid="{B8D46921-132C-49AA-9C33-C8E3215CD667}"/>
    <cellStyle name="Normal 17 2 5 3" xfId="3676" xr:uid="{0E172416-C754-4E45-8146-889E5A9AC206}"/>
    <cellStyle name="Normal 17 3" xfId="866" xr:uid="{00000000-0005-0000-0000-000070050000}"/>
    <cellStyle name="Normal 170" xfId="2212" xr:uid="{00000000-0005-0000-0000-000071050000}"/>
    <cellStyle name="Normal 171" xfId="407" xr:uid="{00000000-0005-0000-0000-000072050000}"/>
    <cellStyle name="Normal 171 2" xfId="408" xr:uid="{00000000-0005-0000-0000-000073050000}"/>
    <cellStyle name="Normal 172" xfId="2216" xr:uid="{00000000-0005-0000-0000-000074050000}"/>
    <cellStyle name="Normal 175" xfId="2213" xr:uid="{00000000-0005-0000-0000-000075050000}"/>
    <cellStyle name="Normal 176" xfId="2215" xr:uid="{00000000-0005-0000-0000-000076050000}"/>
    <cellStyle name="Normal 177" xfId="2221" xr:uid="{00000000-0005-0000-0000-000077050000}"/>
    <cellStyle name="Normal 179" xfId="2219" xr:uid="{00000000-0005-0000-0000-000078050000}"/>
    <cellStyle name="Normal 18" xfId="936" xr:uid="{00000000-0005-0000-0000-000079050000}"/>
    <cellStyle name="Normal 18 2" xfId="1188" xr:uid="{00000000-0005-0000-0000-00007A050000}"/>
    <cellStyle name="Normal 18 3" xfId="2448" xr:uid="{00000000-0005-0000-0000-00007B050000}"/>
    <cellStyle name="Normal 18 3 2" xfId="3837" xr:uid="{56F357DF-C264-4984-81A9-F47192C2D533}"/>
    <cellStyle name="Normal 18 4" xfId="3138" xr:uid="{F701FE14-C869-4BF9-9966-1708E0F73F88}"/>
    <cellStyle name="Normal 18 6" xfId="1978" xr:uid="{00000000-0005-0000-0000-00007C050000}"/>
    <cellStyle name="Normal 180" xfId="2218" xr:uid="{00000000-0005-0000-0000-00007D050000}"/>
    <cellStyle name="Normal 181" xfId="2224" xr:uid="{00000000-0005-0000-0000-00007E050000}"/>
    <cellStyle name="Normal 182" xfId="2223" xr:uid="{00000000-0005-0000-0000-00007F050000}"/>
    <cellStyle name="Normal 183" xfId="2222" xr:uid="{00000000-0005-0000-0000-000080050000}"/>
    <cellStyle name="Normal 188" xfId="2226" xr:uid="{00000000-0005-0000-0000-000081050000}"/>
    <cellStyle name="Normal 189" xfId="2227" xr:uid="{00000000-0005-0000-0000-000082050000}"/>
    <cellStyle name="Normal 19" xfId="940" xr:uid="{00000000-0005-0000-0000-000083050000}"/>
    <cellStyle name="Normal 19 2" xfId="1189" xr:uid="{00000000-0005-0000-0000-000084050000}"/>
    <cellStyle name="Normal 19 3" xfId="2450" xr:uid="{00000000-0005-0000-0000-000085050000}"/>
    <cellStyle name="Normal 19 3 2" xfId="3839" xr:uid="{5A2B25B5-5BA7-4EFE-824A-50A843C1B09A}"/>
    <cellStyle name="Normal 19 4" xfId="3140" xr:uid="{E50184D5-66DB-4EC3-B55E-37D8C4DBF9DB}"/>
    <cellStyle name="Normal 190" xfId="2225" xr:uid="{00000000-0005-0000-0000-000086050000}"/>
    <cellStyle name="Normal 2" xfId="8" xr:uid="{00000000-0005-0000-0000-000087050000}"/>
    <cellStyle name="Normal 2 10" xfId="1191" xr:uid="{00000000-0005-0000-0000-000088050000}"/>
    <cellStyle name="Normal 2 10 2" xfId="1473" xr:uid="{00000000-0005-0000-0000-000089050000}"/>
    <cellStyle name="Normal 2 10 2 3" xfId="972" xr:uid="{00000000-0005-0000-0000-00008A050000}"/>
    <cellStyle name="Normal 2 10 2 3 2" xfId="1458" xr:uid="{00000000-0005-0000-0000-00008B050000}"/>
    <cellStyle name="Normal 2 10 2 3 2 2 2 2 2" xfId="2249" xr:uid="{00000000-0005-0000-0000-00008C050000}"/>
    <cellStyle name="Normal 2 10 2 3 2 2 2 2 2 2" xfId="2258" xr:uid="{00000000-0005-0000-0000-00008D050000}"/>
    <cellStyle name="Normal 2 10 2 3 2 2 2 2 2 2 2" xfId="2025" xr:uid="{00000000-0005-0000-0000-00008E050000}"/>
    <cellStyle name="Normal 2 10 2 3 2 2 2 2 2 3" xfId="2271" xr:uid="{00000000-0005-0000-0000-00008F050000}"/>
    <cellStyle name="Normal 2 10 2 3 3" xfId="1462" xr:uid="{00000000-0005-0000-0000-000090050000}"/>
    <cellStyle name="Normal 2 10 2 3 3 2" xfId="963" xr:uid="{00000000-0005-0000-0000-000091050000}"/>
    <cellStyle name="Normal 2 10 2 3 4" xfId="1332" xr:uid="{00000000-0005-0000-0000-000092050000}"/>
    <cellStyle name="Normal 2 10 3" xfId="814" xr:uid="{00000000-0005-0000-0000-000093050000}"/>
    <cellStyle name="Normal 2 10 4" xfId="1961" xr:uid="{00000000-0005-0000-0000-000094050000}"/>
    <cellStyle name="Normal 2 10 4 2" xfId="2971" xr:uid="{00000000-0005-0000-0000-000095050000}"/>
    <cellStyle name="Normal 2 10 4 2 2" xfId="4321" xr:uid="{DFEC162F-114D-4234-8B5A-D0367F404FF4}"/>
    <cellStyle name="Normal 2 10 4 3" xfId="3625" xr:uid="{434AADE3-14EF-4CA5-8A9F-5B71CFF9823B}"/>
    <cellStyle name="Normal 2 11" xfId="1112" xr:uid="{00000000-0005-0000-0000-000096050000}"/>
    <cellStyle name="Normal 2 11 2" xfId="721" xr:uid="{00000000-0005-0000-0000-000097050000}"/>
    <cellStyle name="Normal 2 11 3" xfId="1572" xr:uid="{00000000-0005-0000-0000-000098050000}"/>
    <cellStyle name="Normal 2 11 3 2" xfId="2708" xr:uid="{00000000-0005-0000-0000-000099050000}"/>
    <cellStyle name="Normal 2 11 3 2 2" xfId="4068" xr:uid="{BD1992E0-E648-4B06-BE9E-2FECFBDE1193}"/>
    <cellStyle name="Normal 2 11 3 3" xfId="3371" xr:uid="{C6A2D246-A3D4-423B-A815-B6765426738F}"/>
    <cellStyle name="Normal 2 11 4" xfId="2538" xr:uid="{00000000-0005-0000-0000-00009A050000}"/>
    <cellStyle name="Normal 2 11 4 2" xfId="3920" xr:uid="{796949F9-D3A1-47DD-8E48-20984D3BFC4A}"/>
    <cellStyle name="Normal 2 11 5" xfId="3222" xr:uid="{B616B34D-D06D-420B-A5E6-9052DEA5F18A}"/>
    <cellStyle name="Normal 2 12" xfId="1192" xr:uid="{00000000-0005-0000-0000-00009B050000}"/>
    <cellStyle name="Normal 2 12 2" xfId="2038" xr:uid="{00000000-0005-0000-0000-00009C050000}"/>
    <cellStyle name="Normal 2 13" xfId="724" xr:uid="{00000000-0005-0000-0000-00009D050000}"/>
    <cellStyle name="Normal 2 13 2" xfId="1193" xr:uid="{00000000-0005-0000-0000-00009E050000}"/>
    <cellStyle name="Normal 2 13 3" xfId="1958" xr:uid="{00000000-0005-0000-0000-00009F050000}"/>
    <cellStyle name="Normal 2 13 3 2" xfId="2968" xr:uid="{00000000-0005-0000-0000-0000A0050000}"/>
    <cellStyle name="Normal 2 13 3 2 2" xfId="4318" xr:uid="{68291736-AACC-407A-B3CE-DDBF177C0798}"/>
    <cellStyle name="Normal 2 13 3 3" xfId="3622" xr:uid="{C60FF26F-F01A-452B-977A-67B4654A42D7}"/>
    <cellStyle name="Normal 2 13 4" xfId="2250" xr:uid="{00000000-0005-0000-0000-0000A1050000}"/>
    <cellStyle name="Normal 2 13 4 2" xfId="3726" xr:uid="{D3C834D5-6EB7-45B2-828F-98CF394D043E}"/>
    <cellStyle name="Normal 2 13 5" xfId="3086" xr:uid="{8C33CC42-8E34-4071-906E-B2272C7511B4}"/>
    <cellStyle name="Normal 2 14" xfId="1190" xr:uid="{00000000-0005-0000-0000-0000A2050000}"/>
    <cellStyle name="Normal 2 15" xfId="1502" xr:uid="{00000000-0005-0000-0000-0000A3050000}"/>
    <cellStyle name="Normal 2 15 2" xfId="1651" xr:uid="{00000000-0005-0000-0000-0000A4050000}"/>
    <cellStyle name="Normal 2 15 2 2" xfId="2787" xr:uid="{00000000-0005-0000-0000-0000A5050000}"/>
    <cellStyle name="Normal 2 15 2 2 2" xfId="4147" xr:uid="{F0B76A1F-6FB3-48CB-AE9E-1C37404566E6}"/>
    <cellStyle name="Normal 2 15 2 3" xfId="3450" xr:uid="{DD0723F8-2098-457D-ABFA-EE4C2C84F5BE}"/>
    <cellStyle name="Normal 2 15 3" xfId="2638" xr:uid="{00000000-0005-0000-0000-0000A6050000}"/>
    <cellStyle name="Normal 2 15 3 2" xfId="3998" xr:uid="{47DCFF1A-F5CF-42B4-A6A3-4FF17B71E8EE}"/>
    <cellStyle name="Normal 2 15 4" xfId="3301" xr:uid="{C0E13A60-5FE7-42A1-8FF2-CF9694932ABF}"/>
    <cellStyle name="Normal 2 16" xfId="1513" xr:uid="{00000000-0005-0000-0000-0000A7050000}"/>
    <cellStyle name="Normal 2 16 2" xfId="2649" xr:uid="{00000000-0005-0000-0000-0000A8050000}"/>
    <cellStyle name="Normal 2 16 2 2" xfId="4009" xr:uid="{04A0ABF6-E2BC-4B49-8DA9-5686D8FB7733}"/>
    <cellStyle name="Normal 2 16 3" xfId="3312" xr:uid="{B685C781-BBF3-42A6-A0E4-C62FA9DB5E56}"/>
    <cellStyle name="Normal 2 17" xfId="1675" xr:uid="{00000000-0005-0000-0000-0000A9050000}"/>
    <cellStyle name="Normal 2 17 2" xfId="2805" xr:uid="{00000000-0005-0000-0000-0000AA050000}"/>
    <cellStyle name="Normal 2 17 2 2" xfId="4165" xr:uid="{39850FD9-7AC4-4021-8A2B-E74367A25438}"/>
    <cellStyle name="Normal 2 17 3" xfId="3468" xr:uid="{0451643A-F0B9-45DA-8770-F4BB3C117244}"/>
    <cellStyle name="Normal 2 18" xfId="1690" xr:uid="{00000000-0005-0000-0000-0000AB050000}"/>
    <cellStyle name="Normal 2 18 2" xfId="2820" xr:uid="{00000000-0005-0000-0000-0000AC050000}"/>
    <cellStyle name="Normal 2 18 2 2" xfId="4180" xr:uid="{F0D96C86-D445-46E3-957F-6202F52068E7}"/>
    <cellStyle name="Normal 2 18 3" xfId="3483" xr:uid="{80218D99-2304-41E6-990D-768975BB209E}"/>
    <cellStyle name="Normal 2 19" xfId="944" xr:uid="{00000000-0005-0000-0000-0000AD050000}"/>
    <cellStyle name="Normal 2 2" xfId="17" xr:uid="{00000000-0005-0000-0000-0000AE050000}"/>
    <cellStyle name="Normal 2 2 2" xfId="409" xr:uid="{00000000-0005-0000-0000-0000AF050000}"/>
    <cellStyle name="Normal 2 2 2 2" xfId="1194" xr:uid="{00000000-0005-0000-0000-0000B0050000}"/>
    <cellStyle name="Normal 2 2 2 2 2" xfId="1014" xr:uid="{00000000-0005-0000-0000-0000B1050000}"/>
    <cellStyle name="Normal 2 2 2 2 2 2" xfId="717" xr:uid="{00000000-0005-0000-0000-0000B2050000}"/>
    <cellStyle name="Normal 2 2 2 2 2 2 2" xfId="1053" xr:uid="{00000000-0005-0000-0000-0000B3050000}"/>
    <cellStyle name="Normal 2 2 2 2 2 2 2 2" xfId="1557" xr:uid="{00000000-0005-0000-0000-0000B4050000}"/>
    <cellStyle name="Normal 2 2 2 2 2 2 2 2 2" xfId="2693" xr:uid="{00000000-0005-0000-0000-0000B5050000}"/>
    <cellStyle name="Normal 2 2 2 2 2 2 2 2 2 2" xfId="4053" xr:uid="{BC2BAB8E-E543-4BE9-ABC2-3731C0EEED9C}"/>
    <cellStyle name="Normal 2 2 2 2 2 2 2 2 3" xfId="3356" xr:uid="{D163CE41-7435-4D1F-83F1-D01384A67E77}"/>
    <cellStyle name="Normal 2 2 2 2 2 2 2 3" xfId="2522" xr:uid="{00000000-0005-0000-0000-0000B6050000}"/>
    <cellStyle name="Normal 2 2 2 2 2 2 2 3 2" xfId="3905" xr:uid="{4E6D675A-28F1-4EEF-A85D-688EDC05DAB7}"/>
    <cellStyle name="Normal 2 2 2 2 2 2 2 4" xfId="3207" xr:uid="{0BCC8C4D-EC54-4F01-B4BD-1ABF86FC0FBC}"/>
    <cellStyle name="Normal 2 2 2 2 2 2 3" xfId="1531" xr:uid="{00000000-0005-0000-0000-0000B7050000}"/>
    <cellStyle name="Normal 2 2 2 2 2 2 3 2" xfId="2667" xr:uid="{00000000-0005-0000-0000-0000B8050000}"/>
    <cellStyle name="Normal 2 2 2 2 2 2 3 2 2" xfId="4027" xr:uid="{32003E70-6D07-4AA6-9790-8991BCF8E017}"/>
    <cellStyle name="Normal 2 2 2 2 2 2 3 3" xfId="3330" xr:uid="{1991FC86-4FF2-4BAD-A362-E258ADCEF066}"/>
    <cellStyle name="Normal 2 2 2 2 2 2 4" xfId="1027" xr:uid="{00000000-0005-0000-0000-0000B9050000}"/>
    <cellStyle name="Normal 2 2 2 2 2 2 4 2" xfId="2496" xr:uid="{00000000-0005-0000-0000-0000BA050000}"/>
    <cellStyle name="Normal 2 2 2 2 2 2 4 2 2" xfId="3879" xr:uid="{B61167AC-814B-4B28-B64B-B99CFA889974}"/>
    <cellStyle name="Normal 2 2 2 2 2 2 4 3" xfId="3181" xr:uid="{05240A99-A1B9-48C7-9D9E-532AC0B0CEB3}"/>
    <cellStyle name="Normal 2 2 2 2 2 3" xfId="1040" xr:uid="{00000000-0005-0000-0000-0000BB050000}"/>
    <cellStyle name="Normal 2 2 2 2 2 3 2" xfId="1544" xr:uid="{00000000-0005-0000-0000-0000BC050000}"/>
    <cellStyle name="Normal 2 2 2 2 2 3 2 2" xfId="2680" xr:uid="{00000000-0005-0000-0000-0000BD050000}"/>
    <cellStyle name="Normal 2 2 2 2 2 3 2 2 2" xfId="4040" xr:uid="{5A0102D5-8975-40E7-863E-77AC70DD717B}"/>
    <cellStyle name="Normal 2 2 2 2 2 3 2 3" xfId="3343" xr:uid="{D87AF4B5-C821-4AD0-AA32-B41762E1CB41}"/>
    <cellStyle name="Normal 2 2 2 2 2 3 3" xfId="2509" xr:uid="{00000000-0005-0000-0000-0000BE050000}"/>
    <cellStyle name="Normal 2 2 2 2 2 3 3 2" xfId="3892" xr:uid="{BF2C1EC3-681B-4AE0-9C26-C21C9B19E1CF}"/>
    <cellStyle name="Normal 2 2 2 2 2 3 4" xfId="3194" xr:uid="{58401926-D676-49A9-A680-2A774AEE54F1}"/>
    <cellStyle name="Normal 2 2 2 2 2 4" xfId="1518" xr:uid="{00000000-0005-0000-0000-0000BF050000}"/>
    <cellStyle name="Normal 2 2 2 2 2 4 2" xfId="2654" xr:uid="{00000000-0005-0000-0000-0000C0050000}"/>
    <cellStyle name="Normal 2 2 2 2 2 4 2 2" xfId="4014" xr:uid="{32568CC8-69D5-4DBF-AB4F-63754AFE11C3}"/>
    <cellStyle name="Normal 2 2 2 2 2 4 3" xfId="3317" xr:uid="{8C78BE1B-B615-4183-824B-821CB0C93C5F}"/>
    <cellStyle name="Normal 2 2 2 2 2 5" xfId="2483" xr:uid="{00000000-0005-0000-0000-0000C1050000}"/>
    <cellStyle name="Normal 2 2 2 2 2 5 2" xfId="3866" xr:uid="{FD10B4BD-3F8B-4495-9BCF-4DE7C0001F0A}"/>
    <cellStyle name="Normal 2 2 2 2 2 6" xfId="3168" xr:uid="{79B2F3E0-C009-415B-B019-ED5E87E6684E}"/>
    <cellStyle name="Normal 2 2 2 2 3" xfId="2317" xr:uid="{00000000-0005-0000-0000-0000C2050000}"/>
    <cellStyle name="Normal 2 2 2 2 3 3 2" xfId="1764" xr:uid="{00000000-0005-0000-0000-0000C3050000}"/>
    <cellStyle name="Normal 2 2 2 2 3 3 2 3" xfId="1790" xr:uid="{00000000-0005-0000-0000-0000C4050000}"/>
    <cellStyle name="Normal 2 2 2 2 3 3 2 3 2" xfId="1657" xr:uid="{00000000-0005-0000-0000-0000C5050000}"/>
    <cellStyle name="Normal 2 2 2 2 3 3 2 3 2 2" xfId="911" xr:uid="{00000000-0005-0000-0000-0000C6050000}"/>
    <cellStyle name="Normal 2 2 2 2 3 3 2 3 2 2 2" xfId="1828" xr:uid="{00000000-0005-0000-0000-0000C7050000}"/>
    <cellStyle name="Normal 2 2 2 2 3 3 2 3 2 3 3" xfId="2241" xr:uid="{00000000-0005-0000-0000-0000C8050000}"/>
    <cellStyle name="Normal 2 2 2 3" xfId="1195" xr:uid="{00000000-0005-0000-0000-0000C9050000}"/>
    <cellStyle name="Normal 2 2 2 4" xfId="1196" xr:uid="{00000000-0005-0000-0000-0000CA050000}"/>
    <cellStyle name="Normal 2 2 2 5" xfId="1444" xr:uid="{00000000-0005-0000-0000-0000CB050000}"/>
    <cellStyle name="Normal 2 2 2 5 2" xfId="712" xr:uid="{00000000-0005-0000-0000-0000CC050000}"/>
    <cellStyle name="Normal 2 2 2 6" xfId="1492" xr:uid="{00000000-0005-0000-0000-0000CD050000}"/>
    <cellStyle name="Normal 2 2 2 7" xfId="1137" xr:uid="{00000000-0005-0000-0000-0000CE050000}"/>
    <cellStyle name="Normal 2 2 2 8" xfId="816" xr:uid="{00000000-0005-0000-0000-0000CF050000}"/>
    <cellStyle name="Normal 2 2 3" xfId="634" xr:uid="{00000000-0005-0000-0000-0000D0050000}"/>
    <cellStyle name="Normal 2 2 3 2" xfId="1197" xr:uid="{00000000-0005-0000-0000-0000D1050000}"/>
    <cellStyle name="Normal 2 2 3 2 2" xfId="2557" xr:uid="{00000000-0005-0000-0000-0000D2050000}"/>
    <cellStyle name="Normal 2 2 3 2 3" xfId="2333" xr:uid="{00000000-0005-0000-0000-0000D3050000}"/>
    <cellStyle name="Normal 2 2 3 3" xfId="720" xr:uid="{00000000-0005-0000-0000-0000D4050000}"/>
    <cellStyle name="Normal 2 2 3 4" xfId="817" xr:uid="{00000000-0005-0000-0000-0000D5050000}"/>
    <cellStyle name="Normal 2 2 3 5" xfId="2132" xr:uid="{00000000-0005-0000-0000-0000D6050000}"/>
    <cellStyle name="Normal 2 2 4" xfId="815" xr:uid="{00000000-0005-0000-0000-0000D7050000}"/>
    <cellStyle name="Normal 2 2 4 2" xfId="1198" xr:uid="{00000000-0005-0000-0000-0000D8050000}"/>
    <cellStyle name="Normal 2 2 5" xfId="956" xr:uid="{00000000-0005-0000-0000-0000D9050000}"/>
    <cellStyle name="Normal 2 2 5 2" xfId="1199" xr:uid="{00000000-0005-0000-0000-0000DA050000}"/>
    <cellStyle name="Normal 2 2 5 3" xfId="2460" xr:uid="{00000000-0005-0000-0000-0000DB050000}"/>
    <cellStyle name="Normal 2 2 5 3 2" xfId="3847" xr:uid="{0A7FB477-DBE2-4F5A-A15F-8D7664656B35}"/>
    <cellStyle name="Normal 2 2 5 4" xfId="3148" xr:uid="{3694BC37-AACA-4CF4-A230-68F0AE128112}"/>
    <cellStyle name="Normal 2 2 6" xfId="1124" xr:uid="{00000000-0005-0000-0000-0000DC050000}"/>
    <cellStyle name="Normal 2 2 7" xfId="1329" xr:uid="{00000000-0005-0000-0000-0000DD050000}"/>
    <cellStyle name="Normal 2 2 8" xfId="722" xr:uid="{00000000-0005-0000-0000-0000DE050000}"/>
    <cellStyle name="Normal 2 2 9" xfId="2123" xr:uid="{00000000-0005-0000-0000-0000DF050000}"/>
    <cellStyle name="Normal 2 20" xfId="1707" xr:uid="{00000000-0005-0000-0000-0000E0050000}"/>
    <cellStyle name="Normal 2 20 2" xfId="2837" xr:uid="{00000000-0005-0000-0000-0000E1050000}"/>
    <cellStyle name="Normal 2 20 2 2" xfId="4197" xr:uid="{AE2CA8EC-A662-45E5-97AA-627510050DF1}"/>
    <cellStyle name="Normal 2 20 3" xfId="3500" xr:uid="{FB3D69EB-68BF-418D-B83A-6970C733B60E}"/>
    <cellStyle name="Normal 2 21" xfId="1724" xr:uid="{00000000-0005-0000-0000-0000E2050000}"/>
    <cellStyle name="Normal 2 21 2" xfId="2854" xr:uid="{00000000-0005-0000-0000-0000E3050000}"/>
    <cellStyle name="Normal 2 21 2 2" xfId="4214" xr:uid="{8FD6810E-5045-4240-8D3E-C5C5A2626131}"/>
    <cellStyle name="Normal 2 21 3" xfId="3517" xr:uid="{FE3290E6-BB58-4785-9F81-3ADB174EBDC7}"/>
    <cellStyle name="Normal 2 22" xfId="1727" xr:uid="{00000000-0005-0000-0000-0000E4050000}"/>
    <cellStyle name="Normal 2 23" xfId="1728" xr:uid="{00000000-0005-0000-0000-0000E5050000}"/>
    <cellStyle name="Normal 2 24" xfId="1387" xr:uid="{00000000-0005-0000-0000-0000E6050000}"/>
    <cellStyle name="Normal 2 24 2" xfId="1393" xr:uid="{00000000-0005-0000-0000-0000E7050000}"/>
    <cellStyle name="Normal 2 25" xfId="1851" xr:uid="{00000000-0005-0000-0000-0000E8050000}"/>
    <cellStyle name="Normal 2 25 2" xfId="1402" xr:uid="{00000000-0005-0000-0000-0000E9050000}"/>
    <cellStyle name="Normal 2 25 3" xfId="2897" xr:uid="{00000000-0005-0000-0000-0000EA050000}"/>
    <cellStyle name="Normal 2 25 3 2" xfId="4252" xr:uid="{B9E391A6-F7BC-4F60-BBDB-0DEF33CD32C9}"/>
    <cellStyle name="Normal 2 25 4" xfId="3556" xr:uid="{5E97D706-2047-4137-8307-F1C7431AD539}"/>
    <cellStyle name="Normal 2 26" xfId="2030" xr:uid="{00000000-0005-0000-0000-0000EB050000}"/>
    <cellStyle name="Normal 2 26 2" xfId="1408" xr:uid="{00000000-0005-0000-0000-0000EC050000}"/>
    <cellStyle name="Normal 2 28" xfId="1392" xr:uid="{00000000-0005-0000-0000-0000ED050000}"/>
    <cellStyle name="Normal 2 28 3" xfId="1780" xr:uid="{00000000-0005-0000-0000-0000EE050000}"/>
    <cellStyle name="Normal 2 28 3 2" xfId="1788" xr:uid="{00000000-0005-0000-0000-0000EF050000}"/>
    <cellStyle name="Normal 2 28 3 3" xfId="1803" xr:uid="{00000000-0005-0000-0000-0000F0050000}"/>
    <cellStyle name="Normal 2 28 3 4" xfId="1824" xr:uid="{00000000-0005-0000-0000-0000F1050000}"/>
    <cellStyle name="Normal 2 3" xfId="410" xr:uid="{00000000-0005-0000-0000-0000F2050000}"/>
    <cellStyle name="Normal 2 3 13" xfId="1463" xr:uid="{00000000-0005-0000-0000-0000F3050000}"/>
    <cellStyle name="Normal 2 3 13 3" xfId="984" xr:uid="{00000000-0005-0000-0000-0000F4050000}"/>
    <cellStyle name="Normal 2 3 2" xfId="1449" xr:uid="{00000000-0005-0000-0000-0000F5050000}"/>
    <cellStyle name="Normal 2 3 2 2" xfId="819" xr:uid="{00000000-0005-0000-0000-0000F6050000}"/>
    <cellStyle name="Normal 2 3 2 2 10" xfId="2408" xr:uid="{00000000-0005-0000-0000-0000F7050000}"/>
    <cellStyle name="Normal 2 3 2 2 10 2" xfId="3809" xr:uid="{8B93AC7B-402C-41CB-9493-2A70E285F73C}"/>
    <cellStyle name="Normal 2 3 2 2 11" xfId="3110" xr:uid="{63C1D99B-6A18-47DD-AFA3-60DB112B125C}"/>
    <cellStyle name="Normal 2 3 2 2 2" xfId="1438" xr:uid="{00000000-0005-0000-0000-0000F8050000}"/>
    <cellStyle name="Normal 2 3 2 2 2 2" xfId="1629" xr:uid="{00000000-0005-0000-0000-0000F9050000}"/>
    <cellStyle name="Normal 2 3 2 2 2 2 2" xfId="996" xr:uid="{00000000-0005-0000-0000-0000FA050000}"/>
    <cellStyle name="Normal 2 3 2 2 2 2 2 2" xfId="1787" xr:uid="{00000000-0005-0000-0000-0000FB050000}"/>
    <cellStyle name="Normal 2 3 2 2 2 2 2 2 2" xfId="1808" xr:uid="{00000000-0005-0000-0000-0000FC050000}"/>
    <cellStyle name="Normal 2 3 2 2 2 2 2 2 2 2" xfId="1830" xr:uid="{00000000-0005-0000-0000-0000FD050000}"/>
    <cellStyle name="Normal 2 3 2 2 2 2 2 2 2 2 2" xfId="2893" xr:uid="{00000000-0005-0000-0000-0000FE050000}"/>
    <cellStyle name="Normal 2 3 2 2 2 2 2 2 2 2 2 2" xfId="4248" xr:uid="{F7406057-CC99-49C1-9036-3E95617249B9}"/>
    <cellStyle name="Normal 2 3 2 2 2 2 2 2 2 2 3" xfId="3552" xr:uid="{106CA1CC-3C88-4B63-80BF-1C76C8559390}"/>
    <cellStyle name="Normal 2 3 2 2 2 2 2 2 2 3" xfId="2885" xr:uid="{00000000-0005-0000-0000-0000FF050000}"/>
    <cellStyle name="Normal 2 3 2 2 2 2 2 2 2 3 2" xfId="4241" xr:uid="{80573754-A9CD-4A8E-BB00-08357E8014B2}"/>
    <cellStyle name="Normal 2 3 2 2 2 2 2 2 2 4" xfId="3545" xr:uid="{00BA9A5E-85DF-4C93-A9DB-96D2BD562A55}"/>
    <cellStyle name="Normal 2 3 2 2 2 2 2 2 3" xfId="2881" xr:uid="{00000000-0005-0000-0000-000000060000}"/>
    <cellStyle name="Normal 2 3 2 2 2 2 2 2 3 2" xfId="4237" xr:uid="{40C46A18-C343-44BB-AD22-86C481C14233}"/>
    <cellStyle name="Normal 2 3 2 2 2 2 2 2 4" xfId="3541" xr:uid="{82C2A302-F817-4C31-B324-AC074325B524}"/>
    <cellStyle name="Normal 2 3 2 2 2 2 2 3" xfId="1767" xr:uid="{00000000-0005-0000-0000-000001060000}"/>
    <cellStyle name="Normal 2 3 2 2 2 2 2 3 2" xfId="2874" xr:uid="{00000000-0005-0000-0000-000002060000}"/>
    <cellStyle name="Normal 2 3 2 2 2 2 2 3 2 2" xfId="4230" xr:uid="{03C052EE-D99A-47C2-A7D4-B46F47AB76C3}"/>
    <cellStyle name="Normal 2 3 2 2 2 2 2 3 3" xfId="3534" xr:uid="{D87C81A0-7BA1-429E-AE94-5EE305DEB43E}"/>
    <cellStyle name="Normal 2 3 2 2 2 2 2 4" xfId="2475" xr:uid="{00000000-0005-0000-0000-000003060000}"/>
    <cellStyle name="Normal 2 3 2 2 2 2 2 4 2" xfId="3859" xr:uid="{7518417A-1DCC-4C5A-B377-F6D1421751F9}"/>
    <cellStyle name="Normal 2 3 2 2 2 2 2 5" xfId="3160" xr:uid="{E3497C87-164A-4AA3-882E-78CF6D93538B}"/>
    <cellStyle name="Normal 2 3 2 2 2 2 3" xfId="2765" xr:uid="{00000000-0005-0000-0000-000004060000}"/>
    <cellStyle name="Normal 2 3 2 2 2 2 3 2" xfId="4125" xr:uid="{54663043-5B93-48D9-B053-9D962805463B}"/>
    <cellStyle name="Normal 2 3 2 2 2 2 4" xfId="3428" xr:uid="{A32BAAE1-1BA6-4225-84EC-B391A1DB9669}"/>
    <cellStyle name="Normal 2 3 2 2 2 3" xfId="2610" xr:uid="{00000000-0005-0000-0000-000005060000}"/>
    <cellStyle name="Normal 2 3 2 2 2 3 2" xfId="3976" xr:uid="{D7A6A108-132C-4E35-A334-2BB69DC85BDC}"/>
    <cellStyle name="Normal 2 3 2 2 2 4" xfId="3279" xr:uid="{69B1832D-FB0F-4864-9623-9C8EBECD929B}"/>
    <cellStyle name="Normal 2 3 2 2 3" xfId="1470" xr:uid="{00000000-0005-0000-0000-000006060000}"/>
    <cellStyle name="Normal 2 3 2 2 3 2" xfId="1638" xr:uid="{00000000-0005-0000-0000-000007060000}"/>
    <cellStyle name="Normal 2 3 2 2 3 2 2" xfId="2774" xr:uid="{00000000-0005-0000-0000-000008060000}"/>
    <cellStyle name="Normal 2 3 2 2 3 2 2 2" xfId="4134" xr:uid="{E5620667-C577-4508-AEC8-98350F2BA548}"/>
    <cellStyle name="Normal 2 3 2 2 3 2 3" xfId="3437" xr:uid="{E82E6199-52C3-4954-BE33-157B9F2E733D}"/>
    <cellStyle name="Normal 2 3 2 2 3 3" xfId="2623" xr:uid="{00000000-0005-0000-0000-000009060000}"/>
    <cellStyle name="Normal 2 3 2 2 3 3 2" xfId="3985" xr:uid="{CC494830-2A29-4529-A747-D5BDE639AD58}"/>
    <cellStyle name="Normal 2 3 2 2 3 4" xfId="3288" xr:uid="{D74B7B45-DC85-437E-BD82-F98156E1CD14}"/>
    <cellStyle name="Normal 2 3 2 2 4" xfId="1493" xr:uid="{00000000-0005-0000-0000-00000A060000}"/>
    <cellStyle name="Normal 2 3 2 2 4 2" xfId="1508" xr:uid="{00000000-0005-0000-0000-00000B060000}"/>
    <cellStyle name="Normal 2 3 2 2 4 2 2" xfId="1668" xr:uid="{00000000-0005-0000-0000-00000C060000}"/>
    <cellStyle name="Normal 2 3 2 2 4 2 2 2" xfId="1679" xr:uid="{00000000-0005-0000-0000-00000D060000}"/>
    <cellStyle name="Normal 2 3 2 2 4 2 2 2 2" xfId="1705" xr:uid="{00000000-0005-0000-0000-00000E060000}"/>
    <cellStyle name="Normal 2 3 2 2 4 2 2 2 2 2" xfId="1715" xr:uid="{00000000-0005-0000-0000-00000F060000}"/>
    <cellStyle name="Normal 2 3 2 2 4 2 2 2 2 2 2" xfId="1838" xr:uid="{00000000-0005-0000-0000-000010060000}"/>
    <cellStyle name="Normal 2 3 2 2 4 2 2 2 2 2 2 2" xfId="2896" xr:uid="{00000000-0005-0000-0000-000011060000}"/>
    <cellStyle name="Normal 2 3 2 2 4 2 2 2 2 2 2 2 2" xfId="4251" xr:uid="{D0238E4A-BFEA-430C-A8E5-14178300B454}"/>
    <cellStyle name="Normal 2 3 2 2 4 2 2 2 2 2 2 3" xfId="3555" xr:uid="{127E1B8E-81A7-4598-B903-102994B3B01F}"/>
    <cellStyle name="Normal 2 3 2 2 4 2 2 2 2 2 3" xfId="2845" xr:uid="{00000000-0005-0000-0000-000012060000}"/>
    <cellStyle name="Normal 2 3 2 2 4 2 2 2 2 2 3 2" xfId="4205" xr:uid="{D7611204-A46A-43F9-B8C6-74F0BAEB87C6}"/>
    <cellStyle name="Normal 2 3 2 2 4 2 2 2 2 2 4" xfId="3508" xr:uid="{A8C8B72A-C96F-4FA7-A49B-B82908DB467D}"/>
    <cellStyle name="Normal 2 3 2 2 4 2 2 2 2 3" xfId="2835" xr:uid="{00000000-0005-0000-0000-000013060000}"/>
    <cellStyle name="Normal 2 3 2 2 4 2 2 2 2 3 2" xfId="4195" xr:uid="{153083BD-F18E-44B0-B64B-950EC27B1B90}"/>
    <cellStyle name="Normal 2 3 2 2 4 2 2 2 2 4" xfId="3498" xr:uid="{BBE45C19-1CF9-49FA-A84A-269C2A4749E7}"/>
    <cellStyle name="Normal 2 3 2 2 4 2 2 2 3" xfId="1819" xr:uid="{00000000-0005-0000-0000-000014060000}"/>
    <cellStyle name="Normal 2 3 2 2 4 2 2 2 3 2" xfId="2891" xr:uid="{00000000-0005-0000-0000-000015060000}"/>
    <cellStyle name="Normal 2 3 2 2 4 2 2 2 3 2 2" xfId="4247" xr:uid="{A560FE6B-4903-48E1-8A8C-72B389EE79DD}"/>
    <cellStyle name="Normal 2 3 2 2 4 2 2 2 3 3" xfId="3551" xr:uid="{1E696D82-76CC-4B5B-A0BA-E5B0E5934625}"/>
    <cellStyle name="Normal 2 3 2 2 4 2 2 2 4" xfId="2809" xr:uid="{00000000-0005-0000-0000-000016060000}"/>
    <cellStyle name="Normal 2 3 2 2 4 2 2 2 4 2" xfId="4169" xr:uid="{79EAB88C-6258-40D1-AB27-C39F7C337756}"/>
    <cellStyle name="Normal 2 3 2 2 4 2 2 2 5" xfId="3472" xr:uid="{C5DE1DAC-8218-4AC9-87AE-40B7BDAA97A0}"/>
    <cellStyle name="Normal 2 3 2 2 4 2 2 3" xfId="1814" xr:uid="{00000000-0005-0000-0000-000017060000}"/>
    <cellStyle name="Normal 2 3 2 2 4 2 2 3 2" xfId="2888" xr:uid="{00000000-0005-0000-0000-000018060000}"/>
    <cellStyle name="Normal 2 3 2 2 4 2 2 3 2 2" xfId="4244" xr:uid="{100A1346-637A-4F46-953A-6F105FAB3E56}"/>
    <cellStyle name="Normal 2 3 2 2 4 2 2 3 3" xfId="3548" xr:uid="{B6C8CA6E-2E4F-42D5-97C2-A96137AF0B1F}"/>
    <cellStyle name="Normal 2 3 2 2 4 2 2 4" xfId="2798" xr:uid="{00000000-0005-0000-0000-000019060000}"/>
    <cellStyle name="Normal 2 3 2 2 4 2 2 4 2" xfId="4158" xr:uid="{89E067AD-9A08-4CD6-9D3D-198762C76BD5}"/>
    <cellStyle name="Normal 2 3 2 2 4 2 2 5" xfId="3461" xr:uid="{DC4446F0-F62B-48DF-9167-37E967BC7942}"/>
    <cellStyle name="Normal 2 3 2 2 4 2 3" xfId="1773" xr:uid="{00000000-0005-0000-0000-00001A060000}"/>
    <cellStyle name="Normal 2 3 2 2 4 2 3 2" xfId="2877" xr:uid="{00000000-0005-0000-0000-00001B060000}"/>
    <cellStyle name="Normal 2 3 2 2 4 2 3 2 2" xfId="4233" xr:uid="{03EF709B-E2B4-47D6-ADBD-1739C30B6AC8}"/>
    <cellStyle name="Normal 2 3 2 2 4 2 3 3" xfId="3537" xr:uid="{2F6FA76D-3D6D-450E-8792-4DB3B190570E}"/>
    <cellStyle name="Normal 2 3 2 2 4 2 4" xfId="2644" xr:uid="{00000000-0005-0000-0000-00001C060000}"/>
    <cellStyle name="Normal 2 3 2 2 4 2 4 2" xfId="4004" xr:uid="{B6A56A4F-970C-470D-8840-B961D5CB0EB6}"/>
    <cellStyle name="Normal 2 3 2 2 4 2 5" xfId="3307" xr:uid="{9DAB9306-1E0E-4A61-A1C1-B1E5A2096DCE}"/>
    <cellStyle name="Normal 2 3 2 2 4 3" xfId="1646" xr:uid="{00000000-0005-0000-0000-00001D060000}"/>
    <cellStyle name="Normal 2 3 2 2 4 3 2" xfId="2782" xr:uid="{00000000-0005-0000-0000-00001E060000}"/>
    <cellStyle name="Normal 2 3 2 2 4 3 2 2" xfId="4142" xr:uid="{8AF724FB-3756-414B-BED1-DA9B257B245D}"/>
    <cellStyle name="Normal 2 3 2 2 4 3 3" xfId="3445" xr:uid="{0775825E-DD7D-4A02-B1E3-2443DD5B3AFE}"/>
    <cellStyle name="Normal 2 3 2 2 4 4" xfId="2633" xr:uid="{00000000-0005-0000-0000-00001F060000}"/>
    <cellStyle name="Normal 2 3 2 2 4 4 2" xfId="3993" xr:uid="{9709833D-671B-444B-8B24-C756B26FEB67}"/>
    <cellStyle name="Normal 2 3 2 2 4 5" xfId="3296" xr:uid="{EA783177-41A5-4E1D-BF1F-10666E9042C3}"/>
    <cellStyle name="Normal 2 3 2 2 5" xfId="1619" xr:uid="{00000000-0005-0000-0000-000020060000}"/>
    <cellStyle name="Normal 2 3 2 2 5 2" xfId="2755" xr:uid="{00000000-0005-0000-0000-000021060000}"/>
    <cellStyle name="Normal 2 3 2 2 5 2 2" xfId="4115" xr:uid="{9D960349-ABB1-45C2-8E45-A523155D5240}"/>
    <cellStyle name="Normal 2 3 2 2 5 3" xfId="3418" xr:uid="{E6E8BC3B-5244-4283-A918-BC473CDCAE9D}"/>
    <cellStyle name="Normal 2 3 2 2 6" xfId="1407" xr:uid="{00000000-0005-0000-0000-000022060000}"/>
    <cellStyle name="Normal 2 3 2 2 6 2" xfId="2598" xr:uid="{00000000-0005-0000-0000-000023060000}"/>
    <cellStyle name="Normal 2 3 2 2 6 2 2" xfId="3966" xr:uid="{E1241DE3-5DBB-411F-B04E-1032E867BD2B}"/>
    <cellStyle name="Normal 2 3 2 2 6 3" xfId="3269" xr:uid="{A90B5F8F-A4F8-46F0-B562-401DC9C193C3}"/>
    <cellStyle name="Normal 2 3 2 2 7" xfId="1763" xr:uid="{00000000-0005-0000-0000-000024060000}"/>
    <cellStyle name="Normal 2 3 2 2 7 2" xfId="2873" xr:uid="{00000000-0005-0000-0000-000025060000}"/>
    <cellStyle name="Normal 2 3 2 2 7 2 2" xfId="4229" xr:uid="{749615A3-69A7-479E-9BD0-FBD08FEC0730}"/>
    <cellStyle name="Normal 2 3 2 2 7 3" xfId="3533" xr:uid="{6A987D4F-9206-4FAF-A808-02EE56FC377F}"/>
    <cellStyle name="Normal 2 3 2 2 8" xfId="1777" xr:uid="{00000000-0005-0000-0000-000026060000}"/>
    <cellStyle name="Normal 2 3 2 2 8 2" xfId="2879" xr:uid="{00000000-0005-0000-0000-000027060000}"/>
    <cellStyle name="Normal 2 3 2 2 8 2 2" xfId="4235" xr:uid="{EF620609-9AF4-4064-8AFD-38F9450D7506}"/>
    <cellStyle name="Normal 2 3 2 2 8 3" xfId="1784" xr:uid="{00000000-0005-0000-0000-000028060000}"/>
    <cellStyle name="Normal 2 3 2 2 8 3 2" xfId="2880" xr:uid="{00000000-0005-0000-0000-000029060000}"/>
    <cellStyle name="Normal 2 3 2 2 8 3 2 2" xfId="4236" xr:uid="{EF95A477-8B36-41F4-961E-7D704BA026E0}"/>
    <cellStyle name="Normal 2 3 2 2 8 3 3" xfId="3540" xr:uid="{23E50F02-8CD2-44A0-8327-AEB4AF46F7B7}"/>
    <cellStyle name="Normal 2 3 2 2 8 4" xfId="1800" xr:uid="{00000000-0005-0000-0000-00002A060000}"/>
    <cellStyle name="Normal 2 3 2 2 8 4 2" xfId="2884" xr:uid="{00000000-0005-0000-0000-00002B060000}"/>
    <cellStyle name="Normal 2 3 2 2 8 4 2 2" xfId="4240" xr:uid="{B58411CE-D583-4CF9-A7B1-169E782481C1}"/>
    <cellStyle name="Normal 2 3 2 2 8 4 3" xfId="3544" xr:uid="{4736B6D1-6D9C-4115-BDD7-40C099FD4B13}"/>
    <cellStyle name="Normal 2 3 2 2 8 5" xfId="3539" xr:uid="{479ADFA5-C9E6-43E3-99A3-FE1C1526FDAD}"/>
    <cellStyle name="Normal 2 3 2 2 9" xfId="1933" xr:uid="{00000000-0005-0000-0000-00002C060000}"/>
    <cellStyle name="Normal 2 3 2 2 9 2" xfId="2955" xr:uid="{00000000-0005-0000-0000-00002D060000}"/>
    <cellStyle name="Normal 2 3 2 2 9 2 2" xfId="4309" xr:uid="{C79F1C85-8796-4740-A7B8-EE2E8E708576}"/>
    <cellStyle name="Normal 2 3 2 2 9 3" xfId="3613" xr:uid="{2EA27843-23EE-4BA8-8FCA-C9986DFC4660}"/>
    <cellStyle name="Normal 2 3 2 3" xfId="882" xr:uid="{00000000-0005-0000-0000-00002E060000}"/>
    <cellStyle name="Normal 2 3 2 3 2" xfId="1489" xr:uid="{00000000-0005-0000-0000-00002F060000}"/>
    <cellStyle name="Normal 2 3 2 3 3" xfId="1837" xr:uid="{00000000-0005-0000-0000-000030060000}"/>
    <cellStyle name="Normal 2 3 2 4" xfId="1806" xr:uid="{00000000-0005-0000-0000-000031060000}"/>
    <cellStyle name="Normal 2 3 2 5" xfId="1923" xr:uid="{00000000-0005-0000-0000-000032060000}"/>
    <cellStyle name="Normal 2 3 2 5 2" xfId="2950" xr:uid="{00000000-0005-0000-0000-000033060000}"/>
    <cellStyle name="Normal 2 3 2 5 2 2" xfId="4305" xr:uid="{33E5168A-EC51-4E08-85CA-DC644010DDF4}"/>
    <cellStyle name="Normal 2 3 2 5 3" xfId="3609" xr:uid="{510F2B0F-0EBC-43F0-AA9E-198FE9CE1515}"/>
    <cellStyle name="Normal 2 3 2 6" xfId="2614" xr:uid="{00000000-0005-0000-0000-000034060000}"/>
    <cellStyle name="Normal 2 3 3" xfId="1200" xr:uid="{00000000-0005-0000-0000-000035060000}"/>
    <cellStyle name="Normal 2 3 3 2" xfId="1924" xr:uid="{00000000-0005-0000-0000-000036060000}"/>
    <cellStyle name="Normal 2 3 3 2 2" xfId="2951" xr:uid="{00000000-0005-0000-0000-000037060000}"/>
    <cellStyle name="Normal 2 3 3 2 2 2" xfId="4306" xr:uid="{4CE4EC8F-B800-4E41-911B-C74606613987}"/>
    <cellStyle name="Normal 2 3 3 2 3" xfId="3610" xr:uid="{6670306A-F04C-4CBA-8E8A-D2D4F223A149}"/>
    <cellStyle name="Normal 2 3 3 3" xfId="2558" xr:uid="{00000000-0005-0000-0000-000038060000}"/>
    <cellStyle name="Normal 2 3 3 4" xfId="2318" xr:uid="{00000000-0005-0000-0000-000039060000}"/>
    <cellStyle name="Normal 2 3 4" xfId="1756" xr:uid="{00000000-0005-0000-0000-00003A060000}"/>
    <cellStyle name="Normal 2 3 4 2" xfId="1925" xr:uid="{00000000-0005-0000-0000-00003B060000}"/>
    <cellStyle name="Normal 2 3 4 2 2" xfId="2952" xr:uid="{00000000-0005-0000-0000-00003C060000}"/>
    <cellStyle name="Normal 2 3 4 2 2 2" xfId="4307" xr:uid="{D29A1ABB-7F70-4D9D-8653-EC319170459B}"/>
    <cellStyle name="Normal 2 3 4 2 3" xfId="3611" xr:uid="{CC92B49B-8367-439F-9374-17C5C7FC8089}"/>
    <cellStyle name="Normal 2 3 4 3" xfId="2870" xr:uid="{00000000-0005-0000-0000-00003D060000}"/>
    <cellStyle name="Normal 2 3 4 3 2" xfId="4227" xr:uid="{D515270E-B84A-46D2-99E9-7C342634362E}"/>
    <cellStyle name="Normal 2 3 4 4" xfId="3531" xr:uid="{A6E30B27-5519-418C-96ED-60D3CB496441}"/>
    <cellStyle name="Normal 2 3 5" xfId="1927" xr:uid="{00000000-0005-0000-0000-00003E060000}"/>
    <cellStyle name="Normal 2 3 5 2" xfId="2953" xr:uid="{00000000-0005-0000-0000-00003F060000}"/>
    <cellStyle name="Normal 2 3 5 2 2" xfId="4308" xr:uid="{8F4ECD75-0568-43AF-826D-0CDA095113B2}"/>
    <cellStyle name="Normal 2 3 5 3" xfId="3612" xr:uid="{D1BA847D-C821-4700-BE7C-B2CA8C962198}"/>
    <cellStyle name="Normal 2 3 6" xfId="1852" xr:uid="{00000000-0005-0000-0000-000040060000}"/>
    <cellStyle name="Normal 2 3 6 2" xfId="2898" xr:uid="{00000000-0005-0000-0000-000041060000}"/>
    <cellStyle name="Normal 2 3 6 2 2" xfId="4253" xr:uid="{DD675F0D-23E4-4E55-9320-CDF5A895227D}"/>
    <cellStyle name="Normal 2 3 6 3" xfId="3557" xr:uid="{43447862-85A5-4D7F-AE1E-AD5FC303182E}"/>
    <cellStyle name="Normal 2 3 7" xfId="2023" xr:uid="{00000000-0005-0000-0000-000042060000}"/>
    <cellStyle name="Normal 2 3 8" xfId="818" xr:uid="{00000000-0005-0000-0000-000043060000}"/>
    <cellStyle name="Normal 2 3 9" xfId="2139" xr:uid="{00000000-0005-0000-0000-000044060000}"/>
    <cellStyle name="Normal 2 36" xfId="2207" xr:uid="{00000000-0005-0000-0000-000045060000}"/>
    <cellStyle name="Normal 2 4" xfId="411" xr:uid="{00000000-0005-0000-0000-000046060000}"/>
    <cellStyle name="Normal 2 4 12 2 2" xfId="901" xr:uid="{00000000-0005-0000-0000-000047060000}"/>
    <cellStyle name="Normal 2 4 12 2 2 2" xfId="1496" xr:uid="{00000000-0005-0000-0000-000048060000}"/>
    <cellStyle name="Normal 2 4 2" xfId="967" xr:uid="{00000000-0005-0000-0000-000049060000}"/>
    <cellStyle name="Normal 2 4 2 2" xfId="1202" xr:uid="{00000000-0005-0000-0000-00004A060000}"/>
    <cellStyle name="Normal 2 4 2 2 2" xfId="968" xr:uid="{00000000-0005-0000-0000-00004B060000}"/>
    <cellStyle name="Normal 2 4 2 3" xfId="2466" xr:uid="{00000000-0005-0000-0000-00004C060000}"/>
    <cellStyle name="Normal 2 4 2 4" xfId="2238" xr:uid="{00000000-0005-0000-0000-00004D060000}"/>
    <cellStyle name="Normal 2 4 3" xfId="1203" xr:uid="{00000000-0005-0000-0000-00004E060000}"/>
    <cellStyle name="Normal 2 4 4" xfId="1201" xr:uid="{00000000-0005-0000-0000-00004F060000}"/>
    <cellStyle name="Normal 2 4 5" xfId="1853" xr:uid="{00000000-0005-0000-0000-000050060000}"/>
    <cellStyle name="Normal 2 4 5 2" xfId="2899" xr:uid="{00000000-0005-0000-0000-000051060000}"/>
    <cellStyle name="Normal 2 4 5 2 2" xfId="4254" xr:uid="{22A48196-E5A9-4211-9E0B-6FE0F698EBA1}"/>
    <cellStyle name="Normal 2 4 5 3" xfId="3558" xr:uid="{AD98CAE5-E44D-46D2-BD13-986E7497EB31}"/>
    <cellStyle name="Normal 2 4 6" xfId="820" xr:uid="{00000000-0005-0000-0000-000052060000}"/>
    <cellStyle name="Normal 2 4 7" xfId="2141" xr:uid="{00000000-0005-0000-0000-000053060000}"/>
    <cellStyle name="Normal 2 4 7 2" xfId="3701" xr:uid="{7005456B-502C-48C1-A69C-F2376EE57AC6}"/>
    <cellStyle name="Normal 2 5" xfId="412" xr:uid="{00000000-0005-0000-0000-000054060000}"/>
    <cellStyle name="Normal 2 5 2" xfId="1454" xr:uid="{00000000-0005-0000-0000-000055060000}"/>
    <cellStyle name="Normal 2 5 2 2" xfId="2616" xr:uid="{00000000-0005-0000-0000-000056060000}"/>
    <cellStyle name="Normal 2 5 2 3" xfId="2319" xr:uid="{00000000-0005-0000-0000-000057060000}"/>
    <cellStyle name="Normal 2 5 3" xfId="1204" xr:uid="{00000000-0005-0000-0000-000058060000}"/>
    <cellStyle name="Normal 2 5 4" xfId="821" xr:uid="{00000000-0005-0000-0000-000059060000}"/>
    <cellStyle name="Normal 2 5 5" xfId="2130" xr:uid="{00000000-0005-0000-0000-00005A060000}"/>
    <cellStyle name="Normal 2 6" xfId="667" xr:uid="{00000000-0005-0000-0000-00005B060000}"/>
    <cellStyle name="Normal 2 6 2" xfId="699" xr:uid="{00000000-0005-0000-0000-00005C060000}"/>
    <cellStyle name="Normal 2 6 2 2" xfId="1114" xr:uid="{00000000-0005-0000-0000-00005D060000}"/>
    <cellStyle name="Normal 2 6 2 3" xfId="2373" xr:uid="{00000000-0005-0000-0000-00005E060000}"/>
    <cellStyle name="Normal 2 6 2 3 2" xfId="3778" xr:uid="{443616B8-76DB-4BD1-AF0D-A5C5C6D12E00}"/>
    <cellStyle name="Normal 2 6 2 4" xfId="3077" xr:uid="{7572255B-C2C9-4053-AD5F-9DF51BF513F1}"/>
    <cellStyle name="Normal 2 6 3" xfId="822" xr:uid="{00000000-0005-0000-0000-00005F060000}"/>
    <cellStyle name="Normal 2 6 3 2" xfId="2409" xr:uid="{00000000-0005-0000-0000-000060060000}"/>
    <cellStyle name="Normal 2 6 3 3" xfId="2351" xr:uid="{00000000-0005-0000-0000-000061060000}"/>
    <cellStyle name="Normal 2 6 3 3 2" xfId="3756" xr:uid="{ACDE2C45-ED0E-46A0-98AB-0A3FA7B144B4}"/>
    <cellStyle name="Normal 2 6 4" xfId="2245" xr:uid="{00000000-0005-0000-0000-000062060000}"/>
    <cellStyle name="Normal 2 6 5" xfId="3056" xr:uid="{534B0924-CAD0-4D20-AFBF-545ECE601242}"/>
    <cellStyle name="Normal 2 7" xfId="673" xr:uid="{00000000-0005-0000-0000-000063060000}"/>
    <cellStyle name="Normal 2 7 2" xfId="1479" xr:uid="{00000000-0005-0000-0000-000064060000}"/>
    <cellStyle name="Normal 2 7 3" xfId="1205" xr:uid="{00000000-0005-0000-0000-000065060000}"/>
    <cellStyle name="Normal 2 7 4" xfId="2357" xr:uid="{00000000-0005-0000-0000-000066060000}"/>
    <cellStyle name="Normal 2 7 4 2" xfId="3762" xr:uid="{C3483698-934D-4076-8895-CA86CE092CA8}"/>
    <cellStyle name="Normal 2 7 5" xfId="3061" xr:uid="{90FEEB75-429D-4CA1-9BC3-D6D6317E29D5}"/>
    <cellStyle name="Normal 2 8" xfId="28" xr:uid="{00000000-0005-0000-0000-000067060000}"/>
    <cellStyle name="Normal 2 8 2" xfId="1206" xr:uid="{00000000-0005-0000-0000-000068060000}"/>
    <cellStyle name="Normal 2 8 3" xfId="893" xr:uid="{00000000-0005-0000-0000-000069060000}"/>
    <cellStyle name="Normal 2 8 4" xfId="2278" xr:uid="{00000000-0005-0000-0000-00006A060000}"/>
    <cellStyle name="Normal 2 8 4 2" xfId="3735" xr:uid="{D68B2EB5-4823-47B2-B967-78F76469173F}"/>
    <cellStyle name="Normal 2 8 5" xfId="3040" xr:uid="{23F52C62-75D4-4530-BF9E-4B8E30177AC4}"/>
    <cellStyle name="Normal 2 9" xfId="1207" xr:uid="{00000000-0005-0000-0000-00006B060000}"/>
    <cellStyle name="Normal 20" xfId="955" xr:uid="{00000000-0005-0000-0000-00006C060000}"/>
    <cellStyle name="Normal 20 2" xfId="1208" xr:uid="{00000000-0005-0000-0000-00006D060000}"/>
    <cellStyle name="Normal 20 3" xfId="2028" xr:uid="{00000000-0005-0000-0000-00006E060000}"/>
    <cellStyle name="Normal 20 4" xfId="2459" xr:uid="{00000000-0005-0000-0000-00006F060000}"/>
    <cellStyle name="Normal 20 5" xfId="2235" xr:uid="{00000000-0005-0000-0000-000070060000}"/>
    <cellStyle name="Normal 21" xfId="706" xr:uid="{00000000-0005-0000-0000-000071060000}"/>
    <cellStyle name="Normal 21 2" xfId="1210" xr:uid="{00000000-0005-0000-0000-000072060000}"/>
    <cellStyle name="Normal 21 3" xfId="1211" xr:uid="{00000000-0005-0000-0000-000073060000}"/>
    <cellStyle name="Normal 21 4" xfId="1212" xr:uid="{00000000-0005-0000-0000-000074060000}"/>
    <cellStyle name="Normal 21 5" xfId="1213" xr:uid="{00000000-0005-0000-0000-000075060000}"/>
    <cellStyle name="Normal 21 6" xfId="1209" xr:uid="{00000000-0005-0000-0000-000076060000}"/>
    <cellStyle name="Normal 22" xfId="1002" xr:uid="{00000000-0005-0000-0000-000077060000}"/>
    <cellStyle name="Normal 22 2" xfId="1214" xr:uid="{00000000-0005-0000-0000-000078060000}"/>
    <cellStyle name="Normal 22 2 2" xfId="1928" xr:uid="{00000000-0005-0000-0000-000079060000}"/>
    <cellStyle name="Normal 22 3" xfId="1761" xr:uid="{00000000-0005-0000-0000-00007A060000}"/>
    <cellStyle name="Normal 22 4" xfId="1921" xr:uid="{00000000-0005-0000-0000-00007B060000}"/>
    <cellStyle name="Normal 23" xfId="1005" xr:uid="{00000000-0005-0000-0000-00007C060000}"/>
    <cellStyle name="Normal 23 2" xfId="1323" xr:uid="{00000000-0005-0000-0000-00007D060000}"/>
    <cellStyle name="Normal 23 2 2 2" xfId="869" xr:uid="{00000000-0005-0000-0000-00007E060000}"/>
    <cellStyle name="Normal 23 2 2 2 2" xfId="886" xr:uid="{00000000-0005-0000-0000-00007F060000}"/>
    <cellStyle name="Normal 23 2 2 2 2 2" xfId="2437" xr:uid="{00000000-0005-0000-0000-000080060000}"/>
    <cellStyle name="Normal 23 2 2 2 2 2 2" xfId="3827" xr:uid="{646AF13D-4D67-4D52-A39A-DCD14C006DF4}"/>
    <cellStyle name="Normal 23 2 2 2 2 3" xfId="3128" xr:uid="{AE96DAEB-6080-4F40-977B-71F4C5490C60}"/>
    <cellStyle name="Normal 23 2 2 2 3" xfId="2434" xr:uid="{00000000-0005-0000-0000-000081060000}"/>
    <cellStyle name="Normal 23 2 2 2 3 2" xfId="3825" xr:uid="{88B28D57-9173-43CF-BB4D-68DA5C5E52F8}"/>
    <cellStyle name="Normal 23 2 2 2 4" xfId="3126" xr:uid="{AA5D1007-8073-45EC-9522-7BCA31074331}"/>
    <cellStyle name="Normal 23 3" xfId="2477" xr:uid="{00000000-0005-0000-0000-000082060000}"/>
    <cellStyle name="Normal 23 3 2" xfId="3861" xr:uid="{9C14DB6A-7A45-48CF-8BFB-2A50FCAFFA14}"/>
    <cellStyle name="Normal 23 4" xfId="3163" xr:uid="{5378F023-6190-458A-9134-0D989550648E}"/>
    <cellStyle name="Normal 24" xfId="1222" xr:uid="{00000000-0005-0000-0000-000083060000}"/>
    <cellStyle name="Normal 25" xfId="1482" xr:uid="{00000000-0005-0000-0000-000084060000}"/>
    <cellStyle name="Normal 25 2" xfId="1642" xr:uid="{00000000-0005-0000-0000-000085060000}"/>
    <cellStyle name="Normal 25 2 2" xfId="2778" xr:uid="{00000000-0005-0000-0000-000086060000}"/>
    <cellStyle name="Normal 25 2 2 2" xfId="4138" xr:uid="{808F7768-17AB-42DF-8DCC-635FBD012B5B}"/>
    <cellStyle name="Normal 25 2 3" xfId="3441" xr:uid="{F96907C4-5E32-437F-B66B-1EC0A7CAD24E}"/>
    <cellStyle name="Normal 25 3" xfId="2233" xr:uid="{00000000-0005-0000-0000-000087060000}"/>
    <cellStyle name="Normal 25 4" xfId="2629" xr:uid="{00000000-0005-0000-0000-000088060000}"/>
    <cellStyle name="Normal 25 4 2" xfId="3989" xr:uid="{26709606-90A9-4894-AE18-EE955C1CEAB1}"/>
    <cellStyle name="Normal 25 5" xfId="3292" xr:uid="{38AF03C7-848B-4C95-91DA-238B1E3A5459}"/>
    <cellStyle name="Normal 26" xfId="1483" xr:uid="{00000000-0005-0000-0000-000089060000}"/>
    <cellStyle name="Normal 26 2" xfId="1643" xr:uid="{00000000-0005-0000-0000-00008A060000}"/>
    <cellStyle name="Normal 26 2 2" xfId="2779" xr:uid="{00000000-0005-0000-0000-00008B060000}"/>
    <cellStyle name="Normal 26 2 2 2" xfId="4139" xr:uid="{20E7CA37-6087-41E9-BB81-D262750F6376}"/>
    <cellStyle name="Normal 26 2 3" xfId="3442" xr:uid="{8C40C688-3A40-44D0-A23F-ECAF98CE5782}"/>
    <cellStyle name="Normal 26 3" xfId="2630" xr:uid="{00000000-0005-0000-0000-00008C060000}"/>
    <cellStyle name="Normal 26 3 2" xfId="3990" xr:uid="{C8C22B24-C15F-4D5A-87C4-8D1D5E2968DB}"/>
    <cellStyle name="Normal 26 4" xfId="3293" xr:uid="{2E21C275-7A2D-447A-9067-49D15ACDDF1C}"/>
    <cellStyle name="Normal 27" xfId="652" xr:uid="{00000000-0005-0000-0000-00008D060000}"/>
    <cellStyle name="Normal 27 2" xfId="689" xr:uid="{00000000-0005-0000-0000-00008E060000}"/>
    <cellStyle name="Normal 27 2 2" xfId="1666" xr:uid="{00000000-0005-0000-0000-00008F060000}"/>
    <cellStyle name="Normal 27 2 2 2" xfId="1678" xr:uid="{00000000-0005-0000-0000-000090060000}"/>
    <cellStyle name="Normal 27 2 2 2 2" xfId="1704" xr:uid="{00000000-0005-0000-0000-000091060000}"/>
    <cellStyle name="Normal 27 2 2 2 2 2" xfId="1714" xr:uid="{00000000-0005-0000-0000-000092060000}"/>
    <cellStyle name="Normal 27 2 2 2 2 2 2" xfId="1836" xr:uid="{00000000-0005-0000-0000-000093060000}"/>
    <cellStyle name="Normal 27 2 2 2 2 2 2 2" xfId="2895" xr:uid="{00000000-0005-0000-0000-000094060000}"/>
    <cellStyle name="Normal 27 2 2 2 2 2 2 2 2" xfId="4250" xr:uid="{9058DDE1-94DB-4F88-B7BA-9B0E491CFEA4}"/>
    <cellStyle name="Normal 27 2 2 2 2 2 2 3" xfId="3554" xr:uid="{E57D94D0-F268-4318-803E-75905263CD68}"/>
    <cellStyle name="Normal 27 2 2 2 2 2 3" xfId="2844" xr:uid="{00000000-0005-0000-0000-000095060000}"/>
    <cellStyle name="Normal 27 2 2 2 2 2 3 2" xfId="4204" xr:uid="{683FA349-29F6-4A5F-A0FB-3DDABC72BCB5}"/>
    <cellStyle name="Normal 27 2 2 2 2 2 4" xfId="3507" xr:uid="{D9931F2F-F2C2-4A9B-A83A-A5009F9E8F12}"/>
    <cellStyle name="Normal 27 2 2 2 2 3" xfId="2834" xr:uid="{00000000-0005-0000-0000-000096060000}"/>
    <cellStyle name="Normal 27 2 2 2 2 3 2" xfId="4194" xr:uid="{B9666A25-6FB2-446E-9BF5-BE27309F330D}"/>
    <cellStyle name="Normal 27 2 2 2 2 4" xfId="3497" xr:uid="{FF5E37D0-5D5B-47E6-B194-C2DE7DCC8534}"/>
    <cellStyle name="Normal 27 2 2 2 3" xfId="1818" xr:uid="{00000000-0005-0000-0000-000097060000}"/>
    <cellStyle name="Normal 27 2 2 2 3 2" xfId="2890" xr:uid="{00000000-0005-0000-0000-000098060000}"/>
    <cellStyle name="Normal 27 2 2 2 3 2 2" xfId="4246" xr:uid="{DD2543E0-9558-4ECF-A3C8-D4B7DDE0991E}"/>
    <cellStyle name="Normal 27 2 2 2 3 3" xfId="3550" xr:uid="{A1C5AE22-C0C8-4ED2-86EA-4871166C6CFF}"/>
    <cellStyle name="Normal 27 2 2 2 4" xfId="2808" xr:uid="{00000000-0005-0000-0000-000099060000}"/>
    <cellStyle name="Normal 27 2 2 2 4 2" xfId="4168" xr:uid="{AA4C1DFC-FFC1-485D-B653-47B2C1DFF3A9}"/>
    <cellStyle name="Normal 27 2 2 2 5" xfId="3471" xr:uid="{1247A843-A7A6-4021-BC33-5012EEF5ED82}"/>
    <cellStyle name="Normal 27 2 2 3" xfId="2796" xr:uid="{00000000-0005-0000-0000-00009A060000}"/>
    <cellStyle name="Normal 27 2 2 3 2" xfId="4156" xr:uid="{62A8657A-5786-46DA-B7C6-797CC98EC834}"/>
    <cellStyle name="Normal 27 2 2 4" xfId="3459" xr:uid="{B075DF29-26BD-47E1-B852-BA58EE88B740}"/>
    <cellStyle name="Normal 27 2 3" xfId="1506" xr:uid="{00000000-0005-0000-0000-00009B060000}"/>
    <cellStyle name="Normal 27 2 3 2" xfId="2642" xr:uid="{00000000-0005-0000-0000-00009C060000}"/>
    <cellStyle name="Normal 27 2 3 2 2" xfId="4002" xr:uid="{42632451-C9E3-481B-8FAF-90E41DA194C6}"/>
    <cellStyle name="Normal 27 2 3 3" xfId="3305" xr:uid="{67FCF909-A784-4868-81E0-565DFDBF8024}"/>
    <cellStyle name="Normal 27 2 4" xfId="2363" xr:uid="{00000000-0005-0000-0000-00009D060000}"/>
    <cellStyle name="Normal 27 2 4 2" xfId="3768" xr:uid="{E42E1E35-D06C-4D06-B7BF-956CC14EBE7F}"/>
    <cellStyle name="Normal 27 2 5" xfId="3067" xr:uid="{458419C7-8CE1-480C-AFF6-1BDF8D7469E4}"/>
    <cellStyle name="Normal 27 3" xfId="1644" xr:uid="{00000000-0005-0000-0000-00009E060000}"/>
    <cellStyle name="Normal 27 3 2" xfId="2780" xr:uid="{00000000-0005-0000-0000-00009F060000}"/>
    <cellStyle name="Normal 27 3 2 2" xfId="4140" xr:uid="{CDD34BE8-18AE-488E-93E4-B879AE4686FD}"/>
    <cellStyle name="Normal 27 3 3" xfId="2183" xr:uid="{00000000-0005-0000-0000-0000A0060000}"/>
    <cellStyle name="Normal 27 3 4" xfId="3443" xr:uid="{5E906128-658D-4EE7-B42B-8FD29DAF030B}"/>
    <cellStyle name="Normal 27 4" xfId="1798" xr:uid="{00000000-0005-0000-0000-0000A1060000}"/>
    <cellStyle name="Normal 27 4 2" xfId="2883" xr:uid="{00000000-0005-0000-0000-0000A2060000}"/>
    <cellStyle name="Normal 27 4 2 2" xfId="4239" xr:uid="{41DE595F-7D15-498D-8617-1392DC604B4A}"/>
    <cellStyle name="Normal 27 4 3" xfId="3543" xr:uid="{384A0AB2-2ABE-472F-9E87-3724E2CBAF50}"/>
    <cellStyle name="Normal 27 5" xfId="1488" xr:uid="{00000000-0005-0000-0000-0000A3060000}"/>
    <cellStyle name="Normal 27 5 2" xfId="2631" xr:uid="{00000000-0005-0000-0000-0000A4060000}"/>
    <cellStyle name="Normal 27 5 2 2" xfId="3991" xr:uid="{5CB34877-8620-493A-885E-2E997FB97203}"/>
    <cellStyle name="Normal 27 5 3" xfId="3294" xr:uid="{E0C7C2AD-56B5-4D33-847B-683D8BD53C9E}"/>
    <cellStyle name="Normal 27 6" xfId="2338" xr:uid="{00000000-0005-0000-0000-0000A5060000}"/>
    <cellStyle name="Normal 27 6 2" xfId="3746" xr:uid="{108D9E5A-4E19-4C66-AC82-201C505DDEB5}"/>
    <cellStyle name="Normal 27 7" xfId="3046" xr:uid="{A6CE3092-087E-457F-ABE7-00212CF91C64}"/>
    <cellStyle name="Normal 28" xfId="653" xr:uid="{00000000-0005-0000-0000-0000A6060000}"/>
    <cellStyle name="Normal 28 2" xfId="690" xr:uid="{00000000-0005-0000-0000-0000A7060000}"/>
    <cellStyle name="Normal 28 2 2" xfId="1664" xr:uid="{00000000-0005-0000-0000-0000A8060000}"/>
    <cellStyle name="Normal 28 2 2 2" xfId="2794" xr:uid="{00000000-0005-0000-0000-0000A9060000}"/>
    <cellStyle name="Normal 28 2 2 2 2" xfId="4154" xr:uid="{7B5705F0-9F32-4C5F-85D3-E775EBBF4DC6}"/>
    <cellStyle name="Normal 28 2 2 3" xfId="3457" xr:uid="{33C9B999-F5DB-4F84-9E2C-81D2F947D535}"/>
    <cellStyle name="Normal 28 2 3" xfId="1670" xr:uid="{00000000-0005-0000-0000-0000AA060000}"/>
    <cellStyle name="Normal 28 2 3 2" xfId="1681" xr:uid="{00000000-0005-0000-0000-0000AB060000}"/>
    <cellStyle name="Normal 28 2 3 2 2" xfId="2811" xr:uid="{00000000-0005-0000-0000-0000AC060000}"/>
    <cellStyle name="Normal 28 2 3 2 2 2" xfId="4171" xr:uid="{BDD7C3C0-6093-4D98-A25F-730D5A9FF75E}"/>
    <cellStyle name="Normal 28 2 3 2 3" xfId="3474" xr:uid="{F19C4727-F2AC-443C-90BB-F2CF67C9B174}"/>
    <cellStyle name="Normal 28 2 3 3" xfId="2800" xr:uid="{00000000-0005-0000-0000-0000AD060000}"/>
    <cellStyle name="Normal 28 2 3 3 2" xfId="4160" xr:uid="{DC51213F-1238-4D61-AD01-1888BCCBE62E}"/>
    <cellStyle name="Normal 28 2 3 4" xfId="3463" xr:uid="{B01038C1-0C14-4F98-9126-1A0AF112A499}"/>
    <cellStyle name="Normal 28 2 4" xfId="1510" xr:uid="{00000000-0005-0000-0000-0000AE060000}"/>
    <cellStyle name="Normal 28 2 4 2" xfId="2646" xr:uid="{00000000-0005-0000-0000-0000AF060000}"/>
    <cellStyle name="Normal 28 2 4 2 2" xfId="4006" xr:uid="{21B80F06-BF1C-425A-8B4B-BBCC51DA5F7A}"/>
    <cellStyle name="Normal 28 2 4 3" xfId="3309" xr:uid="{648A4707-A0F3-4AEB-9B7B-F9F989C590EB}"/>
    <cellStyle name="Normal 28 2 5" xfId="2364" xr:uid="{00000000-0005-0000-0000-0000B0060000}"/>
    <cellStyle name="Normal 28 2 5 2" xfId="3769" xr:uid="{A1F38CE7-E55F-4EB9-A67F-1F025876A81C}"/>
    <cellStyle name="Normal 28 2 6" xfId="3068" xr:uid="{3586E973-A339-46DB-B112-DB806DCB17A4}"/>
    <cellStyle name="Normal 28 3" xfId="1648" xr:uid="{00000000-0005-0000-0000-0000B1060000}"/>
    <cellStyle name="Normal 28 3 2" xfId="2784" xr:uid="{00000000-0005-0000-0000-0000B2060000}"/>
    <cellStyle name="Normal 28 3 2 2" xfId="4144" xr:uid="{79C3B0B3-A6CD-4E0A-B06E-36A94024D335}"/>
    <cellStyle name="Normal 28 3 3" xfId="2184" xr:uid="{00000000-0005-0000-0000-0000B3060000}"/>
    <cellStyle name="Normal 28 3 4" xfId="3447" xr:uid="{46649C78-3A33-4BB0-9900-010A6663630B}"/>
    <cellStyle name="Normal 28 4" xfId="1498" xr:uid="{00000000-0005-0000-0000-0000B4060000}"/>
    <cellStyle name="Normal 28 4 2" xfId="2635" xr:uid="{00000000-0005-0000-0000-0000B5060000}"/>
    <cellStyle name="Normal 28 4 2 2" xfId="3995" xr:uid="{957DB32D-1C77-4143-8FDC-34123B02D483}"/>
    <cellStyle name="Normal 28 4 3" xfId="3298" xr:uid="{183BB46F-CCC4-4706-B677-450D50A8E789}"/>
    <cellStyle name="Normal 28 5" xfId="2339" xr:uid="{00000000-0005-0000-0000-0000B6060000}"/>
    <cellStyle name="Normal 28 5 2" xfId="3747" xr:uid="{A9693299-01EB-4BB9-8F42-6A248CBD4FB3}"/>
    <cellStyle name="Normal 28 6" xfId="3047" xr:uid="{373D29D1-0A29-423C-98FC-A5E74BBE14E4}"/>
    <cellStyle name="Normal 29" xfId="654" xr:uid="{00000000-0005-0000-0000-0000B7060000}"/>
    <cellStyle name="Normal 29 2" xfId="691" xr:uid="{00000000-0005-0000-0000-0000B8060000}"/>
    <cellStyle name="Normal 29 2 2" xfId="1653" xr:uid="{00000000-0005-0000-0000-0000B9060000}"/>
    <cellStyle name="Normal 29 2 2 2" xfId="2789" xr:uid="{00000000-0005-0000-0000-0000BA060000}"/>
    <cellStyle name="Normal 29 2 2 2 2" xfId="4149" xr:uid="{72B5466E-4D00-406C-A7E4-DAFA0AD8CEE8}"/>
    <cellStyle name="Normal 29 2 2 3" xfId="3452" xr:uid="{DA4EF1C5-372E-4A9F-BF00-B608256C88B6}"/>
    <cellStyle name="Normal 29 2 3" xfId="2365" xr:uid="{00000000-0005-0000-0000-0000BB060000}"/>
    <cellStyle name="Normal 29 2 3 2" xfId="3770" xr:uid="{36AF6DCA-D8EA-4704-B203-A5CDB59B7689}"/>
    <cellStyle name="Normal 29 2 4" xfId="3069" xr:uid="{6B93A6B2-DAF0-4DC3-B222-F2207DE8923A}"/>
    <cellStyle name="Normal 29 3" xfId="1504" xr:uid="{00000000-0005-0000-0000-0000BC060000}"/>
    <cellStyle name="Normal 29 3 2" xfId="2640" xr:uid="{00000000-0005-0000-0000-0000BD060000}"/>
    <cellStyle name="Normal 29 3 2 2" xfId="4000" xr:uid="{F79DFD8F-7D63-4FD3-B7F0-5809F7D57144}"/>
    <cellStyle name="Normal 29 3 3" xfId="2185" xr:uid="{00000000-0005-0000-0000-0000BE060000}"/>
    <cellStyle name="Normal 29 3 4" xfId="3303" xr:uid="{0E794EE7-CF6B-49B4-B30B-59DC3C2AD1DD}"/>
    <cellStyle name="Normal 29 4" xfId="2340" xr:uid="{00000000-0005-0000-0000-0000BF060000}"/>
    <cellStyle name="Normal 29 4 2" xfId="3748" xr:uid="{9DD4A9F1-089F-465A-9F8E-0D5807022650}"/>
    <cellStyle name="Normal 29 5" xfId="3048" xr:uid="{28541DBE-4F2C-4E3A-8E87-D6A55B219549}"/>
    <cellStyle name="Normal 3" xfId="10" xr:uid="{00000000-0005-0000-0000-0000C0060000}"/>
    <cellStyle name="Normal 3 10" xfId="648" xr:uid="{00000000-0005-0000-0000-0000C1060000}"/>
    <cellStyle name="Normal 3 11" xfId="413" xr:uid="{00000000-0005-0000-0000-0000C2060000}"/>
    <cellStyle name="Normal 3 12" xfId="1737" xr:uid="{00000000-0005-0000-0000-0000C3060000}"/>
    <cellStyle name="Normal 3 12 2" xfId="2282" xr:uid="{00000000-0005-0000-0000-0000C4060000}"/>
    <cellStyle name="Normal 3 12 2 2" xfId="3737" xr:uid="{385E5729-0736-4A45-AD33-012888BC6E4A}"/>
    <cellStyle name="Normal 3 12 3" xfId="1962" xr:uid="{00000000-0005-0000-0000-0000C5060000}"/>
    <cellStyle name="Normal 3 12 3 2" xfId="2972" xr:uid="{00000000-0005-0000-0000-0000C6060000}"/>
    <cellStyle name="Normal 3 12 3 2 2" xfId="4322" xr:uid="{6EC0EE6B-87D1-42C2-A377-F22BDA76CD1A}"/>
    <cellStyle name="Normal 3 12 3 3" xfId="3626" xr:uid="{397DC175-9C00-48D9-9587-ACB0E12F2E08}"/>
    <cellStyle name="Normal 3 12 4" xfId="3524" xr:uid="{8E167E2D-F4AF-4FCF-B9CE-AFCF5E83ED01}"/>
    <cellStyle name="Normal 3 13" xfId="3035" xr:uid="{BCF42A2B-F699-45C7-AB5F-F7CD009EC32E}"/>
    <cellStyle name="Normal 3 2" xfId="15" xr:uid="{00000000-0005-0000-0000-0000C7060000}"/>
    <cellStyle name="Normal 3 2 10" xfId="825" xr:uid="{00000000-0005-0000-0000-0000C8060000}"/>
    <cellStyle name="Normal 3 2 10 2" xfId="2412" xr:uid="{00000000-0005-0000-0000-0000C9060000}"/>
    <cellStyle name="Normal 3 2 10 3" xfId="2281" xr:uid="{00000000-0005-0000-0000-0000CA060000}"/>
    <cellStyle name="Normal 3 2 10 3 2" xfId="3736" xr:uid="{D6165A99-4F8F-44C2-9149-479ED864B468}"/>
    <cellStyle name="Normal 3 2 11" xfId="824" xr:uid="{00000000-0005-0000-0000-0000CB060000}"/>
    <cellStyle name="Normal 3 2 11 2" xfId="2411" xr:uid="{00000000-0005-0000-0000-0000CC060000}"/>
    <cellStyle name="Normal 3 2 11 2 2" xfId="3810" xr:uid="{EE83D8E6-C65C-43BC-9817-35F4864BF8EC}"/>
    <cellStyle name="Normal 3 2 11 3" xfId="3111" xr:uid="{7DC2FC4E-CE38-40F8-8249-EA03AC0D2A66}"/>
    <cellStyle name="Normal 3 2 12" xfId="3037" xr:uid="{9BCAFDAF-AC38-448D-BB50-AAFFCC4E154B}"/>
    <cellStyle name="Normal 3 2 2" xfId="415" xr:uid="{00000000-0005-0000-0000-0000CD060000}"/>
    <cellStyle name="Normal 3 2 2 2" xfId="416" xr:uid="{00000000-0005-0000-0000-0000CE060000}"/>
    <cellStyle name="Normal 3 2 2 2 2" xfId="417" xr:uid="{00000000-0005-0000-0000-0000CF060000}"/>
    <cellStyle name="Normal 3 2 2 2 2 2" xfId="418" xr:uid="{00000000-0005-0000-0000-0000D0060000}"/>
    <cellStyle name="Normal 3 2 2 2 3" xfId="419" xr:uid="{00000000-0005-0000-0000-0000D1060000}"/>
    <cellStyle name="Normal 3 2 2 2 4" xfId="1322" xr:uid="{00000000-0005-0000-0000-0000D2060000}"/>
    <cellStyle name="Normal 3 2 2 3" xfId="420" xr:uid="{00000000-0005-0000-0000-0000D3060000}"/>
    <cellStyle name="Normal 3 2 2 3 2" xfId="421" xr:uid="{00000000-0005-0000-0000-0000D4060000}"/>
    <cellStyle name="Normal 3 2 2 3 2 2" xfId="422" xr:uid="{00000000-0005-0000-0000-0000D5060000}"/>
    <cellStyle name="Normal 3 2 2 3 2 3" xfId="1984" xr:uid="{00000000-0005-0000-0000-0000D6060000}"/>
    <cellStyle name="Normal 3 2 2 3 2 3 2" xfId="2988" xr:uid="{00000000-0005-0000-0000-0000D7060000}"/>
    <cellStyle name="Normal 3 2 2 3 2 3 2 2" xfId="4338" xr:uid="{DDF14D05-0532-4A33-859E-A2B7E6376A2A}"/>
    <cellStyle name="Normal 3 2 2 3 2 3 3" xfId="3642" xr:uid="{4DF54A12-AA6A-4E76-AC2C-7743C721BF58}"/>
    <cellStyle name="Normal 3 2 2 3 3" xfId="423" xr:uid="{00000000-0005-0000-0000-0000D8060000}"/>
    <cellStyle name="Normal 3 2 2 3 3 2" xfId="2055" xr:uid="{00000000-0005-0000-0000-0000D9060000}"/>
    <cellStyle name="Normal 3 2 2 3 3 2 2" xfId="3018" xr:uid="{00000000-0005-0000-0000-0000DA060000}"/>
    <cellStyle name="Normal 3 2 2 3 3 2 2 2" xfId="4361" xr:uid="{7035009B-E6EC-44D8-A7CF-E8262C9EC3A7}"/>
    <cellStyle name="Normal 3 2 2 3 3 2 3" xfId="3665" xr:uid="{C0F0BEE0-1313-48B2-8885-EE31F42CE029}"/>
    <cellStyle name="Normal 3 2 2 4" xfId="424" xr:uid="{00000000-0005-0000-0000-0000DB060000}"/>
    <cellStyle name="Normal 3 2 2 4 2" xfId="425" xr:uid="{00000000-0005-0000-0000-0000DC060000}"/>
    <cellStyle name="Normal 3 2 2 4 2 2" xfId="426" xr:uid="{00000000-0005-0000-0000-0000DD060000}"/>
    <cellStyle name="Normal 3 2 2 4 3" xfId="427" xr:uid="{00000000-0005-0000-0000-0000DE060000}"/>
    <cellStyle name="Normal 3 2 2 4 4" xfId="1216" xr:uid="{00000000-0005-0000-0000-0000DF060000}"/>
    <cellStyle name="Normal 3 2 2 5" xfId="428" xr:uid="{00000000-0005-0000-0000-0000E0060000}"/>
    <cellStyle name="Normal 3 2 2 5 2" xfId="429" xr:uid="{00000000-0005-0000-0000-0000E1060000}"/>
    <cellStyle name="Normal 3 2 2 5 3" xfId="1752" xr:uid="{00000000-0005-0000-0000-0000E2060000}"/>
    <cellStyle name="Normal 3 2 2 5 4 2" xfId="826" xr:uid="{00000000-0005-0000-0000-0000E3060000}"/>
    <cellStyle name="Normal 3 2 2 5 4 2 2" xfId="897" xr:uid="{00000000-0005-0000-0000-0000E4060000}"/>
    <cellStyle name="Normal 3 2 2 5 4 2 2 2" xfId="1783" xr:uid="{00000000-0005-0000-0000-0000E5060000}"/>
    <cellStyle name="Normal 3 2 2 5 4 2 2 2 2" xfId="1776" xr:uid="{00000000-0005-0000-0000-0000E6060000}"/>
    <cellStyle name="Normal 3 2 2 5 4 2 2 2 2 2" xfId="1797" xr:uid="{00000000-0005-0000-0000-0000E7060000}"/>
    <cellStyle name="Normal 3 2 2 5 4 2 2 2 2 2 2 2" xfId="1817" xr:uid="{00000000-0005-0000-0000-0000E8060000}"/>
    <cellStyle name="Normal 3 2 2 5 4 2 2 2 2 2 2 2 2" xfId="1835" xr:uid="{00000000-0005-0000-0000-0000E9060000}"/>
    <cellStyle name="Normal 3 2 2 5 4 2 2 3" xfId="1820" xr:uid="{00000000-0005-0000-0000-0000EA060000}"/>
    <cellStyle name="Normal 3 2 2 5 4 2 2 4" xfId="1799" xr:uid="{00000000-0005-0000-0000-0000EB060000}"/>
    <cellStyle name="Normal 3 2 2 5 4 2 3" xfId="1439" xr:uid="{00000000-0005-0000-0000-0000EC060000}"/>
    <cellStyle name="Normal 3 2 2 5 4 2 5 2 2" xfId="1769" xr:uid="{00000000-0005-0000-0000-0000ED060000}"/>
    <cellStyle name="Normal 3 2 2 5 4 2 5 2 2 2" xfId="1793" xr:uid="{00000000-0005-0000-0000-0000EE060000}"/>
    <cellStyle name="Normal 3 2 2 5 4 2 5 2 2 2 2" xfId="1810" xr:uid="{00000000-0005-0000-0000-0000EF060000}"/>
    <cellStyle name="Normal 3 2 2 5 4 2 5 2 2 2 4" xfId="1823" xr:uid="{00000000-0005-0000-0000-0000F0060000}"/>
    <cellStyle name="Normal 3 2 2 5 4 3" xfId="1779" xr:uid="{00000000-0005-0000-0000-0000F1060000}"/>
    <cellStyle name="Normal 3 2 2 5 4 3 2" xfId="1786" xr:uid="{00000000-0005-0000-0000-0000F2060000}"/>
    <cellStyle name="Normal 3 2 2 5 4 3 3" xfId="1802" xr:uid="{00000000-0005-0000-0000-0000F3060000}"/>
    <cellStyle name="Normal 3 2 2 5 4 3 4" xfId="1822" xr:uid="{00000000-0005-0000-0000-0000F4060000}"/>
    <cellStyle name="Normal 3 2 2 5 4 4" xfId="1406" xr:uid="{00000000-0005-0000-0000-0000F5060000}"/>
    <cellStyle name="Normal 3 2 2 5 4 4 3" xfId="1782" xr:uid="{00000000-0005-0000-0000-0000F6060000}"/>
    <cellStyle name="Normal 3 2 2 5 4 4 3 2" xfId="1789" xr:uid="{00000000-0005-0000-0000-0000F7060000}"/>
    <cellStyle name="Normal 3 2 2 5 4 4 3 3" xfId="1805" xr:uid="{00000000-0005-0000-0000-0000F8060000}"/>
    <cellStyle name="Normal 3 2 2 5 4 4 3 4" xfId="1826" xr:uid="{00000000-0005-0000-0000-0000F9060000}"/>
    <cellStyle name="Normal 3 2 2 6" xfId="430" xr:uid="{00000000-0005-0000-0000-0000FA060000}"/>
    <cellStyle name="Normal 3 2 2 6 2" xfId="2015" xr:uid="{00000000-0005-0000-0000-0000FB060000}"/>
    <cellStyle name="Normal 3 2 2 7" xfId="898" xr:uid="{00000000-0005-0000-0000-0000FC060000}"/>
    <cellStyle name="Normal 3 2 3" xfId="431" xr:uid="{00000000-0005-0000-0000-0000FD060000}"/>
    <cellStyle name="Normal 3 2 3 2" xfId="432" xr:uid="{00000000-0005-0000-0000-0000FE060000}"/>
    <cellStyle name="Normal 3 2 3 2 2" xfId="433" xr:uid="{00000000-0005-0000-0000-0000FF060000}"/>
    <cellStyle name="Normal 3 2 3 3" xfId="434" xr:uid="{00000000-0005-0000-0000-000000070000}"/>
    <cellStyle name="Normal 3 2 4" xfId="435" xr:uid="{00000000-0005-0000-0000-000001070000}"/>
    <cellStyle name="Normal 3 2 4 2" xfId="436" xr:uid="{00000000-0005-0000-0000-000002070000}"/>
    <cellStyle name="Normal 3 2 4 2 2" xfId="437" xr:uid="{00000000-0005-0000-0000-000003070000}"/>
    <cellStyle name="Normal 3 2 4 2 3" xfId="1743" xr:uid="{00000000-0005-0000-0000-000004070000}"/>
    <cellStyle name="Normal 3 2 4 2 3 2" xfId="2865" xr:uid="{00000000-0005-0000-0000-000005070000}"/>
    <cellStyle name="Normal 3 2 4 2 3 2 2" xfId="4222" xr:uid="{F7D075A1-37DD-4809-AF7D-AD32B03A3E77}"/>
    <cellStyle name="Normal 3 2 4 2 3 3" xfId="3526" xr:uid="{292C3763-1B1D-4582-A6D5-AA9A12F1A0B9}"/>
    <cellStyle name="Normal 3 2 4 3" xfId="438" xr:uid="{00000000-0005-0000-0000-000006070000}"/>
    <cellStyle name="Normal 3 2 4 4" xfId="966" xr:uid="{00000000-0005-0000-0000-000007070000}"/>
    <cellStyle name="Normal 3 2 4 4 2" xfId="2465" xr:uid="{00000000-0005-0000-0000-000008070000}"/>
    <cellStyle name="Normal 3 2 4 4 2 2" xfId="3851" xr:uid="{2350001D-BA05-4FBE-94DD-B16FAEC80D15}"/>
    <cellStyle name="Normal 3 2 4 4 3" xfId="3152" xr:uid="{50C593CC-9A1E-43B7-B7FF-0C1F3D734248}"/>
    <cellStyle name="Normal 3 2 5" xfId="439" xr:uid="{00000000-0005-0000-0000-000009070000}"/>
    <cellStyle name="Normal 3 2 5 2" xfId="440" xr:uid="{00000000-0005-0000-0000-00000A070000}"/>
    <cellStyle name="Normal 3 2 5 2 2" xfId="441" xr:uid="{00000000-0005-0000-0000-00000B070000}"/>
    <cellStyle name="Normal 3 2 5 3" xfId="442" xr:uid="{00000000-0005-0000-0000-00000C070000}"/>
    <cellStyle name="Normal 3 2 5 4" xfId="1215" xr:uid="{00000000-0005-0000-0000-00000D070000}"/>
    <cellStyle name="Normal 3 2 6" xfId="443" xr:uid="{00000000-0005-0000-0000-00000E070000}"/>
    <cellStyle name="Normal 3 2 6 2" xfId="444" xr:uid="{00000000-0005-0000-0000-00000F070000}"/>
    <cellStyle name="Normal 3 2 6 2 2" xfId="445" xr:uid="{00000000-0005-0000-0000-000010070000}"/>
    <cellStyle name="Normal 3 2 6 3" xfId="446" xr:uid="{00000000-0005-0000-0000-000011070000}"/>
    <cellStyle name="Normal 3 2 6 4" xfId="1980" xr:uid="{00000000-0005-0000-0000-000012070000}"/>
    <cellStyle name="Normal 3 2 6 4 2" xfId="2986" xr:uid="{00000000-0005-0000-0000-000013070000}"/>
    <cellStyle name="Normal 3 2 6 4 2 2" xfId="4336" xr:uid="{D718C448-D317-4E2C-A4F7-0EA7AA3AA29B}"/>
    <cellStyle name="Normal 3 2 6 4 3" xfId="3640" xr:uid="{923D1AA1-9320-45CA-BA1D-789E98803423}"/>
    <cellStyle name="Normal 3 2 7" xfId="447" xr:uid="{00000000-0005-0000-0000-000014070000}"/>
    <cellStyle name="Normal 3 2 7 2" xfId="448" xr:uid="{00000000-0005-0000-0000-000015070000}"/>
    <cellStyle name="Normal 3 2 7 3" xfId="2053" xr:uid="{00000000-0005-0000-0000-000016070000}"/>
    <cellStyle name="Normal 3 2 7 3 2" xfId="3016" xr:uid="{00000000-0005-0000-0000-000017070000}"/>
    <cellStyle name="Normal 3 2 7 3 2 2" xfId="4359" xr:uid="{9BD5A6E8-E501-478F-B14B-3B62A25F697C}"/>
    <cellStyle name="Normal 3 2 7 3 3" xfId="3663" xr:uid="{87DA19D8-4F0D-4174-9203-ACD39F09AB25}"/>
    <cellStyle name="Normal 3 2 8" xfId="449" xr:uid="{00000000-0005-0000-0000-000018070000}"/>
    <cellStyle name="Normal 3 2 9" xfId="414" xr:uid="{00000000-0005-0000-0000-000019070000}"/>
    <cellStyle name="Normal 3 3" xfId="450" xr:uid="{00000000-0005-0000-0000-00001A070000}"/>
    <cellStyle name="Normal 3 3 2" xfId="451" xr:uid="{00000000-0005-0000-0000-00001B070000}"/>
    <cellStyle name="Normal 3 3 2 2" xfId="452" xr:uid="{00000000-0005-0000-0000-00001C070000}"/>
    <cellStyle name="Normal 3 3 2 2 2" xfId="453" xr:uid="{00000000-0005-0000-0000-00001D070000}"/>
    <cellStyle name="Normal 3 3 2 2 3" xfId="1632" xr:uid="{00000000-0005-0000-0000-00001E070000}"/>
    <cellStyle name="Normal 3 3 2 2 3 2" xfId="2768" xr:uid="{00000000-0005-0000-0000-00001F070000}"/>
    <cellStyle name="Normal 3 3 2 2 3 2 2" xfId="4128" xr:uid="{46C81866-15F5-4090-8177-6483C30A5397}"/>
    <cellStyle name="Normal 3 3 2 2 3 3" xfId="3431" xr:uid="{47A00A1E-7B69-49D8-A254-1A8CCA4CB159}"/>
    <cellStyle name="Normal 3 3 2 3" xfId="454" xr:uid="{00000000-0005-0000-0000-000020070000}"/>
    <cellStyle name="Normal 3 3 2 4" xfId="1464" xr:uid="{00000000-0005-0000-0000-000021070000}"/>
    <cellStyle name="Normal 3 3 2 4 2" xfId="2617" xr:uid="{00000000-0005-0000-0000-000022070000}"/>
    <cellStyle name="Normal 3 3 2 4 2 2" xfId="3979" xr:uid="{86A73612-E664-4577-B562-62D5110AA4D5}"/>
    <cellStyle name="Normal 3 3 2 4 3" xfId="3282" xr:uid="{A1F683E6-5CBE-4A9E-8172-2A33603AF401}"/>
    <cellStyle name="Normal 3 3 3" xfId="455" xr:uid="{00000000-0005-0000-0000-000023070000}"/>
    <cellStyle name="Normal 3 3 3 2" xfId="456" xr:uid="{00000000-0005-0000-0000-000024070000}"/>
    <cellStyle name="Normal 3 3 3 2 2" xfId="457" xr:uid="{00000000-0005-0000-0000-000025070000}"/>
    <cellStyle name="Normal 3 3 3 3" xfId="458" xr:uid="{00000000-0005-0000-0000-000026070000}"/>
    <cellStyle name="Normal 3 3 3 4" xfId="1586" xr:uid="{00000000-0005-0000-0000-000027070000}"/>
    <cellStyle name="Normal 3 3 3 4 2" xfId="2722" xr:uid="{00000000-0005-0000-0000-000028070000}"/>
    <cellStyle name="Normal 3 3 3 4 2 2" xfId="4082" xr:uid="{214E03B5-6DFD-44CD-8E58-5D4C384CCBFC}"/>
    <cellStyle name="Normal 3 3 3 4 3" xfId="3385" xr:uid="{6589F78D-CEC1-4824-BC3C-D271D2748520}"/>
    <cellStyle name="Normal 3 3 4" xfId="459" xr:uid="{00000000-0005-0000-0000-000029070000}"/>
    <cellStyle name="Normal 3 3 4 2" xfId="460" xr:uid="{00000000-0005-0000-0000-00002A070000}"/>
    <cellStyle name="Normal 3 3 4 2 2" xfId="461" xr:uid="{00000000-0005-0000-0000-00002B070000}"/>
    <cellStyle name="Normal 3 3 4 3" xfId="462" xr:uid="{00000000-0005-0000-0000-00002C070000}"/>
    <cellStyle name="Normal 3 3 4 4" xfId="1217" xr:uid="{00000000-0005-0000-0000-00002D070000}"/>
    <cellStyle name="Normal 3 3 4 4 2" xfId="2559" xr:uid="{00000000-0005-0000-0000-00002E070000}"/>
    <cellStyle name="Normal 3 3 4 4 2 2" xfId="3934" xr:uid="{0317EE01-D0EE-4B62-B04C-B331C895CC0F}"/>
    <cellStyle name="Normal 3 3 4 4 3" xfId="3236" xr:uid="{3D9B6E04-9A44-47C6-8049-229391C06677}"/>
    <cellStyle name="Normal 3 3 5" xfId="463" xr:uid="{00000000-0005-0000-0000-00002F070000}"/>
    <cellStyle name="Normal 3 3 5 2" xfId="464" xr:uid="{00000000-0005-0000-0000-000030070000}"/>
    <cellStyle name="Normal 3 3 5 3" xfId="1854" xr:uid="{00000000-0005-0000-0000-000031070000}"/>
    <cellStyle name="Normal 3 3 6" xfId="465" xr:uid="{00000000-0005-0000-0000-000032070000}"/>
    <cellStyle name="Normal 3 3 7" xfId="827" xr:uid="{00000000-0005-0000-0000-000033070000}"/>
    <cellStyle name="Normal 3 3 7 2" xfId="2413" xr:uid="{00000000-0005-0000-0000-000034070000}"/>
    <cellStyle name="Normal 3 3 7 2 2" xfId="3811" xr:uid="{DAA2A564-FCCA-4DBA-90E8-ED760DCD85F1}"/>
    <cellStyle name="Normal 3 3 7 3" xfId="2320" xr:uid="{00000000-0005-0000-0000-000035070000}"/>
    <cellStyle name="Normal 3 3 7 4" xfId="3112" xr:uid="{C159BFA8-87BD-4420-AD93-ECABE10347E0}"/>
    <cellStyle name="Normal 3 3 8" xfId="2133" xr:uid="{00000000-0005-0000-0000-000036070000}"/>
    <cellStyle name="Normal 3 4" xfId="466" xr:uid="{00000000-0005-0000-0000-000037070000}"/>
    <cellStyle name="Normal 3 4 2" xfId="467" xr:uid="{00000000-0005-0000-0000-000038070000}"/>
    <cellStyle name="Normal 3 4 2 2" xfId="468" xr:uid="{00000000-0005-0000-0000-000039070000}"/>
    <cellStyle name="Normal 3 4 2 2 2" xfId="1622" xr:uid="{00000000-0005-0000-0000-00003A070000}"/>
    <cellStyle name="Normal 3 4 2 2 2 2" xfId="2758" xr:uid="{00000000-0005-0000-0000-00003B070000}"/>
    <cellStyle name="Normal 3 4 2 2 2 2 2" xfId="4118" xr:uid="{8D12F3A4-6D24-43F6-8516-CF16EA1B9641}"/>
    <cellStyle name="Normal 3 4 2 2 2 3" xfId="3421" xr:uid="{52678B33-3295-4752-A2DF-0B9DC44694B6}"/>
    <cellStyle name="Normal 3 4 2 3" xfId="1418" xr:uid="{00000000-0005-0000-0000-00003C070000}"/>
    <cellStyle name="Normal 3 4 2 3 2" xfId="2601" xr:uid="{00000000-0005-0000-0000-00003D070000}"/>
    <cellStyle name="Normal 3 4 2 3 2 2" xfId="3969" xr:uid="{69FEAD33-93B4-423E-A9BB-1D311FCE97AF}"/>
    <cellStyle name="Normal 3 4 2 3 3" xfId="3272" xr:uid="{FEE55FFA-C69B-423C-AD60-E29211F6D58F}"/>
    <cellStyle name="Normal 3 4 3" xfId="469" xr:uid="{00000000-0005-0000-0000-00003E070000}"/>
    <cellStyle name="Normal 3 4 4" xfId="828" xr:uid="{00000000-0005-0000-0000-00003F070000}"/>
    <cellStyle name="Normal 3 4 4 2" xfId="2414" xr:uid="{00000000-0005-0000-0000-000040070000}"/>
    <cellStyle name="Normal 3 4 4 3" xfId="2321" xr:uid="{00000000-0005-0000-0000-000041070000}"/>
    <cellStyle name="Normal 3 4 5" xfId="2161" xr:uid="{00000000-0005-0000-0000-000042070000}"/>
    <cellStyle name="Normal 3 4 5 2" xfId="3719" xr:uid="{D7662428-2176-480B-B34C-145D7860CB19}"/>
    <cellStyle name="Normal 3 5" xfId="470" xr:uid="{00000000-0005-0000-0000-000043070000}"/>
    <cellStyle name="Normal 3 5 2" xfId="471" xr:uid="{00000000-0005-0000-0000-000044070000}"/>
    <cellStyle name="Normal 3 5 2 2" xfId="472" xr:uid="{00000000-0005-0000-0000-000045070000}"/>
    <cellStyle name="Normal 3 5 2 3" xfId="1613" xr:uid="{00000000-0005-0000-0000-000046070000}"/>
    <cellStyle name="Normal 3 5 2 3 2" xfId="2749" xr:uid="{00000000-0005-0000-0000-000047070000}"/>
    <cellStyle name="Normal 3 5 2 3 2 2" xfId="4109" xr:uid="{C02E925D-DE6F-4653-89B5-7295EB66DFB8}"/>
    <cellStyle name="Normal 3 5 2 3 3" xfId="3412" xr:uid="{240EFF52-CA50-437F-99C3-467E117C3D81}"/>
    <cellStyle name="Normal 3 5 3" xfId="473" xr:uid="{00000000-0005-0000-0000-000048070000}"/>
    <cellStyle name="Normal 3 5 3 2" xfId="1342" xr:uid="{00000000-0005-0000-0000-000049070000}"/>
    <cellStyle name="Normal 3 5 3 2 2" xfId="2592" xr:uid="{00000000-0005-0000-0000-00004A070000}"/>
    <cellStyle name="Normal 3 5 3 2 2 2" xfId="3960" xr:uid="{3280E1A9-1A1A-490E-B564-3E9EEC74BB31}"/>
    <cellStyle name="Normal 3 5 3 2 3" xfId="3263" xr:uid="{EC2D99CF-8AC9-4A45-A636-858407E78055}"/>
    <cellStyle name="Normal 3 5 4" xfId="823" xr:uid="{00000000-0005-0000-0000-00004B070000}"/>
    <cellStyle name="Normal 3 5 4 2" xfId="2410" xr:uid="{00000000-0005-0000-0000-00004C070000}"/>
    <cellStyle name="Normal 3 5 4 3" xfId="2322" xr:uid="{00000000-0005-0000-0000-00004D070000}"/>
    <cellStyle name="Normal 3 5 5" xfId="2246" xr:uid="{00000000-0005-0000-0000-00004E070000}"/>
    <cellStyle name="Normal 3 6" xfId="474" xr:uid="{00000000-0005-0000-0000-00004F070000}"/>
    <cellStyle name="Normal 3 6 2" xfId="475" xr:uid="{00000000-0005-0000-0000-000050070000}"/>
    <cellStyle name="Normal 3 6 2 2" xfId="476" xr:uid="{00000000-0005-0000-0000-000051070000}"/>
    <cellStyle name="Normal 3 6 3" xfId="477" xr:uid="{00000000-0005-0000-0000-000052070000}"/>
    <cellStyle name="Normal 3 7" xfId="478" xr:uid="{00000000-0005-0000-0000-000053070000}"/>
    <cellStyle name="Normal 3 7 2" xfId="479" xr:uid="{00000000-0005-0000-0000-000054070000}"/>
    <cellStyle name="Normal 3 7 2 2" xfId="480" xr:uid="{00000000-0005-0000-0000-000055070000}"/>
    <cellStyle name="Normal 3 7 3" xfId="481" xr:uid="{00000000-0005-0000-0000-000056070000}"/>
    <cellStyle name="Normal 3 7 4" xfId="1755" xr:uid="{00000000-0005-0000-0000-000057070000}"/>
    <cellStyle name="Normal 3 8" xfId="482" xr:uid="{00000000-0005-0000-0000-000058070000}"/>
    <cellStyle name="Normal 3 8 2" xfId="483" xr:uid="{00000000-0005-0000-0000-000059070000}"/>
    <cellStyle name="Normal 3 9" xfId="484" xr:uid="{00000000-0005-0000-0000-00005A070000}"/>
    <cellStyle name="Normal 3_466200_กำไร 2" xfId="485" xr:uid="{00000000-0005-0000-0000-00005B070000}"/>
    <cellStyle name="Normal 30" xfId="655" xr:uid="{00000000-0005-0000-0000-00005C070000}"/>
    <cellStyle name="Normal 30 2" xfId="692" xr:uid="{00000000-0005-0000-0000-00005D070000}"/>
    <cellStyle name="Normal 30 2 2" xfId="2366" xr:uid="{00000000-0005-0000-0000-00005E070000}"/>
    <cellStyle name="Normal 30 2 2 2" xfId="3771" xr:uid="{E6F1C898-4810-4FFF-B67E-177C4E2A078C}"/>
    <cellStyle name="Normal 30 2 3" xfId="3070" xr:uid="{24CBEFAD-AD9B-4C28-9A58-BD5581F61FAA}"/>
    <cellStyle name="Normal 30 3" xfId="1673" xr:uid="{00000000-0005-0000-0000-00005F070000}"/>
    <cellStyle name="Normal 30 3 2" xfId="2803" xr:uid="{00000000-0005-0000-0000-000060070000}"/>
    <cellStyle name="Normal 30 3 2 2" xfId="4163" xr:uid="{13824305-FB7A-4D8F-AE64-32E120B3F563}"/>
    <cellStyle name="Normal 30 3 3" xfId="2182" xr:uid="{00000000-0005-0000-0000-000061070000}"/>
    <cellStyle name="Normal 30 3 4" xfId="3466" xr:uid="{08E0B851-AB5C-47EB-8404-2E3509D4C8EA}"/>
    <cellStyle name="Normal 30 4" xfId="2341" xr:uid="{00000000-0005-0000-0000-000062070000}"/>
    <cellStyle name="Normal 30 4 2" xfId="3749" xr:uid="{F5DECB41-B7EB-4781-ABF8-D13233B5DF37}"/>
    <cellStyle name="Normal 30 5" xfId="3049" xr:uid="{3819A638-7ADF-4C08-883B-C5B8B6E13B8A}"/>
    <cellStyle name="Normal 31" xfId="656" xr:uid="{00000000-0005-0000-0000-000063070000}"/>
    <cellStyle name="Normal 31 2" xfId="693" xr:uid="{00000000-0005-0000-0000-000064070000}"/>
    <cellStyle name="Normal 31 2 2" xfId="2367" xr:uid="{00000000-0005-0000-0000-000065070000}"/>
    <cellStyle name="Normal 31 2 2 2" xfId="3772" xr:uid="{1D7EDE35-10E3-4FCE-8F3E-F7F9C8B4962C}"/>
    <cellStyle name="Normal 31 2 3" xfId="3071" xr:uid="{53E12063-AA73-4B1D-A42A-77199387D902}"/>
    <cellStyle name="Normal 31 3" xfId="1692" xr:uid="{00000000-0005-0000-0000-000066070000}"/>
    <cellStyle name="Normal 31 3 2" xfId="2822" xr:uid="{00000000-0005-0000-0000-000067070000}"/>
    <cellStyle name="Normal 31 3 2 2" xfId="4182" xr:uid="{622D8491-4BB1-4574-9457-2203EB93E086}"/>
    <cellStyle name="Normal 31 3 3" xfId="2232" xr:uid="{00000000-0005-0000-0000-000068070000}"/>
    <cellStyle name="Normal 31 3 4" xfId="3485" xr:uid="{3B73DBC9-F98F-4504-9470-805D2D55CB7E}"/>
    <cellStyle name="Normal 31 4" xfId="2342" xr:uid="{00000000-0005-0000-0000-000069070000}"/>
    <cellStyle name="Normal 31 4 2" xfId="3750" xr:uid="{43ABBA5B-DC19-4FAA-9462-7CDC88A16923}"/>
    <cellStyle name="Normal 31 5" xfId="3050" xr:uid="{F14CCA1A-28E6-48C5-B81E-74EE97A77071}"/>
    <cellStyle name="Normal 32" xfId="657" xr:uid="{00000000-0005-0000-0000-00006A070000}"/>
    <cellStyle name="Normal 32 2" xfId="694" xr:uid="{00000000-0005-0000-0000-00006B070000}"/>
    <cellStyle name="Normal 32 2 2" xfId="2368" xr:uid="{00000000-0005-0000-0000-00006C070000}"/>
    <cellStyle name="Normal 32 2 2 2" xfId="3773" xr:uid="{62FE9035-FF54-41E8-8A66-58062EABBC3B}"/>
    <cellStyle name="Normal 32 2 3" xfId="3072" xr:uid="{235B26F6-8D94-42CB-A8D3-C08908EF6C4A}"/>
    <cellStyle name="Normal 32 3" xfId="1695" xr:uid="{00000000-0005-0000-0000-00006D070000}"/>
    <cellStyle name="Normal 32 3 2" xfId="2825" xr:uid="{00000000-0005-0000-0000-00006E070000}"/>
    <cellStyle name="Normal 32 3 2 2" xfId="4185" xr:uid="{E9DFC696-437E-4A0D-8F80-3256C584D477}"/>
    <cellStyle name="Normal 32 3 3" xfId="3488" xr:uid="{E5051996-422D-457E-8A17-3D0C37FCE494}"/>
    <cellStyle name="Normal 32 4" xfId="2343" xr:uid="{00000000-0005-0000-0000-00006F070000}"/>
    <cellStyle name="Normal 32 4 2" xfId="3751" xr:uid="{D53FEEEE-4C93-4E0A-9EBE-02BE1A3A53C5}"/>
    <cellStyle name="Normal 32 5" xfId="3051" xr:uid="{0523EDB6-E8BB-41F1-A9DE-21CAD626E54E}"/>
    <cellStyle name="Normal 33" xfId="658" xr:uid="{00000000-0005-0000-0000-000070070000}"/>
    <cellStyle name="Normal 33 2" xfId="695" xr:uid="{00000000-0005-0000-0000-000071070000}"/>
    <cellStyle name="Normal 33 2 2" xfId="1718" xr:uid="{00000000-0005-0000-0000-000072070000}"/>
    <cellStyle name="Normal 33 2 2 2" xfId="2848" xr:uid="{00000000-0005-0000-0000-000073070000}"/>
    <cellStyle name="Normal 33 2 2 2 2" xfId="4208" xr:uid="{9D18353C-4EC1-4414-B2C0-AEE4360D450A}"/>
    <cellStyle name="Normal 33 2 2 3" xfId="3511" xr:uid="{35AF6D68-2932-4B73-8976-B16D6B9EB340}"/>
    <cellStyle name="Normal 33 2 3" xfId="1701" xr:uid="{00000000-0005-0000-0000-000074070000}"/>
    <cellStyle name="Normal 33 2 3 2" xfId="2831" xr:uid="{00000000-0005-0000-0000-000075070000}"/>
    <cellStyle name="Normal 33 2 3 2 2" xfId="4191" xr:uid="{96C126C4-348E-4517-9305-F4FB15923F76}"/>
    <cellStyle name="Normal 33 2 3 3" xfId="3494" xr:uid="{04C27D20-29C1-4900-9AE3-CD4F64188327}"/>
    <cellStyle name="Normal 33 2 4" xfId="2369" xr:uid="{00000000-0005-0000-0000-000076070000}"/>
    <cellStyle name="Normal 33 2 4 2" xfId="3774" xr:uid="{86ECB287-8C57-445E-ACBA-0B96552761F8}"/>
    <cellStyle name="Normal 33 2 5" xfId="3073" xr:uid="{DD074CEC-A522-403E-85B2-EAE968504069}"/>
    <cellStyle name="Normal 33 3" xfId="1698" xr:uid="{00000000-0005-0000-0000-000077070000}"/>
    <cellStyle name="Normal 33 3 2" xfId="2828" xr:uid="{00000000-0005-0000-0000-000078070000}"/>
    <cellStyle name="Normal 33 3 2 2" xfId="4188" xr:uid="{1C47E75B-BF14-4EE7-9048-E70E7185E74C}"/>
    <cellStyle name="Normal 33 3 3" xfId="3491" xr:uid="{DFB9EC55-0868-4A33-AE80-135CC2B8EC73}"/>
    <cellStyle name="Normal 33 4" xfId="942" xr:uid="{00000000-0005-0000-0000-000079070000}"/>
    <cellStyle name="Normal 33 4 2" xfId="2452" xr:uid="{00000000-0005-0000-0000-00007A070000}"/>
    <cellStyle name="Normal 33 4 2 2" xfId="3841" xr:uid="{02CE2026-A63B-4A23-882B-089F0C099EBC}"/>
    <cellStyle name="Normal 33 4 3" xfId="3142" xr:uid="{A65DE027-18DB-4522-9FE3-463CD5FBDA92}"/>
    <cellStyle name="Normal 33 5" xfId="2344" xr:uid="{00000000-0005-0000-0000-00007B070000}"/>
    <cellStyle name="Normal 33 5 2" xfId="3752" xr:uid="{F94968C3-5F9E-4709-9301-044EBFC72B1A}"/>
    <cellStyle name="Normal 33 6" xfId="3052" xr:uid="{C04DEA25-175F-4CA6-B267-10F5F21CD6BA}"/>
    <cellStyle name="Normal 34" xfId="659" xr:uid="{00000000-0005-0000-0000-00007C070000}"/>
    <cellStyle name="Normal 34 2" xfId="696" xr:uid="{00000000-0005-0000-0000-00007D070000}"/>
    <cellStyle name="Normal 34 2 2" xfId="1720" xr:uid="{00000000-0005-0000-0000-00007E070000}"/>
    <cellStyle name="Normal 34 2 2 2" xfId="2850" xr:uid="{00000000-0005-0000-0000-00007F070000}"/>
    <cellStyle name="Normal 34 2 2 2 2" xfId="4210" xr:uid="{AFAFCA97-72F4-4798-AF8C-1273AF68A3FC}"/>
    <cellStyle name="Normal 34 2 2 3" xfId="3513" xr:uid="{44FE7CD9-8308-420F-95CA-E849F1E1C1C8}"/>
    <cellStyle name="Normal 34 2 3" xfId="2370" xr:uid="{00000000-0005-0000-0000-000080070000}"/>
    <cellStyle name="Normal 34 2 3 2" xfId="3775" xr:uid="{CE08CBC4-1000-43F9-89BE-5B8FE267D265}"/>
    <cellStyle name="Normal 34 2 4" xfId="3074" xr:uid="{0D354C8D-9394-4134-8752-F2B371EB7035}"/>
    <cellStyle name="Normal 34 3" xfId="1709" xr:uid="{00000000-0005-0000-0000-000081070000}"/>
    <cellStyle name="Normal 34 3 2" xfId="2839" xr:uid="{00000000-0005-0000-0000-000082070000}"/>
    <cellStyle name="Normal 34 3 2 2" xfId="4199" xr:uid="{8E86419A-2483-45DB-AB52-4D2C257A4CD1}"/>
    <cellStyle name="Normal 34 3 3" xfId="3502" xr:uid="{767C4008-3103-4B86-9054-21D1B3AA12AB}"/>
    <cellStyle name="Normal 34 4" xfId="2345" xr:uid="{00000000-0005-0000-0000-000083070000}"/>
    <cellStyle name="Normal 34 4 2" xfId="3753" xr:uid="{DBCA6AD1-FBA8-4D1E-9B03-8AA622BDE72E}"/>
    <cellStyle name="Normal 34 5" xfId="3053" xr:uid="{28564998-72FC-4EC7-B293-D03F7EEBE2DC}"/>
    <cellStyle name="Normal 35" xfId="660" xr:uid="{00000000-0005-0000-0000-000084070000}"/>
    <cellStyle name="Normal 35 2" xfId="697" xr:uid="{00000000-0005-0000-0000-000085070000}"/>
    <cellStyle name="Normal 35 2 2" xfId="2371" xr:uid="{00000000-0005-0000-0000-000086070000}"/>
    <cellStyle name="Normal 35 2 2 2" xfId="3776" xr:uid="{1DB12D51-28F7-406F-91BC-F40BBE81B033}"/>
    <cellStyle name="Normal 35 2 3" xfId="3075" xr:uid="{E14ADA72-538A-436D-8133-A8C75462D2FB}"/>
    <cellStyle name="Normal 35 3" xfId="1711" xr:uid="{00000000-0005-0000-0000-000087070000}"/>
    <cellStyle name="Normal 35 3 2" xfId="2841" xr:uid="{00000000-0005-0000-0000-000088070000}"/>
    <cellStyle name="Normal 35 3 2 2" xfId="4201" xr:uid="{84B0EB38-709E-4F49-B1D0-9C95D8A5D8DC}"/>
    <cellStyle name="Normal 35 3 3" xfId="3504" xr:uid="{CA920DE3-A214-49F9-9C5D-D6C0D80BF170}"/>
    <cellStyle name="Normal 35 4" xfId="2346" xr:uid="{00000000-0005-0000-0000-000089070000}"/>
    <cellStyle name="Normal 35 4 2" xfId="3754" xr:uid="{97BAE5FB-4E75-4264-A9F4-163B92BAA8DE}"/>
    <cellStyle name="Normal 35 5" xfId="3054" xr:uid="{B6908FF8-F0BD-428F-9EB3-081B880879FE}"/>
    <cellStyle name="Normal 36" xfId="661" xr:uid="{00000000-0005-0000-0000-00008A070000}"/>
    <cellStyle name="Normal 36 2" xfId="698" xr:uid="{00000000-0005-0000-0000-00008B070000}"/>
    <cellStyle name="Normal 36 2 2" xfId="2372" xr:uid="{00000000-0005-0000-0000-00008C070000}"/>
    <cellStyle name="Normal 36 2 2 2" xfId="3777" xr:uid="{5D941A33-6BE0-4C12-8DDC-4F1E18BABC30}"/>
    <cellStyle name="Normal 36 2 3" xfId="3076" xr:uid="{CCF21476-052A-4122-826F-C8F770473B04}"/>
    <cellStyle name="Normal 36 3" xfId="1722" xr:uid="{00000000-0005-0000-0000-00008D070000}"/>
    <cellStyle name="Normal 36 3 2" xfId="2852" xr:uid="{00000000-0005-0000-0000-00008E070000}"/>
    <cellStyle name="Normal 36 3 2 2" xfId="4212" xr:uid="{BABE36F0-BCEC-4121-A4BB-425D442CF752}"/>
    <cellStyle name="Normal 36 3 3" xfId="3515" xr:uid="{0A29867D-62DC-45DA-9976-C116D4E2C572}"/>
    <cellStyle name="Normal 36 4" xfId="2347" xr:uid="{00000000-0005-0000-0000-00008F070000}"/>
    <cellStyle name="Normal 36 4 2" xfId="3755" xr:uid="{B661B3D1-2E15-42C3-833B-B6E2BC72AC85}"/>
    <cellStyle name="Normal 36 5" xfId="3055" xr:uid="{16A73181-0E13-4F1D-8091-CF6C367CFE1E}"/>
    <cellStyle name="Normal 37" xfId="1285" xr:uid="{00000000-0005-0000-0000-000090070000}"/>
    <cellStyle name="Normal 38" xfId="1729" xr:uid="{00000000-0005-0000-0000-000091070000}"/>
    <cellStyle name="Normal 38 2" xfId="2856" xr:uid="{00000000-0005-0000-0000-000092070000}"/>
    <cellStyle name="Normal 38 2 2" xfId="4216" xr:uid="{17C0445E-21A8-4E5B-A751-B48057E3E789}"/>
    <cellStyle name="Normal 38 3" xfId="3519" xr:uid="{1DB612EB-EE94-4487-A63F-ACB0AD6E8001}"/>
    <cellStyle name="Normal 39" xfId="1730" xr:uid="{00000000-0005-0000-0000-000093070000}"/>
    <cellStyle name="Normal 39 2" xfId="2857" xr:uid="{00000000-0005-0000-0000-000094070000}"/>
    <cellStyle name="Normal 39 2 2" xfId="4217" xr:uid="{46A69F86-BAB6-481C-B6AC-A2A4E5F818EA}"/>
    <cellStyle name="Normal 39 3" xfId="3520" xr:uid="{A74FAC9C-15EB-4EA6-B45D-6743CFA1784B}"/>
    <cellStyle name="Normal 4" xfId="12" xr:uid="{00000000-0005-0000-0000-000095070000}"/>
    <cellStyle name="Normal 4 10" xfId="487" xr:uid="{00000000-0005-0000-0000-000096070000}"/>
    <cellStyle name="Normal 4 10 2" xfId="488" xr:uid="{00000000-0005-0000-0000-000097070000}"/>
    <cellStyle name="Normal 4 11" xfId="489" xr:uid="{00000000-0005-0000-0000-000098070000}"/>
    <cellStyle name="Normal 4 12" xfId="829" xr:uid="{00000000-0005-0000-0000-000099070000}"/>
    <cellStyle name="Normal 4 12 2" xfId="2415" xr:uid="{00000000-0005-0000-0000-00009A070000}"/>
    <cellStyle name="Normal 4 12 2 2" xfId="3812" xr:uid="{52D1C54F-9127-4047-A8F1-C06C23F64BAE}"/>
    <cellStyle name="Normal 4 12 3" xfId="3113" xr:uid="{4CECD95F-2D5A-4369-B58D-A15C50127291}"/>
    <cellStyle name="Normal 4 13" xfId="2140" xr:uid="{00000000-0005-0000-0000-00009B070000}"/>
    <cellStyle name="Normal 4 13 2" xfId="3700" xr:uid="{B2BF7A43-1DD3-4E7E-9B9D-E18A2349CBA7}"/>
    <cellStyle name="Normal 4 2" xfId="651" xr:uid="{00000000-0005-0000-0000-00009C070000}"/>
    <cellStyle name="Normal 4 2 2" xfId="1054" xr:uid="{00000000-0005-0000-0000-00009D070000}"/>
    <cellStyle name="Normal 4 2 2 2" xfId="831" xr:uid="{00000000-0005-0000-0000-00009E070000}"/>
    <cellStyle name="Normal 4 2 2 2 2" xfId="1558" xr:uid="{00000000-0005-0000-0000-00009F070000}"/>
    <cellStyle name="Normal 4 2 2 2 2 2" xfId="2012" xr:uid="{00000000-0005-0000-0000-0000A0070000}"/>
    <cellStyle name="Normal 4 2 2 2 2 3" xfId="2694" xr:uid="{00000000-0005-0000-0000-0000A1070000}"/>
    <cellStyle name="Normal 4 2 2 2 2 3 2" xfId="4054" xr:uid="{CF5F09F5-FA78-4581-B56D-D30FD7575D7A}"/>
    <cellStyle name="Normal 4 2 2 2 2 4" xfId="3357" xr:uid="{4FB7A934-5CD2-4C38-8FD1-F6CCFEBB69B5}"/>
    <cellStyle name="Normal 4 2 2 2 3" xfId="2417" xr:uid="{00000000-0005-0000-0000-0000A2070000}"/>
    <cellStyle name="Normal 4 2 2 2 3 2" xfId="3814" xr:uid="{C6543435-EC78-471A-8474-6BAB7C5266F6}"/>
    <cellStyle name="Normal 4 2 2 2 4" xfId="3115" xr:uid="{4E7CF91C-E6F5-4360-A6DA-F415809CD3A8}"/>
    <cellStyle name="Normal 4 2 2 3" xfId="2523" xr:uid="{00000000-0005-0000-0000-0000A3070000}"/>
    <cellStyle name="Normal 4 2 2 3 2" xfId="3906" xr:uid="{96F248C3-9172-497A-8E1C-64D710677353}"/>
    <cellStyle name="Normal 4 2 2 4" xfId="2337" xr:uid="{00000000-0005-0000-0000-0000A4070000}"/>
    <cellStyle name="Normal 4 2 2 5" xfId="3208" xr:uid="{FA230C10-4368-4CDA-8B43-0B9C7F7E3DC9}"/>
    <cellStyle name="Normal 4 2 3" xfId="1118" xr:uid="{00000000-0005-0000-0000-0000A5070000}"/>
    <cellStyle name="Normal 4 2 3 2" xfId="1766" xr:uid="{00000000-0005-0000-0000-0000A6070000}"/>
    <cellStyle name="Normal 4 2 4" xfId="986" xr:uid="{00000000-0005-0000-0000-0000A7070000}"/>
    <cellStyle name="Normal 4 2 4 2" xfId="908" xr:uid="{00000000-0005-0000-0000-0000A8070000}"/>
    <cellStyle name="Normal 4 2 5" xfId="1445" xr:uid="{00000000-0005-0000-0000-0000A9070000}"/>
    <cellStyle name="Normal 4 2 6" xfId="1532" xr:uid="{00000000-0005-0000-0000-0000AA070000}"/>
    <cellStyle name="Normal 4 2 6 2" xfId="2668" xr:uid="{00000000-0005-0000-0000-0000AB070000}"/>
    <cellStyle name="Normal 4 2 6 2 2" xfId="4028" xr:uid="{8B033F6A-1544-42A9-886C-84924078624E}"/>
    <cellStyle name="Normal 4 2 6 3" xfId="3331" xr:uid="{F0EC72C3-D6D8-4CA6-A917-34EA2A29365C}"/>
    <cellStyle name="Normal 4 2 7" xfId="1028" xr:uid="{00000000-0005-0000-0000-0000AC070000}"/>
    <cellStyle name="Normal 4 2 7 2" xfId="2497" xr:uid="{00000000-0005-0000-0000-0000AD070000}"/>
    <cellStyle name="Normal 4 2 7 2 2" xfId="3880" xr:uid="{031876F1-2212-47E2-8BA2-B54190D800D1}"/>
    <cellStyle name="Normal 4 2 7 3" xfId="3182" xr:uid="{A9C14E02-4671-4187-BD6B-0D0E54EC07A7}"/>
    <cellStyle name="Normal 4 2 8" xfId="1856" xr:uid="{00000000-0005-0000-0000-0000AE070000}"/>
    <cellStyle name="Normal 4 2 9" xfId="830" xr:uid="{00000000-0005-0000-0000-0000AF070000}"/>
    <cellStyle name="Normal 4 2 9 2" xfId="2416" xr:uid="{00000000-0005-0000-0000-0000B0070000}"/>
    <cellStyle name="Normal 4 2 9 2 2" xfId="3813" xr:uid="{37DFF456-C294-4760-9FF2-73591B059D55}"/>
    <cellStyle name="Normal 4 2 9 3" xfId="3114" xr:uid="{71EF93CA-B2C5-48D6-B485-039ED6A75AA2}"/>
    <cellStyle name="Normal 4 3" xfId="490" xr:uid="{00000000-0005-0000-0000-0000B1070000}"/>
    <cellStyle name="Normal 4 3 2" xfId="1097" xr:uid="{00000000-0005-0000-0000-0000B2070000}"/>
    <cellStyle name="Normal 4 3 2 2" xfId="832" xr:uid="{00000000-0005-0000-0000-0000B3070000}"/>
    <cellStyle name="Normal 4 3 2 2 2" xfId="1443" xr:uid="{00000000-0005-0000-0000-0000B4070000}"/>
    <cellStyle name="Normal 4 3 2 2 2 2" xfId="1630" xr:uid="{00000000-0005-0000-0000-0000B5070000}"/>
    <cellStyle name="Normal 4 3 2 2 2 2 2" xfId="909" xr:uid="{00000000-0005-0000-0000-0000B6070000}"/>
    <cellStyle name="Normal 4 3 2 2 2 2 2 2" xfId="1655" xr:uid="{00000000-0005-0000-0000-0000B7070000}"/>
    <cellStyle name="Normal 4 3 2 2 2 2 2 2 2" xfId="2068" xr:uid="{00000000-0005-0000-0000-0000B8070000}"/>
    <cellStyle name="Normal 4 3 2 2 2 2 2 2 2 2" xfId="3025" xr:uid="{00000000-0005-0000-0000-0000B9070000}"/>
    <cellStyle name="Normal 4 3 2 2 2 2 2 2 2 2 2" xfId="4368" xr:uid="{33E21D64-53B0-4BAD-A8EA-94080A1EF6E8}"/>
    <cellStyle name="Normal 4 3 2 2 2 2 2 2 2 3" xfId="3674" xr:uid="{B6D51DE1-8260-4B04-8801-6A5211535269}"/>
    <cellStyle name="Normal 4 3 2 2 2 2 2 2 3" xfId="2791" xr:uid="{00000000-0005-0000-0000-0000BA070000}"/>
    <cellStyle name="Normal 4 3 2 2 2 2 2 2 3 2" xfId="4151" xr:uid="{1B6722B3-745D-4B23-8298-C42C67112D0D}"/>
    <cellStyle name="Normal 4 3 2 2 2 2 2 2 4" xfId="3454" xr:uid="{1A722ABA-A125-4AE7-8065-C66AE02EE9B4}"/>
    <cellStyle name="Normal 4 3 2 2 2 2 2 3" xfId="2440" xr:uid="{00000000-0005-0000-0000-0000BB070000}"/>
    <cellStyle name="Normal 4 3 2 2 2 2 2 3 2" xfId="3829" xr:uid="{D59C057D-0119-414D-BA42-EAA4D83723E8}"/>
    <cellStyle name="Normal 4 3 2 2 2 2 2 4" xfId="3130" xr:uid="{988957B5-1B5D-4A59-AC14-F329B4E71459}"/>
    <cellStyle name="Normal 4 3 2 2 2 2 3" xfId="1684" xr:uid="{00000000-0005-0000-0000-0000BC070000}"/>
    <cellStyle name="Normal 4 3 2 2 2 2 3 2" xfId="2814" xr:uid="{00000000-0005-0000-0000-0000BD070000}"/>
    <cellStyle name="Normal 4 3 2 2 2 2 3 2 2" xfId="4174" xr:uid="{CACB0944-9F5D-4215-B1DB-0C503B34D604}"/>
    <cellStyle name="Normal 4 3 2 2 2 2 3 3" xfId="3477" xr:uid="{9BA05E82-E754-47C8-8930-B90950E947D9}"/>
    <cellStyle name="Normal 4 3 2 2 2 2 3 3 3 2 2" xfId="2239" xr:uid="{00000000-0005-0000-0000-0000BE070000}"/>
    <cellStyle name="Normal 4 3 2 2 2 2 3 3 3 2 2 2" xfId="3721" xr:uid="{76EC7CA3-7D58-421E-A112-6E989E4E1A53}"/>
    <cellStyle name="Normal 4 3 2 2 2 2 4" xfId="1687" xr:uid="{00000000-0005-0000-0000-0000BF070000}"/>
    <cellStyle name="Normal 4 3 2 2 2 2 4 2" xfId="2817" xr:uid="{00000000-0005-0000-0000-0000C0070000}"/>
    <cellStyle name="Normal 4 3 2 2 2 2 4 2 2" xfId="4177" xr:uid="{73FBBE37-3333-45CA-844D-A2DBC358E3CA}"/>
    <cellStyle name="Normal 4 3 2 2 2 2 4 3" xfId="3480" xr:uid="{0C895251-932C-4C3D-B9ED-D5F2952854A3}"/>
    <cellStyle name="Normal 4 3 2 2 2 2 5" xfId="2766" xr:uid="{00000000-0005-0000-0000-0000C1070000}"/>
    <cellStyle name="Normal 4 3 2 2 2 2 5 2" xfId="4126" xr:uid="{863B2188-3F38-4813-97BC-65F4001CE223}"/>
    <cellStyle name="Normal 4 3 2 2 2 2 6" xfId="3429" xr:uid="{0B06537E-4DC3-4256-BA80-9077008280E9}"/>
    <cellStyle name="Normal 4 3 2 2 2 3" xfId="2612" xr:uid="{00000000-0005-0000-0000-0000C2070000}"/>
    <cellStyle name="Normal 4 3 2 2 2 3 2" xfId="3977" xr:uid="{94FC6F61-3557-486C-9598-DAA56CA65049}"/>
    <cellStyle name="Normal 4 3 2 2 2 4" xfId="3280" xr:uid="{0E5A64DF-73A8-4CF1-8419-7DF08E0B6548}"/>
    <cellStyle name="Normal 4 3 2 2 3" xfId="1469" xr:uid="{00000000-0005-0000-0000-0000C3070000}"/>
    <cellStyle name="Normal 4 3 2 2 3 2" xfId="1637" xr:uid="{00000000-0005-0000-0000-0000C4070000}"/>
    <cellStyle name="Normal 4 3 2 2 3 2 2" xfId="2773" xr:uid="{00000000-0005-0000-0000-0000C5070000}"/>
    <cellStyle name="Normal 4 3 2 2 3 2 2 2" xfId="4133" xr:uid="{30452855-6478-4327-BE28-54FE018D6B6B}"/>
    <cellStyle name="Normal 4 3 2 2 3 2 3" xfId="3436" xr:uid="{A6B8B7F4-27F9-477B-8F1D-7B52D2453918}"/>
    <cellStyle name="Normal 4 3 2 2 3 3" xfId="2622" xr:uid="{00000000-0005-0000-0000-0000C6070000}"/>
    <cellStyle name="Normal 4 3 2 2 3 3 2" xfId="3984" xr:uid="{2310229A-995C-4869-9E82-4243E78CECE7}"/>
    <cellStyle name="Normal 4 3 2 2 3 4" xfId="3287" xr:uid="{4CCF595F-A0BA-48F6-B12B-9F45F34F3851}"/>
    <cellStyle name="Normal 4 3 2 2 4" xfId="1491" xr:uid="{00000000-0005-0000-0000-0000C7070000}"/>
    <cellStyle name="Normal 4 3 2 2 4 2" xfId="1507" xr:uid="{00000000-0005-0000-0000-0000C8070000}"/>
    <cellStyle name="Normal 4 3 2 2 4 2 2" xfId="1667" xr:uid="{00000000-0005-0000-0000-0000C9070000}"/>
    <cellStyle name="Normal 4 3 2 2 4 2 2 2" xfId="1677" xr:uid="{00000000-0005-0000-0000-0000CA070000}"/>
    <cellStyle name="Normal 4 3 2 2 4 2 2 2 2" xfId="1703" xr:uid="{00000000-0005-0000-0000-0000CB070000}"/>
    <cellStyle name="Normal 4 3 2 2 4 2 2 2 2 2" xfId="1713" xr:uid="{00000000-0005-0000-0000-0000CC070000}"/>
    <cellStyle name="Normal 4 3 2 2 4 2 2 2 2 2 2" xfId="2843" xr:uid="{00000000-0005-0000-0000-0000CD070000}"/>
    <cellStyle name="Normal 4 3 2 2 4 2 2 2 2 2 2 2" xfId="4203" xr:uid="{0073ACFE-6088-405E-B72C-30D251D1F276}"/>
    <cellStyle name="Normal 4 3 2 2 4 2 2 2 2 2 3" xfId="3506" xr:uid="{61BC67E8-937F-4785-A712-81BDDF5E146E}"/>
    <cellStyle name="Normal 4 3 2 2 4 2 2 2 2 3" xfId="2833" xr:uid="{00000000-0005-0000-0000-0000CE070000}"/>
    <cellStyle name="Normal 4 3 2 2 4 2 2 2 2 3 2" xfId="4193" xr:uid="{BB5122B6-75BC-4047-8E02-97E4815E532F}"/>
    <cellStyle name="Normal 4 3 2 2 4 2 2 2 2 4" xfId="3496" xr:uid="{F0E3F612-B824-4173-BE17-BC2CA4A37971}"/>
    <cellStyle name="Normal 4 3 2 2 4 2 2 2 3" xfId="2807" xr:uid="{00000000-0005-0000-0000-0000CF070000}"/>
    <cellStyle name="Normal 4 3 2 2 4 2 2 2 3 2" xfId="4167" xr:uid="{150B0B36-3D3C-40EE-989A-D9AEFF8E33F4}"/>
    <cellStyle name="Normal 4 3 2 2 4 2 2 2 4" xfId="3470" xr:uid="{5F4F43B3-51E0-46C5-9E64-D68B1FFBEA64}"/>
    <cellStyle name="Normal 4 3 2 2 4 2 2 3" xfId="2797" xr:uid="{00000000-0005-0000-0000-0000D0070000}"/>
    <cellStyle name="Normal 4 3 2 2 4 2 2 3 2" xfId="4157" xr:uid="{0631B59D-FBFF-446F-A11E-3F3A14312669}"/>
    <cellStyle name="Normal 4 3 2 2 4 2 2 4" xfId="3460" xr:uid="{52990B0B-FAFD-428F-B4BC-5C5C0AB443DA}"/>
    <cellStyle name="Normal 4 3 2 2 4 2 3" xfId="2643" xr:uid="{00000000-0005-0000-0000-0000D1070000}"/>
    <cellStyle name="Normal 4 3 2 2 4 2 3 2" xfId="4003" xr:uid="{CEE2A0CB-186C-482E-A8C4-D9ADCB6B5281}"/>
    <cellStyle name="Normal 4 3 2 2 4 2 4" xfId="3306" xr:uid="{04B9B6F1-81C4-4C9F-BC49-3E3F41456899}"/>
    <cellStyle name="Normal 4 3 2 2 4 3" xfId="1645" xr:uid="{00000000-0005-0000-0000-0000D2070000}"/>
    <cellStyle name="Normal 4 3 2 2 4 3 2" xfId="2781" xr:uid="{00000000-0005-0000-0000-0000D3070000}"/>
    <cellStyle name="Normal 4 3 2 2 4 3 2 2" xfId="4141" xr:uid="{E59D5680-3D33-4A06-BBF0-8AB8C16D1ACA}"/>
    <cellStyle name="Normal 4 3 2 2 4 3 3" xfId="3444" xr:uid="{58E0074E-FAAA-4F78-8914-C88E20D1A0D3}"/>
    <cellStyle name="Normal 4 3 2 2 4 4" xfId="2632" xr:uid="{00000000-0005-0000-0000-0000D4070000}"/>
    <cellStyle name="Normal 4 3 2 2 4 4 2" xfId="3992" xr:uid="{57FD83BA-8A33-4C4C-86AC-55B50A54651B}"/>
    <cellStyle name="Normal 4 3 2 2 4 5" xfId="3295" xr:uid="{0524C3D0-6EE9-4165-9ED0-A6B4E1B37A34}"/>
    <cellStyle name="Normal 4 3 2 2 5" xfId="1618" xr:uid="{00000000-0005-0000-0000-0000D5070000}"/>
    <cellStyle name="Normal 4 3 2 2 5 2" xfId="2754" xr:uid="{00000000-0005-0000-0000-0000D6070000}"/>
    <cellStyle name="Normal 4 3 2 2 5 2 2" xfId="4114" xr:uid="{0AB23FA0-433A-4C6B-91FD-90576503770D}"/>
    <cellStyle name="Normal 4 3 2 2 5 3" xfId="3417" xr:uid="{BBCC0213-AC40-4CC2-AA1A-6A385CB7583B}"/>
    <cellStyle name="Normal 4 3 2 2 6" xfId="1405" xr:uid="{00000000-0005-0000-0000-0000D7070000}"/>
    <cellStyle name="Normal 4 3 2 2 6 2" xfId="2597" xr:uid="{00000000-0005-0000-0000-0000D8070000}"/>
    <cellStyle name="Normal 4 3 2 2 6 2 2" xfId="3965" xr:uid="{00BDC10D-1976-4914-84E3-B1E83FE26FE8}"/>
    <cellStyle name="Normal 4 3 2 2 6 3" xfId="3268" xr:uid="{DC72FC10-90DD-49D0-869B-300E5553BDA9}"/>
    <cellStyle name="Normal 4 3 2 2 7" xfId="2418" xr:uid="{00000000-0005-0000-0000-0000D9070000}"/>
    <cellStyle name="Normal 4 3 2 2 7 2" xfId="3815" xr:uid="{83434943-8059-486F-B31D-F4BBBEA3B110}"/>
    <cellStyle name="Normal 4 3 2 2 8" xfId="3116" xr:uid="{7AC36B50-E014-45D0-B8B1-8CC39A66A842}"/>
    <cellStyle name="Normal 4 3 2 3" xfId="1568" xr:uid="{00000000-0005-0000-0000-0000DA070000}"/>
    <cellStyle name="Normal 4 3 2 3 2" xfId="1772" xr:uid="{00000000-0005-0000-0000-0000DB070000}"/>
    <cellStyle name="Normal 4 3 2 3 2 2" xfId="1813" xr:uid="{00000000-0005-0000-0000-0000DC070000}"/>
    <cellStyle name="Normal 4 3 2 3 2 2 2" xfId="2887" xr:uid="{00000000-0005-0000-0000-0000DD070000}"/>
    <cellStyle name="Normal 4 3 2 3 2 2 2 2" xfId="4243" xr:uid="{86E2333D-CF01-46B8-8B25-ADBDD38D48D7}"/>
    <cellStyle name="Normal 4 3 2 3 2 2 3" xfId="3547" xr:uid="{F28226A9-C9DC-432D-A61A-632F16A8948F}"/>
    <cellStyle name="Normal 4 3 2 3 2 3" xfId="2876" xr:uid="{00000000-0005-0000-0000-0000DE070000}"/>
    <cellStyle name="Normal 4 3 2 3 2 3 2" xfId="4232" xr:uid="{6A6047A6-D88A-4ECE-8896-69D4890EE5B8}"/>
    <cellStyle name="Normal 4 3 2 3 2 4" xfId="3536" xr:uid="{E5655A34-AF84-4583-8402-0DDBA376596F}"/>
    <cellStyle name="Normal 4 3 2 3 3" xfId="2704" xr:uid="{00000000-0005-0000-0000-0000DF070000}"/>
    <cellStyle name="Normal 4 3 2 3 3 2" xfId="4064" xr:uid="{50F5AE6D-D09F-41B7-AC75-5D8A8AD9D2C6}"/>
    <cellStyle name="Normal 4 3 2 3 4" xfId="3367" xr:uid="{DEDF997C-0AA0-4E31-85E6-BE31D6AD5C38}"/>
    <cellStyle name="Normal 4 3 2 4" xfId="2534" xr:uid="{00000000-0005-0000-0000-0000E0070000}"/>
    <cellStyle name="Normal 4 3 2 4 2" xfId="3916" xr:uid="{E187C5F0-255B-4498-918A-9972D30CD1DC}"/>
    <cellStyle name="Normal 4 3 2 5" xfId="2323" xr:uid="{00000000-0005-0000-0000-0000E1070000}"/>
    <cellStyle name="Normal 4 3 2 6" xfId="3218" xr:uid="{A3B908B0-8934-41A3-A90D-04508181F22D}"/>
    <cellStyle name="Normal 4 3 3" xfId="1466" xr:uid="{00000000-0005-0000-0000-0000E2070000}"/>
    <cellStyle name="Normal 4 3 3 2" xfId="1634" xr:uid="{00000000-0005-0000-0000-0000E3070000}"/>
    <cellStyle name="Normal 4 3 3 2 2" xfId="2770" xr:uid="{00000000-0005-0000-0000-0000E4070000}"/>
    <cellStyle name="Normal 4 3 3 2 2 2" xfId="4130" xr:uid="{85224F30-0AAD-4888-BD47-24621DE13C7C}"/>
    <cellStyle name="Normal 4 3 3 2 3" xfId="3433" xr:uid="{A2A623C3-9044-4538-B0DF-37855F273D15}"/>
    <cellStyle name="Normal 4 3 3 3" xfId="2619" xr:uid="{00000000-0005-0000-0000-0000E5070000}"/>
    <cellStyle name="Normal 4 3 3 3 2" xfId="3981" xr:uid="{9507785E-B65C-4D00-8BC0-FAF46B563E25}"/>
    <cellStyle name="Normal 4 3 3 4" xfId="3284" xr:uid="{21B9DF9F-F9DF-46A7-8852-29E7B39ACC51}"/>
    <cellStyle name="Normal 4 3 4" xfId="1545" xr:uid="{00000000-0005-0000-0000-0000E6070000}"/>
    <cellStyle name="Normal 4 3 4 2" xfId="2681" xr:uid="{00000000-0005-0000-0000-0000E7070000}"/>
    <cellStyle name="Normal 4 3 4 2 2" xfId="4041" xr:uid="{07A4291B-C2D2-4A3B-ABCC-24CC971B1886}"/>
    <cellStyle name="Normal 4 3 4 3" xfId="3344" xr:uid="{D40218AF-BD43-49FF-B47B-C1747207EC87}"/>
    <cellStyle name="Normal 4 3 5" xfId="1041" xr:uid="{00000000-0005-0000-0000-0000E8070000}"/>
    <cellStyle name="Normal 4 3 5 2" xfId="2510" xr:uid="{00000000-0005-0000-0000-0000E9070000}"/>
    <cellStyle name="Normal 4 3 5 2 2" xfId="3893" xr:uid="{856FD250-5253-4144-A16E-F9F7FBF1FDE9}"/>
    <cellStyle name="Normal 4 3 5 3" xfId="3195" xr:uid="{E4DDDF84-801C-42A4-A65C-73D61F4EC7E7}"/>
    <cellStyle name="Normal 4 3 6" xfId="991" xr:uid="{00000000-0005-0000-0000-0000EA070000}"/>
    <cellStyle name="Normal 4 4" xfId="486" xr:uid="{00000000-0005-0000-0000-0000EB070000}"/>
    <cellStyle name="Normal 4 4 2" xfId="1218" xr:uid="{00000000-0005-0000-0000-0000EC070000}"/>
    <cellStyle name="Normal 4 5" xfId="1090" xr:uid="{00000000-0005-0000-0000-0000ED070000}"/>
    <cellStyle name="Normal 4 6" xfId="1388" xr:uid="{00000000-0005-0000-0000-0000EE070000}"/>
    <cellStyle name="Normal 4 6 2" xfId="1615" xr:uid="{00000000-0005-0000-0000-0000EF070000}"/>
    <cellStyle name="Normal 4 6 2 2" xfId="2751" xr:uid="{00000000-0005-0000-0000-0000F0070000}"/>
    <cellStyle name="Normal 4 6 2 2 2" xfId="4111" xr:uid="{11067F95-54C6-4356-A8C5-C4CECC97E0FB}"/>
    <cellStyle name="Normal 4 6 2 3" xfId="3414" xr:uid="{1090464F-7052-4786-A6A9-BCC0DFBDCA7F}"/>
    <cellStyle name="Normal 4 6 3" xfId="2594" xr:uid="{00000000-0005-0000-0000-0000F1070000}"/>
    <cellStyle name="Normal 4 6 3 2" xfId="3962" xr:uid="{D1331E1A-2626-4A29-9626-7A9AB818D884}"/>
    <cellStyle name="Normal 4 6 4" xfId="3265" xr:uid="{50F0734F-D7A2-484F-83CC-476D6B112BA1}"/>
    <cellStyle name="Normal 4 7" xfId="1519" xr:uid="{00000000-0005-0000-0000-0000F2070000}"/>
    <cellStyle name="Normal 4 7 2" xfId="2655" xr:uid="{00000000-0005-0000-0000-0000F3070000}"/>
    <cellStyle name="Normal 4 7 2 2" xfId="4015" xr:uid="{E3821003-6469-4FFC-97C6-DB0936837F0D}"/>
    <cellStyle name="Normal 4 7 3" xfId="3318" xr:uid="{A6E540B4-466E-4D7C-BEF5-A3D0FAB4CA3E}"/>
    <cellStyle name="Normal 4 8" xfId="1015" xr:uid="{00000000-0005-0000-0000-0000F4070000}"/>
    <cellStyle name="Normal 4 8 2" xfId="2484" xr:uid="{00000000-0005-0000-0000-0000F5070000}"/>
    <cellStyle name="Normal 4 8 2 2" xfId="3867" xr:uid="{ABA54E90-AFED-4B83-845E-96BC6B6384C7}"/>
    <cellStyle name="Normal 4 8 3" xfId="3169" xr:uid="{824C21D7-3D14-4717-8D09-A981C1D75EAB}"/>
    <cellStyle name="Normal 4 9" xfId="1855" xr:uid="{00000000-0005-0000-0000-0000F6070000}"/>
    <cellStyle name="Normal 40" xfId="1747" xr:uid="{00000000-0005-0000-0000-0000F7070000}"/>
    <cellStyle name="Normal 40 2" xfId="2229" xr:uid="{00000000-0005-0000-0000-0000F8070000}"/>
    <cellStyle name="Normal 40 3" xfId="2867" xr:uid="{00000000-0005-0000-0000-0000F9070000}"/>
    <cellStyle name="Normal 40 3 2" xfId="4224" xr:uid="{D09666AA-0D87-4C2A-8728-3782803174BC}"/>
    <cellStyle name="Normal 40 4" xfId="3528" xr:uid="{5962E62C-4B10-4CFA-A1B5-5A3A848B4529}"/>
    <cellStyle name="Normal 41" xfId="1749" xr:uid="{00000000-0005-0000-0000-0000FA070000}"/>
    <cellStyle name="Normal 41 2" xfId="2869" xr:uid="{00000000-0005-0000-0000-0000FB070000}"/>
    <cellStyle name="Normal 41 2 2" xfId="4226" xr:uid="{E7436D30-0FAD-42ED-A4A0-00B462C3635D}"/>
    <cellStyle name="Normal 41 3" xfId="3530" xr:uid="{BF33165E-7C2B-4295-8128-BD849ABC4C9B}"/>
    <cellStyle name="Normal 42" xfId="1742" xr:uid="{00000000-0005-0000-0000-0000FC070000}"/>
    <cellStyle name="Normal 42 2" xfId="2864" xr:uid="{00000000-0005-0000-0000-0000FD070000}"/>
    <cellStyle name="Normal 42 3" xfId="2165" xr:uid="{00000000-0005-0000-0000-0000FE070000}"/>
    <cellStyle name="Normal 43" xfId="1839" xr:uid="{00000000-0005-0000-0000-0000FF070000}"/>
    <cellStyle name="Normal 44" xfId="1745" xr:uid="{00000000-0005-0000-0000-000000080000}"/>
    <cellStyle name="Normal 45" xfId="1744" xr:uid="{00000000-0005-0000-0000-000001080000}"/>
    <cellStyle name="Normal 46" xfId="1936" xr:uid="{00000000-0005-0000-0000-000002080000}"/>
    <cellStyle name="Normal 47" xfId="1943" xr:uid="{00000000-0005-0000-0000-000003080000}"/>
    <cellStyle name="Normal 47 2" xfId="2958" xr:uid="{00000000-0005-0000-0000-000004080000}"/>
    <cellStyle name="Normal 47 3" xfId="2168" xr:uid="{00000000-0005-0000-0000-000005080000}"/>
    <cellStyle name="Normal 48" xfId="1942" xr:uid="{00000000-0005-0000-0000-000006080000}"/>
    <cellStyle name="Normal 48 2" xfId="2957" xr:uid="{00000000-0005-0000-0000-000007080000}"/>
    <cellStyle name="Normal 48 3" xfId="2167" xr:uid="{00000000-0005-0000-0000-000008080000}"/>
    <cellStyle name="Normal 49" xfId="1944" xr:uid="{00000000-0005-0000-0000-000009080000}"/>
    <cellStyle name="Normal 49 2" xfId="2959" xr:uid="{00000000-0005-0000-0000-00000A080000}"/>
    <cellStyle name="Normal 49 3" xfId="2166" xr:uid="{00000000-0005-0000-0000-00000B080000}"/>
    <cellStyle name="Normal 5" xfId="11" xr:uid="{00000000-0005-0000-0000-00000C080000}"/>
    <cellStyle name="Normal 5 10" xfId="1758" xr:uid="{00000000-0005-0000-0000-00000D080000}"/>
    <cellStyle name="Normal 5 11" xfId="1857" xr:uid="{00000000-0005-0000-0000-00000E080000}"/>
    <cellStyle name="Normal 5 12" xfId="833" xr:uid="{00000000-0005-0000-0000-00000F080000}"/>
    <cellStyle name="Normal 5 12 2" xfId="2419" xr:uid="{00000000-0005-0000-0000-000010080000}"/>
    <cellStyle name="Normal 5 12 2 2" xfId="3816" xr:uid="{94D3778D-AB18-424D-BF0E-E85715536C20}"/>
    <cellStyle name="Normal 5 12 3" xfId="3117" xr:uid="{FCD2705A-E090-461E-8674-57ECC6E02234}"/>
    <cellStyle name="Normal 5 13" xfId="3036" xr:uid="{F65EA2EE-D704-4789-81B0-16064E7E6715}"/>
    <cellStyle name="Normal 5 19" xfId="834" xr:uid="{00000000-0005-0000-0000-000011080000}"/>
    <cellStyle name="Normal 5 19 2" xfId="889" xr:uid="{00000000-0005-0000-0000-000012080000}"/>
    <cellStyle name="Normal 5 2" xfId="662" xr:uid="{00000000-0005-0000-0000-000013080000}"/>
    <cellStyle name="Normal 5 2 12" xfId="2019" xr:uid="{00000000-0005-0000-0000-000014080000}"/>
    <cellStyle name="Normal 5 2 2" xfId="1056" xr:uid="{00000000-0005-0000-0000-000015080000}"/>
    <cellStyle name="Normal 5 2 2 2" xfId="1560" xr:uid="{00000000-0005-0000-0000-000016080000}"/>
    <cellStyle name="Normal 5 2 2 2 2" xfId="2696" xr:uid="{00000000-0005-0000-0000-000017080000}"/>
    <cellStyle name="Normal 5 2 2 2 2 2" xfId="4056" xr:uid="{FA6AA383-FC21-413B-B5C5-1A886FC101C7}"/>
    <cellStyle name="Normal 5 2 2 2 3" xfId="3359" xr:uid="{45C0452E-75D8-4059-A98E-D2FCF996DF8F}"/>
    <cellStyle name="Normal 5 2 2 3" xfId="2525" xr:uid="{00000000-0005-0000-0000-000018080000}"/>
    <cellStyle name="Normal 5 2 2 3 2" xfId="3908" xr:uid="{45CB4FE8-593B-4271-9A45-573A92AE3C3A}"/>
    <cellStyle name="Normal 5 2 2 4" xfId="2348" xr:uid="{00000000-0005-0000-0000-000019080000}"/>
    <cellStyle name="Normal 5 2 2 5" xfId="3210" xr:uid="{338716CC-FC05-49D2-922B-8D0C063BFCF4}"/>
    <cellStyle name="Normal 5 2 2 7" xfId="1115" xr:uid="{00000000-0005-0000-0000-00001A080000}"/>
    <cellStyle name="Normal 5 2 3" xfId="1219" xr:uid="{00000000-0005-0000-0000-00001B080000}"/>
    <cellStyle name="Normal 5 2 4" xfId="1534" xr:uid="{00000000-0005-0000-0000-00001C080000}"/>
    <cellStyle name="Normal 5 2 4 2" xfId="2670" xr:uid="{00000000-0005-0000-0000-00001D080000}"/>
    <cellStyle name="Normal 5 2 4 2 2" xfId="4030" xr:uid="{157AAACC-510D-40BF-94AF-5A3A43C8A481}"/>
    <cellStyle name="Normal 5 2 4 3" xfId="3333" xr:uid="{C826E6FF-6DDC-43D9-B296-2F6F130C3B3E}"/>
    <cellStyle name="Normal 5 2 5" xfId="1858" xr:uid="{00000000-0005-0000-0000-00001E080000}"/>
    <cellStyle name="Normal 5 2 6" xfId="1030" xr:uid="{00000000-0005-0000-0000-00001F080000}"/>
    <cellStyle name="Normal 5 2 6 2" xfId="2499" xr:uid="{00000000-0005-0000-0000-000020080000}"/>
    <cellStyle name="Normal 5 2 6 2 2" xfId="3882" xr:uid="{23053DC1-53A3-4610-B9F5-889AB6927D42}"/>
    <cellStyle name="Normal 5 2 6 3" xfId="3184" xr:uid="{BF74F342-E38B-4145-B6F5-6375C9C901C8}"/>
    <cellStyle name="Normal 5 3" xfId="491" xr:uid="{00000000-0005-0000-0000-000021080000}"/>
    <cellStyle name="Normal 5 3 2" xfId="1220" xr:uid="{00000000-0005-0000-0000-000022080000}"/>
    <cellStyle name="Normal 5 3 3" xfId="1547" xr:uid="{00000000-0005-0000-0000-000023080000}"/>
    <cellStyle name="Normal 5 3 3 2" xfId="2683" xr:uid="{00000000-0005-0000-0000-000024080000}"/>
    <cellStyle name="Normal 5 3 3 2 2" xfId="4043" xr:uid="{A6142893-7587-4038-BCC1-336118D0A5F5}"/>
    <cellStyle name="Normal 5 3 3 3" xfId="3346" xr:uid="{93D34DB7-C699-45DC-8F9A-EF5F04B4EBDB}"/>
    <cellStyle name="Normal 5 3 4" xfId="2022" xr:uid="{00000000-0005-0000-0000-000025080000}"/>
    <cellStyle name="Normal 5 3 4 2" xfId="3003" xr:uid="{00000000-0005-0000-0000-000026080000}"/>
    <cellStyle name="Normal 5 3 4 2 2" xfId="4347" xr:uid="{7AFF671E-C5C9-4015-8775-A4B4CC4AFA05}"/>
    <cellStyle name="Normal 5 3 4 3" xfId="3651" xr:uid="{4575B943-76DC-41F0-AB88-7F356B6CC26F}"/>
    <cellStyle name="Normal 5 3 5" xfId="1043" xr:uid="{00000000-0005-0000-0000-000027080000}"/>
    <cellStyle name="Normal 5 3 5 2" xfId="2512" xr:uid="{00000000-0005-0000-0000-000028080000}"/>
    <cellStyle name="Normal 5 3 5 2 2" xfId="3895" xr:uid="{C6D3C134-9AA0-4A2A-9B36-1AFBDF66ABFA}"/>
    <cellStyle name="Normal 5 3 5 3" xfId="3197" xr:uid="{309075B5-C843-4072-BC0C-07A3E2FC4FDE}"/>
    <cellStyle name="Normal 5 4" xfId="1221" xr:uid="{00000000-0005-0000-0000-000029080000}"/>
    <cellStyle name="Normal 5 4 2" xfId="1587" xr:uid="{00000000-0005-0000-0000-00002A080000}"/>
    <cellStyle name="Normal 5 4 2 2" xfId="2723" xr:uid="{00000000-0005-0000-0000-00002B080000}"/>
    <cellStyle name="Normal 5 4 2 2 2" xfId="4083" xr:uid="{2D3897BB-96A8-4965-A34B-FA78189D7762}"/>
    <cellStyle name="Normal 5 4 2 3" xfId="3386" xr:uid="{9D3D4BC3-98A3-4655-A51B-24FF9221E4A5}"/>
    <cellStyle name="Normal 5 4 3" xfId="2254" xr:uid="{00000000-0005-0000-0000-00002C080000}"/>
    <cellStyle name="Normal 5 4 3 2" xfId="3728" xr:uid="{6C442AEE-BE7B-4E2D-B51D-805D57ECAD6D}"/>
    <cellStyle name="Normal 5 4 4" xfId="3237" xr:uid="{AB7DBC02-C63F-4FCB-9BD5-EF5F0C26C82E}"/>
    <cellStyle name="Normal 5 5" xfId="1326" xr:uid="{00000000-0005-0000-0000-00002D080000}"/>
    <cellStyle name="Normal 5 6" xfId="1093" xr:uid="{00000000-0005-0000-0000-00002E080000}"/>
    <cellStyle name="Normal 5 7" xfId="1414" xr:uid="{00000000-0005-0000-0000-00002F080000}"/>
    <cellStyle name="Normal 5 8" xfId="1521" xr:uid="{00000000-0005-0000-0000-000030080000}"/>
    <cellStyle name="Normal 5 8 2" xfId="2657" xr:uid="{00000000-0005-0000-0000-000031080000}"/>
    <cellStyle name="Normal 5 8 2 2" xfId="4017" xr:uid="{86AC5D60-86C8-4529-8E9A-8CAD46596179}"/>
    <cellStyle name="Normal 5 8 3" xfId="3320" xr:uid="{21AFD188-D81B-4D4D-A512-E9E8D47EC6DB}"/>
    <cellStyle name="Normal 5 9" xfId="1017" xr:uid="{00000000-0005-0000-0000-000032080000}"/>
    <cellStyle name="Normal 5 9 2" xfId="2486" xr:uid="{00000000-0005-0000-0000-000033080000}"/>
    <cellStyle name="Normal 5 9 2 2" xfId="3869" xr:uid="{FBA6A765-0121-43D9-80AE-C0585B629FFA}"/>
    <cellStyle name="Normal 5 9 3" xfId="3171" xr:uid="{B3376843-D466-4188-A698-3BCD6D4B7AA9}"/>
    <cellStyle name="Normal 50" xfId="1945" xr:uid="{00000000-0005-0000-0000-000034080000}"/>
    <cellStyle name="Normal 50 2" xfId="2960" xr:uid="{00000000-0005-0000-0000-000035080000}"/>
    <cellStyle name="Normal 50 3" xfId="2169" xr:uid="{00000000-0005-0000-0000-000036080000}"/>
    <cellStyle name="Normal 51" xfId="1946" xr:uid="{00000000-0005-0000-0000-000037080000}"/>
    <cellStyle name="Normal 52" xfId="1947" xr:uid="{00000000-0005-0000-0000-000038080000}"/>
    <cellStyle name="Normal 53" xfId="1948" xr:uid="{00000000-0005-0000-0000-000039080000}"/>
    <cellStyle name="Normal 54" xfId="1949" xr:uid="{00000000-0005-0000-0000-00003A080000}"/>
    <cellStyle name="Normal 55" xfId="1950" xr:uid="{00000000-0005-0000-0000-00003B080000}"/>
    <cellStyle name="Normal 55 2" xfId="2961" xr:uid="{00000000-0005-0000-0000-00003C080000}"/>
    <cellStyle name="Normal 55 2 2" xfId="4311" xr:uid="{CC5CC555-7196-47A5-85BC-4B06A9427B28}"/>
    <cellStyle name="Normal 55 3" xfId="3615" xr:uid="{B942C3B4-08BC-4692-968A-F3E0AFD5A4F9}"/>
    <cellStyle name="Normal 56" xfId="1953" xr:uid="{00000000-0005-0000-0000-00003D080000}"/>
    <cellStyle name="Normal 56 2" xfId="2963" xr:uid="{00000000-0005-0000-0000-00003E080000}"/>
    <cellStyle name="Normal 56 2 2" xfId="4313" xr:uid="{77BD6B2B-00F0-4C44-929F-92B28ADA1CF8}"/>
    <cellStyle name="Normal 56 3" xfId="2217" xr:uid="{00000000-0005-0000-0000-00003F080000}"/>
    <cellStyle name="Normal 56 4" xfId="3617" xr:uid="{E7DAAD04-1C0B-4CCB-8899-EAEE49C1069F}"/>
    <cellStyle name="Normal 57" xfId="1955" xr:uid="{00000000-0005-0000-0000-000040080000}"/>
    <cellStyle name="Normal 57 2" xfId="2965" xr:uid="{00000000-0005-0000-0000-000041080000}"/>
    <cellStyle name="Normal 57 2 2" xfId="4315" xr:uid="{43371A76-3326-40E0-8B2B-69D598A35C46}"/>
    <cellStyle name="Normal 57 3" xfId="3619" xr:uid="{6DEEF808-4679-4CA8-9486-6B1B62A9E9CD}"/>
    <cellStyle name="Normal 58" xfId="1956" xr:uid="{00000000-0005-0000-0000-000042080000}"/>
    <cellStyle name="Normal 58 2" xfId="2966" xr:uid="{00000000-0005-0000-0000-000043080000}"/>
    <cellStyle name="Normal 58 2 2" xfId="4316" xr:uid="{04BB3E0E-A847-428B-9F89-723AE956C4C0}"/>
    <cellStyle name="Normal 58 3" xfId="2187" xr:uid="{00000000-0005-0000-0000-000044080000}"/>
    <cellStyle name="Normal 58 4" xfId="3620" xr:uid="{8C55719A-E598-46F8-A87E-645FCA0432D7}"/>
    <cellStyle name="Normal 59" xfId="1957" xr:uid="{00000000-0005-0000-0000-000045080000}"/>
    <cellStyle name="Normal 59 2" xfId="2967" xr:uid="{00000000-0005-0000-0000-000046080000}"/>
    <cellStyle name="Normal 59 2 2" xfId="4317" xr:uid="{29129069-45AD-4AFE-9A24-A43B802C3522}"/>
    <cellStyle name="Normal 59 3" xfId="2188" xr:uid="{00000000-0005-0000-0000-000047080000}"/>
    <cellStyle name="Normal 59 4" xfId="3621" xr:uid="{5D43F56A-ACBA-4A84-8A70-B4D3310753FB}"/>
    <cellStyle name="Normal 6" xfId="6" xr:uid="{00000000-0005-0000-0000-000048080000}"/>
    <cellStyle name="Normal 6 10" xfId="632" xr:uid="{00000000-0005-0000-0000-000049080000}"/>
    <cellStyle name="Normal 6 11" xfId="1973" xr:uid="{00000000-0005-0000-0000-00004A080000}"/>
    <cellStyle name="Normal 6 12" xfId="2145" xr:uid="{00000000-0005-0000-0000-00004B080000}"/>
    <cellStyle name="Normal 6 12 2" xfId="3705" xr:uid="{BF3DA620-DA32-485D-8D15-390902F643E0}"/>
    <cellStyle name="Normal 6 2" xfId="492" xr:uid="{00000000-0005-0000-0000-00004C080000}"/>
    <cellStyle name="Normal 6 2 2" xfId="493" xr:uid="{00000000-0005-0000-0000-00004D080000}"/>
    <cellStyle name="Normal 6 2 2 2" xfId="494" xr:uid="{00000000-0005-0000-0000-00004E080000}"/>
    <cellStyle name="Normal 6 2 2 2 2" xfId="495" xr:uid="{00000000-0005-0000-0000-00004F080000}"/>
    <cellStyle name="Normal 6 2 2 2 2 2" xfId="496" xr:uid="{00000000-0005-0000-0000-000050080000}"/>
    <cellStyle name="Normal 6 2 2 2 3" xfId="497" xr:uid="{00000000-0005-0000-0000-000051080000}"/>
    <cellStyle name="Normal 6 2 2 3" xfId="498" xr:uid="{00000000-0005-0000-0000-000052080000}"/>
    <cellStyle name="Normal 6 2 2 3 2" xfId="499" xr:uid="{00000000-0005-0000-0000-000053080000}"/>
    <cellStyle name="Normal 6 2 2 3 2 2" xfId="500" xr:uid="{00000000-0005-0000-0000-000054080000}"/>
    <cellStyle name="Normal 6 2 2 3 3" xfId="501" xr:uid="{00000000-0005-0000-0000-000055080000}"/>
    <cellStyle name="Normal 6 2 2 4" xfId="502" xr:uid="{00000000-0005-0000-0000-000056080000}"/>
    <cellStyle name="Normal 6 2 2 4 2" xfId="503" xr:uid="{00000000-0005-0000-0000-000057080000}"/>
    <cellStyle name="Normal 6 2 2 4 2 2" xfId="504" xr:uid="{00000000-0005-0000-0000-000058080000}"/>
    <cellStyle name="Normal 6 2 2 4 3" xfId="505" xr:uid="{00000000-0005-0000-0000-000059080000}"/>
    <cellStyle name="Normal 6 2 2 5" xfId="506" xr:uid="{00000000-0005-0000-0000-00005A080000}"/>
    <cellStyle name="Normal 6 2 2 5 2" xfId="507" xr:uid="{00000000-0005-0000-0000-00005B080000}"/>
    <cellStyle name="Normal 6 2 2 6" xfId="508" xr:uid="{00000000-0005-0000-0000-00005C080000}"/>
    <cellStyle name="Normal 6 2 3" xfId="509" xr:uid="{00000000-0005-0000-0000-00005D080000}"/>
    <cellStyle name="Normal 6 2 3 2" xfId="510" xr:uid="{00000000-0005-0000-0000-00005E080000}"/>
    <cellStyle name="Normal 6 2 3 2 2" xfId="511" xr:uid="{00000000-0005-0000-0000-00005F080000}"/>
    <cellStyle name="Normal 6 2 3 3" xfId="512" xr:uid="{00000000-0005-0000-0000-000060080000}"/>
    <cellStyle name="Normal 6 2 3 4" xfId="1860" xr:uid="{00000000-0005-0000-0000-000061080000}"/>
    <cellStyle name="Normal 6 2 4" xfId="513" xr:uid="{00000000-0005-0000-0000-000062080000}"/>
    <cellStyle name="Normal 6 2 4 2" xfId="514" xr:uid="{00000000-0005-0000-0000-000063080000}"/>
    <cellStyle name="Normal 6 2 4 2 2" xfId="515" xr:uid="{00000000-0005-0000-0000-000064080000}"/>
    <cellStyle name="Normal 6 2 4 3" xfId="516" xr:uid="{00000000-0005-0000-0000-000065080000}"/>
    <cellStyle name="Normal 6 2 5" xfId="517" xr:uid="{00000000-0005-0000-0000-000066080000}"/>
    <cellStyle name="Normal 6 2 5 2" xfId="518" xr:uid="{00000000-0005-0000-0000-000067080000}"/>
    <cellStyle name="Normal 6 2 5 2 2" xfId="519" xr:uid="{00000000-0005-0000-0000-000068080000}"/>
    <cellStyle name="Normal 6 2 5 3" xfId="520" xr:uid="{00000000-0005-0000-0000-000069080000}"/>
    <cellStyle name="Normal 6 2 6" xfId="521" xr:uid="{00000000-0005-0000-0000-00006A080000}"/>
    <cellStyle name="Normal 6 2 6 2" xfId="522" xr:uid="{00000000-0005-0000-0000-00006B080000}"/>
    <cellStyle name="Normal 6 2 6 2 2" xfId="523" xr:uid="{00000000-0005-0000-0000-00006C080000}"/>
    <cellStyle name="Normal 6 2 6 3" xfId="524" xr:uid="{00000000-0005-0000-0000-00006D080000}"/>
    <cellStyle name="Normal 6 2 7" xfId="525" xr:uid="{00000000-0005-0000-0000-00006E080000}"/>
    <cellStyle name="Normal 6 2 7 2" xfId="526" xr:uid="{00000000-0005-0000-0000-00006F080000}"/>
    <cellStyle name="Normal 6 2 8" xfId="527" xr:uid="{00000000-0005-0000-0000-000070080000}"/>
    <cellStyle name="Normal 6 3" xfId="528" xr:uid="{00000000-0005-0000-0000-000071080000}"/>
    <cellStyle name="Normal 6 3 2" xfId="529" xr:uid="{00000000-0005-0000-0000-000072080000}"/>
    <cellStyle name="Normal 6 3 2 2" xfId="530" xr:uid="{00000000-0005-0000-0000-000073080000}"/>
    <cellStyle name="Normal 6 3 2 2 2" xfId="531" xr:uid="{00000000-0005-0000-0000-000074080000}"/>
    <cellStyle name="Normal 6 3 2 3" xfId="532" xr:uid="{00000000-0005-0000-0000-000075080000}"/>
    <cellStyle name="Normal 6 3 3" xfId="533" xr:uid="{00000000-0005-0000-0000-000076080000}"/>
    <cellStyle name="Normal 6 3 3 2" xfId="534" xr:uid="{00000000-0005-0000-0000-000077080000}"/>
    <cellStyle name="Normal 6 3 3 2 2" xfId="535" xr:uid="{00000000-0005-0000-0000-000078080000}"/>
    <cellStyle name="Normal 6 3 3 3" xfId="536" xr:uid="{00000000-0005-0000-0000-000079080000}"/>
    <cellStyle name="Normal 6 3 4" xfId="537" xr:uid="{00000000-0005-0000-0000-00007A080000}"/>
    <cellStyle name="Normal 6 3 4 2" xfId="538" xr:uid="{00000000-0005-0000-0000-00007B080000}"/>
    <cellStyle name="Normal 6 3 4 2 2" xfId="539" xr:uid="{00000000-0005-0000-0000-00007C080000}"/>
    <cellStyle name="Normal 6 3 4 3" xfId="540" xr:uid="{00000000-0005-0000-0000-00007D080000}"/>
    <cellStyle name="Normal 6 3 5" xfId="541" xr:uid="{00000000-0005-0000-0000-00007E080000}"/>
    <cellStyle name="Normal 6 3 5 2" xfId="542" xr:uid="{00000000-0005-0000-0000-00007F080000}"/>
    <cellStyle name="Normal 6 3 6" xfId="543" xr:uid="{00000000-0005-0000-0000-000080080000}"/>
    <cellStyle name="Normal 6 3 7" xfId="1662" xr:uid="{00000000-0005-0000-0000-000081080000}"/>
    <cellStyle name="Normal 6 4" xfId="544" xr:uid="{00000000-0005-0000-0000-000082080000}"/>
    <cellStyle name="Normal 6 4 2" xfId="545" xr:uid="{00000000-0005-0000-0000-000083080000}"/>
    <cellStyle name="Normal 6 4 2 2" xfId="546" xr:uid="{00000000-0005-0000-0000-000084080000}"/>
    <cellStyle name="Normal 6 4 3" xfId="547" xr:uid="{00000000-0005-0000-0000-000085080000}"/>
    <cellStyle name="Normal 6 5" xfId="548" xr:uid="{00000000-0005-0000-0000-000086080000}"/>
    <cellStyle name="Normal 6 5 2" xfId="549" xr:uid="{00000000-0005-0000-0000-000087080000}"/>
    <cellStyle name="Normal 6 5 2 2" xfId="550" xr:uid="{00000000-0005-0000-0000-000088080000}"/>
    <cellStyle name="Normal 6 5 3" xfId="551" xr:uid="{00000000-0005-0000-0000-000089080000}"/>
    <cellStyle name="Normal 6 5 4" xfId="1859" xr:uid="{00000000-0005-0000-0000-00008A080000}"/>
    <cellStyle name="Normal 6 5 4 2" xfId="2900" xr:uid="{00000000-0005-0000-0000-00008B080000}"/>
    <cellStyle name="Normal 6 5 4 2 2" xfId="4255" xr:uid="{89A76DC2-A5B4-4766-A04F-AA5860680771}"/>
    <cellStyle name="Normal 6 5 4 3" xfId="3559" xr:uid="{F4C2F529-D95C-4CD6-B144-A3B352592398}"/>
    <cellStyle name="Normal 6 6" xfId="552" xr:uid="{00000000-0005-0000-0000-00008C080000}"/>
    <cellStyle name="Normal 6 6 2" xfId="553" xr:uid="{00000000-0005-0000-0000-00008D080000}"/>
    <cellStyle name="Normal 6 6 2 2" xfId="554" xr:uid="{00000000-0005-0000-0000-00008E080000}"/>
    <cellStyle name="Normal 6 6 3" xfId="555" xr:uid="{00000000-0005-0000-0000-00008F080000}"/>
    <cellStyle name="Normal 6 7" xfId="556" xr:uid="{00000000-0005-0000-0000-000090080000}"/>
    <cellStyle name="Normal 6 7 2" xfId="557" xr:uid="{00000000-0005-0000-0000-000091080000}"/>
    <cellStyle name="Normal 6 7 2 2" xfId="558" xr:uid="{00000000-0005-0000-0000-000092080000}"/>
    <cellStyle name="Normal 6 7 3" xfId="559" xr:uid="{00000000-0005-0000-0000-000093080000}"/>
    <cellStyle name="Normal 6 8" xfId="560" xr:uid="{00000000-0005-0000-0000-000094080000}"/>
    <cellStyle name="Normal 6 8 2" xfId="561" xr:uid="{00000000-0005-0000-0000-000095080000}"/>
    <cellStyle name="Normal 6 9" xfId="562" xr:uid="{00000000-0005-0000-0000-000096080000}"/>
    <cellStyle name="Normal 60" xfId="1959" xr:uid="{00000000-0005-0000-0000-000097080000}"/>
    <cellStyle name="Normal 60 2" xfId="2969" xr:uid="{00000000-0005-0000-0000-000098080000}"/>
    <cellStyle name="Normal 60 2 2" xfId="4319" xr:uid="{61906BB9-0ABB-4530-90FD-81FB98DC3255}"/>
    <cellStyle name="Normal 60 3" xfId="2186" xr:uid="{00000000-0005-0000-0000-000099080000}"/>
    <cellStyle name="Normal 60 4" xfId="3623" xr:uid="{C6DA34F6-8799-462D-BFB0-F522321C9C44}"/>
    <cellStyle name="Normal 61" xfId="709" xr:uid="{00000000-0005-0000-0000-00009A080000}"/>
    <cellStyle name="Normal 61 2" xfId="1993" xr:uid="{00000000-0005-0000-0000-00009B080000}"/>
    <cellStyle name="Normal 61 3" xfId="2382" xr:uid="{00000000-0005-0000-0000-00009C080000}"/>
    <cellStyle name="Normal 61 4" xfId="2189" xr:uid="{00000000-0005-0000-0000-00009D080000}"/>
    <cellStyle name="Normal 62" xfId="1987" xr:uid="{00000000-0005-0000-0000-00009E080000}"/>
    <cellStyle name="Normal 62 2" xfId="2007" xr:uid="{00000000-0005-0000-0000-00009F080000}"/>
    <cellStyle name="Normal 63" xfId="2042" xr:uid="{00000000-0005-0000-0000-0000A0080000}"/>
    <cellStyle name="Normal 63 2" xfId="3009" xr:uid="{00000000-0005-0000-0000-0000A1080000}"/>
    <cellStyle name="Normal 63 3" xfId="2172" xr:uid="{00000000-0005-0000-0000-0000A2080000}"/>
    <cellStyle name="Normal 64" xfId="2045" xr:uid="{00000000-0005-0000-0000-0000A3080000}"/>
    <cellStyle name="Normal 64 2" xfId="3010" xr:uid="{00000000-0005-0000-0000-0000A4080000}"/>
    <cellStyle name="Normal 64 2 2" xfId="4353" xr:uid="{4DDB76C6-20B5-4C09-8842-034660B2BD53}"/>
    <cellStyle name="Normal 64 3" xfId="2171" xr:uid="{00000000-0005-0000-0000-0000A5080000}"/>
    <cellStyle name="Normal 64 4" xfId="3657" xr:uid="{B66FD2A6-7A6C-4A04-81E9-D963084D59AE}"/>
    <cellStyle name="Normal 65" xfId="2048" xr:uid="{00000000-0005-0000-0000-0000A6080000}"/>
    <cellStyle name="Normal 65 2" xfId="3011" xr:uid="{00000000-0005-0000-0000-0000A7080000}"/>
    <cellStyle name="Normal 65 2 2" xfId="4354" xr:uid="{6DDBD29A-3036-4C7E-91A9-F68CAE1D33E3}"/>
    <cellStyle name="Normal 65 3" xfId="2170" xr:uid="{00000000-0005-0000-0000-0000A8080000}"/>
    <cellStyle name="Normal 65 4" xfId="3658" xr:uid="{98458801-D92A-4E97-998B-28504853ECEF}"/>
    <cellStyle name="Normal 66" xfId="1991" xr:uid="{00000000-0005-0000-0000-0000A9080000}"/>
    <cellStyle name="Normal 66 2" xfId="2064" xr:uid="{00000000-0005-0000-0000-0000AA080000}"/>
    <cellStyle name="Normal 66 2 2" xfId="2266" xr:uid="{00000000-0005-0000-0000-0000AB080000}"/>
    <cellStyle name="Normal 66 2 2 2" xfId="3732" xr:uid="{228048C0-FED7-4C6E-9690-1981A5A324E6}"/>
    <cellStyle name="Normal 66 2 3" xfId="3670" xr:uid="{0AC097F2-2477-4F71-BD91-08101983B832}"/>
    <cellStyle name="Normal 66 3" xfId="2992" xr:uid="{00000000-0005-0000-0000-0000AC080000}"/>
    <cellStyle name="Normal 66 4" xfId="2173" xr:uid="{00000000-0005-0000-0000-0000AD080000}"/>
    <cellStyle name="Normal 67" xfId="1989" xr:uid="{00000000-0005-0000-0000-0000AE080000}"/>
    <cellStyle name="Normal 67 2" xfId="2066" xr:uid="{00000000-0005-0000-0000-0000AF080000}"/>
    <cellStyle name="Normal 67 2 2" xfId="3023" xr:uid="{00000000-0005-0000-0000-0000B0080000}"/>
    <cellStyle name="Normal 67 2 2 2" xfId="4366" xr:uid="{8AE69CC5-86D2-428D-ADBE-7FF3CD3031C9}"/>
    <cellStyle name="Normal 67 2 3" xfId="3672" xr:uid="{983C0739-2918-4DEE-94E0-EF796F60A5A8}"/>
    <cellStyle name="Normal 67 3" xfId="2991" xr:uid="{00000000-0005-0000-0000-0000B1080000}"/>
    <cellStyle name="Normal 67 4" xfId="2176" xr:uid="{00000000-0005-0000-0000-0000B2080000}"/>
    <cellStyle name="Normal 68" xfId="2059" xr:uid="{00000000-0005-0000-0000-0000B3080000}"/>
    <cellStyle name="Normal 69" xfId="2061" xr:uid="{00000000-0005-0000-0000-0000B4080000}"/>
    <cellStyle name="Normal 7" xfId="19" xr:uid="{00000000-0005-0000-0000-0000B5080000}"/>
    <cellStyle name="Normal 7 10" xfId="2146" xr:uid="{00000000-0005-0000-0000-0000B6080000}"/>
    <cellStyle name="Normal 7 10 2" xfId="3706" xr:uid="{02694D45-778D-40C5-9972-A1A86AC20BF9}"/>
    <cellStyle name="Normal 7 2" xfId="564" xr:uid="{00000000-0005-0000-0000-0000B7080000}"/>
    <cellStyle name="Normal 7 2 2" xfId="565" xr:uid="{00000000-0005-0000-0000-0000B8080000}"/>
    <cellStyle name="Normal 7 2 2 2" xfId="566" xr:uid="{00000000-0005-0000-0000-0000B9080000}"/>
    <cellStyle name="Normal 7 2 2 2 2" xfId="1561" xr:uid="{00000000-0005-0000-0000-0000BA080000}"/>
    <cellStyle name="Normal 7 2 2 2 2 2" xfId="2697" xr:uid="{00000000-0005-0000-0000-0000BB080000}"/>
    <cellStyle name="Normal 7 2 2 2 2 2 2" xfId="4057" xr:uid="{4B979ED0-B4B9-482F-8C29-9A5C47A9CEF0}"/>
    <cellStyle name="Normal 7 2 2 2 2 3" xfId="3360" xr:uid="{69583A77-75F8-4790-BCD6-0AEBBDE19DD1}"/>
    <cellStyle name="Normal 7 2 2 3" xfId="1057" xr:uid="{00000000-0005-0000-0000-0000BC080000}"/>
    <cellStyle name="Normal 7 2 2 3 2" xfId="2526" xr:uid="{00000000-0005-0000-0000-0000BD080000}"/>
    <cellStyle name="Normal 7 2 2 3 2 2" xfId="3909" xr:uid="{7280C1B4-9FC3-4C2D-B8B1-6CE5E255A2CD}"/>
    <cellStyle name="Normal 7 2 2 3 3" xfId="3211" xr:uid="{99556B91-D69D-498E-9D7E-93917BCE5492}"/>
    <cellStyle name="Normal 7 2 3" xfId="567" xr:uid="{00000000-0005-0000-0000-0000BE080000}"/>
    <cellStyle name="Normal 7 2 3 2" xfId="1640" xr:uid="{00000000-0005-0000-0000-0000BF080000}"/>
    <cellStyle name="Normal 7 2 3 2 2" xfId="2776" xr:uid="{00000000-0005-0000-0000-0000C0080000}"/>
    <cellStyle name="Normal 7 2 3 2 2 2" xfId="4136" xr:uid="{48BFE933-1F34-44A0-A215-EA73412F5510}"/>
    <cellStyle name="Normal 7 2 3 2 3" xfId="3439" xr:uid="{F9A04BB4-8DB3-4C9E-88C4-287A5F75002F}"/>
    <cellStyle name="Normal 7 2 3 3" xfId="1477" xr:uid="{00000000-0005-0000-0000-0000C1080000}"/>
    <cellStyle name="Normal 7 2 3 3 2" xfId="2626" xr:uid="{00000000-0005-0000-0000-0000C2080000}"/>
    <cellStyle name="Normal 7 2 3 3 2 2" xfId="3987" xr:uid="{9712C421-2010-4C7A-9669-1D253D80D2D0}"/>
    <cellStyle name="Normal 7 2 3 3 3" xfId="3290" xr:uid="{E4F122F9-170C-4EF5-B0EE-435503B5D649}"/>
    <cellStyle name="Normal 7 2 4" xfId="1535" xr:uid="{00000000-0005-0000-0000-0000C3080000}"/>
    <cellStyle name="Normal 7 2 4 2" xfId="2671" xr:uid="{00000000-0005-0000-0000-0000C4080000}"/>
    <cellStyle name="Normal 7 2 4 2 2" xfId="4031" xr:uid="{78D8BA6B-FC0E-4E80-AC99-128C655D9858}"/>
    <cellStyle name="Normal 7 2 4 3" xfId="2324" xr:uid="{00000000-0005-0000-0000-0000C5080000}"/>
    <cellStyle name="Normal 7 2 4 4" xfId="3334" xr:uid="{38247685-83D1-49D4-B6BC-B36AA41F99FE}"/>
    <cellStyle name="Normal 7 2 5" xfId="1031" xr:uid="{00000000-0005-0000-0000-0000C6080000}"/>
    <cellStyle name="Normal 7 2 5 2" xfId="2500" xr:uid="{00000000-0005-0000-0000-0000C7080000}"/>
    <cellStyle name="Normal 7 2 5 2 2" xfId="3883" xr:uid="{461D4C65-5894-4F59-8D43-181E102711D1}"/>
    <cellStyle name="Normal 7 2 5 3" xfId="3185" xr:uid="{CCABE899-B3BD-41B3-8ED6-074D83163785}"/>
    <cellStyle name="Normal 7 3" xfId="568" xr:uid="{00000000-0005-0000-0000-0000C8080000}"/>
    <cellStyle name="Normal 7 3 2" xfId="569" xr:uid="{00000000-0005-0000-0000-0000C9080000}"/>
    <cellStyle name="Normal 7 3 2 2" xfId="570" xr:uid="{00000000-0005-0000-0000-0000CA080000}"/>
    <cellStyle name="Normal 7 3 2 3" xfId="1548" xr:uid="{00000000-0005-0000-0000-0000CB080000}"/>
    <cellStyle name="Normal 7 3 2 3 2" xfId="2684" xr:uid="{00000000-0005-0000-0000-0000CC080000}"/>
    <cellStyle name="Normal 7 3 2 3 2 2" xfId="4044" xr:uid="{6C25BB21-9556-46BC-9BC0-1AF0CD0ED387}"/>
    <cellStyle name="Normal 7 3 2 3 3" xfId="3347" xr:uid="{476F28A5-ABF4-49D3-BD06-2778D134F08B}"/>
    <cellStyle name="Normal 7 3 3" xfId="571" xr:uid="{00000000-0005-0000-0000-0000CD080000}"/>
    <cellStyle name="Normal 7 3 4" xfId="1044" xr:uid="{00000000-0005-0000-0000-0000CE080000}"/>
    <cellStyle name="Normal 7 3 4 2" xfId="2513" xr:uid="{00000000-0005-0000-0000-0000CF080000}"/>
    <cellStyle name="Normal 7 3 4 2 2" xfId="3896" xr:uid="{054C1973-82EB-4D57-A04D-12F0116DA7BC}"/>
    <cellStyle name="Normal 7 3 4 3" xfId="2325" xr:uid="{00000000-0005-0000-0000-0000D0080000}"/>
    <cellStyle name="Normal 7 3 4 4" xfId="3198" xr:uid="{BC7CC1FE-7C64-4064-8992-5204E45BBAB2}"/>
    <cellStyle name="Normal 7 3 5" xfId="2236" xr:uid="{00000000-0005-0000-0000-0000D1080000}"/>
    <cellStyle name="Normal 7 4" xfId="572" xr:uid="{00000000-0005-0000-0000-0000D2080000}"/>
    <cellStyle name="Normal 7 4 2" xfId="573" xr:uid="{00000000-0005-0000-0000-0000D3080000}"/>
    <cellStyle name="Normal 7 4 2 2" xfId="574" xr:uid="{00000000-0005-0000-0000-0000D4080000}"/>
    <cellStyle name="Normal 7 4 3" xfId="575" xr:uid="{00000000-0005-0000-0000-0000D5080000}"/>
    <cellStyle name="Normal 7 5" xfId="576" xr:uid="{00000000-0005-0000-0000-0000D6080000}"/>
    <cellStyle name="Normal 7 5 2" xfId="577" xr:uid="{00000000-0005-0000-0000-0000D7080000}"/>
    <cellStyle name="Normal 7 5 3" xfId="1344" xr:uid="{00000000-0005-0000-0000-0000D8080000}"/>
    <cellStyle name="Normal 7 6" xfId="578" xr:uid="{00000000-0005-0000-0000-0000D9080000}"/>
    <cellStyle name="Normal 7 6 2" xfId="1522" xr:uid="{00000000-0005-0000-0000-0000DA080000}"/>
    <cellStyle name="Normal 7 6 2 2" xfId="2658" xr:uid="{00000000-0005-0000-0000-0000DB080000}"/>
    <cellStyle name="Normal 7 6 2 2 2" xfId="4018" xr:uid="{3953A2F5-56FD-4715-9A9B-4A9C50EB4AB5}"/>
    <cellStyle name="Normal 7 6 2 3" xfId="3321" xr:uid="{22BC037C-2448-486F-BC43-37460F60766D}"/>
    <cellStyle name="Normal 7 7" xfId="663" xr:uid="{00000000-0005-0000-0000-0000DC080000}"/>
    <cellStyle name="Normal 7 7 2" xfId="1018" xr:uid="{00000000-0005-0000-0000-0000DD080000}"/>
    <cellStyle name="Normal 7 7 2 2" xfId="2487" xr:uid="{00000000-0005-0000-0000-0000DE080000}"/>
    <cellStyle name="Normal 7 7 2 2 2" xfId="3870" xr:uid="{1F064F61-7FAC-4DF7-8919-C2CAE9BE5FF5}"/>
    <cellStyle name="Normal 7 7 2 3" xfId="3172" xr:uid="{D75D0F13-C96A-4B21-B4ED-3E20899F5FEC}"/>
    <cellStyle name="Normal 7 8" xfId="563" xr:uid="{00000000-0005-0000-0000-0000DF080000}"/>
    <cellStyle name="Normal 7 8 2" xfId="1861" xr:uid="{00000000-0005-0000-0000-0000E0080000}"/>
    <cellStyle name="Normal 7 9" xfId="835" xr:uid="{00000000-0005-0000-0000-0000E1080000}"/>
    <cellStyle name="Normal 7 9 2" xfId="2420" xr:uid="{00000000-0005-0000-0000-0000E2080000}"/>
    <cellStyle name="Normal 7 9 3" xfId="2279" xr:uid="{00000000-0005-0000-0000-0000E3080000}"/>
    <cellStyle name="Normal 70" xfId="2076" xr:uid="{00000000-0005-0000-0000-0000E4080000}"/>
    <cellStyle name="Normal 71" xfId="707" xr:uid="{00000000-0005-0000-0000-0000E5080000}"/>
    <cellStyle name="Normal 71 2" xfId="2380" xr:uid="{00000000-0005-0000-0000-0000E6080000}"/>
    <cellStyle name="Normal 71 2 2" xfId="3785" xr:uid="{A3771D40-BB14-4294-8FD1-1CC0B67BB9D2}"/>
    <cellStyle name="Normal 71 3" xfId="3082" xr:uid="{451F3180-4181-40EE-9664-94AF38FF6B42}"/>
    <cellStyle name="Normal 72" xfId="980" xr:uid="{00000000-0005-0000-0000-0000E7080000}"/>
    <cellStyle name="Normal 72 2" xfId="2470" xr:uid="{00000000-0005-0000-0000-0000E8080000}"/>
    <cellStyle name="Normal 72 2 2" xfId="3855" xr:uid="{DD966603-7DEC-42B8-819B-5D3875623F4B}"/>
    <cellStyle name="Normal 72 3" xfId="2175" xr:uid="{00000000-0005-0000-0000-0000E9080000}"/>
    <cellStyle name="Normal 72 4" xfId="3156" xr:uid="{136CE043-8835-41CA-A9D1-BFE1F397AE24}"/>
    <cellStyle name="Normal 73" xfId="2174" xr:uid="{00000000-0005-0000-0000-0000EA080000}"/>
    <cellStyle name="Normal 74" xfId="2136" xr:uid="{00000000-0005-0000-0000-0000EB080000}"/>
    <cellStyle name="Normal 75" xfId="2177" xr:uid="{00000000-0005-0000-0000-0000EC080000}"/>
    <cellStyle name="Normal 76" xfId="2313" xr:uid="{00000000-0005-0000-0000-0000ED080000}"/>
    <cellStyle name="Normal 77" xfId="2290" xr:uid="{00000000-0005-0000-0000-0000EE080000}"/>
    <cellStyle name="Normal 78" xfId="2122" xr:uid="{00000000-0005-0000-0000-0000EF080000}"/>
    <cellStyle name="Normal 79" xfId="2583" xr:uid="{00000000-0005-0000-0000-0000F0080000}"/>
    <cellStyle name="Normal 8" xfId="21" xr:uid="{00000000-0005-0000-0000-0000F1080000}"/>
    <cellStyle name="Normal 8 2" xfId="664" xr:uid="{00000000-0005-0000-0000-0000F2080000}"/>
    <cellStyle name="Normal 8 2 2" xfId="1058" xr:uid="{00000000-0005-0000-0000-0000F3080000}"/>
    <cellStyle name="Normal 8 2 2 2" xfId="1562" xr:uid="{00000000-0005-0000-0000-0000F4080000}"/>
    <cellStyle name="Normal 8 2 2 2 2" xfId="2698" xr:uid="{00000000-0005-0000-0000-0000F5080000}"/>
    <cellStyle name="Normal 8 2 2 2 2 2" xfId="4058" xr:uid="{75F6B196-DBE3-4672-B6EB-95466CC9BACC}"/>
    <cellStyle name="Normal 8 2 2 2 3" xfId="3361" xr:uid="{346EA731-275F-4AC6-B9F5-76DB4E0AC8EA}"/>
    <cellStyle name="Normal 8 2 2 3" xfId="2527" xr:uid="{00000000-0005-0000-0000-0000F6080000}"/>
    <cellStyle name="Normal 8 2 2 3 2" xfId="3910" xr:uid="{25C6F12A-3F10-4F72-B65B-5736C76090B6}"/>
    <cellStyle name="Normal 8 2 2 4" xfId="3212" xr:uid="{E7F74789-1170-4E02-9D45-20F35C2EE80C}"/>
    <cellStyle name="Normal 8 2 3" xfId="1536" xr:uid="{00000000-0005-0000-0000-0000F7080000}"/>
    <cellStyle name="Normal 8 2 3 2" xfId="2672" xr:uid="{00000000-0005-0000-0000-0000F8080000}"/>
    <cellStyle name="Normal 8 2 3 2 2" xfId="4032" xr:uid="{E9BA7241-24F2-4C93-B932-B10167B3BB79}"/>
    <cellStyle name="Normal 8 2 3 3" xfId="3335" xr:uid="{CD05A99A-A8EE-4711-B2AD-BE237607F228}"/>
    <cellStyle name="Normal 8 2 4" xfId="1862" xr:uid="{00000000-0005-0000-0000-0000F9080000}"/>
    <cellStyle name="Normal 8 2 4 2 3 3 2" xfId="987" xr:uid="{00000000-0005-0000-0000-0000FA080000}"/>
    <cellStyle name="Normal 8 2 4 2 3 3 2 2" xfId="2472" xr:uid="{00000000-0005-0000-0000-0000FB080000}"/>
    <cellStyle name="Normal 8 2 4 2 3 3 2 2 2" xfId="3856" xr:uid="{B0C82206-40B5-4225-9AC2-5B258CC305FE}"/>
    <cellStyle name="Normal 8 2 4 2 3 3 2 3" xfId="3157" xr:uid="{C4468419-F0ED-422B-A623-817BF5CEEF27}"/>
    <cellStyle name="Normal 8 2 5" xfId="1032" xr:uid="{00000000-0005-0000-0000-0000FC080000}"/>
    <cellStyle name="Normal 8 2 5 2" xfId="2501" xr:uid="{00000000-0005-0000-0000-0000FD080000}"/>
    <cellStyle name="Normal 8 2 5 2 2" xfId="3884" xr:uid="{D38A8DA9-3CD8-4D99-9FB0-E8B1BCCE0B8B}"/>
    <cellStyle name="Normal 8 2 5 3" xfId="3186" xr:uid="{80B39980-71FD-48AE-8446-329226E89CEE}"/>
    <cellStyle name="Normal 8 3" xfId="670" xr:uid="{00000000-0005-0000-0000-0000FE080000}"/>
    <cellStyle name="Normal 8 3 2" xfId="702" xr:uid="{00000000-0005-0000-0000-0000FF080000}"/>
    <cellStyle name="Normal 8 3 2 2" xfId="1549" xr:uid="{00000000-0005-0000-0000-000000090000}"/>
    <cellStyle name="Normal 8 3 2 2 2" xfId="2685" xr:uid="{00000000-0005-0000-0000-000001090000}"/>
    <cellStyle name="Normal 8 3 2 2 2 2" xfId="4045" xr:uid="{CD5C084A-2AC2-4C74-8164-7D84E44B97E9}"/>
    <cellStyle name="Normal 8 3 2 2 3" xfId="3348" xr:uid="{05816B53-A5A6-4345-9ACE-09C3DBB0A01F}"/>
    <cellStyle name="Normal 8 3 2 3" xfId="2376" xr:uid="{00000000-0005-0000-0000-000002090000}"/>
    <cellStyle name="Normal 8 3 2 3 2" xfId="3781" xr:uid="{BDDB2BC5-7F41-444A-8937-43741898ADD0}"/>
    <cellStyle name="Normal 8 3 2 4" xfId="3080" xr:uid="{46503FE3-EACF-4267-92A6-6146EE2D8156}"/>
    <cellStyle name="Normal 8 3 3" xfId="2031" xr:uid="{00000000-0005-0000-0000-000003090000}"/>
    <cellStyle name="Normal 8 3 3 2" xfId="3005" xr:uid="{00000000-0005-0000-0000-000004090000}"/>
    <cellStyle name="Normal 8 3 3 2 2" xfId="4349" xr:uid="{B03C4255-42AA-4E46-9694-D2BF15A38B29}"/>
    <cellStyle name="Normal 8 3 3 3" xfId="3653" xr:uid="{0EC22703-7297-41D2-9B21-FB8D6F74A858}"/>
    <cellStyle name="Normal 8 3 4" xfId="1045" xr:uid="{00000000-0005-0000-0000-000005090000}"/>
    <cellStyle name="Normal 8 3 4 2" xfId="2514" xr:uid="{00000000-0005-0000-0000-000006090000}"/>
    <cellStyle name="Normal 8 3 4 2 2" xfId="3897" xr:uid="{110870A8-76D3-46D7-8F1B-682FAC72BE54}"/>
    <cellStyle name="Normal 8 3 4 3" xfId="3199" xr:uid="{DD538C3D-05E1-4058-9314-059C95FBFA2F}"/>
    <cellStyle name="Normal 8 3 5" xfId="2354" xr:uid="{00000000-0005-0000-0000-000007090000}"/>
    <cellStyle name="Normal 8 3 5 2" xfId="3759" xr:uid="{C04E9A98-9B96-4D13-9C9A-5C25B82B1CE0}"/>
    <cellStyle name="Normal 8 3 6" xfId="3059" xr:uid="{641FF269-5E27-4ADB-A540-A0C0ABE3F979}"/>
    <cellStyle name="Normal 8 4" xfId="683" xr:uid="{00000000-0005-0000-0000-000008090000}"/>
    <cellStyle name="Normal 8 4 2" xfId="1223" xr:uid="{00000000-0005-0000-0000-000009090000}"/>
    <cellStyle name="Normal 8 4 2 2" xfId="959" xr:uid="{00000000-0005-0000-0000-00000A090000}"/>
    <cellStyle name="Normal 8 4 2 2 2" xfId="2462" xr:uid="{00000000-0005-0000-0000-00000B090000}"/>
    <cellStyle name="Normal 8 4 2 2 2 2" xfId="3849" xr:uid="{787AB3FE-5DF7-4708-AF97-B9B60CD8F7A1}"/>
    <cellStyle name="Normal 8 4 2 2 3" xfId="3150" xr:uid="{AE8EC240-0E0D-41D1-B3C1-7DCD274179B3}"/>
    <cellStyle name="Normal 8 4 3" xfId="2360" xr:uid="{00000000-0005-0000-0000-00000C090000}"/>
    <cellStyle name="Normal 8 4 3 2" xfId="3765" xr:uid="{D1CD9738-1A84-432E-9BB5-BD268230EC9D}"/>
    <cellStyle name="Normal 8 4 4" xfId="3064" xr:uid="{615C6EE8-C6FF-4153-B1DB-6BCCB5BD5F65}"/>
    <cellStyle name="Normal 8 5" xfId="579" xr:uid="{00000000-0005-0000-0000-00000D090000}"/>
    <cellStyle name="Normal 8 5 2" xfId="1523" xr:uid="{00000000-0005-0000-0000-00000E090000}"/>
    <cellStyle name="Normal 8 5 2 2" xfId="2659" xr:uid="{00000000-0005-0000-0000-00000F090000}"/>
    <cellStyle name="Normal 8 5 2 2 2" xfId="4019" xr:uid="{9EE41595-7824-4917-ACE5-8A56BE817AD9}"/>
    <cellStyle name="Normal 8 5 2 3" xfId="3322" xr:uid="{350C61A5-209C-4B97-9C45-2F35690497D3}"/>
    <cellStyle name="Normal 8 5 3" xfId="2326" xr:uid="{00000000-0005-0000-0000-000010090000}"/>
    <cellStyle name="Normal 8 5 3 2" xfId="3742" xr:uid="{ED377C3A-F2D0-4EE9-8D19-086961DEB2C1}"/>
    <cellStyle name="Normal 8 5 4" xfId="3043" xr:uid="{7A24B8D9-C000-4783-AA8A-A0C11538FBE6}"/>
    <cellStyle name="Normal 8 6" xfId="1019" xr:uid="{00000000-0005-0000-0000-000011090000}"/>
    <cellStyle name="Normal 8 6 2" xfId="2488" xr:uid="{00000000-0005-0000-0000-000012090000}"/>
    <cellStyle name="Normal 8 6 2 2" xfId="3871" xr:uid="{7E04AA09-C91E-4767-81C6-ABFF99C1B94F}"/>
    <cellStyle name="Normal 8 6 3" xfId="2276" xr:uid="{00000000-0005-0000-0000-000013090000}"/>
    <cellStyle name="Normal 8 6 4" xfId="3173" xr:uid="{4137F018-4826-4AEE-8CE7-EE9DB05EAD01}"/>
    <cellStyle name="Normal 8 7" xfId="836" xr:uid="{00000000-0005-0000-0000-000014090000}"/>
    <cellStyle name="Normal 8 7 2" xfId="2421" xr:uid="{00000000-0005-0000-0000-000015090000}"/>
    <cellStyle name="Normal 8 7 2 2" xfId="3817" xr:uid="{1FEB9A0E-7207-4E3E-A643-B336E3738E75}"/>
    <cellStyle name="Normal 8 7 3" xfId="3118" xr:uid="{192E9ADA-9E41-42E3-A4CE-BB66E82223F0}"/>
    <cellStyle name="Normal 8 8" xfId="2148" xr:uid="{00000000-0005-0000-0000-000016090000}"/>
    <cellStyle name="Normal 8 8 2" xfId="3708" xr:uid="{53EAA92A-7347-45B5-8DE3-90F1DDF163E7}"/>
    <cellStyle name="Normal 80" xfId="3032" xr:uid="{00000000-0005-0000-0000-000017090000}"/>
    <cellStyle name="Normal 81" xfId="1004" xr:uid="{00000000-0005-0000-0000-000018090000}"/>
    <cellStyle name="Normal 84" xfId="1999" xr:uid="{00000000-0005-0000-0000-000019090000}"/>
    <cellStyle name="Normal 85" xfId="2191" xr:uid="{00000000-0005-0000-0000-00001A090000}"/>
    <cellStyle name="Normal 86" xfId="2190" xr:uid="{00000000-0005-0000-0000-00001B090000}"/>
    <cellStyle name="Normal 87" xfId="2192" xr:uid="{00000000-0005-0000-0000-00001C090000}"/>
    <cellStyle name="Normal 88" xfId="2032" xr:uid="{00000000-0005-0000-0000-00001D090000}"/>
    <cellStyle name="Normal 89" xfId="2195" xr:uid="{00000000-0005-0000-0000-00001E090000}"/>
    <cellStyle name="Normal 9" xfId="22" xr:uid="{00000000-0005-0000-0000-00001F090000}"/>
    <cellStyle name="Normal 9 10" xfId="2026" xr:uid="{00000000-0005-0000-0000-000020090000}"/>
    <cellStyle name="Normal 9 11" xfId="837" xr:uid="{00000000-0005-0000-0000-000021090000}"/>
    <cellStyle name="Normal 9 11 2" xfId="2422" xr:uid="{00000000-0005-0000-0000-000022090000}"/>
    <cellStyle name="Normal 9 11 2 2" xfId="3818" xr:uid="{8FD1DCD7-B906-409D-8948-7DE89E5EE97A}"/>
    <cellStyle name="Normal 9 11 3" xfId="3119" xr:uid="{7F7ED483-1B1F-4BB3-9FB0-A723D0549F4A}"/>
    <cellStyle name="Normal 9 12" xfId="2150" xr:uid="{00000000-0005-0000-0000-000023090000}"/>
    <cellStyle name="Normal 9 12 2" xfId="3710" xr:uid="{41B3AF27-C21F-43DC-B792-AA2561B8E8E0}"/>
    <cellStyle name="Normal 9 2" xfId="580" xr:uid="{00000000-0005-0000-0000-000024090000}"/>
    <cellStyle name="Normal 9 2 2" xfId="581" xr:uid="{00000000-0005-0000-0000-000025090000}"/>
    <cellStyle name="Normal 9 2 2 2" xfId="1563" xr:uid="{00000000-0005-0000-0000-000026090000}"/>
    <cellStyle name="Normal 9 2 2 2 2" xfId="2699" xr:uid="{00000000-0005-0000-0000-000027090000}"/>
    <cellStyle name="Normal 9 2 2 2 2 2" xfId="4059" xr:uid="{0A5FD549-D4B5-4521-A6A9-0E6B7FD74ACF}"/>
    <cellStyle name="Normal 9 2 2 2 3" xfId="3362" xr:uid="{A8B6BBFA-9343-415B-BE21-2B83E49A9285}"/>
    <cellStyle name="Normal 9 2 2 3" xfId="1059" xr:uid="{00000000-0005-0000-0000-000028090000}"/>
    <cellStyle name="Normal 9 2 2 3 2" xfId="2528" xr:uid="{00000000-0005-0000-0000-000029090000}"/>
    <cellStyle name="Normal 9 2 2 3 2 2" xfId="3911" xr:uid="{B8CAF370-C7D6-4E0C-A086-D164AAD576E9}"/>
    <cellStyle name="Normal 9 2 2 3 3" xfId="3213" xr:uid="{CEFE4F23-9E0C-4BA6-BB10-2512CF49EC77}"/>
    <cellStyle name="Normal 9 2 3" xfId="1225" xr:uid="{00000000-0005-0000-0000-00002A090000}"/>
    <cellStyle name="Normal 9 2 4" xfId="1537" xr:uid="{00000000-0005-0000-0000-00002B090000}"/>
    <cellStyle name="Normal 9 2 4 2" xfId="2673" xr:uid="{00000000-0005-0000-0000-00002C090000}"/>
    <cellStyle name="Normal 9 2 4 2 2" xfId="4033" xr:uid="{47F78792-3CBE-42B7-A799-8C12B3FB0211}"/>
    <cellStyle name="Normal 9 2 4 3" xfId="3336" xr:uid="{49F30F3F-3919-4832-8D25-C4D17F4AF588}"/>
    <cellStyle name="Normal 9 2 5" xfId="1033" xr:uid="{00000000-0005-0000-0000-00002D090000}"/>
    <cellStyle name="Normal 9 2 5 2" xfId="2502" xr:uid="{00000000-0005-0000-0000-00002E090000}"/>
    <cellStyle name="Normal 9 2 5 2 2" xfId="3885" xr:uid="{747A134D-340A-4338-AB7A-D8ABF78ED193}"/>
    <cellStyle name="Normal 9 2 5 3" xfId="3187" xr:uid="{ED9F86BA-4DA7-4E32-8211-C439BE12A17D}"/>
    <cellStyle name="Normal 9 3" xfId="582" xr:uid="{00000000-0005-0000-0000-00002F090000}"/>
    <cellStyle name="Normal 9 3 2" xfId="1226" xr:uid="{00000000-0005-0000-0000-000030090000}"/>
    <cellStyle name="Normal 9 3 3" xfId="1550" xr:uid="{00000000-0005-0000-0000-000031090000}"/>
    <cellStyle name="Normal 9 3 3 2" xfId="2686" xr:uid="{00000000-0005-0000-0000-000032090000}"/>
    <cellStyle name="Normal 9 3 3 2 2" xfId="4046" xr:uid="{E6357802-C955-4CD6-8A9A-687B8B185ED2}"/>
    <cellStyle name="Normal 9 3 3 3" xfId="3349" xr:uid="{50CE5272-C742-483C-9A99-E47A2F77E62C}"/>
    <cellStyle name="Normal 9 3 4" xfId="1046" xr:uid="{00000000-0005-0000-0000-000033090000}"/>
    <cellStyle name="Normal 9 3 4 2" xfId="2515" xr:uid="{00000000-0005-0000-0000-000034090000}"/>
    <cellStyle name="Normal 9 3 4 2 2" xfId="3898" xr:uid="{A69C849F-2F9A-406F-ABA3-2B1A3A4753BB}"/>
    <cellStyle name="Normal 9 3 4 3" xfId="3200" xr:uid="{9116CD22-6A0A-49AB-A9FE-14C7928A5086}"/>
    <cellStyle name="Normal 9 4" xfId="1227" xr:uid="{00000000-0005-0000-0000-000035090000}"/>
    <cellStyle name="Normal 9 5" xfId="1228" xr:uid="{00000000-0005-0000-0000-000036090000}"/>
    <cellStyle name="Normal 9 6" xfId="1229" xr:uid="{00000000-0005-0000-0000-000037090000}"/>
    <cellStyle name="Normal 9 7" xfId="1224" xr:uid="{00000000-0005-0000-0000-000038090000}"/>
    <cellStyle name="Normal 9 8" xfId="1524" xr:uid="{00000000-0005-0000-0000-000039090000}"/>
    <cellStyle name="Normal 9 8 2" xfId="2660" xr:uid="{00000000-0005-0000-0000-00003A090000}"/>
    <cellStyle name="Normal 9 8 2 2" xfId="4020" xr:uid="{54726BE0-1BF2-4F72-805F-8F065D6D1B1D}"/>
    <cellStyle name="Normal 9 8 3" xfId="3323" xr:uid="{2A901585-059B-4BF6-8433-B0880D899AA8}"/>
    <cellStyle name="Normal 9 9" xfId="1020" xr:uid="{00000000-0005-0000-0000-00003B090000}"/>
    <cellStyle name="Normal 9 9 2" xfId="2489" xr:uid="{00000000-0005-0000-0000-00003C090000}"/>
    <cellStyle name="Normal 9 9 2 2" xfId="3872" xr:uid="{485528A6-6FF9-4A06-B63A-EB297A831CFC}"/>
    <cellStyle name="Normal 9 9 3" xfId="3174" xr:uid="{11FA2EED-8BFD-48A8-8B40-24513D6401BD}"/>
    <cellStyle name="Normal 90" xfId="2194" xr:uid="{00000000-0005-0000-0000-00003D090000}"/>
    <cellStyle name="Normal 91" xfId="2193" xr:uid="{00000000-0005-0000-0000-00003E090000}"/>
    <cellStyle name="Normal 93" xfId="2196" xr:uid="{00000000-0005-0000-0000-00003F090000}"/>
    <cellStyle name="Normal 97" xfId="2178" xr:uid="{00000000-0005-0000-0000-000040090000}"/>
    <cellStyle name="Normal_Sheet1_งบการเงิน MP-RK รวม Y'49" xfId="2" xr:uid="{00000000-0005-0000-0000-000041090000}"/>
    <cellStyle name="Note 2" xfId="583" xr:uid="{00000000-0005-0000-0000-000042090000}"/>
    <cellStyle name="Note 2 2" xfId="584" xr:uid="{00000000-0005-0000-0000-000043090000}"/>
    <cellStyle name="Note 2 2 2" xfId="585" xr:uid="{00000000-0005-0000-0000-000044090000}"/>
    <cellStyle name="Note 2 2 2 2" xfId="586" xr:uid="{00000000-0005-0000-0000-000045090000}"/>
    <cellStyle name="Note 2 2 2 2 2" xfId="587" xr:uid="{00000000-0005-0000-0000-000046090000}"/>
    <cellStyle name="Note 2 2 2 3" xfId="588" xr:uid="{00000000-0005-0000-0000-000047090000}"/>
    <cellStyle name="Note 2 2 3" xfId="589" xr:uid="{00000000-0005-0000-0000-000048090000}"/>
    <cellStyle name="Note 2 2 3 2" xfId="590" xr:uid="{00000000-0005-0000-0000-000049090000}"/>
    <cellStyle name="Note 2 2 3 2 2" xfId="591" xr:uid="{00000000-0005-0000-0000-00004A090000}"/>
    <cellStyle name="Note 2 2 3 3" xfId="592" xr:uid="{00000000-0005-0000-0000-00004B090000}"/>
    <cellStyle name="Note 2 2 4" xfId="593" xr:uid="{00000000-0005-0000-0000-00004C090000}"/>
    <cellStyle name="Note 2 2 4 2" xfId="594" xr:uid="{00000000-0005-0000-0000-00004D090000}"/>
    <cellStyle name="Note 2 2 4 2 2" xfId="595" xr:uid="{00000000-0005-0000-0000-00004E090000}"/>
    <cellStyle name="Note 2 2 4 3" xfId="596" xr:uid="{00000000-0005-0000-0000-00004F090000}"/>
    <cellStyle name="Note 2 2 5" xfId="597" xr:uid="{00000000-0005-0000-0000-000050090000}"/>
    <cellStyle name="Note 2 2 5 2" xfId="598" xr:uid="{00000000-0005-0000-0000-000051090000}"/>
    <cellStyle name="Note 2 2 6" xfId="599" xr:uid="{00000000-0005-0000-0000-000052090000}"/>
    <cellStyle name="Note 2 2 7" xfId="1359" xr:uid="{00000000-0005-0000-0000-000053090000}"/>
    <cellStyle name="Note 2 3" xfId="600" xr:uid="{00000000-0005-0000-0000-000054090000}"/>
    <cellStyle name="Note 2 3 2" xfId="601" xr:uid="{00000000-0005-0000-0000-000055090000}"/>
    <cellStyle name="Note 2 3 2 2" xfId="602" xr:uid="{00000000-0005-0000-0000-000056090000}"/>
    <cellStyle name="Note 2 3 3" xfId="603" xr:uid="{00000000-0005-0000-0000-000057090000}"/>
    <cellStyle name="Note 2 4" xfId="604" xr:uid="{00000000-0005-0000-0000-000058090000}"/>
    <cellStyle name="Note 2 4 2" xfId="605" xr:uid="{00000000-0005-0000-0000-000059090000}"/>
    <cellStyle name="Note 2 4 2 2" xfId="606" xr:uid="{00000000-0005-0000-0000-00005A090000}"/>
    <cellStyle name="Note 2 4 3" xfId="607" xr:uid="{00000000-0005-0000-0000-00005B090000}"/>
    <cellStyle name="Note 2 5" xfId="608" xr:uid="{00000000-0005-0000-0000-00005C090000}"/>
    <cellStyle name="Note 2 5 2" xfId="609" xr:uid="{00000000-0005-0000-0000-00005D090000}"/>
    <cellStyle name="Note 2 5 2 2" xfId="610" xr:uid="{00000000-0005-0000-0000-00005E090000}"/>
    <cellStyle name="Note 2 5 3" xfId="611" xr:uid="{00000000-0005-0000-0000-00005F090000}"/>
    <cellStyle name="Note 2 6" xfId="612" xr:uid="{00000000-0005-0000-0000-000060090000}"/>
    <cellStyle name="Note 2 6 2" xfId="613" xr:uid="{00000000-0005-0000-0000-000061090000}"/>
    <cellStyle name="Note 2 7" xfId="614" xr:uid="{00000000-0005-0000-0000-000062090000}"/>
    <cellStyle name="Note 2 8" xfId="742" xr:uid="{00000000-0005-0000-0000-000063090000}"/>
    <cellStyle name="Note 2 8 2" xfId="2385" xr:uid="{00000000-0005-0000-0000-000064090000}"/>
    <cellStyle name="Note 2 8 3" xfId="2327" xr:uid="{00000000-0005-0000-0000-000065090000}"/>
    <cellStyle name="Note 2 9" xfId="2156" xr:uid="{00000000-0005-0000-0000-000066090000}"/>
    <cellStyle name="Note 2 9 2" xfId="3716" xr:uid="{AC0ACFC9-3B55-40A2-8DFE-D5A400EAF853}"/>
    <cellStyle name="Note 3" xfId="615" xr:uid="{00000000-0005-0000-0000-000067090000}"/>
    <cellStyle name="Note 4" xfId="616" xr:uid="{00000000-0005-0000-0000-000068090000}"/>
    <cellStyle name="Note 4 2" xfId="684" xr:uid="{00000000-0005-0000-0000-000069090000}"/>
    <cellStyle name="Note 4 2 2" xfId="2608" xr:uid="{00000000-0005-0000-0000-00006A090000}"/>
    <cellStyle name="Note 4 3" xfId="677" xr:uid="{00000000-0005-0000-0000-00006B090000}"/>
    <cellStyle name="Note 4 3 2" xfId="2302" xr:uid="{00000000-0005-0000-0000-00006C090000}"/>
    <cellStyle name="Note 4 4" xfId="2309" xr:uid="{00000000-0005-0000-0000-00006D090000}"/>
    <cellStyle name="Output" xfId="2091" builtinId="21" customBuiltin="1"/>
    <cellStyle name="Output 2" xfId="617" xr:uid="{00000000-0005-0000-0000-00006F090000}"/>
    <cellStyle name="Output 2 2" xfId="685" xr:uid="{00000000-0005-0000-0000-000070090000}"/>
    <cellStyle name="Output 2 2 2" xfId="1354" xr:uid="{00000000-0005-0000-0000-000071090000}"/>
    <cellStyle name="Output 2 2 3" xfId="2479" xr:uid="{00000000-0005-0000-0000-000072090000}"/>
    <cellStyle name="Output 2 3" xfId="676" xr:uid="{00000000-0005-0000-0000-000073090000}"/>
    <cellStyle name="Output 2 3 2" xfId="1072" xr:uid="{00000000-0005-0000-0000-000074090000}"/>
    <cellStyle name="Output 2 3 3" xfId="3001" xr:uid="{00000000-0005-0000-0000-000075090000}"/>
    <cellStyle name="Output 2 4" xfId="737" xr:uid="{00000000-0005-0000-0000-000076090000}"/>
    <cellStyle name="Output 2 5" xfId="2308" xr:uid="{00000000-0005-0000-0000-000077090000}"/>
    <cellStyle name="Output 3" xfId="618" xr:uid="{00000000-0005-0000-0000-000078090000}"/>
    <cellStyle name="Percent" xfId="4375" builtinId="5"/>
    <cellStyle name="Percent [2]" xfId="643" xr:uid="{00000000-0005-0000-0000-000079090000}"/>
    <cellStyle name="Percent 10" xfId="711" xr:uid="{00000000-0005-0000-0000-00007A090000}"/>
    <cellStyle name="Percent 10 2" xfId="2041" xr:uid="{00000000-0005-0000-0000-00007B090000}"/>
    <cellStyle name="Percent 10 3" xfId="1735" xr:uid="{00000000-0005-0000-0000-00007C090000}"/>
    <cellStyle name="Percent 11" xfId="1988" xr:uid="{00000000-0005-0000-0000-00007D090000}"/>
    <cellStyle name="Percent 11 2" xfId="2043" xr:uid="{00000000-0005-0000-0000-00007E090000}"/>
    <cellStyle name="Percent 12" xfId="2044" xr:uid="{00000000-0005-0000-0000-00007F090000}"/>
    <cellStyle name="Percent 13" xfId="1990" xr:uid="{00000000-0005-0000-0000-000080090000}"/>
    <cellStyle name="Percent 14" xfId="1992" xr:uid="{00000000-0005-0000-0000-000081090000}"/>
    <cellStyle name="Percent 15" xfId="2062" xr:uid="{00000000-0005-0000-0000-000082090000}"/>
    <cellStyle name="Percent 16" xfId="2060" xr:uid="{00000000-0005-0000-0000-000083090000}"/>
    <cellStyle name="Percent 17" xfId="2077" xr:uid="{00000000-0005-0000-0000-000084090000}"/>
    <cellStyle name="Percent 18" xfId="2078" xr:uid="{00000000-0005-0000-0000-000085090000}"/>
    <cellStyle name="Percent 18 2" xfId="3030" xr:uid="{00000000-0005-0000-0000-000086090000}"/>
    <cellStyle name="Percent 18 2 2" xfId="4373" xr:uid="{40620C85-2AE1-4AAF-80FA-1BC27A760312}"/>
    <cellStyle name="Percent 18 3" xfId="3679" xr:uid="{8C7FE33A-2F3A-4C65-80A7-23D25DD137EA}"/>
    <cellStyle name="Percent 19" xfId="2081" xr:uid="{00000000-0005-0000-0000-000087090000}"/>
    <cellStyle name="Percent 19 2" xfId="3031" xr:uid="{00000000-0005-0000-0000-000088090000}"/>
    <cellStyle name="Percent 19 2 2" xfId="4374" xr:uid="{2C181262-54C5-4CC5-8CE2-9A3BE43BC7AB}"/>
    <cellStyle name="Percent 19 3" xfId="3680" xr:uid="{1E491DF1-80B9-45D0-A631-6E46C1910F04}"/>
    <cellStyle name="Percent 2" xfId="14" xr:uid="{00000000-0005-0000-0000-000089090000}"/>
    <cellStyle name="Percent 2 2" xfId="620" xr:uid="{00000000-0005-0000-0000-00008A090000}"/>
    <cellStyle name="Percent 2 2 2" xfId="914" xr:uid="{00000000-0005-0000-0000-00008B090000}"/>
    <cellStyle name="Percent 2 2 3" xfId="1003" xr:uid="{00000000-0005-0000-0000-00008C090000}"/>
    <cellStyle name="Percent 2 2 3 2" xfId="1952" xr:uid="{00000000-0005-0000-0000-00008D090000}"/>
    <cellStyle name="Percent 2 2 4" xfId="2135" xr:uid="{00000000-0005-0000-0000-00008E090000}"/>
    <cellStyle name="Percent 2 3" xfId="619" xr:uid="{00000000-0005-0000-0000-00008F090000}"/>
    <cellStyle name="Percent 2 3 2" xfId="1340" xr:uid="{00000000-0005-0000-0000-000090090000}"/>
    <cellStyle name="Percent 2 3 2 2" xfId="2590" xr:uid="{00000000-0005-0000-0000-000091090000}"/>
    <cellStyle name="Percent 2 3 2 3" xfId="2328" xr:uid="{00000000-0005-0000-0000-000092090000}"/>
    <cellStyle name="Percent 2 3 3" xfId="2257" xr:uid="{00000000-0005-0000-0000-000093090000}"/>
    <cellStyle name="Percent 2 4" xfId="2027" xr:uid="{00000000-0005-0000-0000-000094090000}"/>
    <cellStyle name="Percent 2 4 2" xfId="3004" xr:uid="{00000000-0005-0000-0000-000095090000}"/>
    <cellStyle name="Percent 2 4 2 2" xfId="4348" xr:uid="{DBD19734-EFC3-4765-A83C-03F83C82440F}"/>
    <cellStyle name="Percent 2 4 3" xfId="2268" xr:uid="{00000000-0005-0000-0000-000096090000}"/>
    <cellStyle name="Percent 2 4 4" xfId="3652" xr:uid="{4DFCD9E1-4104-4B1C-81C2-E4EEC3A6D118}"/>
    <cellStyle name="Percent 3" xfId="9" xr:uid="{00000000-0005-0000-0000-000097090000}"/>
    <cellStyle name="Percent 3 2" xfId="665" xr:uid="{00000000-0005-0000-0000-000098090000}"/>
    <cellStyle name="Percent 3 2 2" xfId="1760" xr:uid="{00000000-0005-0000-0000-000099090000}"/>
    <cellStyle name="Percent 3 2 2 2" xfId="2872" xr:uid="{00000000-0005-0000-0000-00009A090000}"/>
    <cellStyle name="Percent 3 2 2 3" xfId="2349" xr:uid="{00000000-0005-0000-0000-00009B090000}"/>
    <cellStyle name="Percent 3 2 3" xfId="2158" xr:uid="{00000000-0005-0000-0000-00009C090000}"/>
    <cellStyle name="Percent 3 2 3 2" xfId="3718" xr:uid="{819A4268-D682-441A-80EA-5AAEE87C1938}"/>
    <cellStyle name="Percent 3 3" xfId="671" xr:uid="{00000000-0005-0000-0000-00009D090000}"/>
    <cellStyle name="Percent 3 3 2" xfId="703" xr:uid="{00000000-0005-0000-0000-00009E090000}"/>
    <cellStyle name="Percent 3 3 2 2" xfId="2377" xr:uid="{00000000-0005-0000-0000-00009F090000}"/>
    <cellStyle name="Percent 3 3 2 2 2" xfId="3782" xr:uid="{6ED4C150-1DC4-4847-9236-13CFF368087D}"/>
    <cellStyle name="Percent 3 3 2 3" xfId="3081" xr:uid="{1384B649-D2F9-4313-8309-D25001884F0C}"/>
    <cellStyle name="Percent 3 3 3" xfId="1863" xr:uid="{00000000-0005-0000-0000-0000A0090000}"/>
    <cellStyle name="Percent 3 3 4" xfId="2355" xr:uid="{00000000-0005-0000-0000-0000A1090000}"/>
    <cellStyle name="Percent 3 3 4 2" xfId="3760" xr:uid="{6F851D0A-481D-4D66-8ECA-14F2AD2914D7}"/>
    <cellStyle name="Percent 3 3 5" xfId="3060" xr:uid="{0AB4A7D8-AA48-4E85-9331-44CE0AC6644A}"/>
    <cellStyle name="Percent 3 4" xfId="686" xr:uid="{00000000-0005-0000-0000-0000A2090000}"/>
    <cellStyle name="Percent 3 4 2" xfId="2361" xr:uid="{00000000-0005-0000-0000-0000A3090000}"/>
    <cellStyle name="Percent 3 4 2 2" xfId="3766" xr:uid="{2F4DD3E5-684F-4188-A2C1-D0A19E76CAB7}"/>
    <cellStyle name="Percent 3 4 3" xfId="3065" xr:uid="{FBFFEB0F-BC43-44B8-B0F0-6C4C5D004AB0}"/>
    <cellStyle name="Percent 3 5" xfId="621" xr:uid="{00000000-0005-0000-0000-0000A4090000}"/>
    <cellStyle name="Percent 3 5 2" xfId="2329" xr:uid="{00000000-0005-0000-0000-0000A5090000}"/>
    <cellStyle name="Percent 3 5 2 2" xfId="3743" xr:uid="{567C7F66-653A-43D6-B3DE-9E336568A1B0}"/>
    <cellStyle name="Percent 3 5 3" xfId="3044" xr:uid="{D4D5E700-2180-4FD4-8EC6-02E718D17AF1}"/>
    <cellStyle name="Percent 3 6" xfId="2288" xr:uid="{00000000-0005-0000-0000-0000A6090000}"/>
    <cellStyle name="Percent 3 7" xfId="2143" xr:uid="{00000000-0005-0000-0000-0000A7090000}"/>
    <cellStyle name="Percent 3 7 2" xfId="3703" xr:uid="{AA73C4AF-92FA-4A37-AF4E-AD0961826F51}"/>
    <cellStyle name="Percent 4" xfId="666" xr:uid="{00000000-0005-0000-0000-0000A8090000}"/>
    <cellStyle name="Percent 4 2" xfId="1864" xr:uid="{00000000-0005-0000-0000-0000A9090000}"/>
    <cellStyle name="Percent 4 3" xfId="1230" xr:uid="{00000000-0005-0000-0000-0000AA090000}"/>
    <cellStyle name="Percent 4 3 2" xfId="2560" xr:uid="{00000000-0005-0000-0000-0000AB090000}"/>
    <cellStyle name="Percent 4 3 3" xfId="2350" xr:uid="{00000000-0005-0000-0000-0000AC090000}"/>
    <cellStyle name="Percent 4 4" xfId="2131" xr:uid="{00000000-0005-0000-0000-0000AD090000}"/>
    <cellStyle name="Percent 5" xfId="1659" xr:uid="{00000000-0005-0000-0000-0000AE090000}"/>
    <cellStyle name="Percent 5 2" xfId="2793" xr:uid="{00000000-0005-0000-0000-0000AF090000}"/>
    <cellStyle name="Percent 5 2 2" xfId="4153" xr:uid="{B2AC8CC7-5007-4ABF-BFCF-4F90F4EB5A57}"/>
    <cellStyle name="Percent 5 3" xfId="3456" xr:uid="{BAAAB94F-E120-4DB2-A80E-243F218A9C28}"/>
    <cellStyle name="Percent 6" xfId="1686" xr:uid="{00000000-0005-0000-0000-0000B0090000}"/>
    <cellStyle name="Percent 6 2" xfId="2816" xr:uid="{00000000-0005-0000-0000-0000B1090000}"/>
    <cellStyle name="Percent 6 2 2" xfId="4176" xr:uid="{0BCB9AD4-629A-4B3D-A99F-7054793AD6E8}"/>
    <cellStyle name="Percent 6 3" xfId="3479" xr:uid="{C832C7DB-057B-4083-8DA2-F5114EE0D88D}"/>
    <cellStyle name="Percent 62 2" xfId="913" xr:uid="{00000000-0005-0000-0000-0000B2090000}"/>
    <cellStyle name="Percent 62 2 2" xfId="2442" xr:uid="{00000000-0005-0000-0000-0000B3090000}"/>
    <cellStyle name="Percent 62 2 2 2" xfId="3831" xr:uid="{491F6FBB-BADF-46CA-AB7D-13A144B01B14}"/>
    <cellStyle name="Percent 62 2 3" xfId="3132" xr:uid="{3933C003-F5E9-488F-BDFD-BA9BE14AE621}"/>
    <cellStyle name="Percent 7" xfId="1689" xr:uid="{00000000-0005-0000-0000-0000B4090000}"/>
    <cellStyle name="Percent 7 2" xfId="2819" xr:uid="{00000000-0005-0000-0000-0000B5090000}"/>
    <cellStyle name="Percent 7 2 2" xfId="4179" xr:uid="{70549368-4ED9-41BA-92FA-9DF39C213489}"/>
    <cellStyle name="Percent 7 3" xfId="3482" xr:uid="{83BFFA9A-261C-4C02-A1CC-2ADF4DF075FB}"/>
    <cellStyle name="Percent 8" xfId="1663" xr:uid="{00000000-0005-0000-0000-0000B6090000}"/>
    <cellStyle name="Percent 8 2" xfId="2021" xr:uid="{00000000-0005-0000-0000-0000B7090000}"/>
    <cellStyle name="Percent 9" xfId="1726" xr:uid="{00000000-0005-0000-0000-0000B8090000}"/>
    <cellStyle name="Quantity" xfId="644" xr:uid="{00000000-0005-0000-0000-0000B9090000}"/>
    <cellStyle name="Times New Roman" xfId="645" xr:uid="{00000000-0005-0000-0000-0000BA090000}"/>
    <cellStyle name="Title" xfId="2082" builtinId="15" customBuiltin="1"/>
    <cellStyle name="Title 2" xfId="622" xr:uid="{00000000-0005-0000-0000-0000BC090000}"/>
    <cellStyle name="Title 2 2" xfId="1345" xr:uid="{00000000-0005-0000-0000-0000BD090000}"/>
    <cellStyle name="Title 2 3" xfId="1063" xr:uid="{00000000-0005-0000-0000-0000BE090000}"/>
    <cellStyle name="Title 2 4" xfId="728" xr:uid="{00000000-0005-0000-0000-0000BF090000}"/>
    <cellStyle name="Title 3" xfId="623" xr:uid="{00000000-0005-0000-0000-0000C0090000}"/>
    <cellStyle name="Total" xfId="2097" builtinId="25" customBuiltin="1"/>
    <cellStyle name="Total 2" xfId="624" xr:uid="{00000000-0005-0000-0000-0000C2090000}"/>
    <cellStyle name="Total 2 2" xfId="687" xr:uid="{00000000-0005-0000-0000-0000C3090000}"/>
    <cellStyle name="Total 2 2 2" xfId="1361" xr:uid="{00000000-0005-0000-0000-0000C4090000}"/>
    <cellStyle name="Total 2 2 3" xfId="2954" xr:uid="{00000000-0005-0000-0000-0000C5090000}"/>
    <cellStyle name="Total 2 3" xfId="675" xr:uid="{00000000-0005-0000-0000-0000C6090000}"/>
    <cellStyle name="Total 2 3 2" xfId="1078" xr:uid="{00000000-0005-0000-0000-0000C7090000}"/>
    <cellStyle name="Total 2 3 3" xfId="2303" xr:uid="{00000000-0005-0000-0000-0000C8090000}"/>
    <cellStyle name="Total 2 4" xfId="744" xr:uid="{00000000-0005-0000-0000-0000C9090000}"/>
    <cellStyle name="Total 2 5" xfId="2307" xr:uid="{00000000-0005-0000-0000-0000CA090000}"/>
    <cellStyle name="Total 3" xfId="625" xr:uid="{00000000-0005-0000-0000-0000CB090000}"/>
    <cellStyle name="Warning Text" xfId="2095" builtinId="11" customBuiltin="1"/>
    <cellStyle name="Warning Text 2" xfId="626" xr:uid="{00000000-0005-0000-0000-0000CD090000}"/>
    <cellStyle name="Warning Text 2 2" xfId="1358" xr:uid="{00000000-0005-0000-0000-0000CE090000}"/>
    <cellStyle name="Warning Text 2 3" xfId="1076" xr:uid="{00000000-0005-0000-0000-0000CF090000}"/>
    <cellStyle name="Warning Text 2 4" xfId="741" xr:uid="{00000000-0005-0000-0000-0000D0090000}"/>
    <cellStyle name="Warning Text 3" xfId="627" xr:uid="{00000000-0005-0000-0000-0000D1090000}"/>
    <cellStyle name="เครื่องหมายจุลภาค 10" xfId="838" xr:uid="{00000000-0005-0000-0000-0000D2090000}"/>
    <cellStyle name="เครื่องหมายจุลภาค 10 2" xfId="1497" xr:uid="{00000000-0005-0000-0000-0000D3090000}"/>
    <cellStyle name="เครื่องหมายจุลภาค 10 3" xfId="1588" xr:uid="{00000000-0005-0000-0000-0000D4090000}"/>
    <cellStyle name="เครื่องหมายจุลภาค 10 3 2" xfId="2724" xr:uid="{00000000-0005-0000-0000-0000D5090000}"/>
    <cellStyle name="เครื่องหมายจุลภาค 10 3 2 2" xfId="4084" xr:uid="{BCE77174-8775-4B11-9254-B39EB29400A1}"/>
    <cellStyle name="เครื่องหมายจุลภาค 10 3 3" xfId="3387" xr:uid="{FB755FF3-89DB-4526-8D0B-A73E590E2F8C}"/>
    <cellStyle name="เครื่องหมายจุลภาค 10 4" xfId="1231" xr:uid="{00000000-0005-0000-0000-0000D6090000}"/>
    <cellStyle name="เครื่องหมายจุลภาค 10 4 2" xfId="2561" xr:uid="{00000000-0005-0000-0000-0000D7090000}"/>
    <cellStyle name="เครื่องหมายจุลภาค 10 4 2 2" xfId="3935" xr:uid="{B99E49D7-0DB1-4551-BF32-1617194D3BF3}"/>
    <cellStyle name="เครื่องหมายจุลภาค 10 4 3" xfId="3238" xr:uid="{3DD59985-A375-450D-9B00-AB6131704FD2}"/>
    <cellStyle name="เครื่องหมายจุลภาค 12" xfId="1130" xr:uid="{00000000-0005-0000-0000-0000D8090000}"/>
    <cellStyle name="เครื่องหมายจุลภาค 12 2" xfId="1865" xr:uid="{00000000-0005-0000-0000-0000D9090000}"/>
    <cellStyle name="เครื่องหมายจุลภาค 12 2 2" xfId="2901" xr:uid="{00000000-0005-0000-0000-0000DA090000}"/>
    <cellStyle name="เครื่องหมายจุลภาค 12 2 2 2" xfId="4256" xr:uid="{36F06376-F122-4D1F-9C82-B5B81B11DE57}"/>
    <cellStyle name="เครื่องหมายจุลภาค 12 2 3" xfId="3560" xr:uid="{85720570-7792-428E-8E32-86449B884AD5}"/>
    <cellStyle name="เครื่องหมายจุลภาค 14" xfId="1232" xr:uid="{00000000-0005-0000-0000-0000DB090000}"/>
    <cellStyle name="เครื่องหมายจุลภาค 14 2" xfId="1866" xr:uid="{00000000-0005-0000-0000-0000DC090000}"/>
    <cellStyle name="เครื่องหมายจุลภาค 14 2 2" xfId="2902" xr:uid="{00000000-0005-0000-0000-0000DD090000}"/>
    <cellStyle name="เครื่องหมายจุลภาค 14 2 2 2" xfId="4257" xr:uid="{99A8DCC6-0BF1-49C6-A5F3-40D4AD8882AE}"/>
    <cellStyle name="เครื่องหมายจุลภาค 14 2 3" xfId="3561" xr:uid="{EFB8047E-E978-44AE-AF05-F85E1C73D0C0}"/>
    <cellStyle name="เครื่องหมายจุลภาค 16" xfId="1233" xr:uid="{00000000-0005-0000-0000-0000DE090000}"/>
    <cellStyle name="เครื่องหมายจุลภาค 16 2" xfId="1867" xr:uid="{00000000-0005-0000-0000-0000DF090000}"/>
    <cellStyle name="เครื่องหมายจุลภาค 16 2 2" xfId="2903" xr:uid="{00000000-0005-0000-0000-0000E0090000}"/>
    <cellStyle name="เครื่องหมายจุลภาค 16 2 2 2" xfId="4258" xr:uid="{C42FBB51-98F9-4D59-BC90-376D5E73DC0F}"/>
    <cellStyle name="เครื่องหมายจุลภาค 16 2 3" xfId="3562" xr:uid="{B6968F0E-59D8-4928-B437-CE5273CA2F7D}"/>
    <cellStyle name="เครื่องหมายจุลภาค 17" xfId="1234" xr:uid="{00000000-0005-0000-0000-0000E1090000}"/>
    <cellStyle name="เครื่องหมายจุลภาค 17 2" xfId="1868" xr:uid="{00000000-0005-0000-0000-0000E2090000}"/>
    <cellStyle name="เครื่องหมายจุลภาค 17 2 2" xfId="2904" xr:uid="{00000000-0005-0000-0000-0000E3090000}"/>
    <cellStyle name="เครื่องหมายจุลภาค 17 2 2 2" xfId="4259" xr:uid="{6AC16A4F-E198-40B1-819F-279D1E180E19}"/>
    <cellStyle name="เครื่องหมายจุลภาค 17 2 3" xfId="3563" xr:uid="{F359C830-809C-4897-962C-D7DA27660E18}"/>
    <cellStyle name="เครื่องหมายจุลภาค 2" xfId="839" xr:uid="{00000000-0005-0000-0000-0000E4090000}"/>
    <cellStyle name="เครื่องหมายจุลภาค 2 2" xfId="840" xr:uid="{00000000-0005-0000-0000-0000E5090000}"/>
    <cellStyle name="เครื่องหมายจุลภาค 2 2 2" xfId="1235" xr:uid="{00000000-0005-0000-0000-0000E6090000}"/>
    <cellStyle name="เครื่องหมายจุลภาค 2 2 3" xfId="1455" xr:uid="{00000000-0005-0000-0000-0000E7090000}"/>
    <cellStyle name="เครื่องหมายจุลภาค 2 2 4" xfId="1107" xr:uid="{00000000-0005-0000-0000-0000E8090000}"/>
    <cellStyle name="เครื่องหมายจุลภาค 2 2 5" xfId="1869" xr:uid="{00000000-0005-0000-0000-0000E9090000}"/>
    <cellStyle name="เครื่องหมายจุลภาค 2 3" xfId="841" xr:uid="{00000000-0005-0000-0000-0000EA090000}"/>
    <cellStyle name="เครื่องหมายจุลภาค 2 3 2" xfId="842" xr:uid="{00000000-0005-0000-0000-0000EB090000}"/>
    <cellStyle name="เครื่องหมายจุลภาค 2 3 2 2" xfId="1575" xr:uid="{00000000-0005-0000-0000-0000EC090000}"/>
    <cellStyle name="เครื่องหมายจุลภาค 2 3 2 2 2" xfId="2711" xr:uid="{00000000-0005-0000-0000-0000ED090000}"/>
    <cellStyle name="เครื่องหมายจุลภาค 2 3 2 2 2 2" xfId="4071" xr:uid="{2E1AA0D5-2164-430C-A6D4-F1F8FE63EE45}"/>
    <cellStyle name="เครื่องหมายจุลภาค 2 3 2 2 3" xfId="3374" xr:uid="{86D48BBB-8C5D-4720-9A22-9AC0266AB6B5}"/>
    <cellStyle name="เครื่องหมายจุลภาค 2 3 2 3" xfId="1123" xr:uid="{00000000-0005-0000-0000-0000EE090000}"/>
    <cellStyle name="เครื่องหมายจุลภาค 2 3 2 3 2" xfId="2541" xr:uid="{00000000-0005-0000-0000-0000EF090000}"/>
    <cellStyle name="เครื่องหมายจุลภาค 2 3 2 3 2 2" xfId="3923" xr:uid="{EF02044B-9B1E-4B2C-9393-3242C47051FB}"/>
    <cellStyle name="เครื่องหมายจุลภาค 2 3 2 3 3" xfId="3225" xr:uid="{D333A35E-5166-4CF1-8779-631E1F72B42E}"/>
    <cellStyle name="เครื่องหมายจุลภาค 2 3 2 4" xfId="2425" xr:uid="{00000000-0005-0000-0000-0000F0090000}"/>
    <cellStyle name="เครื่องหมายจุลภาค 2 3 2 4 2" xfId="3820" xr:uid="{CE71BA4B-4022-47CF-AAEB-79D669058683}"/>
    <cellStyle name="เครื่องหมายจุลภาค 2 3 2 5" xfId="3121" xr:uid="{076CB390-8B5A-447E-8B5D-A8909E761DD1}"/>
    <cellStyle name="เครื่องหมายจุลภาค 2 3 3" xfId="1236" xr:uid="{00000000-0005-0000-0000-0000F1090000}"/>
    <cellStyle name="เครื่องหมายจุลภาค 2 3 4" xfId="926" xr:uid="{00000000-0005-0000-0000-0000F2090000}"/>
    <cellStyle name="เครื่องหมายจุลภาค 2 3 4 2" xfId="2445" xr:uid="{00000000-0005-0000-0000-0000F3090000}"/>
    <cellStyle name="เครื่องหมายจุลภาค 2 3 4 2 2" xfId="3834" xr:uid="{2DE1BC41-8C52-489D-A807-76531091D7F0}"/>
    <cellStyle name="เครื่องหมายจุลภาค 2 3 4 3" xfId="3135" xr:uid="{4053FF05-3CAC-4026-BCEF-B7856B4FFBE3}"/>
    <cellStyle name="เครื่องหมายจุลภาค 2 3 5" xfId="2424" xr:uid="{00000000-0005-0000-0000-0000F4090000}"/>
    <cellStyle name="เครื่องหมายจุลภาค 2 3 5 2" xfId="3819" xr:uid="{DFACBE75-CBEB-454C-A97C-4142543430FC}"/>
    <cellStyle name="เครื่องหมายจุลภาค 2 3 6" xfId="3120" xr:uid="{CF2F1EA5-CE0A-4829-8751-98FFEB6C0879}"/>
    <cellStyle name="เครื่องหมายจุลภาค 2 4" xfId="843" xr:uid="{00000000-0005-0000-0000-0000F5090000}"/>
    <cellStyle name="เครื่องหมายจุลภาค 2 4 2" xfId="1459" xr:uid="{00000000-0005-0000-0000-0000F6090000}"/>
    <cellStyle name="เครื่องหมายจุลภาค 2 4 3" xfId="1110" xr:uid="{00000000-0005-0000-0000-0000F7090000}"/>
    <cellStyle name="เครื่องหมายจุลภาค 2 4 3 2" xfId="2039" xr:uid="{00000000-0005-0000-0000-0000F8090000}"/>
    <cellStyle name="เครื่องหมายจุลภาค 2 5" xfId="878" xr:uid="{00000000-0005-0000-0000-0000F9090000}"/>
    <cellStyle name="เครื่องหมายจุลภาค 2 6" xfId="1327" xr:uid="{00000000-0005-0000-0000-0000FA090000}"/>
    <cellStyle name="เครื่องหมายจุลภาค 2 7" xfId="2423" xr:uid="{00000000-0005-0000-0000-0000FB090000}"/>
    <cellStyle name="เครื่องหมายจุลภาค 2 8" xfId="844" xr:uid="{00000000-0005-0000-0000-0000FC090000}"/>
    <cellStyle name="เครื่องหมายจุลภาค 2 8 2" xfId="895" xr:uid="{00000000-0005-0000-0000-0000FD090000}"/>
    <cellStyle name="เครื่องหมายจุลภาค 2 8 2 2" xfId="1453" xr:uid="{00000000-0005-0000-0000-0000FE090000}"/>
    <cellStyle name="เครื่องหมายจุลภาค 20" xfId="1237" xr:uid="{00000000-0005-0000-0000-0000FF090000}"/>
    <cellStyle name="เครื่องหมายจุลภาค 20 2" xfId="1870" xr:uid="{00000000-0005-0000-0000-0000000A0000}"/>
    <cellStyle name="เครื่องหมายจุลภาค 20 2 2" xfId="2905" xr:uid="{00000000-0005-0000-0000-0000010A0000}"/>
    <cellStyle name="เครื่องหมายจุลภาค 20 2 2 2" xfId="4260" xr:uid="{AA895817-F3AA-4697-ABE9-48FE45A1376C}"/>
    <cellStyle name="เครื่องหมายจุลภาค 20 2 3" xfId="3564" xr:uid="{6CF218F1-2EA9-4CF2-A6A1-15F900F086CD}"/>
    <cellStyle name="เครื่องหมายจุลภาค 21" xfId="1238" xr:uid="{00000000-0005-0000-0000-0000020A0000}"/>
    <cellStyle name="เครื่องหมายจุลภาค 21 2" xfId="1871" xr:uid="{00000000-0005-0000-0000-0000030A0000}"/>
    <cellStyle name="เครื่องหมายจุลภาค 21 2 2" xfId="2906" xr:uid="{00000000-0005-0000-0000-0000040A0000}"/>
    <cellStyle name="เครื่องหมายจุลภาค 21 2 2 2" xfId="4261" xr:uid="{6D94B1D8-FE3A-4C10-BC18-CC8EBCE77E15}"/>
    <cellStyle name="เครื่องหมายจุลภาค 21 2 3" xfId="3565" xr:uid="{621BE092-17FA-41B1-9090-BC586F9388A2}"/>
    <cellStyle name="เครื่องหมายจุลภาค 24" xfId="1239" xr:uid="{00000000-0005-0000-0000-0000050A0000}"/>
    <cellStyle name="เครื่องหมายจุลภาค 24 2" xfId="1872" xr:uid="{00000000-0005-0000-0000-0000060A0000}"/>
    <cellStyle name="เครื่องหมายจุลภาค 24 2 2" xfId="2907" xr:uid="{00000000-0005-0000-0000-0000070A0000}"/>
    <cellStyle name="เครื่องหมายจุลภาค 24 2 2 2" xfId="4262" xr:uid="{DCCB1244-E235-4CBE-B07C-AE058D541809}"/>
    <cellStyle name="เครื่องหมายจุลภาค 24 2 3" xfId="3566" xr:uid="{ACE85B11-E207-49E3-8AAF-266A974AB57A}"/>
    <cellStyle name="เครื่องหมายจุลภาค 26" xfId="1240" xr:uid="{00000000-0005-0000-0000-0000080A0000}"/>
    <cellStyle name="เครื่องหมายจุลภาค 26 2" xfId="1873" xr:uid="{00000000-0005-0000-0000-0000090A0000}"/>
    <cellStyle name="เครื่องหมายจุลภาค 26 2 2" xfId="2908" xr:uid="{00000000-0005-0000-0000-00000A0A0000}"/>
    <cellStyle name="เครื่องหมายจุลภาค 26 2 2 2" xfId="4263" xr:uid="{3C30AF07-FEA3-46E5-A07A-BDD7E589B292}"/>
    <cellStyle name="เครื่องหมายจุลภาค 26 2 3" xfId="3567" xr:uid="{8C91888A-D44A-4182-8902-F3C67CAACB2A}"/>
    <cellStyle name="เครื่องหมายจุลภาค 28" xfId="1241" xr:uid="{00000000-0005-0000-0000-00000B0A0000}"/>
    <cellStyle name="เครื่องหมายจุลภาค 28 2" xfId="1874" xr:uid="{00000000-0005-0000-0000-00000C0A0000}"/>
    <cellStyle name="เครื่องหมายจุลภาค 28 2 2" xfId="2909" xr:uid="{00000000-0005-0000-0000-00000D0A0000}"/>
    <cellStyle name="เครื่องหมายจุลภาค 28 2 2 2" xfId="4264" xr:uid="{659000A8-F2B0-4806-9CE8-DAC5E29F35B3}"/>
    <cellStyle name="เครื่องหมายจุลภาค 28 2 3" xfId="3568" xr:uid="{8A115A5C-5A89-4B36-9D15-3B126C56ED15}"/>
    <cellStyle name="เครื่องหมายจุลภาค 3" xfId="1242" xr:uid="{00000000-0005-0000-0000-00000E0A0000}"/>
    <cellStyle name="เครื่องหมายจุลภาค 3 2" xfId="1243" xr:uid="{00000000-0005-0000-0000-00000F0A0000}"/>
    <cellStyle name="เครื่องหมายจุลภาค 3 2 2" xfId="2011" xr:uid="{00000000-0005-0000-0000-0000100A0000}"/>
    <cellStyle name="เครื่องหมายจุลภาค 3 3" xfId="1875" xr:uid="{00000000-0005-0000-0000-0000110A0000}"/>
    <cellStyle name="เครื่องหมายจุลภาค 30" xfId="1244" xr:uid="{00000000-0005-0000-0000-0000120A0000}"/>
    <cellStyle name="เครื่องหมายจุลภาค 30 2" xfId="1876" xr:uid="{00000000-0005-0000-0000-0000130A0000}"/>
    <cellStyle name="เครื่องหมายจุลภาค 30 2 2" xfId="2910" xr:uid="{00000000-0005-0000-0000-0000140A0000}"/>
    <cellStyle name="เครื่องหมายจุลภาค 30 2 2 2" xfId="4265" xr:uid="{519E5210-CA8C-4EF4-A395-E7E50720293D}"/>
    <cellStyle name="เครื่องหมายจุลภาค 30 2 3" xfId="3569" xr:uid="{34FE7EB7-F4F6-4338-8E74-4FCF6839BEBA}"/>
    <cellStyle name="เครื่องหมายจุลภาค 34" xfId="1245" xr:uid="{00000000-0005-0000-0000-0000150A0000}"/>
    <cellStyle name="เครื่องหมายจุลภาค 34 2" xfId="1877" xr:uid="{00000000-0005-0000-0000-0000160A0000}"/>
    <cellStyle name="เครื่องหมายจุลภาค 34 2 2" xfId="2911" xr:uid="{00000000-0005-0000-0000-0000170A0000}"/>
    <cellStyle name="เครื่องหมายจุลภาค 34 2 2 2" xfId="4266" xr:uid="{3691260A-C111-4948-8F50-1B7E7043FF6B}"/>
    <cellStyle name="เครื่องหมายจุลภาค 34 2 3" xfId="3570" xr:uid="{98E76626-3A48-4C94-BE41-EDA7DF5E229B}"/>
    <cellStyle name="เครื่องหมายจุลภาค 35" xfId="1246" xr:uid="{00000000-0005-0000-0000-0000180A0000}"/>
    <cellStyle name="เครื่องหมายจุลภาค 35 2" xfId="1878" xr:uid="{00000000-0005-0000-0000-0000190A0000}"/>
    <cellStyle name="เครื่องหมายจุลภาค 35 2 2" xfId="2912" xr:uid="{00000000-0005-0000-0000-00001A0A0000}"/>
    <cellStyle name="เครื่องหมายจุลภาค 35 2 2 2" xfId="4267" xr:uid="{4467E53E-54E1-43EC-800D-CE84CB5A8E5C}"/>
    <cellStyle name="เครื่องหมายจุลภาค 35 2 3" xfId="3571" xr:uid="{35800333-BAAB-45B8-B50E-03B64FED8C20}"/>
    <cellStyle name="เครื่องหมายจุลภาค 4" xfId="1247" xr:uid="{00000000-0005-0000-0000-00001B0A0000}"/>
    <cellStyle name="เครื่องหมายจุลภาค 4 2" xfId="1248" xr:uid="{00000000-0005-0000-0000-00001C0A0000}"/>
    <cellStyle name="เครื่องหมายจุลภาค 4 3" xfId="1879" xr:uid="{00000000-0005-0000-0000-00001D0A0000}"/>
    <cellStyle name="เครื่องหมายจุลภาค 41" xfId="1249" xr:uid="{00000000-0005-0000-0000-00001E0A0000}"/>
    <cellStyle name="เครื่องหมายจุลภาค 41 2" xfId="1880" xr:uid="{00000000-0005-0000-0000-00001F0A0000}"/>
    <cellStyle name="เครื่องหมายจุลภาค 41 2 2" xfId="2913" xr:uid="{00000000-0005-0000-0000-0000200A0000}"/>
    <cellStyle name="เครื่องหมายจุลภาค 41 2 2 2" xfId="4268" xr:uid="{F3F3477D-5820-4A59-B8F1-1A374E2C9DCC}"/>
    <cellStyle name="เครื่องหมายจุลภาค 41 2 3" xfId="3572" xr:uid="{2B635D48-EE31-47D5-9705-1045EDEA1307}"/>
    <cellStyle name="เครื่องหมายจุลภาค 42" xfId="1250" xr:uid="{00000000-0005-0000-0000-0000210A0000}"/>
    <cellStyle name="เครื่องหมายจุลภาค 42 2" xfId="1881" xr:uid="{00000000-0005-0000-0000-0000220A0000}"/>
    <cellStyle name="เครื่องหมายจุลภาค 42 2 2" xfId="2914" xr:uid="{00000000-0005-0000-0000-0000230A0000}"/>
    <cellStyle name="เครื่องหมายจุลภาค 42 2 2 2" xfId="4269" xr:uid="{79B974EC-8F5A-4C6B-9563-B21D67734205}"/>
    <cellStyle name="เครื่องหมายจุลภาค 42 2 3" xfId="3573" xr:uid="{DFF2AC9B-B95F-4145-9D3C-F528C54D908D}"/>
    <cellStyle name="เครื่องหมายจุลภาค 43" xfId="1251" xr:uid="{00000000-0005-0000-0000-0000240A0000}"/>
    <cellStyle name="เครื่องหมายจุลภาค 43 2" xfId="1882" xr:uid="{00000000-0005-0000-0000-0000250A0000}"/>
    <cellStyle name="เครื่องหมายจุลภาค 43 2 2" xfId="2915" xr:uid="{00000000-0005-0000-0000-0000260A0000}"/>
    <cellStyle name="เครื่องหมายจุลภาค 43 2 2 2" xfId="4270" xr:uid="{758A7080-A34E-42E5-8E42-6A24FD9B2773}"/>
    <cellStyle name="เครื่องหมายจุลภาค 43 2 3" xfId="3574" xr:uid="{A21643BA-3156-4F75-B278-F7F33595D3B2}"/>
    <cellStyle name="เครื่องหมายจุลภาค 45" xfId="1105" xr:uid="{00000000-0005-0000-0000-0000270A0000}"/>
    <cellStyle name="เครื่องหมายจุลภาค 45 2" xfId="1008" xr:uid="{00000000-0005-0000-0000-0000280A0000}"/>
    <cellStyle name="เครื่องหมายจุลภาค 45 2 2" xfId="1024" xr:uid="{00000000-0005-0000-0000-0000290A0000}"/>
    <cellStyle name="เครื่องหมายจุลภาค 45 2 2 2" xfId="978" xr:uid="{00000000-0005-0000-0000-00002A0A0000}"/>
    <cellStyle name="เครื่องหมายจุลภาค 45 2 2 2 2" xfId="1554" xr:uid="{00000000-0005-0000-0000-00002B0A0000}"/>
    <cellStyle name="เครื่องหมายจุลภาค 45 2 2 2 2 2" xfId="2690" xr:uid="{00000000-0005-0000-0000-00002C0A0000}"/>
    <cellStyle name="เครื่องหมายจุลภาค 45 2 2 2 2 2 2" xfId="4050" xr:uid="{4A980FED-6B0A-47AC-9FCD-787CB693B7D6}"/>
    <cellStyle name="เครื่องหมายจุลภาค 45 2 2 2 2 3" xfId="3353" xr:uid="{4440E4A3-D4B7-465A-856C-E7F8CCC51E7A}"/>
    <cellStyle name="เครื่องหมายจุลภาค 45 2 2 2 3" xfId="1050" xr:uid="{00000000-0005-0000-0000-00002D0A0000}"/>
    <cellStyle name="เครื่องหมายจุลภาค 45 2 2 2 3 2" xfId="2519" xr:uid="{00000000-0005-0000-0000-00002E0A0000}"/>
    <cellStyle name="เครื่องหมายจุลภาค 45 2 2 2 3 2 2" xfId="3902" xr:uid="{A4F711EB-BFCE-4898-AB3A-91BCCC223FDE}"/>
    <cellStyle name="เครื่องหมายจุลภาค 45 2 2 2 3 3" xfId="3204" xr:uid="{FC9209B6-EFA6-4EB3-8B68-3E4DC191AC55}"/>
    <cellStyle name="เครื่องหมายจุลภาค 45 2 2 2 4" xfId="2469" xr:uid="{00000000-0005-0000-0000-00002F0A0000}"/>
    <cellStyle name="เครื่องหมายจุลภาค 45 2 2 2 4 2" xfId="3854" xr:uid="{D6EFE2E7-26C1-49FA-A7EF-C2EA504DFB43}"/>
    <cellStyle name="เครื่องหมายจุลภาค 45 2 2 2 5" xfId="3155" xr:uid="{422BAABB-3F78-4D1F-BFBD-B8BD856FD9CB}"/>
    <cellStyle name="เครื่องหมายจุลภาค 45 2 2 3" xfId="1528" xr:uid="{00000000-0005-0000-0000-0000300A0000}"/>
    <cellStyle name="เครื่องหมายจุลภาค 45 2 2 3 2" xfId="2664" xr:uid="{00000000-0005-0000-0000-0000310A0000}"/>
    <cellStyle name="เครื่องหมายจุลภาค 45 2 2 3 2 2" xfId="4024" xr:uid="{889D54FC-FFFB-48F4-A5B1-782AD5022E12}"/>
    <cellStyle name="เครื่องหมายจุลภาค 45 2 2 3 3" xfId="3327" xr:uid="{0DF1D32B-3DF8-43A5-859F-2821D502C75B}"/>
    <cellStyle name="เครื่องหมายจุลภาค 45 2 2 4" xfId="2493" xr:uid="{00000000-0005-0000-0000-0000320A0000}"/>
    <cellStyle name="เครื่องหมายจุลภาค 45 2 2 4 2" xfId="3876" xr:uid="{79CB9CB6-C67F-49E3-A897-D9BE3A147D43}"/>
    <cellStyle name="เครื่องหมายจุลภาค 45 2 2 5" xfId="3178" xr:uid="{5E47B59F-465C-40C5-B9D9-24F7973B6EB0}"/>
    <cellStyle name="เครื่องหมายจุลภาค 45 2 3" xfId="1037" xr:uid="{00000000-0005-0000-0000-0000330A0000}"/>
    <cellStyle name="เครื่องหมายจุลภาค 45 2 3 2" xfId="1541" xr:uid="{00000000-0005-0000-0000-0000340A0000}"/>
    <cellStyle name="เครื่องหมายจุลภาค 45 2 3 2 2" xfId="2677" xr:uid="{00000000-0005-0000-0000-0000350A0000}"/>
    <cellStyle name="เครื่องหมายจุลภาค 45 2 3 2 2 2" xfId="4037" xr:uid="{C526AB07-D3BF-4FDD-B819-42590EE0EB6C}"/>
    <cellStyle name="เครื่องหมายจุลภาค 45 2 3 2 3" xfId="3340" xr:uid="{AFE422D0-B2A8-462A-8054-2F1D374E9604}"/>
    <cellStyle name="เครื่องหมายจุลภาค 45 2 3 3" xfId="2506" xr:uid="{00000000-0005-0000-0000-0000360A0000}"/>
    <cellStyle name="เครื่องหมายจุลภาค 45 2 3 3 2" xfId="3889" xr:uid="{1906BE68-3A68-4E36-A8AB-B293A5315032}"/>
    <cellStyle name="เครื่องหมายจุลภาค 45 2 3 4" xfId="3191" xr:uid="{3D480B9F-3D15-4AFC-9441-F4ABFD45F478}"/>
    <cellStyle name="เครื่องหมายจุลภาค 45 2 4" xfId="1121" xr:uid="{00000000-0005-0000-0000-0000370A0000}"/>
    <cellStyle name="เครื่องหมายจุลภาค 45 2 5" xfId="1426" xr:uid="{00000000-0005-0000-0000-0000380A0000}"/>
    <cellStyle name="เครื่องหมายจุลภาค 45 2 5 2" xfId="1624" xr:uid="{00000000-0005-0000-0000-0000390A0000}"/>
    <cellStyle name="เครื่องหมายจุลภาค 45 2 5 2 2" xfId="2760" xr:uid="{00000000-0005-0000-0000-00003A0A0000}"/>
    <cellStyle name="เครื่องหมายจุลภาค 45 2 5 2 2 2" xfId="4120" xr:uid="{055548F3-3D64-483E-AF59-53B48249EDE9}"/>
    <cellStyle name="เครื่องหมายจุลภาค 45 2 5 2 3" xfId="3423" xr:uid="{2048177D-D724-4F0E-810D-8795827A615F}"/>
    <cellStyle name="เครื่องหมายจุลภาค 45 2 5 3" xfId="2604" xr:uid="{00000000-0005-0000-0000-00003B0A0000}"/>
    <cellStyle name="เครื่องหมายจุลภาค 45 2 5 3 2" xfId="3971" xr:uid="{41591EEF-1589-46B0-968B-3428401181AE}"/>
    <cellStyle name="เครื่องหมายจุลภาค 45 2 5 4" xfId="3274" xr:uid="{9D0A5657-AB51-417B-A658-391F470AB1AA}"/>
    <cellStyle name="เครื่องหมายจุลภาค 45 2 6" xfId="1515" xr:uid="{00000000-0005-0000-0000-00003C0A0000}"/>
    <cellStyle name="เครื่องหมายจุลภาค 45 2 6 2" xfId="2651" xr:uid="{00000000-0005-0000-0000-00003D0A0000}"/>
    <cellStyle name="เครื่องหมายจุลภาค 45 2 6 2 2" xfId="4011" xr:uid="{229615B5-F1BB-4B13-90D2-4FEC51ACB741}"/>
    <cellStyle name="เครื่องหมายจุลภาค 45 2 6 3" xfId="3314" xr:uid="{8ACC2662-84E0-46F8-820C-8105F246CCA8}"/>
    <cellStyle name="เครื่องหมายจุลภาค 45 2 7" xfId="2480" xr:uid="{00000000-0005-0000-0000-00003E0A0000}"/>
    <cellStyle name="เครื่องหมายจุลภาค 45 2 7 2" xfId="3863" xr:uid="{D7D8883F-85CE-4EE1-A88C-3F7F1C9F363D}"/>
    <cellStyle name="เครื่องหมายจุลภาค 45 2 8" xfId="3165" xr:uid="{46C5815C-5DA0-4953-8129-078947E5C740}"/>
    <cellStyle name="เครื่องหมายจุลภาค 45 3" xfId="1570" xr:uid="{00000000-0005-0000-0000-00003F0A0000}"/>
    <cellStyle name="เครื่องหมายจุลภาค 45 3 2" xfId="1430" xr:uid="{00000000-0005-0000-0000-0000400A0000}"/>
    <cellStyle name="เครื่องหมายจุลภาค 45 3 2 2" xfId="1626" xr:uid="{00000000-0005-0000-0000-0000410A0000}"/>
    <cellStyle name="เครื่องหมายจุลภาค 45 3 2 2 2" xfId="2762" xr:uid="{00000000-0005-0000-0000-0000420A0000}"/>
    <cellStyle name="เครื่องหมายจุลภาค 45 3 2 2 2 2" xfId="4122" xr:uid="{8A5263C2-5498-46CD-A21C-29AE75BC4428}"/>
    <cellStyle name="เครื่องหมายจุลภาค 45 3 2 2 3" xfId="3425" xr:uid="{D29030C6-FA58-4FF7-BE56-08531ED0979B}"/>
    <cellStyle name="เครื่องหมายจุลภาค 45 3 2 3" xfId="2606" xr:uid="{00000000-0005-0000-0000-0000430A0000}"/>
    <cellStyle name="เครื่องหมายจุลภาค 45 3 2 3 2" xfId="3973" xr:uid="{39F5FD7E-A3F7-4C18-BD21-C1C0C7CD3797}"/>
    <cellStyle name="เครื่องหมายจุลภาค 45 3 2 4" xfId="3276" xr:uid="{1AE7AC46-5B11-4E2A-9B02-F55A43C5C190}"/>
    <cellStyle name="เครื่องหมายจุลภาค 45 3 3" xfId="2706" xr:uid="{00000000-0005-0000-0000-0000440A0000}"/>
    <cellStyle name="เครื่องหมายจุลภาค 45 3 3 2" xfId="4066" xr:uid="{363348C2-F7D8-43D5-9625-F2A9467DC65A}"/>
    <cellStyle name="เครื่องหมายจุลภาค 45 3 4" xfId="3369" xr:uid="{17F87EA9-9997-4C7E-8C2C-692617A44DE5}"/>
    <cellStyle name="เครื่องหมายจุลภาค 45 4" xfId="2536" xr:uid="{00000000-0005-0000-0000-0000450A0000}"/>
    <cellStyle name="เครื่องหมายจุลภาค 45 4 2" xfId="3918" xr:uid="{87601FFB-9C3F-4001-BFDE-9B2A0F933DB7}"/>
    <cellStyle name="เครื่องหมายจุลภาค 45 5" xfId="3220" xr:uid="{112E2104-9665-4B53-A5A6-683EF37FD27A}"/>
    <cellStyle name="เครื่องหมายจุลภาค 46 2" xfId="845" xr:uid="{00000000-0005-0000-0000-0000460A0000}"/>
    <cellStyle name="เครื่องหมายจุลภาค 47" xfId="846" xr:uid="{00000000-0005-0000-0000-0000470A0000}"/>
    <cellStyle name="เครื่องหมายจุลภาค 5" xfId="1252" xr:uid="{00000000-0005-0000-0000-0000480A0000}"/>
    <cellStyle name="เครื่องหมายจุลภาค 5 2" xfId="1883" xr:uid="{00000000-0005-0000-0000-0000490A0000}"/>
    <cellStyle name="เครื่องหมายจุลภาค 5 2 2" xfId="2916" xr:uid="{00000000-0005-0000-0000-00004A0A0000}"/>
    <cellStyle name="เครื่องหมายจุลภาค 5 2 2 2" xfId="4271" xr:uid="{9FABB548-4DE2-40D1-89E9-871369482861}"/>
    <cellStyle name="เครื่องหมายจุลภาค 5 2 3" xfId="3575" xr:uid="{A16E0AFA-B5E0-424E-B5A8-22F1EEA68D5A}"/>
    <cellStyle name="เครื่องหมายจุลภาค 50" xfId="1253" xr:uid="{00000000-0005-0000-0000-00004B0A0000}"/>
    <cellStyle name="เครื่องหมายจุลภาค 50 2" xfId="1884" xr:uid="{00000000-0005-0000-0000-00004C0A0000}"/>
    <cellStyle name="เครื่องหมายจุลภาค 50 2 2" xfId="2917" xr:uid="{00000000-0005-0000-0000-00004D0A0000}"/>
    <cellStyle name="เครื่องหมายจุลภาค 50 2 2 2" xfId="4272" xr:uid="{704F0989-CC68-4568-B056-27308BDBE01D}"/>
    <cellStyle name="เครื่องหมายจุลภาค 50 2 3" xfId="3576" xr:uid="{BF58746D-5AAA-4507-A7A4-AA1388A2F166}"/>
    <cellStyle name="เครื่องหมายจุลภาค 51" xfId="1254" xr:uid="{00000000-0005-0000-0000-00004E0A0000}"/>
    <cellStyle name="เครื่องหมายจุลภาค 51 2" xfId="1885" xr:uid="{00000000-0005-0000-0000-00004F0A0000}"/>
    <cellStyle name="เครื่องหมายจุลภาค 51 2 2" xfId="2918" xr:uid="{00000000-0005-0000-0000-0000500A0000}"/>
    <cellStyle name="เครื่องหมายจุลภาค 51 2 2 2" xfId="4273" xr:uid="{CD667094-D929-464A-A7A0-C437843D0772}"/>
    <cellStyle name="เครื่องหมายจุลภาค 51 2 3" xfId="3577" xr:uid="{CB452EE2-B4B1-4DFD-86FE-935385018B14}"/>
    <cellStyle name="เครื่องหมายจุลภาค 53" xfId="1255" xr:uid="{00000000-0005-0000-0000-0000510A0000}"/>
    <cellStyle name="เครื่องหมายจุลภาค 53 2" xfId="1886" xr:uid="{00000000-0005-0000-0000-0000520A0000}"/>
    <cellStyle name="เครื่องหมายจุลภาค 53 2 2" xfId="2919" xr:uid="{00000000-0005-0000-0000-0000530A0000}"/>
    <cellStyle name="เครื่องหมายจุลภาค 53 2 2 2" xfId="4274" xr:uid="{F8425E98-76BC-419F-9143-669DED12DDA9}"/>
    <cellStyle name="เครื่องหมายจุลภาค 53 2 3" xfId="3578" xr:uid="{918E9F56-F340-4AED-8598-86553E6BE054}"/>
    <cellStyle name="เครื่องหมายจุลภาค 54" xfId="1256" xr:uid="{00000000-0005-0000-0000-0000540A0000}"/>
    <cellStyle name="เครื่องหมายจุลภาค 54 2" xfId="1887" xr:uid="{00000000-0005-0000-0000-0000550A0000}"/>
    <cellStyle name="เครื่องหมายจุลภาค 54 2 2" xfId="2920" xr:uid="{00000000-0005-0000-0000-0000560A0000}"/>
    <cellStyle name="เครื่องหมายจุลภาค 54 2 2 2" xfId="4275" xr:uid="{3BB883FC-892C-4792-9436-2D1FEB2091A0}"/>
    <cellStyle name="เครื่องหมายจุลภาค 54 2 3" xfId="3579" xr:uid="{933EDC6F-A5A2-483B-9B28-41FFA6A7F5C0}"/>
    <cellStyle name="เครื่องหมายจุลภาค 58" xfId="1257" xr:uid="{00000000-0005-0000-0000-0000570A0000}"/>
    <cellStyle name="เครื่องหมายจุลภาค 58 2" xfId="1888" xr:uid="{00000000-0005-0000-0000-0000580A0000}"/>
    <cellStyle name="เครื่องหมายจุลภาค 58 2 2" xfId="2921" xr:uid="{00000000-0005-0000-0000-0000590A0000}"/>
    <cellStyle name="เครื่องหมายจุลภาค 58 2 2 2" xfId="4276" xr:uid="{E5A12B4D-0D15-4ED5-A325-A8B45CDA351A}"/>
    <cellStyle name="เครื่องหมายจุลภาค 58 2 3" xfId="3580" xr:uid="{FFCAE330-084D-481C-AC5D-04BA6C71DE34}"/>
    <cellStyle name="เครื่องหมายจุลภาค 59" xfId="1258" xr:uid="{00000000-0005-0000-0000-00005A0A0000}"/>
    <cellStyle name="เครื่องหมายจุลภาค 59 2" xfId="1889" xr:uid="{00000000-0005-0000-0000-00005B0A0000}"/>
    <cellStyle name="เครื่องหมายจุลภาค 59 2 2" xfId="2922" xr:uid="{00000000-0005-0000-0000-00005C0A0000}"/>
    <cellStyle name="เครื่องหมายจุลภาค 59 2 2 2" xfId="4277" xr:uid="{715FDB59-2024-4B9C-9B8B-EA6D8775102C}"/>
    <cellStyle name="เครื่องหมายจุลภาค 59 2 3" xfId="3581" xr:uid="{B7D27640-DFF1-4D9D-997F-0236F39B3B70}"/>
    <cellStyle name="เครื่องหมายจุลภาค 6" xfId="1259" xr:uid="{00000000-0005-0000-0000-00005D0A0000}"/>
    <cellStyle name="เครื่องหมายจุลภาค 7" xfId="1260" xr:uid="{00000000-0005-0000-0000-00005E0A0000}"/>
    <cellStyle name="เครื่องหมายจุลภาค 8" xfId="1261" xr:uid="{00000000-0005-0000-0000-00005F0A0000}"/>
    <cellStyle name="เครื่องหมายจุลภาค 8 2" xfId="1890" xr:uid="{00000000-0005-0000-0000-0000600A0000}"/>
    <cellStyle name="เครื่องหมายจุลภาค 8 2 2" xfId="2923" xr:uid="{00000000-0005-0000-0000-0000610A0000}"/>
    <cellStyle name="เครื่องหมายจุลภาค 8 2 2 2" xfId="4278" xr:uid="{E4532073-CBDC-4DF6-A553-1F067F7D0502}"/>
    <cellStyle name="เครื่องหมายจุลภาค 8 2 3" xfId="3582" xr:uid="{F14C565B-CB04-4F1C-AEA6-FCD2F86C5183}"/>
    <cellStyle name="เครื่องหมายจุลภาค 9" xfId="1262" xr:uid="{00000000-0005-0000-0000-0000620A0000}"/>
    <cellStyle name="เครื่องหมายจุลภาค 9 2" xfId="1891" xr:uid="{00000000-0005-0000-0000-0000630A0000}"/>
    <cellStyle name="เครื่องหมายจุลภาค 9 2 2" xfId="2924" xr:uid="{00000000-0005-0000-0000-0000640A0000}"/>
    <cellStyle name="เครื่องหมายจุลภาค 9 2 2 2" xfId="4279" xr:uid="{F0C6F3A0-CF8A-4C66-82ED-613104CE9E6F}"/>
    <cellStyle name="เครื่องหมายจุลภาค 9 2 3" xfId="3583" xr:uid="{9403CE73-D7F2-4EBC-A8EF-8004AA7D6423}"/>
    <cellStyle name="เครื่องหมายจุลภาค_Salary-Wage 02-2548" xfId="2234" xr:uid="{00000000-0005-0000-0000-0000650A0000}"/>
    <cellStyle name="เครื่องหมายจุลภาค_งบการเงิน MP-RK รวม Y'49" xfId="3" xr:uid="{00000000-0005-0000-0000-0000660A0000}"/>
    <cellStyle name="เครื่องหมายสกุลเงิน 2" xfId="1263" xr:uid="{00000000-0005-0000-0000-0000670A0000}"/>
    <cellStyle name="เครื่องหมายสกุลเงิน 3" xfId="1264" xr:uid="{00000000-0005-0000-0000-0000680A0000}"/>
    <cellStyle name="เชื่อมโยงหลายมิติ" xfId="646" xr:uid="{00000000-0005-0000-0000-0000690A0000}"/>
    <cellStyle name="เปอร์เซ็นต์ 2" xfId="1313" xr:uid="{00000000-0005-0000-0000-00006A0A0000}"/>
    <cellStyle name="เปอร์เซ็นต์ 2 2" xfId="1487" xr:uid="{00000000-0005-0000-0000-00006B0A0000}"/>
    <cellStyle name="เปอร์เซ็นต์ 2 3" xfId="1920" xr:uid="{00000000-0005-0000-0000-00006C0A0000}"/>
    <cellStyle name="เปอร์เซ็นต์ 3" xfId="1314" xr:uid="{00000000-0005-0000-0000-00006D0A0000}"/>
    <cellStyle name="เปอร์เซ็นต์ 4" xfId="1315" xr:uid="{00000000-0005-0000-0000-00006E0A0000}"/>
    <cellStyle name="จุลภาค 2" xfId="847" xr:uid="{00000000-0005-0000-0000-00006F0A0000}"/>
    <cellStyle name="จุลภาค 2 2" xfId="848" xr:uid="{00000000-0005-0000-0000-0000700A0000}"/>
    <cellStyle name="จุลภาค 2 2 2" xfId="998" xr:uid="{00000000-0005-0000-0000-0000710A0000}"/>
    <cellStyle name="จุลภาค 2 2 2 2" xfId="1621" xr:uid="{00000000-0005-0000-0000-0000720A0000}"/>
    <cellStyle name="จุลภาค 2 2 2 2 2" xfId="719" xr:uid="{00000000-0005-0000-0000-0000730A0000}"/>
    <cellStyle name="จุลภาค 2 2 2 2 3" xfId="2757" xr:uid="{00000000-0005-0000-0000-0000740A0000}"/>
    <cellStyle name="จุลภาค 2 2 2 2 3 2" xfId="4117" xr:uid="{D1365A7F-9E5C-46DA-AE59-F2D3CC25105D}"/>
    <cellStyle name="จุลภาค 2 2 2 2 4" xfId="3420" xr:uid="{40323EBB-46B0-4CAD-BFD7-299A4EF3487C}"/>
    <cellStyle name="จุลภาค 2 2 2 3" xfId="1417" xr:uid="{00000000-0005-0000-0000-0000750A0000}"/>
    <cellStyle name="จุลภาค 2 2 2 3 2" xfId="2600" xr:uid="{00000000-0005-0000-0000-0000760A0000}"/>
    <cellStyle name="จุลภาค 2 2 2 3 2 2" xfId="3968" xr:uid="{6DD84A8A-6D9D-47AE-ADD5-8FCD4ADDA93D}"/>
    <cellStyle name="จุลภาค 2 2 2 3 3" xfId="3271" xr:uid="{EB53751A-ED01-43A1-AD25-90E0BC45085F}"/>
    <cellStyle name="จุลภาค 2 2 2 4" xfId="2476" xr:uid="{00000000-0005-0000-0000-0000770A0000}"/>
    <cellStyle name="จุลภาค 2 2 2 4 2" xfId="3860" xr:uid="{4FB7716A-7C93-4EC9-9E18-46B56426950E}"/>
    <cellStyle name="จุลภาค 2 2 2 5" xfId="3161" xr:uid="{0839FA07-4193-463D-903E-1F334B9007E3}"/>
    <cellStyle name="จุลภาค 2 2 3" xfId="1450" xr:uid="{00000000-0005-0000-0000-0000780A0000}"/>
    <cellStyle name="จุลภาค 2 2 3 2" xfId="1631" xr:uid="{00000000-0005-0000-0000-0000790A0000}"/>
    <cellStyle name="จุลภาค 2 2 3 2 2" xfId="2767" xr:uid="{00000000-0005-0000-0000-00007A0A0000}"/>
    <cellStyle name="จุลภาค 2 2 3 2 2 2" xfId="4127" xr:uid="{BD6A7BFC-69B8-42B4-9F82-4DD74E3DC0B0}"/>
    <cellStyle name="จุลภาค 2 2 3 2 3" xfId="3430" xr:uid="{76ACAF7C-B264-4F6B-A886-1651CCA066B3}"/>
    <cellStyle name="จุลภาค 2 2 3 3" xfId="2615" xr:uid="{00000000-0005-0000-0000-00007B0A0000}"/>
    <cellStyle name="จุลภาค 2 2 3 3 2" xfId="3978" xr:uid="{118F2633-091C-4B56-A18D-588D6034BB07}"/>
    <cellStyle name="จุลภาค 2 2 3 4" xfId="3281" xr:uid="{84CF684A-2CE2-4EB1-9673-A46250C48F6B}"/>
    <cellStyle name="จุลภาค 2 2 4" xfId="1337" xr:uid="{00000000-0005-0000-0000-00007C0A0000}"/>
    <cellStyle name="จุลภาค 2 2 4 2" xfId="1611" xr:uid="{00000000-0005-0000-0000-00007D0A0000}"/>
    <cellStyle name="จุลภาค 2 2 4 2 2" xfId="2747" xr:uid="{00000000-0005-0000-0000-00007E0A0000}"/>
    <cellStyle name="จุลภาค 2 2 4 2 2 2" xfId="4107" xr:uid="{39716D40-7648-4C0B-B2E6-1F4E1C6B9920}"/>
    <cellStyle name="จุลภาค 2 2 4 2 3" xfId="3410" xr:uid="{264EE692-97BE-4749-B92C-E9463C5CC11D}"/>
    <cellStyle name="จุลภาค 2 2 4 3" xfId="2588" xr:uid="{00000000-0005-0000-0000-00007F0A0000}"/>
    <cellStyle name="จุลภาค 2 2 4 3 2" xfId="3958" xr:uid="{F7DB2E59-B841-4010-A514-F5140D0295D6}"/>
    <cellStyle name="จุลภาค 2 2 4 4" xfId="3261" xr:uid="{7FE96FAF-FE75-4D0E-82E2-0C1DE8E2EA9A}"/>
    <cellStyle name="จุลภาค 2 2 5" xfId="1266" xr:uid="{00000000-0005-0000-0000-0000800A0000}"/>
    <cellStyle name="จุลภาค 2 3" xfId="952" xr:uid="{00000000-0005-0000-0000-0000810A0000}"/>
    <cellStyle name="จุลภาค 2 3 2" xfId="924" xr:uid="{00000000-0005-0000-0000-0000820A0000}"/>
    <cellStyle name="จุลภาค 2 3 2 2" xfId="1391" xr:uid="{00000000-0005-0000-0000-0000830A0000}"/>
    <cellStyle name="จุลภาค 2 3 3" xfId="1265" xr:uid="{00000000-0005-0000-0000-0000840A0000}"/>
    <cellStyle name="จุลภาค 2 4" xfId="1334" xr:uid="{00000000-0005-0000-0000-0000850A0000}"/>
    <cellStyle name="จุลภาค 2 5" xfId="1396" xr:uid="{00000000-0005-0000-0000-0000860A0000}"/>
    <cellStyle name="จุลภาค 2 6" xfId="2426" xr:uid="{00000000-0005-0000-0000-0000870A0000}"/>
    <cellStyle name="จุลภาค 2 7" xfId="2260" xr:uid="{00000000-0005-0000-0000-0000880A0000}"/>
    <cellStyle name="จุลภาค 2 7 2" xfId="3729" xr:uid="{91ACAE49-717E-4ABA-8A7E-C76B32B0654A}"/>
    <cellStyle name="จุลภาค 3" xfId="1267" xr:uid="{00000000-0005-0000-0000-0000890A0000}"/>
    <cellStyle name="จุลภาค 3 2" xfId="1471" xr:uid="{00000000-0005-0000-0000-00008A0A0000}"/>
    <cellStyle name="จุลภาค 3 2 2 2" xfId="1774" xr:uid="{00000000-0005-0000-0000-00008B0A0000}"/>
    <cellStyle name="จุลภาค 3 2 2 2 2" xfId="1796" xr:uid="{00000000-0005-0000-0000-00008C0A0000}"/>
    <cellStyle name="จุลภาค 3 2 2 2 2 2 2" xfId="1815" xr:uid="{00000000-0005-0000-0000-00008D0A0000}"/>
    <cellStyle name="จุลภาค 3 2 2 2 2 2 2 2" xfId="1834" xr:uid="{00000000-0005-0000-0000-00008E0A0000}"/>
    <cellStyle name="จุลภาค 3 3" xfId="960" xr:uid="{00000000-0005-0000-0000-00008F0A0000}"/>
    <cellStyle name="จุลภาค 3 4" xfId="1412" xr:uid="{00000000-0005-0000-0000-0000900A0000}"/>
    <cellStyle name="จุลภาค 3 5" xfId="2562" xr:uid="{00000000-0005-0000-0000-0000910A0000}"/>
    <cellStyle name="จุลภาค 3 6" xfId="2262" xr:uid="{00000000-0005-0000-0000-0000920A0000}"/>
    <cellStyle name="จุลภาค 4" xfId="1268" xr:uid="{00000000-0005-0000-0000-0000930A0000}"/>
    <cellStyle name="จุลภาค 5" xfId="1325" xr:uid="{00000000-0005-0000-0000-0000940A0000}"/>
    <cellStyle name="จุลภาค 7" xfId="1461" xr:uid="{00000000-0005-0000-0000-0000950A0000}"/>
    <cellStyle name="จุลภาค 7 2 2" xfId="1429" xr:uid="{00000000-0005-0000-0000-0000960A0000}"/>
    <cellStyle name="จุลภาค 7 2 2 2" xfId="999" xr:uid="{00000000-0005-0000-0000-0000970A0000}"/>
    <cellStyle name="จุลภาค 7 3" xfId="1424" xr:uid="{00000000-0005-0000-0000-0000980A0000}"/>
    <cellStyle name="จุลภาค 7 3 2 2" xfId="970" xr:uid="{00000000-0005-0000-0000-0000990A0000}"/>
    <cellStyle name="จุลภาค 8" xfId="726" xr:uid="{00000000-0005-0000-0000-00009A0A0000}"/>
    <cellStyle name="ตามการเชื่อมโยงหลายมิติ" xfId="647" xr:uid="{00000000-0005-0000-0000-00009B0A0000}"/>
    <cellStyle name="ปกติ 10" xfId="849" xr:uid="{00000000-0005-0000-0000-00009C0A0000}"/>
    <cellStyle name="ปกติ 10 2" xfId="1440" xr:uid="{00000000-0005-0000-0000-00009D0A0000}"/>
    <cellStyle name="ปกติ 10 2 2" xfId="876" xr:uid="{00000000-0005-0000-0000-00009E0A0000}"/>
    <cellStyle name="ปกติ 10 2 2 2" xfId="905" xr:uid="{00000000-0005-0000-0000-00009F0A0000}"/>
    <cellStyle name="ปกติ 10 2 2 3" xfId="1434" xr:uid="{00000000-0005-0000-0000-0000A00A0000}"/>
    <cellStyle name="ปกติ 10 2 3" xfId="1411" xr:uid="{00000000-0005-0000-0000-0000A10A0000}"/>
    <cellStyle name="ปกติ 10 3" xfId="850" xr:uid="{00000000-0005-0000-0000-0000A20A0000}"/>
    <cellStyle name="ปกติ 10 4" xfId="1580" xr:uid="{00000000-0005-0000-0000-0000A30A0000}"/>
    <cellStyle name="ปกติ 10 4 2" xfId="2716" xr:uid="{00000000-0005-0000-0000-0000A40A0000}"/>
    <cellStyle name="ปกติ 10 4 2 2" xfId="4076" xr:uid="{BC4135CA-4292-4585-97A8-6B3FCF022BAD}"/>
    <cellStyle name="ปกติ 10 4 3" xfId="3379" xr:uid="{5970E21E-F616-44DD-8813-90740F5DF773}"/>
    <cellStyle name="ปกติ 10 5" xfId="851" xr:uid="{00000000-0005-0000-0000-0000A50A0000}"/>
    <cellStyle name="ปกติ 10 5 2" xfId="874" xr:uid="{00000000-0005-0000-0000-0000A60A0000}"/>
    <cellStyle name="ปกติ 10 5 2 2" xfId="1452" xr:uid="{00000000-0005-0000-0000-0000A70A0000}"/>
    <cellStyle name="ปกติ 10 5 2 2 2" xfId="929" xr:uid="{00000000-0005-0000-0000-0000A80A0000}"/>
    <cellStyle name="ปกติ 10 5 2 3" xfId="1827" xr:uid="{00000000-0005-0000-0000-0000A90A0000}"/>
    <cellStyle name="ปกติ 10 6" xfId="852" xr:uid="{00000000-0005-0000-0000-0000AA0A0000}"/>
    <cellStyle name="ปกติ 10 6 2 2" xfId="881" xr:uid="{00000000-0005-0000-0000-0000AB0A0000}"/>
    <cellStyle name="ปกติ 10 7" xfId="1135" xr:uid="{00000000-0005-0000-0000-0000AC0A0000}"/>
    <cellStyle name="ปกติ 10 7 2" xfId="2546" xr:uid="{00000000-0005-0000-0000-0000AD0A0000}"/>
    <cellStyle name="ปกติ 10 7 2 2" xfId="3928" xr:uid="{61C6D736-0518-4FE6-B1B4-8C525801335A}"/>
    <cellStyle name="ปกติ 10 7 3" xfId="3230" xr:uid="{1A10BB86-8FB4-441D-9737-2D7501E992A5}"/>
    <cellStyle name="ปกติ 10 8" xfId="1892" xr:uid="{00000000-0005-0000-0000-0000AE0A0000}"/>
    <cellStyle name="ปกติ 10 8 2" xfId="2925" xr:uid="{00000000-0005-0000-0000-0000AF0A0000}"/>
    <cellStyle name="ปกติ 10 8 2 2" xfId="4280" xr:uid="{CC39A2F5-60B5-4C8C-8A1C-431498A95330}"/>
    <cellStyle name="ปกติ 10 8 3" xfId="3584" xr:uid="{A68E66B7-7284-42B4-B97A-7A111701260D}"/>
    <cellStyle name="ปกติ 11" xfId="1096" xr:uid="{00000000-0005-0000-0000-0000B00A0000}"/>
    <cellStyle name="ปกติ 11 2" xfId="1567" xr:uid="{00000000-0005-0000-0000-0000B10A0000}"/>
    <cellStyle name="ปกติ 11 2 2" xfId="2703" xr:uid="{00000000-0005-0000-0000-0000B20A0000}"/>
    <cellStyle name="ปกติ 11 2 2 2" xfId="4063" xr:uid="{D31A9109-A594-4B1C-8F05-4EEDACFE9DE3}"/>
    <cellStyle name="ปกติ 11 2 3" xfId="3366" xr:uid="{360F1005-E56E-4CA2-8CC4-2B1B0752B31B}"/>
    <cellStyle name="ปกติ 11 3" xfId="1893" xr:uid="{00000000-0005-0000-0000-0000B30A0000}"/>
    <cellStyle name="ปกติ 11 3 2" xfId="2926" xr:uid="{00000000-0005-0000-0000-0000B40A0000}"/>
    <cellStyle name="ปกติ 11 3 2 2" xfId="4281" xr:uid="{70D78F70-A15F-4087-91F6-F477A91A59D0}"/>
    <cellStyle name="ปกติ 11 3 3" xfId="3585" xr:uid="{E0A26991-0C51-4E39-9DBA-729D1B2A42C0}"/>
    <cellStyle name="ปกติ 11 4" xfId="2533" xr:uid="{00000000-0005-0000-0000-0000B50A0000}"/>
    <cellStyle name="ปกติ 11 4 2" xfId="3915" xr:uid="{B644A70C-CF8C-4AD2-A231-5D6A51A390FD}"/>
    <cellStyle name="ปกติ 11 5" xfId="3217" xr:uid="{3783D4E7-7CD4-4704-95DF-FF60FA8C2D67}"/>
    <cellStyle name="ปกติ 12" xfId="1269" xr:uid="{00000000-0005-0000-0000-0000B60A0000}"/>
    <cellStyle name="ปกติ 12 2" xfId="1101" xr:uid="{00000000-0005-0000-0000-0000B70A0000}"/>
    <cellStyle name="ปกติ 13" xfId="1270" xr:uid="{00000000-0005-0000-0000-0000B80A0000}"/>
    <cellStyle name="ปกติ 13 2" xfId="1589" xr:uid="{00000000-0005-0000-0000-0000B90A0000}"/>
    <cellStyle name="ปกติ 13 2 2" xfId="2725" xr:uid="{00000000-0005-0000-0000-0000BA0A0000}"/>
    <cellStyle name="ปกติ 13 2 2 2" xfId="4085" xr:uid="{B4AEE739-B506-4E5E-9103-40677DE2FAB7}"/>
    <cellStyle name="ปกติ 13 2 3" xfId="3388" xr:uid="{90ACDD47-CBDF-4708-B327-214525925807}"/>
    <cellStyle name="ปกติ 13 3" xfId="1894" xr:uid="{00000000-0005-0000-0000-0000BB0A0000}"/>
    <cellStyle name="ปกติ 13 3 2" xfId="2927" xr:uid="{00000000-0005-0000-0000-0000BC0A0000}"/>
    <cellStyle name="ปกติ 13 3 2 2" xfId="4282" xr:uid="{87FC6CD3-394D-4228-9FC5-25A8A034F61C}"/>
    <cellStyle name="ปกติ 13 3 3" xfId="3586" xr:uid="{F84BD10A-46FF-41D9-AF1E-E7E925F8C913}"/>
    <cellStyle name="ปกติ 13 4" xfId="2563" xr:uid="{00000000-0005-0000-0000-0000BD0A0000}"/>
    <cellStyle name="ปกติ 13 4 2" xfId="3936" xr:uid="{AA7C680D-EB19-49E3-804E-D999001C2AE6}"/>
    <cellStyle name="ปกติ 13 5" xfId="3239" xr:uid="{3063693D-DF95-4162-B5DE-74BDF181B840}"/>
    <cellStyle name="ปกติ 14" xfId="1098" xr:uid="{00000000-0005-0000-0000-0000BE0A0000}"/>
    <cellStyle name="ปกติ 15" xfId="1102" xr:uid="{00000000-0005-0000-0000-0000BF0A0000}"/>
    <cellStyle name="ปกติ 15 2" xfId="1569" xr:uid="{00000000-0005-0000-0000-0000C00A0000}"/>
    <cellStyle name="ปกติ 15 2 2" xfId="2705" xr:uid="{00000000-0005-0000-0000-0000C10A0000}"/>
    <cellStyle name="ปกติ 15 2 2 2" xfId="4065" xr:uid="{E7EE184D-6632-4FE5-A4B2-9BDDCE861A45}"/>
    <cellStyle name="ปกติ 15 2 3" xfId="3368" xr:uid="{69FFAC70-C511-48C3-83C1-B91AFAED4675}"/>
    <cellStyle name="ปกติ 15 3" xfId="1895" xr:uid="{00000000-0005-0000-0000-0000C20A0000}"/>
    <cellStyle name="ปกติ 15 3 2" xfId="2928" xr:uid="{00000000-0005-0000-0000-0000C30A0000}"/>
    <cellStyle name="ปกติ 15 3 2 2" xfId="4283" xr:uid="{83116DF0-4C95-405E-977A-D85EEBF7F738}"/>
    <cellStyle name="ปกติ 15 3 3" xfId="3587" xr:uid="{56B8F2F0-20BC-4CAE-BF7B-91477EF5B88B}"/>
    <cellStyle name="ปกติ 15 4" xfId="2535" xr:uid="{00000000-0005-0000-0000-0000C40A0000}"/>
    <cellStyle name="ปกติ 15 4 2" xfId="3917" xr:uid="{5D055421-5DC1-4A18-9032-825060606DA1}"/>
    <cellStyle name="ปกติ 15 5" xfId="3219" xr:uid="{6E7A6FFC-7140-482E-9114-5A399FB05F1E}"/>
    <cellStyle name="ปกติ 16" xfId="1103" xr:uid="{00000000-0005-0000-0000-0000C50A0000}"/>
    <cellStyle name="ปกติ 17" xfId="1271" xr:uid="{00000000-0005-0000-0000-0000C60A0000}"/>
    <cellStyle name="ปกติ 17 2" xfId="1272" xr:uid="{00000000-0005-0000-0000-0000C70A0000}"/>
    <cellStyle name="ปกติ 18" xfId="1273" xr:uid="{00000000-0005-0000-0000-0000C80A0000}"/>
    <cellStyle name="ปกติ 18 2" xfId="1590" xr:uid="{00000000-0005-0000-0000-0000C90A0000}"/>
    <cellStyle name="ปกติ 18 2 2" xfId="2726" xr:uid="{00000000-0005-0000-0000-0000CA0A0000}"/>
    <cellStyle name="ปกติ 18 2 2 2" xfId="4086" xr:uid="{A402F7F3-7F35-4B60-AC19-9B0EAE5A9D12}"/>
    <cellStyle name="ปกติ 18 2 3" xfId="3389" xr:uid="{036FF07D-EF8F-42F1-BFCC-FBD537374F00}"/>
    <cellStyle name="ปกติ 18 3" xfId="1896" xr:uid="{00000000-0005-0000-0000-0000CB0A0000}"/>
    <cellStyle name="ปกติ 18 3 2" xfId="2929" xr:uid="{00000000-0005-0000-0000-0000CC0A0000}"/>
    <cellStyle name="ปกติ 18 3 2 2" xfId="4284" xr:uid="{8BF0E560-9ACC-4009-8496-042B59552A6C}"/>
    <cellStyle name="ปกติ 18 3 3" xfId="3588" xr:uid="{81E37693-FDD4-4224-ABF9-A0F7E5E3CB23}"/>
    <cellStyle name="ปกติ 18 4" xfId="2564" xr:uid="{00000000-0005-0000-0000-0000CD0A0000}"/>
    <cellStyle name="ปกติ 18 4 2" xfId="3937" xr:uid="{7C4B1C4F-8EEF-4A7A-94BD-543D9DA4EF0C}"/>
    <cellStyle name="ปกติ 18 5" xfId="3240" xr:uid="{1F42B1C3-8D2A-4573-A702-523CC1D83CFA}"/>
    <cellStyle name="ปกติ 19" xfId="1274" xr:uid="{00000000-0005-0000-0000-0000CE0A0000}"/>
    <cellStyle name="ปกติ 19 2" xfId="1591" xr:uid="{00000000-0005-0000-0000-0000CF0A0000}"/>
    <cellStyle name="ปกติ 19 2 2" xfId="2727" xr:uid="{00000000-0005-0000-0000-0000D00A0000}"/>
    <cellStyle name="ปกติ 19 2 2 2" xfId="4087" xr:uid="{9F6097B8-35C3-40C8-84AB-10B53DBAAEB9}"/>
    <cellStyle name="ปกติ 19 2 3" xfId="3390" xr:uid="{3F5DF6A4-EBE3-422A-B2A4-7C05096DBEB6}"/>
    <cellStyle name="ปกติ 19 3" xfId="1897" xr:uid="{00000000-0005-0000-0000-0000D10A0000}"/>
    <cellStyle name="ปกติ 19 3 2" xfId="2930" xr:uid="{00000000-0005-0000-0000-0000D20A0000}"/>
    <cellStyle name="ปกติ 19 3 2 2" xfId="4285" xr:uid="{7A844A59-E8A0-4037-B6BF-1B79D2FE2273}"/>
    <cellStyle name="ปกติ 19 3 3" xfId="3589" xr:uid="{112B6770-D9BF-4EB3-B16C-38872A0D5D87}"/>
    <cellStyle name="ปกติ 19 4" xfId="2565" xr:uid="{00000000-0005-0000-0000-0000D30A0000}"/>
    <cellStyle name="ปกติ 19 4 2" xfId="3938" xr:uid="{DC942DE8-A876-4095-94BA-C1E6D6442FF8}"/>
    <cellStyle name="ปกติ 19 5" xfId="3241" xr:uid="{D3838885-D536-465B-B4CC-2FDC757DEA23}"/>
    <cellStyle name="ปกติ 2" xfId="628" xr:uid="{00000000-0005-0000-0000-0000D40A0000}"/>
    <cellStyle name="ปกติ 2 10" xfId="1012" xr:uid="{00000000-0005-0000-0000-0000D50A0000}"/>
    <cellStyle name="ปกติ 2 10 2" xfId="2482" xr:uid="{00000000-0005-0000-0000-0000D60A0000}"/>
    <cellStyle name="ปกติ 2 10 2 2" xfId="3865" xr:uid="{3F2F8DFE-887D-40FC-A307-5CB25F8BD9CE}"/>
    <cellStyle name="ปกติ 2 10 3" xfId="3167" xr:uid="{808681FA-F3F1-4A41-9E31-07F851B70B9B}"/>
    <cellStyle name="ปกติ 2 11" xfId="716" xr:uid="{00000000-0005-0000-0000-0000D70A0000}"/>
    <cellStyle name="ปกติ 2 12" xfId="1898" xr:uid="{00000000-0005-0000-0000-0000D80A0000}"/>
    <cellStyle name="ปกติ 2 13" xfId="853" xr:uid="{00000000-0005-0000-0000-0000D90A0000}"/>
    <cellStyle name="ปกติ 2 2" xfId="854" xr:uid="{00000000-0005-0000-0000-0000DA0A0000}"/>
    <cellStyle name="ปกติ 2 2 10" xfId="3122" xr:uid="{5AEEE1EB-D88B-44E5-B2A0-E7BA65F74B2B}"/>
    <cellStyle name="ปกติ 2 2 2" xfId="855" xr:uid="{00000000-0005-0000-0000-0000DB0A0000}"/>
    <cellStyle name="ปกติ 2 2 2 2" xfId="1122" xr:uid="{00000000-0005-0000-0000-0000DC0A0000}"/>
    <cellStyle name="ปกติ 2 2 2 2 2" xfId="1574" xr:uid="{00000000-0005-0000-0000-0000DD0A0000}"/>
    <cellStyle name="ปกติ 2 2 2 2 2 2" xfId="2710" xr:uid="{00000000-0005-0000-0000-0000DE0A0000}"/>
    <cellStyle name="ปกติ 2 2 2 2 2 2 2" xfId="4070" xr:uid="{741BE3A5-AD9B-49E6-B1F5-42CEF3FD672C}"/>
    <cellStyle name="ปกติ 2 2 2 2 2 3" xfId="3373" xr:uid="{4403E009-D6EB-4E73-8443-5132741852AC}"/>
    <cellStyle name="ปกติ 2 2 2 2 3" xfId="2540" xr:uid="{00000000-0005-0000-0000-0000DF0A0000}"/>
    <cellStyle name="ปกติ 2 2 2 2 3 2" xfId="3922" xr:uid="{3D53AA2F-9921-487E-B4F0-EBD77D6688CE}"/>
    <cellStyle name="ปกติ 2 2 2 2 4" xfId="3224" xr:uid="{51055473-0DFE-4961-8559-1A88D8B32045}"/>
    <cellStyle name="ปกติ 2 2 2 3" xfId="1556" xr:uid="{00000000-0005-0000-0000-0000E00A0000}"/>
    <cellStyle name="ปกติ 2 2 2 3 2" xfId="2692" xr:uid="{00000000-0005-0000-0000-0000E10A0000}"/>
    <cellStyle name="ปกติ 2 2 2 3 2 2" xfId="4052" xr:uid="{876C3919-69CA-4F67-B33C-B95406D1532F}"/>
    <cellStyle name="ปกติ 2 2 2 3 3" xfId="3355" xr:uid="{B581A07B-62C4-4B01-8B8B-8338A2FFF08D}"/>
    <cellStyle name="ปกติ 2 2 2 4" xfId="1052" xr:uid="{00000000-0005-0000-0000-0000E20A0000}"/>
    <cellStyle name="ปกติ 2 2 2 4 2" xfId="2521" xr:uid="{00000000-0005-0000-0000-0000E30A0000}"/>
    <cellStyle name="ปกติ 2 2 2 4 2 2" xfId="3904" xr:uid="{B43C0BCE-34F0-4634-97A0-501D6F28DF59}"/>
    <cellStyle name="ปกติ 2 2 2 4 3" xfId="3206" xr:uid="{833DE3C2-DE85-4C5C-86FA-1B1B5C9E5791}"/>
    <cellStyle name="ปกติ 2 2 2 5" xfId="2428" xr:uid="{00000000-0005-0000-0000-0000E40A0000}"/>
    <cellStyle name="ปกติ 2 2 2 5 2" xfId="3822" xr:uid="{4AA96795-35C6-436C-9BDB-5BC05F4C3C64}"/>
    <cellStyle name="ปกติ 2 2 2 6" xfId="3123" xr:uid="{08F9F93D-DD4C-4644-BD90-78B93E49DD63}"/>
    <cellStyle name="ปกติ 2 2 3" xfId="1276" xr:uid="{00000000-0005-0000-0000-0000E50A0000}"/>
    <cellStyle name="ปกติ 2 2 4" xfId="923" xr:uid="{00000000-0005-0000-0000-0000E60A0000}"/>
    <cellStyle name="ปกติ 2 2 4 2" xfId="1530" xr:uid="{00000000-0005-0000-0000-0000E70A0000}"/>
    <cellStyle name="ปกติ 2 2 4 2 2" xfId="2666" xr:uid="{00000000-0005-0000-0000-0000E80A0000}"/>
    <cellStyle name="ปกติ 2 2 4 2 2 2" xfId="4026" xr:uid="{4EFB156F-0164-468A-BEA5-2E64D76FFA50}"/>
    <cellStyle name="ปกติ 2 2 4 2 3" xfId="3329" xr:uid="{9865285D-0675-4D1B-9BFF-B096282ED6FD}"/>
    <cellStyle name="ปกติ 2 2 4 3" xfId="2444" xr:uid="{00000000-0005-0000-0000-0000E90A0000}"/>
    <cellStyle name="ปกติ 2 2 4 3 2" xfId="3833" xr:uid="{D6ED0E6A-9925-4244-93CD-599F5637E4CD}"/>
    <cellStyle name="ปกติ 2 2 4 4" xfId="3134" xr:uid="{F77CCD57-3954-49AB-9295-7FCDEC9D13F4}"/>
    <cellStyle name="ปกติ 2 2 5" xfId="935" xr:uid="{00000000-0005-0000-0000-0000EA0A0000}"/>
    <cellStyle name="ปกติ 2 2 5 2" xfId="2447" xr:uid="{00000000-0005-0000-0000-0000EB0A0000}"/>
    <cellStyle name="ปกติ 2 2 5 2 2" xfId="3836" xr:uid="{CC0CF776-AA62-4792-A779-4FB8CD24ADD7}"/>
    <cellStyle name="ปกติ 2 2 5 3" xfId="3137" xr:uid="{D3009517-895D-4BD1-A134-24F68A532010}"/>
    <cellStyle name="ปกติ 2 2 6" xfId="1026" xr:uid="{00000000-0005-0000-0000-0000EC0A0000}"/>
    <cellStyle name="ปกติ 2 2 6 2" xfId="2495" xr:uid="{00000000-0005-0000-0000-0000ED0A0000}"/>
    <cellStyle name="ปกติ 2 2 6 2 2" xfId="3878" xr:uid="{25BAF34D-895D-411B-9EB2-08F0A61655F6}"/>
    <cellStyle name="ปกติ 2 2 6 3" xfId="3180" xr:uid="{90341020-E5D4-4218-932C-AB08FF3978C2}"/>
    <cellStyle name="ปกติ 2 2 7" xfId="1899" xr:uid="{00000000-0005-0000-0000-0000EE0A0000}"/>
    <cellStyle name="ปกติ 2 2 8" xfId="2427" xr:uid="{00000000-0005-0000-0000-0000EF0A0000}"/>
    <cellStyle name="ปกติ 2 2 8 2" xfId="3821" xr:uid="{3A81F7CA-5EF8-4D8C-BD11-FF9DEF03851A}"/>
    <cellStyle name="ปกติ 2 2 9" xfId="2330" xr:uid="{00000000-0005-0000-0000-0000F00A0000}"/>
    <cellStyle name="ปกติ 2 3" xfId="992" xr:uid="{00000000-0005-0000-0000-0000F10A0000}"/>
    <cellStyle name="ปกติ 2 3 2" xfId="1109" xr:uid="{00000000-0005-0000-0000-0000F20A0000}"/>
    <cellStyle name="ปกติ 2 3 2 3" xfId="856" xr:uid="{00000000-0005-0000-0000-0000F30A0000}"/>
    <cellStyle name="ปกติ 2 3 3" xfId="1108" xr:uid="{00000000-0005-0000-0000-0000F40A0000}"/>
    <cellStyle name="ปกติ 2 3 4" xfId="1543" xr:uid="{00000000-0005-0000-0000-0000F50A0000}"/>
    <cellStyle name="ปกติ 2 3 4 2" xfId="2679" xr:uid="{00000000-0005-0000-0000-0000F60A0000}"/>
    <cellStyle name="ปกติ 2 3 4 2 2" xfId="4039" xr:uid="{AB28BE14-EB9C-4D37-A20A-CEF8E4D0E68A}"/>
    <cellStyle name="ปกติ 2 3 4 3" xfId="3342" xr:uid="{EDC917B8-1BCA-4FF8-AC69-1929976C54BC}"/>
    <cellStyle name="ปกติ 2 3 5" xfId="1039" xr:uid="{00000000-0005-0000-0000-0000F70A0000}"/>
    <cellStyle name="ปกติ 2 3 5 2" xfId="2508" xr:uid="{00000000-0005-0000-0000-0000F80A0000}"/>
    <cellStyle name="ปกติ 2 3 5 2 2" xfId="3891" xr:uid="{70C1AF9D-0523-4E01-8AB1-A1F02D6A05B2}"/>
    <cellStyle name="ปกติ 2 3 5 3" xfId="3193" xr:uid="{0DDD489B-FCDE-49E0-96F5-71590031297A}"/>
    <cellStyle name="ปกติ 2 3 6" xfId="2037" xr:uid="{00000000-0005-0000-0000-0000F90A0000}"/>
    <cellStyle name="ปกติ 2 4" xfId="977" xr:uid="{00000000-0005-0000-0000-0000FA0A0000}"/>
    <cellStyle name="ปกติ 2 4 2" xfId="1009" xr:uid="{00000000-0005-0000-0000-0000FB0A0000}"/>
    <cellStyle name="ปกติ 2 5" xfId="1111" xr:uid="{00000000-0005-0000-0000-0000FC0A0000}"/>
    <cellStyle name="ปกติ 2 6" xfId="1275" xr:uid="{00000000-0005-0000-0000-0000FD0A0000}"/>
    <cellStyle name="ปกติ 2 6 2" xfId="1592" xr:uid="{00000000-0005-0000-0000-0000FE0A0000}"/>
    <cellStyle name="ปกติ 2 6 2 2" xfId="2728" xr:uid="{00000000-0005-0000-0000-0000FF0A0000}"/>
    <cellStyle name="ปกติ 2 6 2 2 2" xfId="4088" xr:uid="{67099FA9-D5C3-482A-8D94-74578DD9598F}"/>
    <cellStyle name="ปกติ 2 6 2 3" xfId="3391" xr:uid="{93D903CF-8858-4AAD-A67C-6F46B4D8132E}"/>
    <cellStyle name="ปกติ 2 6 3" xfId="2566" xr:uid="{00000000-0005-0000-0000-0000000B0000}"/>
    <cellStyle name="ปกติ 2 6 3 2" xfId="3939" xr:uid="{FFCA8985-E587-4E23-A8BA-8BAFA8BCA275}"/>
    <cellStyle name="ปกติ 2 6 4" xfId="3242" xr:uid="{D4152265-296F-43FC-A016-1A18C8F38BDF}"/>
    <cellStyle name="ปกติ 2 7" xfId="1486" xr:uid="{00000000-0005-0000-0000-0000010B0000}"/>
    <cellStyle name="ปกติ 2 8" xfId="857" xr:uid="{00000000-0005-0000-0000-0000020B0000}"/>
    <cellStyle name="ปกติ 2 8 2" xfId="1517" xr:uid="{00000000-0005-0000-0000-0000030B0000}"/>
    <cellStyle name="ปกติ 2 8 2 2" xfId="2653" xr:uid="{00000000-0005-0000-0000-0000040B0000}"/>
    <cellStyle name="ปกติ 2 8 2 2 2" xfId="4013" xr:uid="{56804D5A-8D04-45BC-A5EB-9A3CDDBB4F13}"/>
    <cellStyle name="ปกติ 2 8 2 3" xfId="3316" xr:uid="{A595D4EC-7BDC-4311-8785-28B91B81FB7B}"/>
    <cellStyle name="ปกติ 2 9" xfId="1395" xr:uid="{00000000-0005-0000-0000-0000050B0000}"/>
    <cellStyle name="ปกติ 20" xfId="1277" xr:uid="{00000000-0005-0000-0000-0000060B0000}"/>
    <cellStyle name="ปกติ 20 2" xfId="1278" xr:uid="{00000000-0005-0000-0000-0000070B0000}"/>
    <cellStyle name="ปกติ 21" xfId="1279" xr:uid="{00000000-0005-0000-0000-0000080B0000}"/>
    <cellStyle name="ปกติ 22" xfId="1280" xr:uid="{00000000-0005-0000-0000-0000090B0000}"/>
    <cellStyle name="ปกติ 22 2" xfId="1593" xr:uid="{00000000-0005-0000-0000-00000A0B0000}"/>
    <cellStyle name="ปกติ 22 2 2" xfId="2729" xr:uid="{00000000-0005-0000-0000-00000B0B0000}"/>
    <cellStyle name="ปกติ 22 2 2 2" xfId="4089" xr:uid="{1ABB4FAF-AEEF-4549-B510-B521C80FC9E1}"/>
    <cellStyle name="ปกติ 22 2 3" xfId="3392" xr:uid="{9CB4E670-FCD8-4589-9A1B-16736E70D8F8}"/>
    <cellStyle name="ปกติ 22 3" xfId="1900" xr:uid="{00000000-0005-0000-0000-00000C0B0000}"/>
    <cellStyle name="ปกติ 22 3 2" xfId="2931" xr:uid="{00000000-0005-0000-0000-00000D0B0000}"/>
    <cellStyle name="ปกติ 22 3 2 2" xfId="4286" xr:uid="{CC2A68BB-3996-4016-8C14-AD4EF06F7219}"/>
    <cellStyle name="ปกติ 22 3 3" xfId="3590" xr:uid="{3B1BF6B3-8FCE-4067-8C78-FF3F144FF9E7}"/>
    <cellStyle name="ปกติ 22 4" xfId="2567" xr:uid="{00000000-0005-0000-0000-00000E0B0000}"/>
    <cellStyle name="ปกติ 22 4 2" xfId="3940" xr:uid="{11AD2369-D9B6-4E03-AE6B-73C5AD9C99CA}"/>
    <cellStyle name="ปกติ 22 5" xfId="3243" xr:uid="{00239376-573C-4CCE-80FF-D5909484C738}"/>
    <cellStyle name="ปกติ 23" xfId="1281" xr:uid="{00000000-0005-0000-0000-00000F0B0000}"/>
    <cellStyle name="ปกติ 23 2" xfId="1594" xr:uid="{00000000-0005-0000-0000-0000100B0000}"/>
    <cellStyle name="ปกติ 23 2 2" xfId="2730" xr:uid="{00000000-0005-0000-0000-0000110B0000}"/>
    <cellStyle name="ปกติ 23 2 2 2" xfId="4090" xr:uid="{5E5621A0-6981-41E4-900F-1503CF8FBDE0}"/>
    <cellStyle name="ปกติ 23 2 3" xfId="3393" xr:uid="{5E52539A-AF10-4195-85E2-40391DAF0B6E}"/>
    <cellStyle name="ปกติ 23 3" xfId="1901" xr:uid="{00000000-0005-0000-0000-0000120B0000}"/>
    <cellStyle name="ปกติ 23 3 2" xfId="2932" xr:uid="{00000000-0005-0000-0000-0000130B0000}"/>
    <cellStyle name="ปกติ 23 3 2 2" xfId="4287" xr:uid="{09081922-4FB4-4C76-A1FB-0E719351C008}"/>
    <cellStyle name="ปกติ 23 3 3" xfId="3591" xr:uid="{867FE17D-6EA0-4D38-84D3-18FF72775205}"/>
    <cellStyle name="ปกติ 23 4" xfId="2568" xr:uid="{00000000-0005-0000-0000-0000140B0000}"/>
    <cellStyle name="ปกติ 23 4 2" xfId="3941" xr:uid="{84F39047-4C9A-4FF6-B3B7-D69B96AAF9C8}"/>
    <cellStyle name="ปกติ 23 5" xfId="3244" xr:uid="{8912A996-A8F6-4BFA-B94A-D3126CA34A93}"/>
    <cellStyle name="ปกติ 24" xfId="1324" xr:uid="{00000000-0005-0000-0000-0000150B0000}"/>
    <cellStyle name="ปกติ 25" xfId="1282" xr:uid="{00000000-0005-0000-0000-0000160B0000}"/>
    <cellStyle name="ปกติ 25 2" xfId="1595" xr:uid="{00000000-0005-0000-0000-0000170B0000}"/>
    <cellStyle name="ปกติ 25 2 2" xfId="2731" xr:uid="{00000000-0005-0000-0000-0000180B0000}"/>
    <cellStyle name="ปกติ 25 2 2 2" xfId="4091" xr:uid="{4F52046D-3CB2-44B9-95AE-E8076FC98364}"/>
    <cellStyle name="ปกติ 25 2 3" xfId="3394" xr:uid="{1AC39AE7-B83B-4CD1-B355-0D42017FE48A}"/>
    <cellStyle name="ปกติ 25 3" xfId="1902" xr:uid="{00000000-0005-0000-0000-0000190B0000}"/>
    <cellStyle name="ปกติ 25 3 2" xfId="2933" xr:uid="{00000000-0005-0000-0000-00001A0B0000}"/>
    <cellStyle name="ปกติ 25 3 2 2" xfId="4288" xr:uid="{6AFD55F4-53E2-4D89-85A7-EED494825CA2}"/>
    <cellStyle name="ปกติ 25 3 3" xfId="3592" xr:uid="{A8BAD0BB-2BB5-4D14-A453-331BDD39ADAB}"/>
    <cellStyle name="ปกติ 25 4" xfId="2569" xr:uid="{00000000-0005-0000-0000-00001B0B0000}"/>
    <cellStyle name="ปกติ 25 4 2" xfId="3942" xr:uid="{D6BED5D0-8A56-44A8-87B7-34422D2FEE84}"/>
    <cellStyle name="ปกติ 25 5" xfId="3245" xr:uid="{4C6EBA9E-EBEB-4A46-910A-FBBA8ACED4A0}"/>
    <cellStyle name="ปกติ 27" xfId="1283" xr:uid="{00000000-0005-0000-0000-00001C0B0000}"/>
    <cellStyle name="ปกติ 27 2" xfId="1596" xr:uid="{00000000-0005-0000-0000-00001D0B0000}"/>
    <cellStyle name="ปกติ 27 2 2" xfId="2732" xr:uid="{00000000-0005-0000-0000-00001E0B0000}"/>
    <cellStyle name="ปกติ 27 2 2 2" xfId="4092" xr:uid="{4ED6B971-2D38-43E8-9CCA-8A9641AB1901}"/>
    <cellStyle name="ปกติ 27 2 3" xfId="3395" xr:uid="{012654C5-E1DF-40DD-BCBD-55C8E7DF2A8E}"/>
    <cellStyle name="ปกติ 27 3" xfId="1903" xr:uid="{00000000-0005-0000-0000-00001F0B0000}"/>
    <cellStyle name="ปกติ 27 3 2" xfId="2934" xr:uid="{00000000-0005-0000-0000-0000200B0000}"/>
    <cellStyle name="ปกติ 27 3 2 2" xfId="4289" xr:uid="{B52A4021-0E53-4802-984D-ED8CBF638B1E}"/>
    <cellStyle name="ปกติ 27 3 3" xfId="3593" xr:uid="{4202D629-EDC4-4A40-AD62-A0FBD2B9F5C2}"/>
    <cellStyle name="ปกติ 27 4" xfId="2570" xr:uid="{00000000-0005-0000-0000-0000210B0000}"/>
    <cellStyle name="ปกติ 27 4 2" xfId="3943" xr:uid="{7EB57A76-69BB-4242-8C41-A58355EAD8DB}"/>
    <cellStyle name="ปกติ 27 5" xfId="3246" xr:uid="{0FB743FA-CBA5-47FA-B045-4A75698F615A}"/>
    <cellStyle name="ปกติ 28 2" xfId="1013" xr:uid="{00000000-0005-0000-0000-0000220B0000}"/>
    <cellStyle name="ปกติ 29" xfId="1284" xr:uid="{00000000-0005-0000-0000-0000230B0000}"/>
    <cellStyle name="ปกติ 29 2" xfId="1597" xr:uid="{00000000-0005-0000-0000-0000240B0000}"/>
    <cellStyle name="ปกติ 29 2 2" xfId="2733" xr:uid="{00000000-0005-0000-0000-0000250B0000}"/>
    <cellStyle name="ปกติ 29 2 2 2" xfId="4093" xr:uid="{862C6B30-6BD8-4FE6-89AF-87AA8EEE1F03}"/>
    <cellStyle name="ปกติ 29 2 3" xfId="3396" xr:uid="{7EC78E90-61C3-4295-A6D0-E5F0F37D53E1}"/>
    <cellStyle name="ปกติ 29 3" xfId="1904" xr:uid="{00000000-0005-0000-0000-0000260B0000}"/>
    <cellStyle name="ปกติ 29 3 2" xfId="2935" xr:uid="{00000000-0005-0000-0000-0000270B0000}"/>
    <cellStyle name="ปกติ 29 3 2 2" xfId="4290" xr:uid="{977D76A3-E15F-4E42-8DEE-665FF8743893}"/>
    <cellStyle name="ปกติ 29 3 3" xfId="3594" xr:uid="{1D0BEBF1-A42B-467E-B193-94229C9A057F}"/>
    <cellStyle name="ปกติ 29 4" xfId="2571" xr:uid="{00000000-0005-0000-0000-0000280B0000}"/>
    <cellStyle name="ปกติ 29 4 2" xfId="3944" xr:uid="{A5569F65-91BD-47B8-B23C-D395E57EAE89}"/>
    <cellStyle name="ปกติ 29 5" xfId="3247" xr:uid="{87E7DEB6-6DAF-4A99-A62C-306123D1C6C9}"/>
    <cellStyle name="ปกติ 3" xfId="858" xr:uid="{00000000-0005-0000-0000-0000290B0000}"/>
    <cellStyle name="ปกติ 3 10" xfId="2429" xr:uid="{00000000-0005-0000-0000-00002A0B0000}"/>
    <cellStyle name="ปกติ 3 11" xfId="2261" xr:uid="{00000000-0005-0000-0000-00002B0B0000}"/>
    <cellStyle name="ปกติ 3 2" xfId="859" xr:uid="{00000000-0005-0000-0000-00002C0B0000}"/>
    <cellStyle name="ปกติ 3 2 2" xfId="1136" xr:uid="{00000000-0005-0000-0000-00002D0B0000}"/>
    <cellStyle name="ปกติ 3 2 2 2" xfId="1286" xr:uid="{00000000-0005-0000-0000-00002E0B0000}"/>
    <cellStyle name="ปกติ 3 2 3" xfId="1905" xr:uid="{00000000-0005-0000-0000-00002F0B0000}"/>
    <cellStyle name="ปกติ 3 2 3 2" xfId="2936" xr:uid="{00000000-0005-0000-0000-0000300B0000}"/>
    <cellStyle name="ปกติ 3 2 3 2 2" xfId="4291" xr:uid="{417516AB-17CA-471B-87B8-3FBD87B1A1EB}"/>
    <cellStyle name="ปกติ 3 2 3 3" xfId="3595" xr:uid="{52160ECB-BDC6-452B-97FD-EC532CA9935F}"/>
    <cellStyle name="ปกติ 3 2 4" xfId="2008" xr:uid="{00000000-0005-0000-0000-0000310B0000}"/>
    <cellStyle name="ปกติ 3 3" xfId="1287" xr:uid="{00000000-0005-0000-0000-0000320B0000}"/>
    <cellStyle name="ปกติ 3 3 2" xfId="1598" xr:uid="{00000000-0005-0000-0000-0000330B0000}"/>
    <cellStyle name="ปกติ 3 3 2 2" xfId="2734" xr:uid="{00000000-0005-0000-0000-0000340B0000}"/>
    <cellStyle name="ปกติ 3 3 2 2 2" xfId="4094" xr:uid="{A3C0878C-D346-45D5-BAFD-F78A271D58E8}"/>
    <cellStyle name="ปกติ 3 3 2 3" xfId="3397" xr:uid="{A403396A-F268-4C66-A635-6B31EA6BB21A}"/>
    <cellStyle name="ปกติ 3 3 3" xfId="2572" xr:uid="{00000000-0005-0000-0000-0000350B0000}"/>
    <cellStyle name="ปกติ 3 3 3 2" xfId="3945" xr:uid="{0BF3DF63-3D25-4A10-AE71-43583A4B8039}"/>
    <cellStyle name="ปกติ 3 3 4" xfId="3248" xr:uid="{2BFD22E4-5207-47FA-8F47-988ED3A27B15}"/>
    <cellStyle name="ปกติ 3 4" xfId="1100" xr:uid="{00000000-0005-0000-0000-0000360B0000}"/>
    <cellStyle name="ปกติ 3 5" xfId="1288" xr:uid="{00000000-0005-0000-0000-0000370B0000}"/>
    <cellStyle name="ปกติ 3 6" xfId="1289" xr:uid="{00000000-0005-0000-0000-0000380B0000}"/>
    <cellStyle name="ปกติ 3 7" xfId="1290" xr:uid="{00000000-0005-0000-0000-0000390B0000}"/>
    <cellStyle name="ปกติ 3 8" xfId="1577" xr:uid="{00000000-0005-0000-0000-00003A0B0000}"/>
    <cellStyle name="ปกติ 3 8 2" xfId="2713" xr:uid="{00000000-0005-0000-0000-00003B0B0000}"/>
    <cellStyle name="ปกติ 3 8 2 2" xfId="4073" xr:uid="{22642885-FEA6-4992-8F22-5EFBDAC1BE25}"/>
    <cellStyle name="ปกติ 3 8 3" xfId="3376" xr:uid="{9489A250-37E9-4D66-8B5D-61140BC13BA4}"/>
    <cellStyle name="ปกติ 3 9" xfId="1128" xr:uid="{00000000-0005-0000-0000-00003C0B0000}"/>
    <cellStyle name="ปกติ 3 9 2" xfId="2543" xr:uid="{00000000-0005-0000-0000-00003D0B0000}"/>
    <cellStyle name="ปกติ 3 9 2 2" xfId="3925" xr:uid="{BFA9E939-8877-44C2-B87F-40079CAE1043}"/>
    <cellStyle name="ปกติ 3 9 3" xfId="3227" xr:uid="{F82EF885-42F8-417A-B4A5-AA337F82DA83}"/>
    <cellStyle name="ปกติ 31" xfId="1291" xr:uid="{00000000-0005-0000-0000-00003E0B0000}"/>
    <cellStyle name="ปกติ 31 2" xfId="1599" xr:uid="{00000000-0005-0000-0000-00003F0B0000}"/>
    <cellStyle name="ปกติ 31 2 2" xfId="2735" xr:uid="{00000000-0005-0000-0000-0000400B0000}"/>
    <cellStyle name="ปกติ 31 2 2 2" xfId="4095" xr:uid="{A86DE510-B317-45F2-9B75-DAEA660E1927}"/>
    <cellStyle name="ปกติ 31 2 3" xfId="3398" xr:uid="{86553812-E0ED-4ABD-8DFD-E716A2E375D1}"/>
    <cellStyle name="ปกติ 31 3" xfId="1906" xr:uid="{00000000-0005-0000-0000-0000410B0000}"/>
    <cellStyle name="ปกติ 31 3 2" xfId="2937" xr:uid="{00000000-0005-0000-0000-0000420B0000}"/>
    <cellStyle name="ปกติ 31 3 2 2" xfId="4292" xr:uid="{4E038074-6B3D-4380-8F64-40874DA67C28}"/>
    <cellStyle name="ปกติ 31 3 3" xfId="3596" xr:uid="{FBF3E102-36E3-49CF-AFA0-DE4FA6453DE4}"/>
    <cellStyle name="ปกติ 31 4" xfId="2573" xr:uid="{00000000-0005-0000-0000-0000430B0000}"/>
    <cellStyle name="ปกติ 31 4 2" xfId="3946" xr:uid="{C5B9D978-6EC1-44C3-91E6-283FC1544AC2}"/>
    <cellStyle name="ปกติ 31 5" xfId="3249" xr:uid="{7F9E482E-6F82-4626-8E66-23C05CF82CA1}"/>
    <cellStyle name="ปกติ 32" xfId="1292" xr:uid="{00000000-0005-0000-0000-0000440B0000}"/>
    <cellStyle name="ปกติ 32 2" xfId="1600" xr:uid="{00000000-0005-0000-0000-0000450B0000}"/>
    <cellStyle name="ปกติ 32 2 2" xfId="2736" xr:uid="{00000000-0005-0000-0000-0000460B0000}"/>
    <cellStyle name="ปกติ 32 2 2 2" xfId="4096" xr:uid="{4BC94550-26AB-4776-9A76-678E476103E5}"/>
    <cellStyle name="ปกติ 32 2 3" xfId="3399" xr:uid="{9926AD75-B9C2-428A-877C-03F56C97268D}"/>
    <cellStyle name="ปกติ 32 3" xfId="1907" xr:uid="{00000000-0005-0000-0000-0000470B0000}"/>
    <cellStyle name="ปกติ 32 3 2" xfId="2938" xr:uid="{00000000-0005-0000-0000-0000480B0000}"/>
    <cellStyle name="ปกติ 32 3 2 2" xfId="4293" xr:uid="{9CD0AE4F-D917-4A72-ABFF-5B4D78C8D466}"/>
    <cellStyle name="ปกติ 32 3 3" xfId="3597" xr:uid="{BCC4E98B-708D-4EA3-91AA-B4C87FE459F3}"/>
    <cellStyle name="ปกติ 32 4" xfId="2574" xr:uid="{00000000-0005-0000-0000-0000490B0000}"/>
    <cellStyle name="ปกติ 32 4 2" xfId="3947" xr:uid="{020EAC2C-5A7B-4D90-AC81-E080E1AE926F}"/>
    <cellStyle name="ปกติ 32 5" xfId="3250" xr:uid="{B209B0F2-6E0A-4294-B5D3-AB96DDABBEB6}"/>
    <cellStyle name="ปกติ 38" xfId="1010" xr:uid="{00000000-0005-0000-0000-00004A0B0000}"/>
    <cellStyle name="ปกติ 38 2" xfId="1025" xr:uid="{00000000-0005-0000-0000-00004B0B0000}"/>
    <cellStyle name="ปกติ 38 2 2" xfId="1051" xr:uid="{00000000-0005-0000-0000-00004C0B0000}"/>
    <cellStyle name="ปกติ 38 2 2 2" xfId="958" xr:uid="{00000000-0005-0000-0000-00004D0B0000}"/>
    <cellStyle name="ปกติ 38 2 2 2 2" xfId="1555" xr:uid="{00000000-0005-0000-0000-00004E0B0000}"/>
    <cellStyle name="ปกติ 38 2 2 2 2 2" xfId="2691" xr:uid="{00000000-0005-0000-0000-00004F0B0000}"/>
    <cellStyle name="ปกติ 38 2 2 2 2 2 2" xfId="4051" xr:uid="{3C2D9516-6D7D-402C-AE6C-F8C710892EC4}"/>
    <cellStyle name="ปกติ 38 2 2 2 2 3" xfId="3354" xr:uid="{0B7D3122-CCF2-4DC4-9280-6FE3EAB58A0C}"/>
    <cellStyle name="ปกติ 38 2 2 2 3" xfId="2461" xr:uid="{00000000-0005-0000-0000-0000500B0000}"/>
    <cellStyle name="ปกติ 38 2 2 2 3 2" xfId="3848" xr:uid="{77428DED-7953-486F-AB1D-A332AA21697D}"/>
    <cellStyle name="ปกติ 38 2 2 2 4" xfId="3149" xr:uid="{2E68776F-62FD-4029-B68C-DC1D54F829D8}"/>
    <cellStyle name="ปกติ 38 2 2 3" xfId="2520" xr:uid="{00000000-0005-0000-0000-0000510B0000}"/>
    <cellStyle name="ปกติ 38 2 2 3 2" xfId="3903" xr:uid="{DEF7DF3F-89CD-47E6-A4ED-FA667AAA1EB6}"/>
    <cellStyle name="ปกติ 38 2 2 4" xfId="3205" xr:uid="{FFCE3E82-FB60-4EFC-813F-247B79BE8E30}"/>
    <cellStyle name="ปกติ 38 2 3" xfId="1120" xr:uid="{00000000-0005-0000-0000-0000520B0000}"/>
    <cellStyle name="ปกติ 38 2 4" xfId="1427" xr:uid="{00000000-0005-0000-0000-0000530B0000}"/>
    <cellStyle name="ปกติ 38 2 4 2" xfId="1625" xr:uid="{00000000-0005-0000-0000-0000540B0000}"/>
    <cellStyle name="ปกติ 38 2 4 2 2" xfId="2761" xr:uid="{00000000-0005-0000-0000-0000550B0000}"/>
    <cellStyle name="ปกติ 38 2 4 2 2 2" xfId="4121" xr:uid="{A90C03B3-B1D6-417F-8FF6-97E99AA11916}"/>
    <cellStyle name="ปกติ 38 2 4 2 3" xfId="3424" xr:uid="{616DD0A8-A2D5-4B4A-B877-CFAF9C8E0F9C}"/>
    <cellStyle name="ปกติ 38 2 4 3" xfId="2605" xr:uid="{00000000-0005-0000-0000-0000560B0000}"/>
    <cellStyle name="ปกติ 38 2 4 3 2" xfId="3972" xr:uid="{A19BD458-24B7-4AF1-BAB5-A85F1398D86A}"/>
    <cellStyle name="ปกติ 38 2 4 4" xfId="3275" xr:uid="{A8AABDDC-EE12-4A9B-817D-D5E6DA016626}"/>
    <cellStyle name="ปกติ 38 2 5" xfId="1529" xr:uid="{00000000-0005-0000-0000-0000570B0000}"/>
    <cellStyle name="ปกติ 38 2 5 2" xfId="2665" xr:uid="{00000000-0005-0000-0000-0000580B0000}"/>
    <cellStyle name="ปกติ 38 2 5 2 2" xfId="4025" xr:uid="{2E3F3386-65F2-4FE2-B218-4BBF25EB7CCE}"/>
    <cellStyle name="ปกติ 38 2 5 3" xfId="3328" xr:uid="{139AC1C6-ADC1-478C-B574-1C357DD3DC6D}"/>
    <cellStyle name="ปกติ 38 2 6" xfId="2494" xr:uid="{00000000-0005-0000-0000-0000590B0000}"/>
    <cellStyle name="ปกติ 38 2 6 2" xfId="3877" xr:uid="{0DCB5320-5FB5-4882-B80A-3DAA00484D77}"/>
    <cellStyle name="ปกติ 38 2 7" xfId="3179" xr:uid="{FAA8ACF9-310E-4A87-B58E-76D783D4EA98}"/>
    <cellStyle name="ปกติ 38 3" xfId="1038" xr:uid="{00000000-0005-0000-0000-00005A0B0000}"/>
    <cellStyle name="ปกติ 38 3 2" xfId="1542" xr:uid="{00000000-0005-0000-0000-00005B0B0000}"/>
    <cellStyle name="ปกติ 38 3 2 2" xfId="2678" xr:uid="{00000000-0005-0000-0000-00005C0B0000}"/>
    <cellStyle name="ปกติ 38 3 2 2 2" xfId="4038" xr:uid="{4C0FD4E4-16DB-405B-B46A-CEBF7B387D1E}"/>
    <cellStyle name="ปกติ 38 3 2 3" xfId="3341" xr:uid="{29D52B82-110A-4030-9A81-C8693FEAB582}"/>
    <cellStyle name="ปกติ 38 3 3" xfId="2507" xr:uid="{00000000-0005-0000-0000-00005D0B0000}"/>
    <cellStyle name="ปกติ 38 3 3 2" xfId="3890" xr:uid="{9DA5DF6D-2978-44E4-BBC9-E0DC49F0DA3B}"/>
    <cellStyle name="ปกติ 38 3 4" xfId="3192" xr:uid="{F14A82A0-8F13-4B7D-BF0A-5B1BECF8FDE7}"/>
    <cellStyle name="ปกติ 38 4" xfId="1106" xr:uid="{00000000-0005-0000-0000-00005E0B0000}"/>
    <cellStyle name="ปกติ 38 4 2" xfId="1571" xr:uid="{00000000-0005-0000-0000-00005F0B0000}"/>
    <cellStyle name="ปกติ 38 4 2 2" xfId="2707" xr:uid="{00000000-0005-0000-0000-0000600B0000}"/>
    <cellStyle name="ปกติ 38 4 2 2 2" xfId="4067" xr:uid="{381B824C-0378-4218-B629-A71C90443571}"/>
    <cellStyle name="ปกติ 38 4 2 3" xfId="3370" xr:uid="{979103F2-8827-4A55-89FC-CD5B85CB153B}"/>
    <cellStyle name="ปกติ 38 4 3" xfId="2537" xr:uid="{00000000-0005-0000-0000-0000610B0000}"/>
    <cellStyle name="ปกติ 38 4 3 2" xfId="3919" xr:uid="{033BB5DE-AD9E-43CF-B0C3-DB351620C127}"/>
    <cellStyle name="ปกติ 38 4 4" xfId="3221" xr:uid="{2FBC39D0-82B9-421E-B71B-7B101AB7F363}"/>
    <cellStyle name="ปกติ 38 5" xfId="1516" xr:uid="{00000000-0005-0000-0000-0000620B0000}"/>
    <cellStyle name="ปกติ 38 5 2" xfId="2652" xr:uid="{00000000-0005-0000-0000-0000630B0000}"/>
    <cellStyle name="ปกติ 38 5 2 2" xfId="4012" xr:uid="{DB887E17-9662-431A-BE8C-1FC4588299C8}"/>
    <cellStyle name="ปกติ 38 5 3" xfId="3315" xr:uid="{D35B13CD-B417-4365-81A3-D6C24BC9CB47}"/>
    <cellStyle name="ปกติ 38 6" xfId="2481" xr:uid="{00000000-0005-0000-0000-0000640B0000}"/>
    <cellStyle name="ปกติ 38 6 2" xfId="3864" xr:uid="{DA537849-D688-4B11-957C-42EF9E8BEFD9}"/>
    <cellStyle name="ปกติ 38 7" xfId="3166" xr:uid="{717B0C08-02AF-417C-A581-25404DC8436A}"/>
    <cellStyle name="ปกติ 4" xfId="860" xr:uid="{00000000-0005-0000-0000-0000650B0000}"/>
    <cellStyle name="ปกติ 4 2" xfId="907" xr:uid="{00000000-0005-0000-0000-0000660B0000}"/>
    <cellStyle name="ปกติ 4 2 2" xfId="1293" xr:uid="{00000000-0005-0000-0000-0000670B0000}"/>
    <cellStyle name="ปกติ 4 3" xfId="995" xr:uid="{00000000-0005-0000-0000-0000680B0000}"/>
    <cellStyle name="ปกติ 4 3 2" xfId="1294" xr:uid="{00000000-0005-0000-0000-0000690B0000}"/>
    <cellStyle name="ปกติ 4 4" xfId="861" xr:uid="{00000000-0005-0000-0000-00006A0B0000}"/>
    <cellStyle name="ปกติ 4 4 2" xfId="1601" xr:uid="{00000000-0005-0000-0000-00006B0B0000}"/>
    <cellStyle name="ปกติ 4 4 2 2" xfId="2737" xr:uid="{00000000-0005-0000-0000-00006C0B0000}"/>
    <cellStyle name="ปกติ 4 4 2 2 2" xfId="4097" xr:uid="{96E9C7E3-AE9A-4477-BAA2-8961CFF14D04}"/>
    <cellStyle name="ปกติ 4 4 2 3" xfId="3400" xr:uid="{692FA785-8679-4D44-9FFF-7CB4F22A83ED}"/>
    <cellStyle name="ปกติ 4 4 3" xfId="1295" xr:uid="{00000000-0005-0000-0000-00006D0B0000}"/>
    <cellStyle name="ปกติ 4 4 3 2" xfId="2575" xr:uid="{00000000-0005-0000-0000-00006E0B0000}"/>
    <cellStyle name="ปกติ 4 4 3 2 2" xfId="3948" xr:uid="{AE971B76-55B1-4BB5-BA82-11A7EC0E8B74}"/>
    <cellStyle name="ปกติ 4 4 3 3" xfId="3251" xr:uid="{E9AD23DD-1413-41E4-967D-ECD643BD53A0}"/>
    <cellStyle name="ปกติ 4 5" xfId="1399" xr:uid="{00000000-0005-0000-0000-00006F0B0000}"/>
    <cellStyle name="ปกติ 4 6" xfId="1127" xr:uid="{00000000-0005-0000-0000-0000700B0000}"/>
    <cellStyle name="ปกติ 4 7" xfId="1908" xr:uid="{00000000-0005-0000-0000-0000710B0000}"/>
    <cellStyle name="ปกติ 4 7 2" xfId="2939" xr:uid="{00000000-0005-0000-0000-0000720B0000}"/>
    <cellStyle name="ปกติ 4 7 2 2" xfId="4294" xr:uid="{9A95E99C-35F1-466F-8AB4-047A365D1889}"/>
    <cellStyle name="ปกติ 4 7 3" xfId="3598" xr:uid="{30E26E38-1A02-4041-AA86-E374B30ECD51}"/>
    <cellStyle name="ปกติ 4 8" xfId="2430" xr:uid="{00000000-0005-0000-0000-0000730B0000}"/>
    <cellStyle name="ปกติ 4 9" xfId="2269" xr:uid="{00000000-0005-0000-0000-0000740B0000}"/>
    <cellStyle name="ปกติ 40" xfId="1134" xr:uid="{00000000-0005-0000-0000-0000750B0000}"/>
    <cellStyle name="ปกติ 40 2" xfId="1579" xr:uid="{00000000-0005-0000-0000-0000760B0000}"/>
    <cellStyle name="ปกติ 40 2 2" xfId="2715" xr:uid="{00000000-0005-0000-0000-0000770B0000}"/>
    <cellStyle name="ปกติ 40 2 2 2" xfId="4075" xr:uid="{93F9C253-FDA6-4270-A66A-A016A06EB43F}"/>
    <cellStyle name="ปกติ 40 2 3" xfId="3378" xr:uid="{7663BDCD-3730-47F9-965A-3F9FE0BC715E}"/>
    <cellStyle name="ปกติ 40 3" xfId="1909" xr:uid="{00000000-0005-0000-0000-0000780B0000}"/>
    <cellStyle name="ปกติ 40 3 2" xfId="2940" xr:uid="{00000000-0005-0000-0000-0000790B0000}"/>
    <cellStyle name="ปกติ 40 3 2 2" xfId="4295" xr:uid="{7951B06A-E587-428B-873D-B098F3FEB931}"/>
    <cellStyle name="ปกติ 40 3 3" xfId="3599" xr:uid="{5742D4E9-C63D-4D43-A289-785AFBA9DF60}"/>
    <cellStyle name="ปกติ 40 4" xfId="2545" xr:uid="{00000000-0005-0000-0000-00007A0B0000}"/>
    <cellStyle name="ปกติ 40 4 2" xfId="3927" xr:uid="{05BDB24E-CBF0-4D94-8B48-BD90D0385B64}"/>
    <cellStyle name="ปกติ 40 5" xfId="3229" xr:uid="{B9705930-77A4-4879-91FF-BF94F851FA4B}"/>
    <cellStyle name="ปกติ 41" xfId="1296" xr:uid="{00000000-0005-0000-0000-00007B0B0000}"/>
    <cellStyle name="ปกติ 41 2" xfId="1602" xr:uid="{00000000-0005-0000-0000-00007C0B0000}"/>
    <cellStyle name="ปกติ 41 2 2" xfId="2738" xr:uid="{00000000-0005-0000-0000-00007D0B0000}"/>
    <cellStyle name="ปกติ 41 2 2 2" xfId="4098" xr:uid="{7CD1F9A8-AAAB-499C-BA31-3F36D6AF00D6}"/>
    <cellStyle name="ปกติ 41 2 3" xfId="3401" xr:uid="{A5463778-7CA8-4922-A392-8DA5246839B8}"/>
    <cellStyle name="ปกติ 41 3" xfId="1910" xr:uid="{00000000-0005-0000-0000-00007E0B0000}"/>
    <cellStyle name="ปกติ 41 3 2" xfId="2941" xr:uid="{00000000-0005-0000-0000-00007F0B0000}"/>
    <cellStyle name="ปกติ 41 3 2 2" xfId="4296" xr:uid="{DD0FFC0A-218D-4FBB-8B09-CC5B7AA5AF86}"/>
    <cellStyle name="ปกติ 41 3 3" xfId="3600" xr:uid="{48CD5588-FDC8-4206-B2D2-0DED7A3C0459}"/>
    <cellStyle name="ปกติ 41 4" xfId="2576" xr:uid="{00000000-0005-0000-0000-0000800B0000}"/>
    <cellStyle name="ปกติ 41 4 2" xfId="3949" xr:uid="{4AD24A17-2AC0-4A95-9FCE-643E0F1A5C93}"/>
    <cellStyle name="ปกติ 41 5" xfId="3252" xr:uid="{84FE181F-2518-4A5B-A599-E00496515676}"/>
    <cellStyle name="ปกติ 42" xfId="1297" xr:uid="{00000000-0005-0000-0000-0000810B0000}"/>
    <cellStyle name="ปกติ 42 2" xfId="2005" xr:uid="{00000000-0005-0000-0000-0000820B0000}"/>
    <cellStyle name="ปกติ 43 2" xfId="862" xr:uid="{00000000-0005-0000-0000-0000830B0000}"/>
    <cellStyle name="ปกติ 44" xfId="863" xr:uid="{00000000-0005-0000-0000-0000840B0000}"/>
    <cellStyle name="ปกติ 48" xfId="1298" xr:uid="{00000000-0005-0000-0000-0000850B0000}"/>
    <cellStyle name="ปกติ 48 2" xfId="1603" xr:uid="{00000000-0005-0000-0000-0000860B0000}"/>
    <cellStyle name="ปกติ 48 2 2" xfId="2739" xr:uid="{00000000-0005-0000-0000-0000870B0000}"/>
    <cellStyle name="ปกติ 48 2 2 2" xfId="4099" xr:uid="{4F545E08-CB35-4123-9796-B0497D41B908}"/>
    <cellStyle name="ปกติ 48 2 3" xfId="3402" xr:uid="{566201B8-5DF6-45BF-81A9-05E1974A5893}"/>
    <cellStyle name="ปกติ 48 3" xfId="1911" xr:uid="{00000000-0005-0000-0000-0000880B0000}"/>
    <cellStyle name="ปกติ 48 3 2" xfId="2942" xr:uid="{00000000-0005-0000-0000-0000890B0000}"/>
    <cellStyle name="ปกติ 48 3 2 2" xfId="4297" xr:uid="{280EEBE3-862D-4A3D-92D2-80FBBA4D6E8D}"/>
    <cellStyle name="ปกติ 48 3 3" xfId="3601" xr:uid="{AF8FCADA-FECF-4E29-8E19-F218A75E3666}"/>
    <cellStyle name="ปกติ 48 4" xfId="2577" xr:uid="{00000000-0005-0000-0000-00008A0B0000}"/>
    <cellStyle name="ปกติ 48 4 2" xfId="3950" xr:uid="{80925C06-194C-46DE-965C-37190D963857}"/>
    <cellStyle name="ปกติ 48 5" xfId="3253" xr:uid="{BD081F41-2113-4AE5-9545-D7645967F15A}"/>
    <cellStyle name="ปกติ 49" xfId="1299" xr:uid="{00000000-0005-0000-0000-00008B0B0000}"/>
    <cellStyle name="ปกติ 49 2" xfId="1604" xr:uid="{00000000-0005-0000-0000-00008C0B0000}"/>
    <cellStyle name="ปกติ 49 2 2" xfId="2740" xr:uid="{00000000-0005-0000-0000-00008D0B0000}"/>
    <cellStyle name="ปกติ 49 2 2 2" xfId="4100" xr:uid="{0A46DBF5-5AD6-4866-96BC-45431085E717}"/>
    <cellStyle name="ปกติ 49 2 3" xfId="3403" xr:uid="{99A1D7D0-0540-4017-886D-7CE014376D49}"/>
    <cellStyle name="ปกติ 49 3" xfId="1912" xr:uid="{00000000-0005-0000-0000-00008E0B0000}"/>
    <cellStyle name="ปกติ 49 3 2" xfId="2943" xr:uid="{00000000-0005-0000-0000-00008F0B0000}"/>
    <cellStyle name="ปกติ 49 3 2 2" xfId="4298" xr:uid="{ADF7B454-1A29-4AE4-AB9A-CE16A1499FCE}"/>
    <cellStyle name="ปกติ 49 3 3" xfId="3602" xr:uid="{A141A5A4-FAEE-4AE4-8B65-D9CF61D31961}"/>
    <cellStyle name="ปกติ 49 4" xfId="2578" xr:uid="{00000000-0005-0000-0000-0000900B0000}"/>
    <cellStyle name="ปกติ 49 4 2" xfId="3951" xr:uid="{716A75AA-5AC1-4951-8C84-5B62DF3B1497}"/>
    <cellStyle name="ปกติ 49 5" xfId="3254" xr:uid="{92D16251-4448-4FC1-8BE5-831124F1DA7E}"/>
    <cellStyle name="ปกติ 5" xfId="864" xr:uid="{00000000-0005-0000-0000-0000910B0000}"/>
    <cellStyle name="ปกติ 5 2" xfId="1300" xr:uid="{00000000-0005-0000-0000-0000920B0000}"/>
    <cellStyle name="ปกติ 5 2 2" xfId="2009" xr:uid="{00000000-0005-0000-0000-0000930B0000}"/>
    <cellStyle name="ปกติ 5 2 3" xfId="2006" xr:uid="{00000000-0005-0000-0000-0000940B0000}"/>
    <cellStyle name="ปกติ 5 3" xfId="1126" xr:uid="{00000000-0005-0000-0000-0000950B0000}"/>
    <cellStyle name="ปกติ 5 3 2" xfId="1576" xr:uid="{00000000-0005-0000-0000-0000960B0000}"/>
    <cellStyle name="ปกติ 5 3 2 2" xfId="2712" xr:uid="{00000000-0005-0000-0000-0000970B0000}"/>
    <cellStyle name="ปกติ 5 3 2 2 2" xfId="4072" xr:uid="{BCC2827B-6F13-40E1-BB66-56E4C683616C}"/>
    <cellStyle name="ปกติ 5 3 2 3" xfId="3375" xr:uid="{3B1ECD22-086D-48FD-A40E-F78BE33066CC}"/>
    <cellStyle name="ปกติ 5 3 3" xfId="2542" xr:uid="{00000000-0005-0000-0000-0000980B0000}"/>
    <cellStyle name="ปกติ 5 3 3 2" xfId="3924" xr:uid="{2F2D857D-6F90-4AEA-B3BA-71CC815B9281}"/>
    <cellStyle name="ปกติ 5 3 4" xfId="3226" xr:uid="{E025A6D0-8AF9-489E-9F89-0606492B11F2}"/>
    <cellStyle name="ปกติ 5 4" xfId="1104" xr:uid="{00000000-0005-0000-0000-0000990B0000}"/>
    <cellStyle name="ปกติ 5 5" xfId="1913" xr:uid="{00000000-0005-0000-0000-00009A0B0000}"/>
    <cellStyle name="ปกติ 5 5 2" xfId="2944" xr:uid="{00000000-0005-0000-0000-00009B0B0000}"/>
    <cellStyle name="ปกติ 5 5 2 2" xfId="4299" xr:uid="{E911B94A-DB65-4BFC-B42D-ED82FF2ED859}"/>
    <cellStyle name="ปกติ 5 5 3" xfId="3603" xr:uid="{1D3D42C5-6B02-4D8F-BBBF-36A66DE7F82E}"/>
    <cellStyle name="ปกติ 51" xfId="1301" xr:uid="{00000000-0005-0000-0000-00009C0B0000}"/>
    <cellStyle name="ปกติ 52" xfId="1302" xr:uid="{00000000-0005-0000-0000-00009D0B0000}"/>
    <cellStyle name="ปกติ 52 2" xfId="1605" xr:uid="{00000000-0005-0000-0000-00009E0B0000}"/>
    <cellStyle name="ปกติ 52 2 2" xfId="2741" xr:uid="{00000000-0005-0000-0000-00009F0B0000}"/>
    <cellStyle name="ปกติ 52 2 2 2" xfId="4101" xr:uid="{B02172D2-2AE1-440D-8746-1E9DCD436A91}"/>
    <cellStyle name="ปกติ 52 2 3" xfId="3404" xr:uid="{DFD52540-2196-4D5F-AE47-7A20F2702FB3}"/>
    <cellStyle name="ปกติ 52 3" xfId="1914" xr:uid="{00000000-0005-0000-0000-0000A00B0000}"/>
    <cellStyle name="ปกติ 52 3 2" xfId="2945" xr:uid="{00000000-0005-0000-0000-0000A10B0000}"/>
    <cellStyle name="ปกติ 52 3 2 2" xfId="4300" xr:uid="{982185B7-5663-4A17-BF13-25D102235BF0}"/>
    <cellStyle name="ปกติ 52 3 3" xfId="3604" xr:uid="{AB5800F0-FF64-4ABA-92C0-0E88A6A556A6}"/>
    <cellStyle name="ปกติ 52 4" xfId="2579" xr:uid="{00000000-0005-0000-0000-0000A20B0000}"/>
    <cellStyle name="ปกติ 52 4 2" xfId="3952" xr:uid="{DFCD0104-B961-47B9-BD14-8CE6BFEC9A3A}"/>
    <cellStyle name="ปกติ 52 5" xfId="3255" xr:uid="{281C3E8C-C09D-4878-90C5-8CF156CE4291}"/>
    <cellStyle name="ปกติ 53" xfId="1460" xr:uid="{00000000-0005-0000-0000-0000A30B0000}"/>
    <cellStyle name="ปกติ 53 2 2" xfId="1428" xr:uid="{00000000-0005-0000-0000-0000A40B0000}"/>
    <cellStyle name="ปกติ 53 2 2 2 2" xfId="962" xr:uid="{00000000-0005-0000-0000-0000A50B0000}"/>
    <cellStyle name="ปกติ 53 3" xfId="1422" xr:uid="{00000000-0005-0000-0000-0000A60B0000}"/>
    <cellStyle name="ปกติ 53 3 2 2" xfId="988" xr:uid="{00000000-0005-0000-0000-0000A70B0000}"/>
    <cellStyle name="ปกติ 55" xfId="1303" xr:uid="{00000000-0005-0000-0000-0000A80B0000}"/>
    <cellStyle name="ปกติ 55 2" xfId="1606" xr:uid="{00000000-0005-0000-0000-0000A90B0000}"/>
    <cellStyle name="ปกติ 55 2 2" xfId="2742" xr:uid="{00000000-0005-0000-0000-0000AA0B0000}"/>
    <cellStyle name="ปกติ 55 2 2 2" xfId="4102" xr:uid="{E33563BF-1952-4D6B-87D8-67AC7BD1DAFE}"/>
    <cellStyle name="ปกติ 55 2 3" xfId="3405" xr:uid="{CFFF725E-65BB-4B7E-AC6F-EFC3F8913192}"/>
    <cellStyle name="ปกติ 55 3" xfId="1915" xr:uid="{00000000-0005-0000-0000-0000AB0B0000}"/>
    <cellStyle name="ปกติ 55 3 2" xfId="2946" xr:uid="{00000000-0005-0000-0000-0000AC0B0000}"/>
    <cellStyle name="ปกติ 55 3 2 2" xfId="4301" xr:uid="{2145E13D-AE30-4D55-BC99-6B5074F799C4}"/>
    <cellStyle name="ปกติ 55 3 3" xfId="3605" xr:uid="{E9D43F42-BA16-47FB-9713-C80D7F34DFD9}"/>
    <cellStyle name="ปกติ 55 4" xfId="2580" xr:uid="{00000000-0005-0000-0000-0000AD0B0000}"/>
    <cellStyle name="ปกติ 55 4 2" xfId="3953" xr:uid="{D09BB12E-091F-4004-B2D7-0D1FBD53F2DC}"/>
    <cellStyle name="ปกติ 55 5" xfId="3256" xr:uid="{D7D4AE46-CD1E-4640-84E3-9F2D5A8CC912}"/>
    <cellStyle name="ปกติ 56" xfId="1304" xr:uid="{00000000-0005-0000-0000-0000AE0B0000}"/>
    <cellStyle name="ปกติ 56 2" xfId="1607" xr:uid="{00000000-0005-0000-0000-0000AF0B0000}"/>
    <cellStyle name="ปกติ 56 2 2" xfId="2743" xr:uid="{00000000-0005-0000-0000-0000B00B0000}"/>
    <cellStyle name="ปกติ 56 2 2 2" xfId="4103" xr:uid="{A6D45E56-2C35-4672-9647-4FD8549295A2}"/>
    <cellStyle name="ปกติ 56 2 3" xfId="3406" xr:uid="{A9C9DC0F-3904-4B0F-8D0B-5FF68C221416}"/>
    <cellStyle name="ปกติ 56 3" xfId="1916" xr:uid="{00000000-0005-0000-0000-0000B10B0000}"/>
    <cellStyle name="ปกติ 56 3 2" xfId="2947" xr:uid="{00000000-0005-0000-0000-0000B20B0000}"/>
    <cellStyle name="ปกติ 56 3 2 2" xfId="4302" xr:uid="{B064B69C-252B-4014-8E33-402CEB6AD848}"/>
    <cellStyle name="ปกติ 56 3 3" xfId="3606" xr:uid="{3D8BCA70-E643-4000-B358-D7A08E47DB35}"/>
    <cellStyle name="ปกติ 56 4" xfId="2581" xr:uid="{00000000-0005-0000-0000-0000B30B0000}"/>
    <cellStyle name="ปกติ 56 4 2" xfId="3954" xr:uid="{9D7F117E-3D11-4A32-8960-479F003C5522}"/>
    <cellStyle name="ปกติ 56 5" xfId="3257" xr:uid="{31834BE0-D0B1-4764-BEC1-665C6D4E813D}"/>
    <cellStyle name="ปกติ 57" xfId="1132" xr:uid="{00000000-0005-0000-0000-0000B40B0000}"/>
    <cellStyle name="ปกติ 57 2" xfId="1578" xr:uid="{00000000-0005-0000-0000-0000B50B0000}"/>
    <cellStyle name="ปกติ 57 2 2" xfId="2714" xr:uid="{00000000-0005-0000-0000-0000B60B0000}"/>
    <cellStyle name="ปกติ 57 2 2 2" xfId="4074" xr:uid="{3525F50D-891D-4BBB-93CC-8BDBB637E63F}"/>
    <cellStyle name="ปกติ 57 2 3" xfId="3377" xr:uid="{360FB982-6C54-41D9-816E-5F38B54DC525}"/>
    <cellStyle name="ปกติ 57 3" xfId="1917" xr:uid="{00000000-0005-0000-0000-0000B70B0000}"/>
    <cellStyle name="ปกติ 57 3 2" xfId="2948" xr:uid="{00000000-0005-0000-0000-0000B80B0000}"/>
    <cellStyle name="ปกติ 57 3 2 2" xfId="4303" xr:uid="{08761A55-471A-4EFD-87C1-C6AC155BF5DF}"/>
    <cellStyle name="ปกติ 57 3 3" xfId="3607" xr:uid="{35D96094-EA7F-447F-A5CC-92C404F499C3}"/>
    <cellStyle name="ปกติ 57 4" xfId="2544" xr:uid="{00000000-0005-0000-0000-0000B90B0000}"/>
    <cellStyle name="ปกติ 57 4 2" xfId="3926" xr:uid="{36CF36CC-9978-4340-BECE-D369EA9857F5}"/>
    <cellStyle name="ปกติ 57 5" xfId="3228" xr:uid="{23054022-E315-4666-AB30-63EB0C1F2316}"/>
    <cellStyle name="ปกติ 59" xfId="1305" xr:uid="{00000000-0005-0000-0000-0000BA0B0000}"/>
    <cellStyle name="ปกติ 6" xfId="865" xr:uid="{00000000-0005-0000-0000-0000BB0B0000}"/>
    <cellStyle name="ปกติ 6 2" xfId="1099" xr:uid="{00000000-0005-0000-0000-0000BC0B0000}"/>
    <cellStyle name="ปกติ 6 3" xfId="1306" xr:uid="{00000000-0005-0000-0000-0000BD0B0000}"/>
    <cellStyle name="ปกติ 6 4" xfId="1307" xr:uid="{00000000-0005-0000-0000-0000BE0B0000}"/>
    <cellStyle name="ปกติ 6 4 2" xfId="1608" xr:uid="{00000000-0005-0000-0000-0000BF0B0000}"/>
    <cellStyle name="ปกติ 6 4 2 2" xfId="2744" xr:uid="{00000000-0005-0000-0000-0000C00B0000}"/>
    <cellStyle name="ปกติ 6 4 2 2 2" xfId="4104" xr:uid="{88BED46C-94CD-4230-90EC-1CBCACCF29FF}"/>
    <cellStyle name="ปกติ 6 4 2 3" xfId="3407" xr:uid="{293A59DE-60E4-4745-9AB5-D140D5898C69}"/>
    <cellStyle name="ปกติ 6 4 3" xfId="2582" xr:uid="{00000000-0005-0000-0000-0000C10B0000}"/>
    <cellStyle name="ปกติ 6 4 3 2" xfId="3955" xr:uid="{DA7C2852-0C39-4808-826F-7EFC1E454022}"/>
    <cellStyle name="ปกติ 6 4 4" xfId="3258" xr:uid="{0F584592-3C1A-43AB-A0E8-DDCDF7056ED1}"/>
    <cellStyle name="ปกติ 6 5" xfId="1129" xr:uid="{00000000-0005-0000-0000-0000C20B0000}"/>
    <cellStyle name="ปกติ 6 6" xfId="1918" xr:uid="{00000000-0005-0000-0000-0000C30B0000}"/>
    <cellStyle name="ปกติ 6 7" xfId="2431" xr:uid="{00000000-0005-0000-0000-0000C40B0000}"/>
    <cellStyle name="ปกติ 6 7 2" xfId="3823" xr:uid="{764ACAE2-8FF0-46A8-900E-9495FCF3C17D}"/>
    <cellStyle name="ปกติ 6 8" xfId="3124" xr:uid="{C392F874-9FE9-4CD3-83D4-0F40E5CEE3DB}"/>
    <cellStyle name="ปกติ 60" xfId="1308" xr:uid="{00000000-0005-0000-0000-0000C50B0000}"/>
    <cellStyle name="ปกติ 61" xfId="1309" xr:uid="{00000000-0005-0000-0000-0000C60B0000}"/>
    <cellStyle name="ปกติ 63" xfId="1133" xr:uid="{00000000-0005-0000-0000-0000C70B0000}"/>
    <cellStyle name="ปกติ 68" xfId="1131" xr:uid="{00000000-0005-0000-0000-0000C80B0000}"/>
    <cellStyle name="ปกติ 7" xfId="1310" xr:uid="{00000000-0005-0000-0000-0000C90B0000}"/>
    <cellStyle name="ปกติ 7 2" xfId="1311" xr:uid="{00000000-0005-0000-0000-0000CA0B0000}"/>
    <cellStyle name="ปกติ 7 3" xfId="1919" xr:uid="{00000000-0005-0000-0000-0000CB0B0000}"/>
    <cellStyle name="ปกติ 7 3 2" xfId="2949" xr:uid="{00000000-0005-0000-0000-0000CC0B0000}"/>
    <cellStyle name="ปกติ 7 3 2 2" xfId="4304" xr:uid="{2702C56B-3A3B-4CAA-BCC5-BE5C114C6A81}"/>
    <cellStyle name="ปกติ 7 3 3" xfId="3608" xr:uid="{1E668005-7500-4EA7-A38E-794E21406A2A}"/>
    <cellStyle name="ปกติ 8" xfId="1095" xr:uid="{00000000-0005-0000-0000-0000CD0B0000}"/>
    <cellStyle name="ปกติ 8 2" xfId="1935" xr:uid="{00000000-0005-0000-0000-0000CE0B0000}"/>
    <cellStyle name="ปกติ 9" xfId="1312" xr:uid="{00000000-0005-0000-0000-0000CF0B0000}"/>
    <cellStyle name="ปกติ 9 2" xfId="1934" xr:uid="{00000000-0005-0000-0000-0000D00B0000}"/>
    <cellStyle name="ปกติ 9 2 2" xfId="2956" xr:uid="{00000000-0005-0000-0000-0000D10B0000}"/>
    <cellStyle name="ปกติ 9 2 2 2" xfId="4310" xr:uid="{6A93CB9B-5EC6-44A9-A66E-CA82C519EFF4}"/>
    <cellStyle name="ปกติ 9 2 3" xfId="3614" xr:uid="{BEC0A6E9-C838-4D24-88A0-B08DBD72FC8A}"/>
    <cellStyle name="ปกติ_11400100 ณ 30 เม.ย.47" xfId="629" xr:uid="{00000000-0005-0000-0000-0000D20B0000}"/>
    <cellStyle name="ปกติ_งบการเงิน MP-RK รวม Y'49" xfId="4" xr:uid="{00000000-0005-0000-0000-0000D30B0000}"/>
    <cellStyle name="ฤธถ [0]_laroux" xfId="1316" xr:uid="{00000000-0005-0000-0000-0000D40B0000}"/>
    <cellStyle name="ฤธถ_laroux" xfId="1317" xr:uid="{00000000-0005-0000-0000-0000D50B0000}"/>
    <cellStyle name="ล๋ศญ [0]_laroux" xfId="1318" xr:uid="{00000000-0005-0000-0000-0000D60B0000}"/>
    <cellStyle name="ล๋ศญ_laroux" xfId="1319" xr:uid="{00000000-0005-0000-0000-0000D70B0000}"/>
    <cellStyle name="วฅมุ_laroux" xfId="1320" xr:uid="{00000000-0005-0000-0000-0000D80B0000}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AB31-3AC2-4E07-8212-54D2FCB41B18}">
  <dimension ref="A1:S120"/>
  <sheetViews>
    <sheetView showGridLines="0" tabSelected="1" view="pageBreakPreview" zoomScale="80" zoomScaleNormal="100" zoomScaleSheetLayoutView="80" workbookViewId="0"/>
  </sheetViews>
  <sheetFormatPr defaultColWidth="9.44140625" defaultRowHeight="24" customHeight="1"/>
  <cols>
    <col min="1" max="1" width="10.6640625" style="38" customWidth="1"/>
    <col min="2" max="2" width="34.5546875" style="40" customWidth="1"/>
    <col min="3" max="3" width="8.6640625" style="38" customWidth="1"/>
    <col min="4" max="4" width="1.44140625" style="40" customWidth="1"/>
    <col min="5" max="5" width="15.6640625" style="82" customWidth="1"/>
    <col min="6" max="6" width="1.44140625" style="40" customWidth="1"/>
    <col min="7" max="7" width="15.6640625" style="40" customWidth="1"/>
    <col min="8" max="8" width="1.44140625" style="40" customWidth="1"/>
    <col min="9" max="9" width="15.6640625" style="63" customWidth="1"/>
    <col min="10" max="10" width="1.44140625" style="40" customWidth="1"/>
    <col min="11" max="11" width="15.6640625" style="40" customWidth="1"/>
    <col min="12" max="12" width="0.44140625" style="40" customWidth="1"/>
    <col min="13" max="13" width="17.44140625" style="40" bestFit="1" customWidth="1"/>
    <col min="14" max="14" width="14.5546875" style="40" bestFit="1" customWidth="1"/>
    <col min="15" max="15" width="12" style="40" bestFit="1" customWidth="1"/>
    <col min="16" max="17" width="14" style="40" bestFit="1" customWidth="1"/>
    <col min="18" max="18" width="10.44140625" style="40" bestFit="1" customWidth="1"/>
    <col min="19" max="16384" width="9.44140625" style="40"/>
  </cols>
  <sheetData>
    <row r="1" spans="1:14" s="76" customFormat="1" ht="24" customHeight="1">
      <c r="A1" s="71" t="s">
        <v>133</v>
      </c>
      <c r="B1" s="72"/>
      <c r="C1" s="73"/>
      <c r="D1" s="74"/>
      <c r="E1" s="75"/>
      <c r="F1" s="74"/>
      <c r="G1" s="74"/>
      <c r="H1" s="74"/>
      <c r="I1" s="111"/>
      <c r="J1" s="74"/>
      <c r="K1" s="74"/>
      <c r="N1" s="40"/>
    </row>
    <row r="2" spans="1:14" s="76" customFormat="1" ht="24" customHeight="1">
      <c r="A2" s="71" t="s">
        <v>149</v>
      </c>
      <c r="B2" s="72"/>
      <c r="C2" s="73"/>
      <c r="D2" s="74"/>
      <c r="E2" s="75"/>
      <c r="F2" s="74"/>
      <c r="G2" s="74"/>
      <c r="H2" s="74"/>
      <c r="I2" s="112"/>
      <c r="J2" s="74"/>
      <c r="K2" s="72"/>
      <c r="N2" s="40"/>
    </row>
    <row r="3" spans="1:14" s="76" customFormat="1" ht="24" customHeight="1">
      <c r="A3" s="71" t="s">
        <v>206</v>
      </c>
      <c r="B3" s="72"/>
      <c r="C3" s="73"/>
      <c r="D3" s="74"/>
      <c r="E3" s="75"/>
      <c r="F3" s="74"/>
      <c r="G3" s="74"/>
      <c r="H3" s="74"/>
      <c r="I3" s="112"/>
      <c r="J3" s="74"/>
      <c r="K3" s="72"/>
      <c r="N3" s="40"/>
    </row>
    <row r="4" spans="1:14" ht="24" customHeight="1">
      <c r="B4" s="74"/>
      <c r="C4" s="73"/>
      <c r="D4" s="74"/>
      <c r="E4" s="75"/>
      <c r="F4" s="74"/>
      <c r="G4" s="74"/>
      <c r="H4" s="74"/>
      <c r="I4" s="111"/>
      <c r="J4" s="74"/>
      <c r="K4" s="77" t="s">
        <v>113</v>
      </c>
    </row>
    <row r="5" spans="1:14" ht="24" customHeight="1">
      <c r="E5" s="202" t="s">
        <v>0</v>
      </c>
      <c r="F5" s="202"/>
      <c r="G5" s="202"/>
      <c r="H5" s="79"/>
      <c r="I5" s="113"/>
      <c r="J5" s="78" t="s">
        <v>1</v>
      </c>
      <c r="K5" s="78"/>
    </row>
    <row r="6" spans="1:14" ht="24" customHeight="1">
      <c r="C6" s="8" t="s">
        <v>2</v>
      </c>
      <c r="D6" s="9"/>
      <c r="E6" s="10" t="s">
        <v>207</v>
      </c>
      <c r="F6" s="11"/>
      <c r="G6" s="12" t="s">
        <v>181</v>
      </c>
      <c r="H6" s="13"/>
      <c r="I6" s="10" t="s">
        <v>207</v>
      </c>
      <c r="J6" s="11"/>
      <c r="K6" s="12" t="s">
        <v>181</v>
      </c>
    </row>
    <row r="7" spans="1:14" ht="24" customHeight="1">
      <c r="C7" s="8"/>
      <c r="D7" s="9"/>
      <c r="E7" s="14" t="s">
        <v>90</v>
      </c>
      <c r="F7" s="14"/>
      <c r="G7" s="14" t="s">
        <v>91</v>
      </c>
      <c r="H7" s="13"/>
      <c r="I7" s="14" t="s">
        <v>90</v>
      </c>
      <c r="J7" s="14"/>
      <c r="K7" s="14" t="s">
        <v>91</v>
      </c>
    </row>
    <row r="8" spans="1:14" ht="24" customHeight="1">
      <c r="C8" s="8"/>
      <c r="D8" s="9"/>
      <c r="E8" s="14" t="s">
        <v>92</v>
      </c>
      <c r="F8" s="14"/>
      <c r="G8" s="14"/>
      <c r="H8" s="13"/>
      <c r="I8" s="14" t="s">
        <v>92</v>
      </c>
      <c r="J8" s="14"/>
      <c r="K8" s="14"/>
    </row>
    <row r="9" spans="1:14" ht="24" customHeight="1">
      <c r="A9" s="37" t="s">
        <v>3</v>
      </c>
      <c r="B9" s="37"/>
      <c r="N9" s="83"/>
    </row>
    <row r="10" spans="1:14" ht="24" customHeight="1">
      <c r="A10" s="37" t="s">
        <v>4</v>
      </c>
      <c r="B10" s="38"/>
      <c r="C10" s="39"/>
      <c r="N10" s="84"/>
    </row>
    <row r="11" spans="1:14" ht="24" customHeight="1">
      <c r="A11" s="38" t="s">
        <v>5</v>
      </c>
      <c r="B11" s="38"/>
      <c r="C11" s="39"/>
      <c r="E11" s="41">
        <v>182705813</v>
      </c>
      <c r="F11" s="42"/>
      <c r="G11" s="41">
        <v>172412704</v>
      </c>
      <c r="H11" s="42"/>
      <c r="I11" s="41">
        <v>29884943</v>
      </c>
      <c r="J11" s="42"/>
      <c r="K11" s="41">
        <v>6207114</v>
      </c>
      <c r="N11" s="83"/>
    </row>
    <row r="12" spans="1:14" ht="24" customHeight="1">
      <c r="A12" s="38" t="s">
        <v>169</v>
      </c>
      <c r="B12" s="38"/>
      <c r="C12" s="39" t="s">
        <v>184</v>
      </c>
      <c r="E12" s="41">
        <v>236898356</v>
      </c>
      <c r="F12" s="42"/>
      <c r="G12" s="41">
        <v>313988179</v>
      </c>
      <c r="H12" s="42"/>
      <c r="I12" s="41">
        <v>28615922</v>
      </c>
      <c r="J12" s="42"/>
      <c r="K12" s="41">
        <v>48594974</v>
      </c>
      <c r="N12" s="83"/>
    </row>
    <row r="13" spans="1:14" ht="24" customHeight="1">
      <c r="A13" s="38" t="s">
        <v>6</v>
      </c>
      <c r="B13" s="38"/>
      <c r="C13" s="39">
        <v>5.0999999999999996</v>
      </c>
      <c r="E13" s="41">
        <v>583901995</v>
      </c>
      <c r="F13" s="42"/>
      <c r="G13" s="41">
        <v>670581703</v>
      </c>
      <c r="H13" s="42"/>
      <c r="I13" s="41">
        <v>0</v>
      </c>
      <c r="J13" s="42"/>
      <c r="K13" s="41">
        <v>0</v>
      </c>
    </row>
    <row r="14" spans="1:14" ht="24" customHeight="1">
      <c r="A14" s="38" t="s">
        <v>74</v>
      </c>
      <c r="B14" s="38"/>
      <c r="C14" s="39">
        <v>6</v>
      </c>
      <c r="E14" s="41">
        <v>1682749417</v>
      </c>
      <c r="F14" s="42"/>
      <c r="G14" s="41">
        <v>834519111</v>
      </c>
      <c r="H14" s="42"/>
      <c r="I14" s="41">
        <v>0</v>
      </c>
      <c r="J14" s="42"/>
      <c r="K14" s="41">
        <v>0</v>
      </c>
      <c r="N14" s="85"/>
    </row>
    <row r="15" spans="1:14" ht="24" customHeight="1">
      <c r="A15" s="38" t="s">
        <v>166</v>
      </c>
      <c r="B15" s="38"/>
      <c r="C15" s="39">
        <v>3</v>
      </c>
      <c r="E15" s="41">
        <v>0</v>
      </c>
      <c r="F15" s="42"/>
      <c r="G15" s="41">
        <v>0</v>
      </c>
      <c r="H15" s="42"/>
      <c r="I15" s="41">
        <v>440560011</v>
      </c>
      <c r="J15" s="42"/>
      <c r="K15" s="41">
        <v>326500000</v>
      </c>
      <c r="N15" s="86"/>
    </row>
    <row r="16" spans="1:14" ht="24" customHeight="1">
      <c r="A16" s="38" t="s">
        <v>98</v>
      </c>
      <c r="B16" s="38"/>
      <c r="C16" s="39"/>
      <c r="E16" s="41"/>
      <c r="F16" s="42"/>
      <c r="G16" s="41"/>
      <c r="H16" s="42"/>
      <c r="I16" s="41"/>
      <c r="J16" s="42"/>
      <c r="K16" s="41"/>
      <c r="M16" s="87"/>
      <c r="N16" s="88"/>
    </row>
    <row r="17" spans="1:15" ht="24" customHeight="1">
      <c r="A17" s="38" t="s">
        <v>108</v>
      </c>
      <c r="B17" s="38"/>
      <c r="C17" s="39">
        <v>3</v>
      </c>
      <c r="E17" s="41">
        <v>0</v>
      </c>
      <c r="F17" s="42"/>
      <c r="G17" s="41">
        <v>0</v>
      </c>
      <c r="H17" s="42"/>
      <c r="I17" s="41">
        <v>800000000</v>
      </c>
      <c r="J17" s="42"/>
      <c r="K17" s="41">
        <v>1000361275</v>
      </c>
      <c r="N17" s="89"/>
    </row>
    <row r="18" spans="1:15" ht="24" customHeight="1">
      <c r="A18" s="38" t="s">
        <v>109</v>
      </c>
      <c r="B18" s="38"/>
      <c r="C18" s="39">
        <v>7</v>
      </c>
      <c r="E18" s="41">
        <v>130019420</v>
      </c>
      <c r="F18" s="42"/>
      <c r="G18" s="41">
        <v>76235396</v>
      </c>
      <c r="H18" s="42"/>
      <c r="I18" s="41">
        <v>0</v>
      </c>
      <c r="J18" s="42"/>
      <c r="K18" s="41">
        <v>0</v>
      </c>
      <c r="N18" s="89"/>
    </row>
    <row r="19" spans="1:15" ht="24" customHeight="1">
      <c r="A19" s="38" t="s">
        <v>7</v>
      </c>
      <c r="B19" s="38"/>
      <c r="C19" s="39"/>
      <c r="E19" s="41">
        <v>65706870</v>
      </c>
      <c r="F19" s="42"/>
      <c r="G19" s="41">
        <v>78025751</v>
      </c>
      <c r="H19" s="42"/>
      <c r="I19" s="41">
        <v>15221649</v>
      </c>
      <c r="J19" s="42"/>
      <c r="K19" s="41">
        <v>12235310</v>
      </c>
      <c r="N19" s="90"/>
      <c r="O19" s="85"/>
    </row>
    <row r="20" spans="1:15" ht="24" customHeight="1">
      <c r="A20" s="37" t="s">
        <v>8</v>
      </c>
      <c r="B20" s="37"/>
      <c r="E20" s="46">
        <f>SUM(E11:E19)</f>
        <v>2881981871</v>
      </c>
      <c r="F20" s="47"/>
      <c r="G20" s="46">
        <f>SUM(G11:G19)</f>
        <v>2145762844</v>
      </c>
      <c r="H20" s="42"/>
      <c r="I20" s="46">
        <f>SUM(I11:I19)</f>
        <v>1314282525</v>
      </c>
      <c r="J20" s="47"/>
      <c r="K20" s="48">
        <f>SUM(K11:K19)</f>
        <v>1393898673</v>
      </c>
      <c r="N20" s="86"/>
      <c r="O20" s="86"/>
    </row>
    <row r="21" spans="1:15" ht="24" customHeight="1">
      <c r="A21" s="37" t="s">
        <v>9</v>
      </c>
      <c r="C21" s="39"/>
      <c r="D21" s="43"/>
      <c r="E21" s="49"/>
      <c r="F21" s="44"/>
      <c r="G21" s="49"/>
      <c r="H21" s="45"/>
      <c r="I21" s="52"/>
      <c r="J21" s="44"/>
      <c r="K21" s="50"/>
    </row>
    <row r="22" spans="1:15" ht="24" customHeight="1">
      <c r="A22" s="38" t="s">
        <v>110</v>
      </c>
      <c r="C22" s="39">
        <v>5.2</v>
      </c>
      <c r="D22" s="43"/>
      <c r="E22" s="51">
        <v>11779309</v>
      </c>
      <c r="F22" s="44"/>
      <c r="G22" s="51">
        <v>18004913</v>
      </c>
      <c r="H22" s="45"/>
      <c r="I22" s="52">
        <v>0</v>
      </c>
      <c r="J22" s="44"/>
      <c r="K22" s="52">
        <v>0</v>
      </c>
    </row>
    <row r="23" spans="1:15" ht="24" customHeight="1">
      <c r="A23" s="38" t="s">
        <v>103</v>
      </c>
      <c r="C23" s="39"/>
      <c r="D23" s="43"/>
      <c r="E23" s="52"/>
      <c r="F23" s="44"/>
      <c r="G23" s="52"/>
      <c r="H23" s="45"/>
      <c r="I23" s="52"/>
      <c r="J23" s="44"/>
      <c r="K23" s="50"/>
      <c r="N23" s="83"/>
    </row>
    <row r="24" spans="1:15" ht="24" customHeight="1">
      <c r="A24" s="38" t="s">
        <v>108</v>
      </c>
      <c r="C24" s="39">
        <v>3</v>
      </c>
      <c r="D24" s="43"/>
      <c r="E24" s="52">
        <v>0</v>
      </c>
      <c r="F24" s="44"/>
      <c r="G24" s="52">
        <v>0</v>
      </c>
      <c r="H24" s="45"/>
      <c r="I24" s="52">
        <v>227500000</v>
      </c>
      <c r="J24" s="44"/>
      <c r="K24" s="52">
        <v>227138725</v>
      </c>
      <c r="N24" s="83"/>
    </row>
    <row r="25" spans="1:15" ht="24" customHeight="1">
      <c r="A25" s="38" t="s">
        <v>109</v>
      </c>
      <c r="C25" s="39">
        <v>7</v>
      </c>
      <c r="D25" s="43"/>
      <c r="E25" s="52">
        <v>261657915</v>
      </c>
      <c r="F25" s="44"/>
      <c r="G25" s="52">
        <v>284477417</v>
      </c>
      <c r="H25" s="45"/>
      <c r="I25" s="52">
        <v>0</v>
      </c>
      <c r="J25" s="44"/>
      <c r="K25" s="52">
        <v>0</v>
      </c>
      <c r="N25" s="83"/>
    </row>
    <row r="26" spans="1:15" ht="24" customHeight="1">
      <c r="A26" s="38" t="s">
        <v>75</v>
      </c>
      <c r="C26" s="39">
        <v>8</v>
      </c>
      <c r="D26" s="43"/>
      <c r="E26" s="52">
        <v>0</v>
      </c>
      <c r="F26" s="44"/>
      <c r="G26" s="52">
        <v>0</v>
      </c>
      <c r="H26" s="45"/>
      <c r="I26" s="52">
        <v>3193650137</v>
      </c>
      <c r="J26" s="44"/>
      <c r="K26" s="52">
        <v>3193650137</v>
      </c>
      <c r="N26" s="83"/>
    </row>
    <row r="27" spans="1:15" ht="24" customHeight="1">
      <c r="A27" s="38" t="s">
        <v>128</v>
      </c>
      <c r="C27" s="39">
        <v>9</v>
      </c>
      <c r="D27" s="43"/>
      <c r="E27" s="52">
        <v>602701397</v>
      </c>
      <c r="F27" s="44"/>
      <c r="G27" s="52">
        <v>654084038</v>
      </c>
      <c r="H27" s="45"/>
      <c r="I27" s="52">
        <v>607091900</v>
      </c>
      <c r="J27" s="44"/>
      <c r="K27" s="52">
        <v>653360791</v>
      </c>
      <c r="N27" s="83"/>
    </row>
    <row r="28" spans="1:15" ht="24" customHeight="1">
      <c r="A28" s="38" t="s">
        <v>132</v>
      </c>
      <c r="C28" s="39"/>
      <c r="D28" s="43"/>
      <c r="E28" s="52">
        <v>13995533</v>
      </c>
      <c r="F28" s="44"/>
      <c r="G28" s="52">
        <v>13995533</v>
      </c>
      <c r="H28" s="45"/>
      <c r="I28" s="52">
        <v>2175</v>
      </c>
      <c r="J28" s="44"/>
      <c r="K28" s="52">
        <v>2175</v>
      </c>
      <c r="N28" s="91"/>
    </row>
    <row r="29" spans="1:15" ht="24" customHeight="1">
      <c r="A29" s="38" t="s">
        <v>77</v>
      </c>
      <c r="C29" s="39"/>
      <c r="D29" s="43"/>
      <c r="E29" s="52">
        <v>45818983</v>
      </c>
      <c r="F29" s="44"/>
      <c r="G29" s="52">
        <v>45818983</v>
      </c>
      <c r="H29" s="45"/>
      <c r="I29" s="52">
        <v>4064127</v>
      </c>
      <c r="J29" s="44"/>
      <c r="K29" s="52">
        <v>4064127</v>
      </c>
    </row>
    <row r="30" spans="1:15" ht="24" customHeight="1">
      <c r="A30" s="38" t="s">
        <v>76</v>
      </c>
      <c r="C30" s="39">
        <v>10</v>
      </c>
      <c r="D30" s="43"/>
      <c r="E30" s="52">
        <v>4831838145</v>
      </c>
      <c r="F30" s="44"/>
      <c r="G30" s="52">
        <v>4955175612</v>
      </c>
      <c r="H30" s="45"/>
      <c r="I30" s="52">
        <v>65951913</v>
      </c>
      <c r="J30" s="44"/>
      <c r="K30" s="52">
        <v>69483655</v>
      </c>
      <c r="N30" s="83"/>
    </row>
    <row r="31" spans="1:15" ht="24" customHeight="1">
      <c r="A31" s="38" t="s">
        <v>99</v>
      </c>
      <c r="C31" s="39"/>
      <c r="D31" s="43"/>
      <c r="E31" s="52">
        <v>13048677</v>
      </c>
      <c r="F31" s="44"/>
      <c r="G31" s="52">
        <v>14052171</v>
      </c>
      <c r="H31" s="45"/>
      <c r="I31" s="52">
        <v>2930889</v>
      </c>
      <c r="J31" s="44"/>
      <c r="K31" s="52">
        <v>3116621</v>
      </c>
    </row>
    <row r="32" spans="1:15" ht="24" customHeight="1">
      <c r="A32" s="38" t="s">
        <v>78</v>
      </c>
      <c r="C32" s="39">
        <v>11</v>
      </c>
      <c r="D32" s="43"/>
      <c r="E32" s="52">
        <v>12588119</v>
      </c>
      <c r="F32" s="44"/>
      <c r="G32" s="52">
        <v>14211395</v>
      </c>
      <c r="H32" s="45"/>
      <c r="I32" s="52">
        <v>5284849</v>
      </c>
      <c r="J32" s="44"/>
      <c r="K32" s="52">
        <v>6260562</v>
      </c>
      <c r="N32" s="92"/>
    </row>
    <row r="33" spans="1:14" ht="24" customHeight="1">
      <c r="A33" s="38" t="s">
        <v>79</v>
      </c>
      <c r="C33" s="39"/>
      <c r="D33" s="43"/>
      <c r="E33" s="52">
        <v>21405223</v>
      </c>
      <c r="F33" s="44"/>
      <c r="G33" s="52">
        <v>35048391</v>
      </c>
      <c r="H33" s="45"/>
      <c r="I33" s="41">
        <v>0</v>
      </c>
      <c r="J33" s="44"/>
      <c r="K33" s="41">
        <v>0</v>
      </c>
    </row>
    <row r="34" spans="1:14" ht="24" customHeight="1">
      <c r="A34" s="38" t="s">
        <v>10</v>
      </c>
      <c r="C34" s="39"/>
      <c r="D34" s="43"/>
      <c r="E34" s="52">
        <v>2815642</v>
      </c>
      <c r="F34" s="44"/>
      <c r="G34" s="52">
        <v>2840005</v>
      </c>
      <c r="H34" s="45"/>
      <c r="I34" s="52">
        <v>307100</v>
      </c>
      <c r="J34" s="44"/>
      <c r="K34" s="52">
        <v>317100</v>
      </c>
    </row>
    <row r="35" spans="1:14" ht="24" customHeight="1">
      <c r="A35" s="37" t="s">
        <v>11</v>
      </c>
      <c r="C35" s="53"/>
      <c r="D35" s="43"/>
      <c r="E35" s="54">
        <f>SUM(E22:E34)</f>
        <v>5817648943</v>
      </c>
      <c r="F35" s="44"/>
      <c r="G35" s="54">
        <f>SUM(G22:G34)</f>
        <v>6037708458</v>
      </c>
      <c r="H35" s="45"/>
      <c r="I35" s="54">
        <f>SUM(I22:I34)</f>
        <v>4106783090</v>
      </c>
      <c r="J35" s="44"/>
      <c r="K35" s="55">
        <f>SUM(K22:K34)</f>
        <v>4157393893</v>
      </c>
    </row>
    <row r="36" spans="1:14" ht="24" customHeight="1" thickBot="1">
      <c r="A36" s="37" t="s">
        <v>12</v>
      </c>
      <c r="C36" s="53"/>
      <c r="D36" s="43"/>
      <c r="E36" s="56">
        <f>SUM(E20,E35)</f>
        <v>8699630814</v>
      </c>
      <c r="F36" s="44"/>
      <c r="G36" s="56">
        <f>SUM(G20,G35)</f>
        <v>8183471302</v>
      </c>
      <c r="H36" s="45"/>
      <c r="I36" s="56">
        <f>SUM(I20,I35)</f>
        <v>5421065615</v>
      </c>
      <c r="J36" s="44"/>
      <c r="K36" s="57">
        <f>SUM(K20,K35)</f>
        <v>5551292566</v>
      </c>
    </row>
    <row r="37" spans="1:14" ht="24" customHeight="1" thickTop="1">
      <c r="C37" s="53"/>
      <c r="D37" s="43"/>
      <c r="E37" s="75"/>
    </row>
    <row r="38" spans="1:14" ht="24" customHeight="1">
      <c r="A38" s="38" t="s">
        <v>89</v>
      </c>
      <c r="C38" s="53"/>
      <c r="D38" s="43"/>
      <c r="E38" s="75"/>
      <c r="F38" s="80"/>
      <c r="G38" s="80"/>
      <c r="H38" s="81"/>
      <c r="I38" s="114"/>
      <c r="J38" s="80"/>
      <c r="K38" s="80"/>
    </row>
    <row r="39" spans="1:14" ht="24" customHeight="1">
      <c r="C39" s="53"/>
      <c r="D39" s="43"/>
      <c r="E39" s="75"/>
      <c r="F39" s="80"/>
      <c r="G39" s="80"/>
      <c r="H39" s="81"/>
      <c r="I39" s="114"/>
      <c r="J39" s="80"/>
      <c r="K39" s="80"/>
    </row>
    <row r="40" spans="1:14" ht="24" customHeight="1">
      <c r="C40" s="53"/>
      <c r="D40" s="43"/>
      <c r="E40" s="75"/>
      <c r="F40" s="80"/>
      <c r="G40" s="80"/>
      <c r="H40" s="81"/>
      <c r="I40" s="114"/>
      <c r="J40" s="80"/>
      <c r="K40" s="80"/>
    </row>
    <row r="41" spans="1:14" ht="24" customHeight="1">
      <c r="C41" s="53"/>
      <c r="D41" s="43"/>
      <c r="E41" s="75"/>
      <c r="F41" s="80"/>
      <c r="G41" s="80"/>
      <c r="H41" s="81"/>
      <c r="I41" s="114"/>
      <c r="J41" s="80"/>
      <c r="K41" s="80"/>
    </row>
    <row r="42" spans="1:14" ht="24" customHeight="1">
      <c r="C42" s="53"/>
      <c r="D42" s="43"/>
      <c r="E42" s="75"/>
      <c r="F42" s="80"/>
      <c r="G42" s="80"/>
      <c r="H42" s="81"/>
      <c r="I42" s="114"/>
      <c r="J42" s="80"/>
      <c r="K42" s="80"/>
    </row>
    <row r="43" spans="1:14" ht="24" customHeight="1">
      <c r="C43" s="53"/>
      <c r="D43" s="43"/>
      <c r="E43" s="75"/>
      <c r="F43" s="80"/>
      <c r="G43" s="80"/>
      <c r="H43" s="81"/>
      <c r="I43" s="114"/>
      <c r="J43" s="80"/>
      <c r="K43" s="80"/>
    </row>
    <row r="44" spans="1:14" ht="24" customHeight="1">
      <c r="C44" s="53"/>
      <c r="D44" s="43"/>
      <c r="E44" s="75"/>
      <c r="F44" s="80"/>
      <c r="G44" s="80"/>
      <c r="H44" s="81"/>
      <c r="I44" s="114"/>
      <c r="J44" s="80"/>
      <c r="K44" s="80"/>
    </row>
    <row r="45" spans="1:14" s="76" customFormat="1" ht="24" customHeight="1">
      <c r="A45" s="71" t="s">
        <v>133</v>
      </c>
      <c r="B45" s="72"/>
      <c r="C45" s="73"/>
      <c r="D45" s="74"/>
      <c r="E45" s="75"/>
      <c r="F45" s="74"/>
      <c r="G45" s="74"/>
      <c r="H45" s="74"/>
      <c r="I45" s="111"/>
      <c r="J45" s="74"/>
      <c r="K45" s="74"/>
      <c r="N45" s="40"/>
    </row>
    <row r="46" spans="1:14" s="76" customFormat="1" ht="24" customHeight="1">
      <c r="A46" s="71" t="s">
        <v>150</v>
      </c>
      <c r="B46" s="72"/>
      <c r="C46" s="73"/>
      <c r="D46" s="74"/>
      <c r="E46" s="75"/>
      <c r="F46" s="74"/>
      <c r="G46" s="74"/>
      <c r="H46" s="74"/>
      <c r="I46" s="112"/>
      <c r="J46" s="74"/>
      <c r="K46" s="72"/>
      <c r="N46" s="40"/>
    </row>
    <row r="47" spans="1:14" s="76" customFormat="1" ht="24" customHeight="1">
      <c r="A47" s="71" t="s">
        <v>206</v>
      </c>
      <c r="B47" s="72"/>
      <c r="C47" s="73"/>
      <c r="D47" s="74"/>
      <c r="E47" s="75"/>
      <c r="F47" s="74"/>
      <c r="G47" s="74"/>
      <c r="H47" s="74"/>
      <c r="I47" s="112"/>
      <c r="J47" s="74"/>
      <c r="K47" s="72"/>
      <c r="N47" s="40"/>
    </row>
    <row r="48" spans="1:14" ht="24" customHeight="1">
      <c r="B48" s="74"/>
      <c r="C48" s="73"/>
      <c r="D48" s="74"/>
      <c r="E48" s="75"/>
      <c r="F48" s="74"/>
      <c r="G48" s="74"/>
      <c r="H48" s="74"/>
      <c r="I48" s="111"/>
      <c r="J48" s="74"/>
      <c r="K48" s="77" t="s">
        <v>113</v>
      </c>
    </row>
    <row r="49" spans="1:19" ht="24" customHeight="1">
      <c r="E49" s="202" t="s">
        <v>0</v>
      </c>
      <c r="F49" s="202"/>
      <c r="G49" s="202"/>
      <c r="H49" s="79"/>
      <c r="I49" s="113"/>
      <c r="J49" s="78" t="s">
        <v>1</v>
      </c>
      <c r="K49" s="78"/>
    </row>
    <row r="50" spans="1:19" ht="24" customHeight="1">
      <c r="C50" s="8" t="s">
        <v>2</v>
      </c>
      <c r="D50" s="9"/>
      <c r="E50" s="10" t="s">
        <v>207</v>
      </c>
      <c r="F50" s="11"/>
      <c r="G50" s="12" t="s">
        <v>181</v>
      </c>
      <c r="H50" s="13"/>
      <c r="I50" s="10" t="s">
        <v>207</v>
      </c>
      <c r="J50" s="11"/>
      <c r="K50" s="12" t="s">
        <v>181</v>
      </c>
    </row>
    <row r="51" spans="1:19" ht="24" customHeight="1">
      <c r="C51" s="8"/>
      <c r="D51" s="9"/>
      <c r="E51" s="14" t="s">
        <v>90</v>
      </c>
      <c r="F51" s="14"/>
      <c r="G51" s="14" t="s">
        <v>91</v>
      </c>
      <c r="H51" s="13"/>
      <c r="I51" s="14" t="s">
        <v>90</v>
      </c>
      <c r="J51" s="14"/>
      <c r="K51" s="14" t="s">
        <v>91</v>
      </c>
    </row>
    <row r="52" spans="1:19" ht="24" customHeight="1">
      <c r="C52" s="8"/>
      <c r="D52" s="9"/>
      <c r="E52" s="14" t="s">
        <v>92</v>
      </c>
      <c r="F52" s="14"/>
      <c r="G52" s="14"/>
      <c r="H52" s="13"/>
      <c r="I52" s="14" t="s">
        <v>92</v>
      </c>
      <c r="J52" s="14"/>
      <c r="K52" s="14"/>
    </row>
    <row r="53" spans="1:19" ht="24" customHeight="1">
      <c r="A53" s="37" t="s">
        <v>13</v>
      </c>
    </row>
    <row r="54" spans="1:19" ht="24" customHeight="1">
      <c r="A54" s="37" t="s">
        <v>14</v>
      </c>
      <c r="O54" s="93"/>
      <c r="P54" s="93"/>
      <c r="Q54" s="94"/>
      <c r="R54" s="93"/>
      <c r="S54" s="93"/>
    </row>
    <row r="55" spans="1:19" ht="24" customHeight="1">
      <c r="A55" s="38" t="s">
        <v>111</v>
      </c>
      <c r="B55" s="68"/>
      <c r="C55" s="39">
        <v>12</v>
      </c>
      <c r="E55" s="41">
        <v>1195000000</v>
      </c>
      <c r="F55" s="59"/>
      <c r="G55" s="41">
        <v>390000000</v>
      </c>
      <c r="H55" s="59"/>
      <c r="I55" s="60">
        <v>0</v>
      </c>
      <c r="J55" s="59"/>
      <c r="K55" s="60">
        <v>0</v>
      </c>
      <c r="O55" s="93"/>
      <c r="P55" s="93"/>
      <c r="Q55" s="93"/>
      <c r="R55" s="93"/>
      <c r="S55" s="93"/>
    </row>
    <row r="56" spans="1:19" ht="24" customHeight="1">
      <c r="A56" s="38" t="s">
        <v>167</v>
      </c>
      <c r="B56" s="68"/>
      <c r="C56" s="39">
        <v>13</v>
      </c>
      <c r="E56" s="60">
        <v>6322100</v>
      </c>
      <c r="F56" s="59"/>
      <c r="G56" s="60">
        <v>0</v>
      </c>
      <c r="H56" s="59"/>
      <c r="I56" s="60">
        <v>916000</v>
      </c>
      <c r="J56" s="59"/>
      <c r="K56" s="60">
        <v>0</v>
      </c>
      <c r="O56" s="93"/>
      <c r="P56" s="93"/>
      <c r="Q56" s="93"/>
      <c r="R56" s="93"/>
      <c r="S56" s="93"/>
    </row>
    <row r="57" spans="1:19" ht="24" customHeight="1">
      <c r="A57" s="58" t="s">
        <v>168</v>
      </c>
      <c r="B57" s="95"/>
      <c r="C57" s="62">
        <v>3</v>
      </c>
      <c r="D57" s="63"/>
      <c r="E57" s="41">
        <v>4536000</v>
      </c>
      <c r="F57" s="64"/>
      <c r="G57" s="41">
        <v>4536000</v>
      </c>
      <c r="H57" s="64"/>
      <c r="I57" s="60">
        <v>0</v>
      </c>
      <c r="J57" s="64"/>
      <c r="K57" s="60">
        <v>0</v>
      </c>
      <c r="O57" s="93"/>
      <c r="P57" s="93"/>
      <c r="Q57" s="93"/>
      <c r="R57" s="93"/>
      <c r="S57" s="93"/>
    </row>
    <row r="58" spans="1:19" ht="24" customHeight="1">
      <c r="A58" s="38" t="s">
        <v>170</v>
      </c>
      <c r="B58" s="68"/>
      <c r="C58" s="39" t="s">
        <v>225</v>
      </c>
      <c r="E58" s="41">
        <v>552047056</v>
      </c>
      <c r="F58" s="59"/>
      <c r="G58" s="41">
        <v>796290048</v>
      </c>
      <c r="H58" s="59"/>
      <c r="I58" s="60">
        <v>4514587</v>
      </c>
      <c r="J58" s="59"/>
      <c r="K58" s="60">
        <v>25842657</v>
      </c>
      <c r="O58" s="93"/>
      <c r="P58" s="93"/>
      <c r="Q58" s="93"/>
      <c r="R58" s="93"/>
      <c r="S58" s="93"/>
    </row>
    <row r="59" spans="1:19" ht="24" customHeight="1">
      <c r="A59" s="58" t="s">
        <v>100</v>
      </c>
      <c r="B59" s="63"/>
      <c r="C59" s="62"/>
      <c r="D59" s="63"/>
      <c r="E59" s="41"/>
      <c r="F59" s="64"/>
      <c r="G59" s="41"/>
      <c r="H59" s="64"/>
      <c r="I59" s="60"/>
      <c r="J59" s="64"/>
      <c r="K59" s="60"/>
      <c r="N59" s="89"/>
    </row>
    <row r="60" spans="1:19" ht="24" customHeight="1">
      <c r="A60" s="58" t="s">
        <v>97</v>
      </c>
      <c r="B60" s="63"/>
      <c r="C60" s="62">
        <v>15</v>
      </c>
      <c r="D60" s="63"/>
      <c r="E60" s="41">
        <v>326808019</v>
      </c>
      <c r="F60" s="64"/>
      <c r="G60" s="41">
        <v>376870434</v>
      </c>
      <c r="H60" s="64"/>
      <c r="I60" s="60">
        <v>159600219</v>
      </c>
      <c r="J60" s="64"/>
      <c r="K60" s="60">
        <v>159600219</v>
      </c>
      <c r="N60" s="89"/>
    </row>
    <row r="61" spans="1:19" ht="24" customHeight="1">
      <c r="A61" s="58" t="s">
        <v>96</v>
      </c>
      <c r="B61" s="63"/>
      <c r="C61" s="62">
        <v>3</v>
      </c>
      <c r="D61" s="63"/>
      <c r="E61" s="41">
        <v>308415692</v>
      </c>
      <c r="F61" s="64"/>
      <c r="G61" s="41">
        <v>299024183</v>
      </c>
      <c r="H61" s="64"/>
      <c r="I61" s="60">
        <v>0</v>
      </c>
      <c r="J61" s="64"/>
      <c r="K61" s="60">
        <v>0</v>
      </c>
      <c r="N61" s="88"/>
    </row>
    <row r="62" spans="1:19" ht="24" customHeight="1">
      <c r="A62" s="38" t="s">
        <v>101</v>
      </c>
      <c r="C62" s="39"/>
      <c r="E62" s="41">
        <v>6740142</v>
      </c>
      <c r="F62" s="59"/>
      <c r="G62" s="41">
        <v>8112807</v>
      </c>
      <c r="H62" s="59"/>
      <c r="I62" s="60">
        <v>3896210</v>
      </c>
      <c r="J62" s="59"/>
      <c r="K62" s="60">
        <v>3991936</v>
      </c>
      <c r="N62" s="89"/>
    </row>
    <row r="63" spans="1:19" ht="24" customHeight="1">
      <c r="A63" s="38" t="s">
        <v>112</v>
      </c>
      <c r="C63" s="39"/>
      <c r="E63" s="41">
        <v>37925231</v>
      </c>
      <c r="F63" s="59"/>
      <c r="G63" s="41">
        <v>39722845</v>
      </c>
      <c r="H63" s="59"/>
      <c r="I63" s="60">
        <v>0</v>
      </c>
      <c r="J63" s="59"/>
      <c r="K63" s="60">
        <v>0</v>
      </c>
      <c r="N63" s="89"/>
    </row>
    <row r="64" spans="1:19" ht="24" customHeight="1">
      <c r="A64" s="38" t="s">
        <v>183</v>
      </c>
      <c r="C64" s="39"/>
      <c r="E64" s="41">
        <v>7385880</v>
      </c>
      <c r="F64" s="59"/>
      <c r="G64" s="41">
        <v>0</v>
      </c>
      <c r="H64" s="59"/>
      <c r="I64" s="60">
        <v>0</v>
      </c>
      <c r="J64" s="59"/>
      <c r="K64" s="60">
        <v>0</v>
      </c>
      <c r="N64" s="89"/>
    </row>
    <row r="65" spans="1:16" ht="24" customHeight="1">
      <c r="A65" s="38" t="s">
        <v>15</v>
      </c>
      <c r="C65" s="39"/>
      <c r="E65" s="41">
        <v>48092948</v>
      </c>
      <c r="F65" s="59"/>
      <c r="G65" s="41">
        <v>24033485</v>
      </c>
      <c r="H65" s="59"/>
      <c r="I65" s="60">
        <v>2859988</v>
      </c>
      <c r="J65" s="59"/>
      <c r="K65" s="60">
        <v>2705921</v>
      </c>
      <c r="N65" s="83"/>
    </row>
    <row r="66" spans="1:16" ht="24" customHeight="1">
      <c r="A66" s="37" t="s">
        <v>16</v>
      </c>
      <c r="E66" s="46">
        <f>SUM(E55:E65)</f>
        <v>2493273068</v>
      </c>
      <c r="F66" s="59"/>
      <c r="G66" s="46">
        <f>SUM(G55:G65)</f>
        <v>1938589802</v>
      </c>
      <c r="H66" s="59"/>
      <c r="I66" s="46">
        <f>SUM(I55:I65)</f>
        <v>171787004</v>
      </c>
      <c r="J66" s="59"/>
      <c r="K66" s="48">
        <f>SUM(K55:K65)</f>
        <v>192140733</v>
      </c>
      <c r="N66" s="83"/>
    </row>
    <row r="67" spans="1:16" ht="24" customHeight="1">
      <c r="A67" s="37" t="s">
        <v>17</v>
      </c>
      <c r="E67" s="65"/>
      <c r="F67" s="59"/>
      <c r="G67" s="65"/>
      <c r="H67" s="59"/>
      <c r="I67" s="60"/>
      <c r="J67" s="59"/>
      <c r="K67" s="61"/>
    </row>
    <row r="68" spans="1:16" ht="24" customHeight="1">
      <c r="A68" s="38" t="s">
        <v>102</v>
      </c>
      <c r="E68" s="65"/>
      <c r="F68" s="59"/>
      <c r="G68" s="65"/>
      <c r="H68" s="59"/>
      <c r="I68" s="60"/>
      <c r="J68" s="59"/>
      <c r="K68" s="61"/>
    </row>
    <row r="69" spans="1:16" ht="24" customHeight="1">
      <c r="A69" s="38" t="s">
        <v>97</v>
      </c>
      <c r="C69" s="39">
        <v>15</v>
      </c>
      <c r="E69" s="60">
        <v>842957902</v>
      </c>
      <c r="F69" s="59"/>
      <c r="G69" s="60">
        <v>800341841</v>
      </c>
      <c r="H69" s="59"/>
      <c r="I69" s="60">
        <v>638741512</v>
      </c>
      <c r="J69" s="59"/>
      <c r="K69" s="60">
        <v>638543264</v>
      </c>
    </row>
    <row r="70" spans="1:16" ht="24" customHeight="1">
      <c r="A70" s="38" t="s">
        <v>96</v>
      </c>
      <c r="C70" s="39">
        <v>3</v>
      </c>
      <c r="E70" s="65">
        <v>1430219493</v>
      </c>
      <c r="F70" s="59"/>
      <c r="G70" s="65">
        <v>1619281189</v>
      </c>
      <c r="H70" s="59"/>
      <c r="I70" s="60">
        <v>1636014476</v>
      </c>
      <c r="J70" s="59"/>
      <c r="K70" s="60">
        <v>1865500000</v>
      </c>
    </row>
    <row r="71" spans="1:16" ht="24" customHeight="1">
      <c r="A71" s="38" t="s">
        <v>101</v>
      </c>
      <c r="C71" s="39"/>
      <c r="E71" s="60">
        <v>7602286</v>
      </c>
      <c r="F71" s="59"/>
      <c r="G71" s="60">
        <v>10391622</v>
      </c>
      <c r="H71" s="59"/>
      <c r="I71" s="60">
        <v>3131412</v>
      </c>
      <c r="J71" s="59"/>
      <c r="K71" s="60">
        <v>5008801</v>
      </c>
      <c r="N71" s="89"/>
    </row>
    <row r="72" spans="1:16" ht="24" customHeight="1">
      <c r="A72" s="38" t="s">
        <v>182</v>
      </c>
      <c r="C72" s="39"/>
      <c r="E72" s="60">
        <v>67632241</v>
      </c>
      <c r="F72" s="59"/>
      <c r="G72" s="60">
        <v>62504197</v>
      </c>
      <c r="H72" s="59"/>
      <c r="I72" s="60">
        <v>27424158</v>
      </c>
      <c r="J72" s="59"/>
      <c r="K72" s="60">
        <v>26578982</v>
      </c>
      <c r="N72" s="89"/>
    </row>
    <row r="73" spans="1:16" ht="24" customHeight="1">
      <c r="A73" s="38" t="s">
        <v>18</v>
      </c>
      <c r="E73" s="60">
        <v>53061366</v>
      </c>
      <c r="F73" s="59"/>
      <c r="G73" s="60">
        <v>49826507</v>
      </c>
      <c r="H73" s="59"/>
      <c r="I73" s="60">
        <v>0</v>
      </c>
      <c r="J73" s="59"/>
      <c r="K73" s="60">
        <v>0</v>
      </c>
      <c r="N73" s="89"/>
    </row>
    <row r="74" spans="1:16" ht="24" customHeight="1">
      <c r="A74" s="37" t="s">
        <v>19</v>
      </c>
      <c r="E74" s="66">
        <f>SUM(E69:E73)</f>
        <v>2401473288</v>
      </c>
      <c r="F74" s="59"/>
      <c r="G74" s="66">
        <f>SUM(G69:G73)</f>
        <v>2542345356</v>
      </c>
      <c r="H74" s="59"/>
      <c r="I74" s="66">
        <f>SUM(I69:I73)</f>
        <v>2305311558</v>
      </c>
      <c r="J74" s="59"/>
      <c r="K74" s="67">
        <f>SUM(K69:K73)</f>
        <v>2535631047</v>
      </c>
    </row>
    <row r="75" spans="1:16" ht="24" customHeight="1">
      <c r="A75" s="37" t="s">
        <v>20</v>
      </c>
      <c r="E75" s="54">
        <f>SUM(E66,E74)</f>
        <v>4894746356</v>
      </c>
      <c r="F75" s="42"/>
      <c r="G75" s="54">
        <f>SUM(G66,G74)</f>
        <v>4480935158</v>
      </c>
      <c r="H75" s="45"/>
      <c r="I75" s="54">
        <f>SUM(I66,I74)</f>
        <v>2477098562</v>
      </c>
      <c r="J75" s="42"/>
      <c r="K75" s="55">
        <f>SUM(K66,K74)</f>
        <v>2727771780</v>
      </c>
      <c r="M75" s="87"/>
    </row>
    <row r="76" spans="1:16" ht="24" customHeight="1">
      <c r="A76" s="37"/>
      <c r="E76" s="60"/>
      <c r="F76" s="96"/>
      <c r="G76" s="61"/>
      <c r="I76" s="60"/>
      <c r="J76" s="96"/>
      <c r="K76" s="61"/>
      <c r="M76" s="87"/>
      <c r="N76" s="97"/>
      <c r="P76" s="97"/>
    </row>
    <row r="77" spans="1:16" ht="24" customHeight="1">
      <c r="A77" s="38" t="s">
        <v>89</v>
      </c>
      <c r="E77" s="98"/>
      <c r="F77" s="96"/>
      <c r="G77" s="96"/>
      <c r="I77" s="115"/>
      <c r="J77" s="96"/>
      <c r="K77" s="96"/>
      <c r="M77" s="97"/>
    </row>
    <row r="78" spans="1:16" ht="24" customHeight="1">
      <c r="E78" s="98"/>
      <c r="F78" s="96"/>
      <c r="G78" s="96"/>
      <c r="I78" s="115"/>
      <c r="J78" s="96"/>
      <c r="K78" s="96"/>
      <c r="M78" s="97"/>
    </row>
    <row r="79" spans="1:16" ht="24" customHeight="1">
      <c r="E79" s="98"/>
      <c r="F79" s="96"/>
      <c r="G79" s="96"/>
      <c r="I79" s="115"/>
      <c r="J79" s="96"/>
      <c r="K79" s="96"/>
      <c r="M79" s="97"/>
    </row>
    <row r="80" spans="1:16" ht="24" customHeight="1">
      <c r="E80" s="98"/>
      <c r="F80" s="96"/>
      <c r="G80" s="96"/>
      <c r="I80" s="115"/>
      <c r="J80" s="96"/>
      <c r="K80" s="96"/>
      <c r="M80" s="97"/>
    </row>
    <row r="81" spans="1:14" ht="24" customHeight="1">
      <c r="E81" s="98"/>
      <c r="F81" s="96"/>
      <c r="G81" s="96"/>
      <c r="I81" s="115"/>
      <c r="J81" s="96"/>
      <c r="K81" s="96"/>
      <c r="M81" s="97"/>
    </row>
    <row r="82" spans="1:14" ht="24" customHeight="1">
      <c r="E82" s="98"/>
      <c r="F82" s="96"/>
      <c r="G82" s="96"/>
      <c r="I82" s="115"/>
      <c r="J82" s="96"/>
      <c r="K82" s="96"/>
      <c r="M82" s="97"/>
    </row>
    <row r="83" spans="1:14" ht="24" customHeight="1">
      <c r="E83" s="98"/>
      <c r="F83" s="96"/>
      <c r="G83" s="96"/>
      <c r="I83" s="115"/>
      <c r="J83" s="96"/>
      <c r="K83" s="96"/>
      <c r="M83" s="97"/>
    </row>
    <row r="84" spans="1:14" ht="24" customHeight="1">
      <c r="E84" s="98"/>
      <c r="F84" s="96"/>
      <c r="G84" s="96"/>
      <c r="I84" s="115"/>
      <c r="J84" s="96"/>
      <c r="K84" s="96"/>
      <c r="M84" s="97"/>
    </row>
    <row r="85" spans="1:14" ht="24" customHeight="1">
      <c r="E85" s="98"/>
      <c r="F85" s="96"/>
      <c r="G85" s="96"/>
      <c r="I85" s="115"/>
      <c r="J85" s="96"/>
      <c r="K85" s="96"/>
      <c r="M85" s="97"/>
    </row>
    <row r="86" spans="1:14" ht="24" customHeight="1">
      <c r="E86" s="98"/>
      <c r="F86" s="96"/>
      <c r="G86" s="96"/>
      <c r="I86" s="115"/>
      <c r="J86" s="96"/>
      <c r="K86" s="96"/>
      <c r="M86" s="97"/>
    </row>
    <row r="87" spans="1:14" s="76" customFormat="1" ht="24" customHeight="1">
      <c r="A87" s="71" t="s">
        <v>133</v>
      </c>
      <c r="B87" s="72"/>
      <c r="C87" s="73"/>
      <c r="D87" s="74"/>
      <c r="E87" s="75"/>
      <c r="F87" s="74"/>
      <c r="G87" s="74"/>
      <c r="H87" s="74"/>
      <c r="I87" s="111"/>
      <c r="J87" s="74"/>
      <c r="K87" s="74"/>
      <c r="N87" s="40"/>
    </row>
    <row r="88" spans="1:14" s="76" customFormat="1" ht="24" customHeight="1">
      <c r="A88" s="71" t="s">
        <v>150</v>
      </c>
      <c r="B88" s="72"/>
      <c r="C88" s="73"/>
      <c r="D88" s="74"/>
      <c r="E88" s="75"/>
      <c r="F88" s="74"/>
      <c r="G88" s="74"/>
      <c r="H88" s="74"/>
      <c r="I88" s="112"/>
      <c r="J88" s="74"/>
      <c r="K88" s="72"/>
      <c r="N88" s="40"/>
    </row>
    <row r="89" spans="1:14" s="76" customFormat="1" ht="24" customHeight="1">
      <c r="A89" s="71" t="s">
        <v>206</v>
      </c>
      <c r="B89" s="72"/>
      <c r="C89" s="73"/>
      <c r="D89" s="74"/>
      <c r="E89" s="75"/>
      <c r="F89" s="74"/>
      <c r="G89" s="74"/>
      <c r="H89" s="74"/>
      <c r="I89" s="112"/>
      <c r="J89" s="74"/>
      <c r="K89" s="72"/>
      <c r="N89" s="40"/>
    </row>
    <row r="90" spans="1:14" ht="24" customHeight="1">
      <c r="B90" s="74"/>
      <c r="C90" s="73"/>
      <c r="D90" s="74"/>
      <c r="E90" s="75"/>
      <c r="F90" s="74"/>
      <c r="G90" s="74"/>
      <c r="H90" s="74"/>
      <c r="I90" s="111"/>
      <c r="J90" s="74"/>
      <c r="K90" s="77" t="s">
        <v>113</v>
      </c>
    </row>
    <row r="91" spans="1:14" ht="24" customHeight="1">
      <c r="E91" s="202" t="s">
        <v>0</v>
      </c>
      <c r="F91" s="202"/>
      <c r="G91" s="202"/>
      <c r="H91" s="79"/>
      <c r="I91" s="113"/>
      <c r="J91" s="78" t="s">
        <v>1</v>
      </c>
      <c r="K91" s="78"/>
    </row>
    <row r="92" spans="1:14" ht="24" customHeight="1">
      <c r="C92" s="8" t="s">
        <v>2</v>
      </c>
      <c r="D92" s="9"/>
      <c r="E92" s="10" t="s">
        <v>207</v>
      </c>
      <c r="F92" s="11"/>
      <c r="G92" s="12" t="s">
        <v>181</v>
      </c>
      <c r="H92" s="13"/>
      <c r="I92" s="10" t="s">
        <v>207</v>
      </c>
      <c r="J92" s="11"/>
      <c r="K92" s="12" t="s">
        <v>181</v>
      </c>
    </row>
    <row r="93" spans="1:14" ht="24" customHeight="1">
      <c r="C93" s="8"/>
      <c r="D93" s="9"/>
      <c r="E93" s="14" t="s">
        <v>90</v>
      </c>
      <c r="F93" s="14"/>
      <c r="G93" s="14" t="s">
        <v>91</v>
      </c>
      <c r="H93" s="13"/>
      <c r="I93" s="14" t="s">
        <v>90</v>
      </c>
      <c r="J93" s="14"/>
      <c r="K93" s="14" t="s">
        <v>91</v>
      </c>
    </row>
    <row r="94" spans="1:14" ht="24" customHeight="1">
      <c r="C94" s="8"/>
      <c r="D94" s="9"/>
      <c r="E94" s="14" t="s">
        <v>92</v>
      </c>
      <c r="F94" s="14"/>
      <c r="G94" s="14"/>
      <c r="H94" s="13"/>
      <c r="I94" s="14" t="s">
        <v>92</v>
      </c>
      <c r="J94" s="14"/>
      <c r="K94" s="14"/>
    </row>
    <row r="95" spans="1:14" ht="24" customHeight="1">
      <c r="A95" s="37" t="s">
        <v>21</v>
      </c>
      <c r="C95" s="39"/>
    </row>
    <row r="96" spans="1:14" ht="24" customHeight="1">
      <c r="A96" s="38" t="s">
        <v>22</v>
      </c>
      <c r="B96" s="68"/>
      <c r="C96" s="39">
        <v>17</v>
      </c>
    </row>
    <row r="97" spans="1:11" ht="24" customHeight="1">
      <c r="A97" s="69" t="s">
        <v>23</v>
      </c>
      <c r="B97" s="68"/>
      <c r="C97" s="39"/>
    </row>
    <row r="98" spans="1:11" ht="24" customHeight="1" thickBot="1">
      <c r="A98" s="69" t="s">
        <v>224</v>
      </c>
      <c r="B98" s="68"/>
      <c r="C98" s="39"/>
      <c r="E98" s="99">
        <v>812100406</v>
      </c>
      <c r="F98" s="42"/>
      <c r="G98" s="99">
        <v>1055729798</v>
      </c>
      <c r="H98" s="45"/>
      <c r="I98" s="99">
        <v>812100406</v>
      </c>
      <c r="J98" s="42"/>
      <c r="K98" s="99">
        <v>1055729798</v>
      </c>
    </row>
    <row r="99" spans="1:11" ht="24" customHeight="1" thickTop="1">
      <c r="A99" s="69" t="s">
        <v>223</v>
      </c>
      <c r="B99" s="68"/>
      <c r="C99" s="39"/>
      <c r="E99" s="65"/>
      <c r="F99" s="42"/>
      <c r="G99" s="65"/>
      <c r="H99" s="45"/>
      <c r="I99" s="65"/>
      <c r="J99" s="42"/>
      <c r="K99" s="65"/>
    </row>
    <row r="100" spans="1:11" ht="24" customHeight="1">
      <c r="A100" s="69" t="s">
        <v>114</v>
      </c>
      <c r="B100" s="68"/>
      <c r="C100" s="39"/>
      <c r="E100" s="65"/>
      <c r="F100" s="42"/>
      <c r="G100" s="47"/>
      <c r="H100" s="45"/>
      <c r="I100" s="65"/>
      <c r="J100" s="42"/>
      <c r="K100" s="47"/>
    </row>
    <row r="101" spans="1:11" ht="24" customHeight="1">
      <c r="A101" s="69" t="s">
        <v>185</v>
      </c>
      <c r="B101" s="68"/>
      <c r="C101" s="39"/>
      <c r="E101" s="65"/>
      <c r="F101" s="42"/>
      <c r="G101" s="47"/>
      <c r="H101" s="45"/>
      <c r="I101" s="65"/>
      <c r="J101" s="42"/>
      <c r="K101" s="47"/>
    </row>
    <row r="102" spans="1:11" ht="24" customHeight="1">
      <c r="A102" s="69" t="s">
        <v>193</v>
      </c>
      <c r="B102" s="68"/>
      <c r="C102" s="39"/>
      <c r="E102" s="65"/>
      <c r="F102" s="42"/>
      <c r="G102" s="47"/>
      <c r="H102" s="45"/>
      <c r="I102" s="65"/>
      <c r="J102" s="42"/>
      <c r="K102" s="47"/>
    </row>
    <row r="103" spans="1:11" ht="24" customHeight="1">
      <c r="A103" s="69" t="s">
        <v>186</v>
      </c>
      <c r="B103" s="68"/>
      <c r="E103" s="82">
        <f>'CE1'!D31</f>
        <v>812100406</v>
      </c>
      <c r="F103" s="45"/>
      <c r="G103" s="45">
        <v>812100366</v>
      </c>
      <c r="H103" s="45"/>
      <c r="I103" s="82">
        <f>'CE2'!E24</f>
        <v>812100406</v>
      </c>
      <c r="J103" s="45"/>
      <c r="K103" s="45">
        <v>812100366</v>
      </c>
    </row>
    <row r="104" spans="1:11" ht="24" customHeight="1">
      <c r="A104" s="38" t="s">
        <v>24</v>
      </c>
      <c r="E104" s="65">
        <f>'CE1'!F31</f>
        <v>954669680</v>
      </c>
      <c r="F104" s="42"/>
      <c r="G104" s="47">
        <v>954669200</v>
      </c>
      <c r="H104" s="45"/>
      <c r="I104" s="65">
        <f>'CE2'!G24</f>
        <v>954669680</v>
      </c>
      <c r="J104" s="42"/>
      <c r="K104" s="47">
        <v>954669200</v>
      </c>
    </row>
    <row r="105" spans="1:11" ht="24" customHeight="1">
      <c r="A105" s="38" t="s">
        <v>25</v>
      </c>
      <c r="E105" s="65"/>
      <c r="F105" s="42"/>
      <c r="G105" s="47"/>
      <c r="H105" s="45"/>
      <c r="I105" s="65"/>
      <c r="J105" s="42"/>
      <c r="K105" s="47"/>
    </row>
    <row r="106" spans="1:11" ht="24" customHeight="1">
      <c r="A106" s="38" t="s">
        <v>115</v>
      </c>
      <c r="C106" s="39"/>
      <c r="E106" s="65">
        <f>'CE1'!H31</f>
        <v>105572980</v>
      </c>
      <c r="F106" s="42"/>
      <c r="G106" s="47">
        <v>105572980</v>
      </c>
      <c r="H106" s="45"/>
      <c r="I106" s="65">
        <f>'CE2'!I24</f>
        <v>105572980</v>
      </c>
      <c r="J106" s="42"/>
      <c r="K106" s="47">
        <v>105572980</v>
      </c>
    </row>
    <row r="107" spans="1:11" ht="24" customHeight="1">
      <c r="A107" s="38" t="s">
        <v>26</v>
      </c>
      <c r="C107" s="100"/>
      <c r="E107" s="65">
        <f>'CE1'!J31</f>
        <v>1998316979</v>
      </c>
      <c r="F107" s="42"/>
      <c r="G107" s="47">
        <v>1895418838</v>
      </c>
      <c r="H107" s="45"/>
      <c r="I107" s="65">
        <f>'CE2'!K24</f>
        <v>1071623987</v>
      </c>
      <c r="J107" s="42"/>
      <c r="K107" s="47">
        <v>951178240</v>
      </c>
    </row>
    <row r="108" spans="1:11" ht="24" customHeight="1">
      <c r="A108" s="38" t="s">
        <v>66</v>
      </c>
      <c r="C108" s="100"/>
      <c r="E108" s="65">
        <f>'CE1'!P31</f>
        <v>-9580442</v>
      </c>
      <c r="F108" s="42"/>
      <c r="G108" s="47">
        <v>-9580442</v>
      </c>
      <c r="H108" s="45"/>
      <c r="I108" s="65">
        <v>0</v>
      </c>
      <c r="J108" s="42"/>
      <c r="K108" s="47">
        <v>0</v>
      </c>
    </row>
    <row r="109" spans="1:11" ht="24" customHeight="1">
      <c r="A109" s="38" t="s">
        <v>27</v>
      </c>
      <c r="C109" s="100"/>
      <c r="E109" s="101">
        <f>SUM(E103:E108)</f>
        <v>3861079603</v>
      </c>
      <c r="F109" s="42"/>
      <c r="G109" s="102">
        <f>SUM(G103:G108)</f>
        <v>3758180942</v>
      </c>
      <c r="H109" s="45"/>
      <c r="I109" s="101">
        <f>SUM(I103:I108)</f>
        <v>2943967053</v>
      </c>
      <c r="J109" s="42"/>
      <c r="K109" s="102">
        <f>SUM(K103:K108)</f>
        <v>2823520786</v>
      </c>
    </row>
    <row r="110" spans="1:11" ht="24" customHeight="1">
      <c r="A110" s="38" t="s">
        <v>67</v>
      </c>
      <c r="C110" s="100"/>
      <c r="E110" s="103">
        <f>'CE1'!T31</f>
        <v>-56195145</v>
      </c>
      <c r="F110" s="42"/>
      <c r="G110" s="104">
        <v>-55644798</v>
      </c>
      <c r="H110" s="45"/>
      <c r="I110" s="103">
        <v>0</v>
      </c>
      <c r="J110" s="42"/>
      <c r="K110" s="104">
        <v>0</v>
      </c>
    </row>
    <row r="111" spans="1:11" ht="24" customHeight="1">
      <c r="A111" s="37" t="s">
        <v>28</v>
      </c>
      <c r="C111" s="100"/>
      <c r="E111" s="65">
        <f>SUM(E109:E110)</f>
        <v>3804884458</v>
      </c>
      <c r="F111" s="45"/>
      <c r="G111" s="47">
        <f>SUM(G109:G110)</f>
        <v>3702536144</v>
      </c>
      <c r="H111" s="45"/>
      <c r="I111" s="65">
        <f>SUM(I109:I110)</f>
        <v>2943967053</v>
      </c>
      <c r="J111" s="45"/>
      <c r="K111" s="47">
        <f>SUM(K109:K110)</f>
        <v>2823520786</v>
      </c>
    </row>
    <row r="112" spans="1:11" ht="24" customHeight="1" thickBot="1">
      <c r="A112" s="37" t="s">
        <v>29</v>
      </c>
      <c r="B112" s="70"/>
      <c r="E112" s="105">
        <f>SUM(E75,E111)</f>
        <v>8699630814</v>
      </c>
      <c r="F112" s="45"/>
      <c r="G112" s="106">
        <f>SUM(G75,G111)</f>
        <v>8183471302</v>
      </c>
      <c r="H112" s="45"/>
      <c r="I112" s="105">
        <f>SUM(I75,I111)</f>
        <v>5421065615</v>
      </c>
      <c r="J112" s="45"/>
      <c r="K112" s="106">
        <f>SUM(K75,K111)</f>
        <v>5551292566</v>
      </c>
    </row>
    <row r="113" spans="1:11" ht="24" customHeight="1" thickTop="1">
      <c r="A113" s="37"/>
      <c r="B113" s="70"/>
      <c r="E113" s="65">
        <f>SUM(E112-E36)</f>
        <v>0</v>
      </c>
      <c r="F113" s="47"/>
      <c r="G113" s="47">
        <f>SUM(G112-G36)</f>
        <v>0</v>
      </c>
      <c r="H113" s="47"/>
      <c r="I113" s="65">
        <f>SUM(I112-I36)</f>
        <v>0</v>
      </c>
      <c r="J113" s="47"/>
      <c r="K113" s="47">
        <f>SUM(K112-K36)</f>
        <v>0</v>
      </c>
    </row>
    <row r="114" spans="1:11" ht="24" customHeight="1">
      <c r="A114" s="38" t="s">
        <v>89</v>
      </c>
      <c r="B114" s="70"/>
      <c r="E114" s="107"/>
      <c r="F114" s="108"/>
      <c r="G114" s="108"/>
      <c r="I114" s="107"/>
      <c r="K114" s="108"/>
    </row>
    <row r="115" spans="1:11" ht="24" customHeight="1">
      <c r="B115" s="70"/>
      <c r="E115" s="107"/>
      <c r="F115" s="108"/>
      <c r="G115" s="108"/>
      <c r="I115" s="107"/>
      <c r="K115" s="108"/>
    </row>
    <row r="116" spans="1:11" ht="24" customHeight="1">
      <c r="A116" s="109"/>
      <c r="B116" s="110"/>
      <c r="E116" s="107"/>
      <c r="F116" s="108"/>
      <c r="G116" s="108"/>
      <c r="I116" s="107"/>
      <c r="K116" s="108"/>
    </row>
    <row r="117" spans="1:11" ht="24" customHeight="1">
      <c r="A117" s="37"/>
      <c r="B117" s="70"/>
      <c r="E117" s="40"/>
      <c r="F117" s="108"/>
      <c r="G117" s="108"/>
      <c r="I117" s="107"/>
      <c r="K117" s="108"/>
    </row>
    <row r="118" spans="1:11" ht="24" customHeight="1">
      <c r="A118" s="37"/>
      <c r="B118" s="70"/>
      <c r="C118" s="38" t="s">
        <v>63</v>
      </c>
      <c r="E118" s="107"/>
      <c r="F118" s="108"/>
      <c r="G118" s="108"/>
      <c r="I118" s="107"/>
      <c r="K118" s="108"/>
    </row>
    <row r="119" spans="1:11" ht="24" customHeight="1">
      <c r="A119" s="109"/>
      <c r="B119" s="110"/>
      <c r="E119" s="107"/>
      <c r="F119" s="108"/>
      <c r="G119" s="108"/>
      <c r="I119" s="107"/>
      <c r="K119" s="108"/>
    </row>
    <row r="120" spans="1:11" ht="24" customHeight="1">
      <c r="B120" s="70"/>
      <c r="E120" s="107"/>
      <c r="G120" s="108"/>
      <c r="I120" s="107"/>
      <c r="K120" s="108"/>
    </row>
  </sheetData>
  <mergeCells count="3">
    <mergeCell ref="E5:G5"/>
    <mergeCell ref="E49:G49"/>
    <mergeCell ref="E91:G91"/>
  </mergeCells>
  <printOptions horizontalCentered="1"/>
  <pageMargins left="0.72" right="0.35" top="0.78740157480314998" bottom="0.196850393700787" header="0.31496062992126" footer="0.31496062992126"/>
  <pageSetup paperSize="9" scale="73" orientation="portrait" r:id="rId1"/>
  <rowBreaks count="2" manualBreakCount="2">
    <brk id="4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2"/>
  <sheetViews>
    <sheetView showGridLines="0" view="pageBreakPreview" zoomScaleNormal="80" zoomScaleSheetLayoutView="100" workbookViewId="0">
      <selection activeCell="A59" sqref="A59"/>
    </sheetView>
  </sheetViews>
  <sheetFormatPr defaultColWidth="9.33203125" defaultRowHeight="24" customHeight="1"/>
  <cols>
    <col min="1" max="1" width="14.44140625" style="6" customWidth="1"/>
    <col min="2" max="2" width="39" style="7" customWidth="1"/>
    <col min="3" max="3" width="8.33203125" style="6" customWidth="1"/>
    <col min="4" max="4" width="2.33203125" style="7" customWidth="1"/>
    <col min="5" max="5" width="15.6640625" style="24" customWidth="1"/>
    <col min="6" max="6" width="1.44140625" style="7" customWidth="1"/>
    <col min="7" max="7" width="15.6640625" style="7" customWidth="1"/>
    <col min="8" max="8" width="1.44140625" style="7" customWidth="1"/>
    <col min="9" max="9" width="15.6640625" style="24" customWidth="1"/>
    <col min="10" max="10" width="1.44140625" style="7" customWidth="1"/>
    <col min="11" max="11" width="15.6640625" style="7" customWidth="1"/>
    <col min="12" max="12" width="2.44140625" style="7" customWidth="1"/>
    <col min="13" max="13" width="12" style="7" bestFit="1" customWidth="1"/>
    <col min="14" max="14" width="15" style="7" customWidth="1"/>
    <col min="15" max="15" width="11" style="7" bestFit="1" customWidth="1"/>
    <col min="16" max="16" width="11.44140625" style="7" bestFit="1" customWidth="1"/>
    <col min="17" max="16384" width="9.33203125" style="7"/>
  </cols>
  <sheetData>
    <row r="1" spans="1:16" ht="24" customHeight="1">
      <c r="K1" s="118" t="s">
        <v>93</v>
      </c>
    </row>
    <row r="2" spans="1:16" ht="24" customHeight="1">
      <c r="A2" s="119" t="s">
        <v>133</v>
      </c>
      <c r="B2" s="148"/>
      <c r="C2" s="149"/>
      <c r="D2" s="150"/>
      <c r="E2" s="25"/>
      <c r="F2" s="150"/>
      <c r="G2" s="150"/>
      <c r="H2" s="150"/>
      <c r="I2" s="25"/>
      <c r="J2" s="150"/>
      <c r="K2" s="150"/>
    </row>
    <row r="3" spans="1:16" ht="24" customHeight="1">
      <c r="A3" s="119" t="s">
        <v>70</v>
      </c>
      <c r="B3" s="148"/>
      <c r="C3" s="149"/>
      <c r="D3" s="150"/>
      <c r="E3" s="25"/>
      <c r="F3" s="150"/>
      <c r="G3" s="150"/>
      <c r="H3" s="150"/>
      <c r="I3" s="25"/>
      <c r="J3" s="150"/>
      <c r="K3" s="150"/>
    </row>
    <row r="4" spans="1:16" ht="24" customHeight="1">
      <c r="A4" s="120" t="s">
        <v>210</v>
      </c>
      <c r="B4" s="150"/>
      <c r="C4" s="149"/>
      <c r="D4" s="150"/>
      <c r="E4" s="25"/>
      <c r="F4" s="150"/>
      <c r="G4" s="150"/>
      <c r="H4" s="150"/>
      <c r="I4" s="25"/>
      <c r="J4" s="150"/>
      <c r="K4" s="150"/>
    </row>
    <row r="5" spans="1:16" ht="24" customHeight="1">
      <c r="A5" s="151"/>
      <c r="B5" s="150"/>
      <c r="C5" s="149"/>
      <c r="D5" s="150"/>
      <c r="E5" s="25"/>
      <c r="F5" s="150"/>
      <c r="G5" s="150"/>
      <c r="H5" s="150"/>
      <c r="I5" s="25"/>
      <c r="J5" s="150"/>
      <c r="K5" s="152" t="s">
        <v>113</v>
      </c>
    </row>
    <row r="6" spans="1:16" ht="24" customHeight="1">
      <c r="E6" s="145"/>
      <c r="F6" s="124" t="s">
        <v>0</v>
      </c>
      <c r="G6" s="124"/>
      <c r="I6" s="145"/>
      <c r="J6" s="124" t="s">
        <v>1</v>
      </c>
      <c r="K6" s="124"/>
    </row>
    <row r="7" spans="1:16" ht="24" customHeight="1">
      <c r="C7" s="8" t="s">
        <v>2</v>
      </c>
      <c r="E7" s="11">
        <v>2569</v>
      </c>
      <c r="F7" s="11"/>
      <c r="G7" s="11">
        <v>2568</v>
      </c>
      <c r="H7" s="11"/>
      <c r="I7" s="11">
        <v>2569</v>
      </c>
      <c r="J7" s="11"/>
      <c r="K7" s="11">
        <v>2568</v>
      </c>
    </row>
    <row r="8" spans="1:16" ht="24" customHeight="1">
      <c r="A8" s="127" t="s">
        <v>118</v>
      </c>
      <c r="C8" s="8"/>
      <c r="E8" s="11"/>
      <c r="F8" s="11"/>
      <c r="G8" s="11"/>
      <c r="H8" s="11"/>
      <c r="I8" s="11"/>
      <c r="J8" s="11"/>
      <c r="K8" s="11"/>
    </row>
    <row r="9" spans="1:16" ht="24" customHeight="1">
      <c r="A9" s="127" t="s">
        <v>30</v>
      </c>
      <c r="G9" s="24"/>
    </row>
    <row r="10" spans="1:16" ht="24" customHeight="1">
      <c r="A10" s="27" t="s">
        <v>116</v>
      </c>
      <c r="B10" s="153"/>
      <c r="C10" s="154"/>
      <c r="E10" s="179">
        <v>1745486367</v>
      </c>
      <c r="F10" s="180"/>
      <c r="G10" s="175">
        <v>1564833838</v>
      </c>
      <c r="H10" s="180"/>
      <c r="I10" s="175">
        <v>0</v>
      </c>
      <c r="J10" s="123"/>
      <c r="K10" s="2">
        <v>0</v>
      </c>
    </row>
    <row r="11" spans="1:16" ht="24" customHeight="1">
      <c r="A11" s="27" t="s">
        <v>31</v>
      </c>
      <c r="B11" s="153"/>
      <c r="C11" s="154"/>
      <c r="E11" s="179"/>
      <c r="F11" s="180"/>
      <c r="G11" s="175"/>
      <c r="H11" s="180"/>
      <c r="I11" s="175"/>
      <c r="J11" s="123"/>
      <c r="K11" s="2"/>
      <c r="N11" s="200"/>
      <c r="P11" s="200"/>
    </row>
    <row r="12" spans="1:16" ht="24" customHeight="1">
      <c r="A12" s="27" t="s">
        <v>153</v>
      </c>
      <c r="B12" s="153"/>
      <c r="C12" s="154"/>
      <c r="E12" s="179">
        <v>204680</v>
      </c>
      <c r="F12" s="180"/>
      <c r="G12" s="175">
        <v>204680</v>
      </c>
      <c r="H12" s="180"/>
      <c r="I12" s="181">
        <v>261777620</v>
      </c>
      <c r="J12" s="123"/>
      <c r="K12" s="20">
        <v>272824990</v>
      </c>
    </row>
    <row r="13" spans="1:16" ht="24" customHeight="1">
      <c r="A13" s="27" t="s">
        <v>208</v>
      </c>
      <c r="B13" s="153"/>
      <c r="C13" s="154"/>
      <c r="E13" s="179">
        <v>0</v>
      </c>
      <c r="F13" s="180"/>
      <c r="G13" s="175">
        <v>497177</v>
      </c>
      <c r="H13" s="180"/>
      <c r="I13" s="175">
        <v>0</v>
      </c>
      <c r="J13" s="123"/>
      <c r="K13" s="2">
        <v>0</v>
      </c>
    </row>
    <row r="14" spans="1:16" ht="24" customHeight="1">
      <c r="A14" s="27" t="s">
        <v>154</v>
      </c>
      <c r="B14" s="153"/>
      <c r="C14" s="154"/>
      <c r="E14" s="179">
        <v>58540887</v>
      </c>
      <c r="F14" s="180"/>
      <c r="G14" s="175">
        <v>32328528</v>
      </c>
      <c r="H14" s="180"/>
      <c r="I14" s="175">
        <v>64067337</v>
      </c>
      <c r="J14" s="123"/>
      <c r="K14" s="2">
        <v>88708583</v>
      </c>
      <c r="N14" s="155"/>
    </row>
    <row r="15" spans="1:16" ht="24" customHeight="1">
      <c r="A15" s="127" t="s">
        <v>33</v>
      </c>
      <c r="E15" s="182">
        <f>SUM(E10:E14)</f>
        <v>1804231934</v>
      </c>
      <c r="F15" s="183"/>
      <c r="G15" s="184">
        <f>SUM(G10:G14)</f>
        <v>1597864223</v>
      </c>
      <c r="H15" s="183"/>
      <c r="I15" s="184">
        <f>SUM(I10:I14)</f>
        <v>325844957</v>
      </c>
      <c r="J15" s="123"/>
      <c r="K15" s="28">
        <f>SUM(K10:K14)</f>
        <v>361533573</v>
      </c>
    </row>
    <row r="16" spans="1:16" ht="24" customHeight="1">
      <c r="A16" s="127" t="s">
        <v>34</v>
      </c>
      <c r="E16" s="185"/>
      <c r="F16" s="183"/>
      <c r="G16" s="181"/>
      <c r="H16" s="183"/>
      <c r="I16" s="181"/>
      <c r="J16" s="123"/>
      <c r="K16" s="20"/>
    </row>
    <row r="17" spans="1:14" ht="24" customHeight="1">
      <c r="A17" s="6" t="s">
        <v>35</v>
      </c>
      <c r="C17" s="154"/>
      <c r="E17" s="179">
        <v>1548593342</v>
      </c>
      <c r="F17" s="186"/>
      <c r="G17" s="175">
        <v>1279243403</v>
      </c>
      <c r="H17" s="186"/>
      <c r="I17" s="175">
        <v>0</v>
      </c>
      <c r="J17" s="118"/>
      <c r="K17" s="2">
        <v>0</v>
      </c>
    </row>
    <row r="18" spans="1:14" ht="24" customHeight="1">
      <c r="A18" s="6" t="s">
        <v>85</v>
      </c>
      <c r="B18" s="151"/>
      <c r="E18" s="179">
        <v>69902719</v>
      </c>
      <c r="F18" s="186"/>
      <c r="G18" s="175">
        <v>53989525</v>
      </c>
      <c r="H18" s="186"/>
      <c r="I18" s="175">
        <v>0</v>
      </c>
      <c r="J18" s="156"/>
      <c r="K18" s="2">
        <v>0</v>
      </c>
    </row>
    <row r="19" spans="1:14" ht="24" customHeight="1">
      <c r="A19" s="6" t="s">
        <v>36</v>
      </c>
      <c r="B19" s="151"/>
      <c r="E19" s="179">
        <v>93551032</v>
      </c>
      <c r="F19" s="186"/>
      <c r="G19" s="175">
        <v>121316411</v>
      </c>
      <c r="H19" s="186"/>
      <c r="I19" s="175">
        <v>40818749</v>
      </c>
      <c r="J19" s="156"/>
      <c r="K19" s="2">
        <v>54734404</v>
      </c>
    </row>
    <row r="20" spans="1:14" ht="24" customHeight="1">
      <c r="A20" s="6" t="s">
        <v>155</v>
      </c>
      <c r="B20" s="151"/>
      <c r="E20" s="179">
        <v>3897491</v>
      </c>
      <c r="F20" s="186"/>
      <c r="G20" s="175">
        <v>0</v>
      </c>
      <c r="H20" s="186"/>
      <c r="I20" s="175">
        <v>0</v>
      </c>
      <c r="J20" s="156"/>
      <c r="K20" s="2">
        <v>0</v>
      </c>
      <c r="L20" s="118"/>
      <c r="M20" s="118"/>
      <c r="N20" s="118"/>
    </row>
    <row r="21" spans="1:14" ht="24" customHeight="1">
      <c r="A21" s="6" t="s">
        <v>209</v>
      </c>
      <c r="B21" s="151"/>
      <c r="E21" s="179">
        <v>47099717</v>
      </c>
      <c r="F21" s="186"/>
      <c r="G21" s="175">
        <v>62783496</v>
      </c>
      <c r="H21" s="186"/>
      <c r="I21" s="175">
        <v>0</v>
      </c>
      <c r="J21" s="156"/>
      <c r="K21" s="2">
        <v>0</v>
      </c>
      <c r="L21" s="118"/>
      <c r="M21" s="118"/>
      <c r="N21" s="118"/>
    </row>
    <row r="22" spans="1:14" ht="24" customHeight="1">
      <c r="A22" s="29" t="s">
        <v>37</v>
      </c>
      <c r="B22" s="151"/>
      <c r="E22" s="187">
        <f>SUM(E17:E21)</f>
        <v>1763044301</v>
      </c>
      <c r="F22" s="188"/>
      <c r="G22" s="189">
        <f>SUM(G17:G21)</f>
        <v>1517332835</v>
      </c>
      <c r="H22" s="188"/>
      <c r="I22" s="189">
        <f>SUM(I17:I21)</f>
        <v>40818749</v>
      </c>
      <c r="J22" s="156"/>
      <c r="K22" s="36">
        <f>SUM(K17:K21)</f>
        <v>54734404</v>
      </c>
    </row>
    <row r="23" spans="1:14" ht="24" customHeight="1">
      <c r="A23" s="29" t="s">
        <v>147</v>
      </c>
      <c r="B23" s="151"/>
      <c r="E23" s="179">
        <f>E15-E22</f>
        <v>41187633</v>
      </c>
      <c r="F23" s="175"/>
      <c r="G23" s="175">
        <f>G15-G22</f>
        <v>80531388</v>
      </c>
      <c r="H23" s="175"/>
      <c r="I23" s="175">
        <f>I15-I22</f>
        <v>285026208</v>
      </c>
      <c r="J23" s="2"/>
      <c r="K23" s="2">
        <f>K15-K22</f>
        <v>306799169</v>
      </c>
    </row>
    <row r="24" spans="1:14" ht="24" customHeight="1">
      <c r="A24" s="27" t="s">
        <v>222</v>
      </c>
      <c r="B24" s="151"/>
      <c r="C24" s="154"/>
      <c r="E24" s="179">
        <v>6287175</v>
      </c>
      <c r="F24" s="175"/>
      <c r="G24" s="175">
        <v>3171832</v>
      </c>
      <c r="H24" s="175"/>
      <c r="I24" s="175">
        <v>0</v>
      </c>
      <c r="J24" s="2"/>
      <c r="K24" s="2">
        <v>0</v>
      </c>
    </row>
    <row r="25" spans="1:14" ht="24" customHeight="1">
      <c r="A25" s="27" t="s">
        <v>104</v>
      </c>
      <c r="B25" s="151"/>
      <c r="E25" s="190">
        <v>-43287850</v>
      </c>
      <c r="F25" s="186"/>
      <c r="G25" s="191">
        <v>-44276408</v>
      </c>
      <c r="H25" s="186"/>
      <c r="I25" s="191">
        <v>-30882879</v>
      </c>
      <c r="J25" s="156"/>
      <c r="K25" s="17">
        <v>-38623847</v>
      </c>
    </row>
    <row r="26" spans="1:14" ht="24" customHeight="1">
      <c r="A26" s="127" t="s">
        <v>174</v>
      </c>
      <c r="B26" s="151"/>
      <c r="E26" s="179">
        <f>SUM(E23:E25)</f>
        <v>4186958</v>
      </c>
      <c r="F26" s="186"/>
      <c r="G26" s="175">
        <f>SUM(G23:G25)</f>
        <v>39426812</v>
      </c>
      <c r="H26" s="186"/>
      <c r="I26" s="175">
        <f>SUM(I23:I25)</f>
        <v>254143329</v>
      </c>
      <c r="J26" s="156"/>
      <c r="K26" s="2">
        <f>SUM(K23:K25)</f>
        <v>268175322</v>
      </c>
    </row>
    <row r="27" spans="1:14" ht="24" customHeight="1">
      <c r="A27" s="6" t="s">
        <v>107</v>
      </c>
      <c r="B27" s="151"/>
      <c r="C27" s="154">
        <v>19</v>
      </c>
      <c r="E27" s="190">
        <v>-7017693</v>
      </c>
      <c r="F27" s="186"/>
      <c r="G27" s="191">
        <v>-9058908</v>
      </c>
      <c r="H27" s="186"/>
      <c r="I27" s="191">
        <v>0</v>
      </c>
      <c r="J27" s="1"/>
      <c r="K27" s="17">
        <v>0</v>
      </c>
    </row>
    <row r="28" spans="1:14" ht="24" customHeight="1" thickBot="1">
      <c r="A28" s="127" t="s">
        <v>231</v>
      </c>
      <c r="B28" s="151"/>
      <c r="E28" s="192">
        <f>SUM(E26:E27)</f>
        <v>-2830735</v>
      </c>
      <c r="F28" s="188"/>
      <c r="G28" s="193">
        <f>SUM(G26:G27)</f>
        <v>30367904</v>
      </c>
      <c r="H28" s="188"/>
      <c r="I28" s="193">
        <f>SUM(I26:I27)</f>
        <v>254143329</v>
      </c>
      <c r="J28" s="156"/>
      <c r="K28" s="19">
        <f>SUM(K26:K27)</f>
        <v>268175322</v>
      </c>
    </row>
    <row r="29" spans="1:14" ht="24" customHeight="1" thickTop="1">
      <c r="A29" s="127"/>
      <c r="B29" s="151"/>
      <c r="E29" s="20"/>
      <c r="F29" s="157"/>
      <c r="G29" s="20"/>
      <c r="H29" s="157"/>
      <c r="I29" s="20"/>
      <c r="J29" s="156"/>
      <c r="K29" s="20"/>
    </row>
    <row r="30" spans="1:14" ht="24" customHeight="1">
      <c r="A30" s="119" t="s">
        <v>71</v>
      </c>
      <c r="E30" s="20"/>
      <c r="F30" s="123"/>
      <c r="G30" s="20"/>
      <c r="H30" s="123"/>
      <c r="I30" s="20"/>
      <c r="J30" s="123"/>
      <c r="K30" s="20"/>
    </row>
    <row r="31" spans="1:14" ht="24" customHeight="1">
      <c r="A31" s="158" t="s">
        <v>106</v>
      </c>
      <c r="B31" s="151"/>
      <c r="C31" s="154"/>
      <c r="E31" s="20"/>
      <c r="F31" s="123"/>
      <c r="G31" s="20"/>
      <c r="H31" s="123"/>
      <c r="I31" s="20"/>
      <c r="J31" s="123"/>
      <c r="K31" s="20"/>
    </row>
    <row r="32" spans="1:14" ht="24" customHeight="1">
      <c r="A32" s="158" t="s">
        <v>105</v>
      </c>
      <c r="B32" s="151"/>
      <c r="C32" s="154"/>
      <c r="E32" s="20"/>
      <c r="F32" s="123"/>
      <c r="G32" s="20"/>
      <c r="H32" s="123"/>
      <c r="I32" s="20"/>
      <c r="J32" s="123"/>
      <c r="K32" s="20"/>
    </row>
    <row r="33" spans="1:11" ht="24" customHeight="1">
      <c r="A33" s="6" t="s">
        <v>187</v>
      </c>
      <c r="B33" s="151"/>
      <c r="E33" s="17">
        <v>0</v>
      </c>
      <c r="F33" s="123"/>
      <c r="G33" s="17">
        <v>0</v>
      </c>
      <c r="H33" s="123"/>
      <c r="I33" s="17">
        <v>0</v>
      </c>
      <c r="J33" s="123"/>
      <c r="K33" s="17">
        <v>0</v>
      </c>
    </row>
    <row r="34" spans="1:11" ht="24" customHeight="1">
      <c r="A34" s="6" t="s">
        <v>106</v>
      </c>
      <c r="B34" s="151"/>
      <c r="C34" s="154"/>
      <c r="E34" s="7"/>
      <c r="I34" s="7"/>
    </row>
    <row r="35" spans="1:11" ht="24" customHeight="1">
      <c r="A35" s="6" t="s">
        <v>105</v>
      </c>
      <c r="B35" s="151"/>
      <c r="C35" s="154"/>
      <c r="E35" s="31">
        <f>SUM(E33:E33)</f>
        <v>0</v>
      </c>
      <c r="F35" s="123"/>
      <c r="G35" s="31">
        <f>SUM(G33:G33)</f>
        <v>0</v>
      </c>
      <c r="H35" s="123"/>
      <c r="I35" s="17">
        <f>SUM(I33:I33)</f>
        <v>0</v>
      </c>
      <c r="J35" s="123"/>
      <c r="K35" s="17">
        <f>SUM(K33:K33)</f>
        <v>0</v>
      </c>
    </row>
    <row r="36" spans="1:11" ht="24" customHeight="1">
      <c r="A36" s="119" t="s">
        <v>87</v>
      </c>
      <c r="E36" s="31">
        <f>E35</f>
        <v>0</v>
      </c>
      <c r="F36" s="123"/>
      <c r="G36" s="31">
        <f>G35</f>
        <v>0</v>
      </c>
      <c r="H36" s="123"/>
      <c r="I36" s="31">
        <f>I35</f>
        <v>0</v>
      </c>
      <c r="J36" s="123"/>
      <c r="K36" s="31">
        <f>K35</f>
        <v>0</v>
      </c>
    </row>
    <row r="37" spans="1:11" ht="24" customHeight="1">
      <c r="A37" s="119"/>
      <c r="E37" s="20"/>
      <c r="F37" s="123"/>
      <c r="G37" s="20"/>
      <c r="H37" s="123"/>
      <c r="I37" s="20"/>
      <c r="J37" s="123"/>
      <c r="K37" s="20"/>
    </row>
    <row r="38" spans="1:11" ht="24" customHeight="1" thickBot="1">
      <c r="A38" s="119" t="s">
        <v>88</v>
      </c>
      <c r="E38" s="16">
        <f>E36+E28</f>
        <v>-2830735</v>
      </c>
      <c r="F38" s="123"/>
      <c r="G38" s="16">
        <f>G36+G28</f>
        <v>30367904</v>
      </c>
      <c r="H38" s="123"/>
      <c r="I38" s="16">
        <f>I36+I28</f>
        <v>254143329</v>
      </c>
      <c r="J38" s="123"/>
      <c r="K38" s="16">
        <f>K36+K28</f>
        <v>268175322</v>
      </c>
    </row>
    <row r="39" spans="1:11" ht="24" customHeight="1" thickTop="1">
      <c r="A39" s="127"/>
      <c r="B39" s="151"/>
      <c r="E39" s="20"/>
      <c r="F39" s="157"/>
      <c r="G39" s="20"/>
      <c r="H39" s="157"/>
      <c r="I39" s="20"/>
      <c r="J39" s="156"/>
      <c r="K39" s="20"/>
    </row>
    <row r="40" spans="1:11" ht="24" customHeight="1">
      <c r="A40" s="6" t="s">
        <v>89</v>
      </c>
      <c r="C40" s="159"/>
      <c r="E40" s="20"/>
      <c r="G40" s="118"/>
      <c r="I40" s="20"/>
      <c r="J40" s="118"/>
      <c r="K40" s="118"/>
    </row>
    <row r="41" spans="1:11" ht="24" customHeight="1">
      <c r="K41" s="118" t="s">
        <v>93</v>
      </c>
    </row>
    <row r="42" spans="1:11" ht="24" customHeight="1">
      <c r="A42" s="119" t="s">
        <v>133</v>
      </c>
      <c r="B42" s="148"/>
      <c r="C42" s="149"/>
      <c r="D42" s="150"/>
      <c r="E42" s="25"/>
      <c r="F42" s="150"/>
      <c r="G42" s="150"/>
      <c r="H42" s="150"/>
      <c r="I42" s="25"/>
      <c r="J42" s="150"/>
      <c r="K42" s="150"/>
    </row>
    <row r="43" spans="1:11" ht="24" customHeight="1">
      <c r="A43" s="119" t="s">
        <v>117</v>
      </c>
      <c r="B43" s="148"/>
      <c r="C43" s="149"/>
      <c r="D43" s="150"/>
      <c r="E43" s="25"/>
      <c r="F43" s="150"/>
      <c r="G43" s="150"/>
      <c r="H43" s="150"/>
      <c r="I43" s="25"/>
      <c r="J43" s="150"/>
      <c r="K43" s="150"/>
    </row>
    <row r="44" spans="1:11" ht="24" customHeight="1">
      <c r="A44" s="120" t="s">
        <v>210</v>
      </c>
      <c r="B44" s="150"/>
      <c r="C44" s="149"/>
      <c r="D44" s="150"/>
      <c r="E44" s="25"/>
      <c r="F44" s="150"/>
      <c r="G44" s="150"/>
      <c r="H44" s="150"/>
      <c r="I44" s="25"/>
      <c r="J44" s="150"/>
      <c r="K44" s="150"/>
    </row>
    <row r="45" spans="1:11" ht="24" customHeight="1">
      <c r="A45" s="151"/>
      <c r="B45" s="150"/>
      <c r="C45" s="149"/>
      <c r="D45" s="150"/>
      <c r="E45" s="25"/>
      <c r="F45" s="150"/>
      <c r="G45" s="150"/>
      <c r="H45" s="150"/>
      <c r="I45" s="25"/>
      <c r="J45" s="150"/>
      <c r="K45" s="152" t="s">
        <v>113</v>
      </c>
    </row>
    <row r="46" spans="1:11" ht="24" customHeight="1">
      <c r="E46" s="26"/>
      <c r="F46" s="124" t="s">
        <v>0</v>
      </c>
      <c r="G46" s="124"/>
      <c r="I46" s="26"/>
      <c r="J46" s="124" t="s">
        <v>1</v>
      </c>
      <c r="K46" s="124"/>
    </row>
    <row r="47" spans="1:11" ht="24" customHeight="1">
      <c r="C47" s="8" t="s">
        <v>2</v>
      </c>
      <c r="E47" s="11">
        <v>2569</v>
      </c>
      <c r="F47" s="11"/>
      <c r="G47" s="11">
        <v>2568</v>
      </c>
      <c r="H47" s="11"/>
      <c r="I47" s="11">
        <v>2569</v>
      </c>
      <c r="J47" s="11"/>
      <c r="K47" s="11">
        <v>2568</v>
      </c>
    </row>
    <row r="48" spans="1:11" ht="24" customHeight="1">
      <c r="A48" s="127" t="s">
        <v>188</v>
      </c>
      <c r="B48" s="151"/>
      <c r="C48" s="154"/>
      <c r="E48" s="20"/>
      <c r="F48" s="157"/>
      <c r="G48" s="20"/>
      <c r="H48" s="157"/>
      <c r="I48" s="20"/>
      <c r="J48" s="156"/>
      <c r="K48" s="20"/>
    </row>
    <row r="49" spans="1:11" ht="24" customHeight="1" thickBot="1">
      <c r="A49" s="6" t="s">
        <v>68</v>
      </c>
      <c r="B49" s="151"/>
      <c r="E49" s="2">
        <f>E51-E50</f>
        <v>-2574410</v>
      </c>
      <c r="F49" s="157"/>
      <c r="G49" s="2">
        <f>G28-G50</f>
        <v>30518020</v>
      </c>
      <c r="H49" s="157"/>
      <c r="I49" s="16">
        <f>I28</f>
        <v>254143329</v>
      </c>
      <c r="J49" s="156"/>
      <c r="K49" s="21">
        <f>K28</f>
        <v>268175322</v>
      </c>
    </row>
    <row r="50" spans="1:11" ht="24" customHeight="1" thickTop="1">
      <c r="A50" s="6" t="s">
        <v>69</v>
      </c>
      <c r="B50" s="151"/>
      <c r="E50" s="30">
        <v>-256325</v>
      </c>
      <c r="F50" s="157"/>
      <c r="G50" s="20">
        <v>-150116</v>
      </c>
      <c r="H50" s="157"/>
      <c r="I50" s="2">
        <f>I49-I28</f>
        <v>0</v>
      </c>
      <c r="J50" s="156"/>
      <c r="K50" s="20">
        <f>K49-K28</f>
        <v>0</v>
      </c>
    </row>
    <row r="51" spans="1:11" ht="24" customHeight="1" thickBot="1">
      <c r="B51" s="151"/>
      <c r="E51" s="3">
        <f>E28</f>
        <v>-2830735</v>
      </c>
      <c r="F51" s="157"/>
      <c r="G51" s="3">
        <f>G28</f>
        <v>30367904</v>
      </c>
      <c r="H51" s="157"/>
      <c r="I51" s="20"/>
      <c r="J51" s="156"/>
      <c r="K51" s="20"/>
    </row>
    <row r="52" spans="1:11" ht="24" customHeight="1" thickTop="1">
      <c r="B52" s="151"/>
      <c r="E52" s="146"/>
      <c r="F52" s="157"/>
      <c r="G52" s="2">
        <f>SUM(G28-G51)</f>
        <v>0</v>
      </c>
      <c r="H52" s="157"/>
      <c r="I52" s="147"/>
      <c r="J52" s="156"/>
      <c r="K52" s="20"/>
    </row>
    <row r="53" spans="1:11" ht="24" customHeight="1">
      <c r="A53" s="127" t="s">
        <v>72</v>
      </c>
      <c r="B53" s="151"/>
      <c r="E53" s="20"/>
      <c r="F53" s="157"/>
      <c r="G53" s="20"/>
      <c r="H53" s="157"/>
      <c r="I53" s="20"/>
      <c r="J53" s="156"/>
      <c r="K53" s="20"/>
    </row>
    <row r="54" spans="1:11" ht="24" customHeight="1" thickBot="1">
      <c r="A54" s="6" t="s">
        <v>68</v>
      </c>
      <c r="B54" s="151"/>
      <c r="C54" s="125"/>
      <c r="E54" s="2">
        <f>E56-E55</f>
        <v>-2574410</v>
      </c>
      <c r="F54" s="157"/>
      <c r="G54" s="20">
        <f>G56-G55</f>
        <v>30518020</v>
      </c>
      <c r="H54" s="157"/>
      <c r="I54" s="16">
        <f>I38</f>
        <v>254143329</v>
      </c>
      <c r="J54" s="156"/>
      <c r="K54" s="21">
        <f>K38</f>
        <v>268175322</v>
      </c>
    </row>
    <row r="55" spans="1:11" ht="24" customHeight="1" thickTop="1">
      <c r="A55" s="6" t="s">
        <v>69</v>
      </c>
      <c r="B55" s="151"/>
      <c r="E55" s="30">
        <f>E50</f>
        <v>-256325</v>
      </c>
      <c r="F55" s="157"/>
      <c r="G55" s="20">
        <v>-150116</v>
      </c>
      <c r="H55" s="157"/>
      <c r="I55" s="20"/>
      <c r="J55" s="156"/>
      <c r="K55" s="20"/>
    </row>
    <row r="56" spans="1:11" ht="24" customHeight="1" thickBot="1">
      <c r="B56" s="151"/>
      <c r="E56" s="16">
        <f>E28+E33</f>
        <v>-2830735</v>
      </c>
      <c r="F56" s="157"/>
      <c r="G56" s="3">
        <f>G38</f>
        <v>30367904</v>
      </c>
      <c r="H56" s="157"/>
      <c r="I56" s="20"/>
      <c r="J56" s="156"/>
      <c r="K56" s="20"/>
    </row>
    <row r="57" spans="1:11" ht="24" customHeight="1" thickTop="1">
      <c r="B57" s="151"/>
      <c r="E57" s="20"/>
      <c r="F57" s="157"/>
      <c r="G57" s="20"/>
      <c r="H57" s="157"/>
      <c r="I57" s="20"/>
      <c r="J57" s="156"/>
      <c r="K57" s="20"/>
    </row>
    <row r="58" spans="1:11" ht="24" customHeight="1">
      <c r="A58" s="127" t="s">
        <v>158</v>
      </c>
      <c r="B58" s="151"/>
      <c r="C58" s="154">
        <v>20</v>
      </c>
      <c r="E58" s="20"/>
      <c r="F58" s="157"/>
      <c r="G58" s="20"/>
      <c r="H58" s="157"/>
      <c r="I58" s="20"/>
      <c r="J58" s="156"/>
      <c r="K58" s="20"/>
    </row>
    <row r="59" spans="1:11" ht="24" customHeight="1">
      <c r="A59" s="6" t="s">
        <v>232</v>
      </c>
      <c r="B59" s="151"/>
      <c r="C59" s="154"/>
      <c r="E59" s="20"/>
      <c r="F59" s="157"/>
      <c r="G59" s="20"/>
      <c r="H59" s="157"/>
      <c r="I59" s="20"/>
      <c r="J59" s="156"/>
      <c r="K59" s="20"/>
    </row>
    <row r="60" spans="1:11" ht="24" customHeight="1" thickBot="1">
      <c r="A60" s="6" t="s">
        <v>233</v>
      </c>
      <c r="B60" s="151"/>
      <c r="E60" s="116">
        <f>E49/812100406</f>
        <v>-3.1700636780619957E-3</v>
      </c>
      <c r="F60" s="160"/>
      <c r="G60" s="116">
        <f>G49/BS!G103</f>
        <v>3.757912356365075E-2</v>
      </c>
      <c r="H60" s="160"/>
      <c r="I60" s="116">
        <f>I49/812100406</f>
        <v>0.31294569873666583</v>
      </c>
      <c r="J60" s="161"/>
      <c r="K60" s="116">
        <f>K49/BS!K103</f>
        <v>0.33022435800749289</v>
      </c>
    </row>
    <row r="61" spans="1:11" ht="24" customHeight="1" thickTop="1">
      <c r="A61" s="162" t="s">
        <v>234</v>
      </c>
      <c r="B61" s="151"/>
      <c r="C61" s="154"/>
      <c r="E61" s="117"/>
      <c r="F61" s="160"/>
      <c r="G61" s="117"/>
      <c r="H61" s="160"/>
      <c r="I61" s="117"/>
      <c r="J61" s="161"/>
      <c r="K61" s="117"/>
    </row>
    <row r="62" spans="1:11" ht="24" customHeight="1" thickBot="1">
      <c r="A62" s="6" t="s">
        <v>233</v>
      </c>
      <c r="B62" s="151"/>
      <c r="E62" s="116">
        <f>E60</f>
        <v>-3.1700636780619957E-3</v>
      </c>
      <c r="F62" s="160"/>
      <c r="G62" s="116">
        <f>G60</f>
        <v>3.757912356365075E-2</v>
      </c>
      <c r="H62" s="160"/>
      <c r="I62" s="116">
        <f>I60</f>
        <v>0.31294569873666583</v>
      </c>
      <c r="J62" s="161"/>
      <c r="K62" s="116">
        <f>K60</f>
        <v>0.33022435800749289</v>
      </c>
    </row>
    <row r="63" spans="1:11" ht="24" customHeight="1" thickTop="1">
      <c r="B63" s="151"/>
    </row>
    <row r="64" spans="1:11" ht="24" customHeight="1">
      <c r="A64" s="6" t="s">
        <v>89</v>
      </c>
      <c r="C64" s="159"/>
      <c r="E64" s="20"/>
      <c r="G64" s="118"/>
      <c r="I64" s="20"/>
      <c r="J64" s="118"/>
      <c r="K64" s="118"/>
    </row>
    <row r="65" spans="1:11" ht="24" customHeight="1">
      <c r="C65" s="159"/>
      <c r="E65" s="20"/>
      <c r="G65" s="118"/>
      <c r="I65" s="20"/>
      <c r="J65" s="118"/>
      <c r="K65" s="118"/>
    </row>
    <row r="66" spans="1:11" ht="24" customHeight="1">
      <c r="C66" s="159"/>
      <c r="E66" s="20"/>
      <c r="G66" s="118"/>
      <c r="I66" s="20"/>
      <c r="J66" s="118"/>
      <c r="K66" s="118"/>
    </row>
    <row r="67" spans="1:11" ht="24" customHeight="1">
      <c r="C67" s="159"/>
      <c r="E67" s="20"/>
      <c r="G67" s="118"/>
      <c r="I67" s="20"/>
      <c r="J67" s="118"/>
      <c r="K67" s="118"/>
    </row>
    <row r="68" spans="1:11" ht="24" customHeight="1">
      <c r="C68" s="159"/>
      <c r="E68" s="20"/>
      <c r="G68" s="118"/>
      <c r="I68" s="20"/>
      <c r="J68" s="118"/>
      <c r="K68" s="118"/>
    </row>
    <row r="69" spans="1:11" ht="24" customHeight="1">
      <c r="C69" s="159"/>
      <c r="E69" s="20"/>
      <c r="G69" s="118"/>
      <c r="I69" s="20"/>
      <c r="J69" s="118"/>
      <c r="K69" s="118"/>
    </row>
    <row r="70" spans="1:11" ht="24" customHeight="1">
      <c r="C70" s="159"/>
      <c r="E70" s="20"/>
      <c r="G70" s="118"/>
      <c r="I70" s="20"/>
      <c r="J70" s="118"/>
      <c r="K70" s="118"/>
    </row>
    <row r="71" spans="1:11" ht="24" customHeight="1">
      <c r="C71" s="159"/>
      <c r="E71" s="20"/>
      <c r="G71" s="118"/>
      <c r="I71" s="20"/>
      <c r="J71" s="118"/>
      <c r="K71" s="118"/>
    </row>
    <row r="72" spans="1:11" ht="24" customHeight="1">
      <c r="K72" s="118" t="s">
        <v>93</v>
      </c>
    </row>
    <row r="73" spans="1:11" ht="24" customHeight="1">
      <c r="A73" s="119" t="s">
        <v>133</v>
      </c>
      <c r="B73" s="148"/>
      <c r="C73" s="149"/>
      <c r="D73" s="150"/>
      <c r="E73" s="25"/>
      <c r="F73" s="150"/>
      <c r="G73" s="150"/>
      <c r="H73" s="150"/>
      <c r="I73" s="25"/>
      <c r="J73" s="150"/>
      <c r="K73" s="150"/>
    </row>
    <row r="74" spans="1:11" ht="24" customHeight="1">
      <c r="A74" s="119" t="s">
        <v>70</v>
      </c>
      <c r="B74" s="148"/>
      <c r="C74" s="149"/>
      <c r="D74" s="150"/>
      <c r="E74" s="25"/>
      <c r="F74" s="150"/>
      <c r="G74" s="150"/>
      <c r="H74" s="150"/>
      <c r="I74" s="25"/>
      <c r="J74" s="150"/>
      <c r="K74" s="150"/>
    </row>
    <row r="75" spans="1:11" ht="24" customHeight="1">
      <c r="A75" s="120" t="s">
        <v>201</v>
      </c>
      <c r="B75" s="150"/>
      <c r="C75" s="149"/>
      <c r="D75" s="150"/>
      <c r="E75" s="25"/>
      <c r="F75" s="150"/>
      <c r="G75" s="150"/>
      <c r="H75" s="150"/>
      <c r="I75" s="25"/>
      <c r="J75" s="150"/>
      <c r="K75" s="150"/>
    </row>
    <row r="76" spans="1:11" ht="24" customHeight="1">
      <c r="A76" s="151"/>
      <c r="B76" s="150"/>
      <c r="C76" s="149"/>
      <c r="D76" s="150"/>
      <c r="E76" s="25"/>
      <c r="F76" s="150"/>
      <c r="G76" s="150"/>
      <c r="H76" s="150"/>
      <c r="I76" s="25"/>
      <c r="J76" s="150"/>
      <c r="K76" s="152" t="s">
        <v>113</v>
      </c>
    </row>
    <row r="77" spans="1:11" ht="24" customHeight="1">
      <c r="E77" s="145"/>
      <c r="F77" s="124" t="s">
        <v>0</v>
      </c>
      <c r="G77" s="124"/>
      <c r="I77" s="145"/>
      <c r="J77" s="124" t="s">
        <v>1</v>
      </c>
      <c r="K77" s="124"/>
    </row>
    <row r="78" spans="1:11" ht="24" customHeight="1">
      <c r="C78" s="8" t="s">
        <v>2</v>
      </c>
      <c r="E78" s="11">
        <v>2569</v>
      </c>
      <c r="F78" s="11"/>
      <c r="G78" s="11">
        <v>2568</v>
      </c>
      <c r="H78" s="11"/>
      <c r="I78" s="11">
        <v>2569</v>
      </c>
      <c r="J78" s="11"/>
      <c r="K78" s="11">
        <v>2568</v>
      </c>
    </row>
    <row r="79" spans="1:11" ht="24" customHeight="1">
      <c r="A79" s="127" t="s">
        <v>118</v>
      </c>
      <c r="C79" s="8"/>
      <c r="E79" s="194"/>
      <c r="F79" s="194"/>
      <c r="G79" s="194"/>
      <c r="H79" s="194"/>
      <c r="I79" s="194"/>
      <c r="J79" s="11"/>
      <c r="K79" s="11"/>
    </row>
    <row r="80" spans="1:11" ht="24" customHeight="1">
      <c r="A80" s="127" t="s">
        <v>30</v>
      </c>
      <c r="E80" s="195"/>
      <c r="F80" s="174"/>
      <c r="G80" s="195"/>
      <c r="H80" s="174"/>
      <c r="I80" s="195"/>
    </row>
    <row r="81" spans="1:16" ht="24" customHeight="1">
      <c r="A81" s="27" t="s">
        <v>116</v>
      </c>
      <c r="B81" s="153"/>
      <c r="C81" s="154"/>
      <c r="E81" s="175">
        <v>3168531752</v>
      </c>
      <c r="F81" s="180"/>
      <c r="G81" s="175">
        <v>3926270004</v>
      </c>
      <c r="H81" s="180"/>
      <c r="I81" s="175">
        <v>0</v>
      </c>
      <c r="J81" s="123"/>
      <c r="K81" s="2">
        <v>0</v>
      </c>
    </row>
    <row r="82" spans="1:16" ht="24" customHeight="1">
      <c r="A82" s="27" t="s">
        <v>31</v>
      </c>
      <c r="B82" s="153"/>
      <c r="C82" s="154"/>
      <c r="E82" s="175"/>
      <c r="F82" s="180"/>
      <c r="G82" s="175"/>
      <c r="H82" s="180"/>
      <c r="I82" s="175"/>
      <c r="J82" s="123"/>
      <c r="K82" s="2"/>
      <c r="N82" s="201"/>
      <c r="P82" s="201"/>
    </row>
    <row r="83" spans="1:16" ht="24" customHeight="1">
      <c r="A83" s="27" t="s">
        <v>153</v>
      </c>
      <c r="B83" s="153"/>
      <c r="C83" s="154"/>
      <c r="E83" s="175">
        <v>204680</v>
      </c>
      <c r="F83" s="180"/>
      <c r="G83" s="175">
        <v>204680</v>
      </c>
      <c r="H83" s="180"/>
      <c r="I83" s="181">
        <v>264573418</v>
      </c>
      <c r="J83" s="123"/>
      <c r="K83" s="24">
        <v>292598001</v>
      </c>
    </row>
    <row r="84" spans="1:16" ht="24" customHeight="1">
      <c r="A84" s="27" t="s">
        <v>154</v>
      </c>
      <c r="B84" s="153"/>
      <c r="C84" s="154"/>
      <c r="E84" s="175">
        <v>123159260</v>
      </c>
      <c r="F84" s="180"/>
      <c r="G84" s="175">
        <v>80186536</v>
      </c>
      <c r="H84" s="180"/>
      <c r="I84" s="175">
        <v>128703847</v>
      </c>
      <c r="J84" s="123"/>
      <c r="K84" s="2">
        <v>180108046</v>
      </c>
      <c r="N84" s="155"/>
    </row>
    <row r="85" spans="1:16" ht="24" customHeight="1">
      <c r="A85" s="127" t="s">
        <v>33</v>
      </c>
      <c r="E85" s="184">
        <f>SUM(E81:E84)</f>
        <v>3291895692</v>
      </c>
      <c r="F85" s="183"/>
      <c r="G85" s="184">
        <f>SUM(G81:G84)</f>
        <v>4006661220</v>
      </c>
      <c r="H85" s="183"/>
      <c r="I85" s="184">
        <f>SUM(I81:I84)</f>
        <v>393277265</v>
      </c>
      <c r="J85" s="123"/>
      <c r="K85" s="28">
        <f>SUM(K81:K84)</f>
        <v>472706047</v>
      </c>
    </row>
    <row r="86" spans="1:16" ht="24" customHeight="1">
      <c r="A86" s="127" t="s">
        <v>34</v>
      </c>
      <c r="E86" s="181"/>
      <c r="F86" s="183"/>
      <c r="G86" s="181"/>
      <c r="H86" s="183"/>
      <c r="I86" s="181"/>
      <c r="J86" s="123"/>
      <c r="K86" s="20"/>
    </row>
    <row r="87" spans="1:16" ht="24" customHeight="1">
      <c r="A87" s="6" t="s">
        <v>35</v>
      </c>
      <c r="C87" s="154"/>
      <c r="E87" s="175">
        <v>2565971610</v>
      </c>
      <c r="F87" s="186"/>
      <c r="G87" s="175">
        <v>2985130133</v>
      </c>
      <c r="H87" s="186"/>
      <c r="I87" s="175">
        <v>0</v>
      </c>
      <c r="J87" s="118"/>
      <c r="K87" s="2">
        <v>0</v>
      </c>
    </row>
    <row r="88" spans="1:16" ht="24" customHeight="1">
      <c r="A88" s="6" t="s">
        <v>85</v>
      </c>
      <c r="B88" s="151"/>
      <c r="E88" s="175">
        <v>132197659</v>
      </c>
      <c r="F88" s="186"/>
      <c r="G88" s="196">
        <v>150676282</v>
      </c>
      <c r="H88" s="186"/>
      <c r="I88" s="175">
        <v>0</v>
      </c>
      <c r="J88" s="156"/>
      <c r="K88" s="2">
        <v>0</v>
      </c>
    </row>
    <row r="89" spans="1:16" ht="24" customHeight="1">
      <c r="A89" s="6" t="s">
        <v>36</v>
      </c>
      <c r="B89" s="151"/>
      <c r="E89" s="175">
        <v>186364126</v>
      </c>
      <c r="F89" s="186"/>
      <c r="G89" s="175">
        <v>229688606</v>
      </c>
      <c r="H89" s="186"/>
      <c r="I89" s="175">
        <v>76069552</v>
      </c>
      <c r="J89" s="156"/>
      <c r="K89" s="2">
        <v>94540249</v>
      </c>
    </row>
    <row r="90" spans="1:16" ht="24" customHeight="1">
      <c r="A90" s="6" t="s">
        <v>155</v>
      </c>
      <c r="B90" s="151"/>
      <c r="E90" s="175">
        <v>7385880</v>
      </c>
      <c r="F90" s="186"/>
      <c r="G90" s="175">
        <v>687910</v>
      </c>
      <c r="H90" s="186"/>
      <c r="I90" s="175">
        <v>0</v>
      </c>
      <c r="J90" s="156"/>
      <c r="K90" s="2">
        <v>0</v>
      </c>
      <c r="L90" s="118"/>
      <c r="M90" s="118"/>
      <c r="N90" s="118"/>
    </row>
    <row r="91" spans="1:16" ht="24" customHeight="1">
      <c r="A91" s="6" t="s">
        <v>209</v>
      </c>
      <c r="B91" s="151"/>
      <c r="E91" s="175">
        <v>36220792</v>
      </c>
      <c r="F91" s="186"/>
      <c r="G91" s="175">
        <v>54144728</v>
      </c>
      <c r="H91" s="186"/>
      <c r="I91" s="175">
        <v>0</v>
      </c>
      <c r="J91" s="156"/>
      <c r="K91" s="2">
        <v>0</v>
      </c>
      <c r="L91" s="118"/>
      <c r="M91" s="118"/>
      <c r="N91" s="118"/>
    </row>
    <row r="92" spans="1:16" ht="24" customHeight="1">
      <c r="A92" s="29" t="s">
        <v>37</v>
      </c>
      <c r="B92" s="151"/>
      <c r="E92" s="189">
        <f>SUM(E87:E91)</f>
        <v>2928140067</v>
      </c>
      <c r="F92" s="188"/>
      <c r="G92" s="189">
        <f>SUM(G87:G91)</f>
        <v>3420327659</v>
      </c>
      <c r="H92" s="188"/>
      <c r="I92" s="189">
        <f>SUM(I87:I91)</f>
        <v>76069552</v>
      </c>
      <c r="J92" s="156"/>
      <c r="K92" s="36">
        <f>SUM(K87:K91)</f>
        <v>94540249</v>
      </c>
    </row>
    <row r="93" spans="1:16" ht="24" customHeight="1">
      <c r="A93" s="29" t="s">
        <v>147</v>
      </c>
      <c r="B93" s="151"/>
      <c r="E93" s="175">
        <f>E85-E92</f>
        <v>363755625</v>
      </c>
      <c r="F93" s="175"/>
      <c r="G93" s="175">
        <f>G85-G92</f>
        <v>586333561</v>
      </c>
      <c r="H93" s="175"/>
      <c r="I93" s="175">
        <f>I85-I92</f>
        <v>317207713</v>
      </c>
      <c r="J93" s="2"/>
      <c r="K93" s="2">
        <f>K85-K92</f>
        <v>378165798</v>
      </c>
    </row>
    <row r="94" spans="1:16" ht="24" customHeight="1">
      <c r="A94" s="27" t="s">
        <v>135</v>
      </c>
      <c r="B94" s="151"/>
      <c r="C94" s="154">
        <v>9</v>
      </c>
      <c r="E94" s="175">
        <v>-2317952</v>
      </c>
      <c r="F94" s="175"/>
      <c r="G94" s="175">
        <v>25379620</v>
      </c>
      <c r="H94" s="175"/>
      <c r="I94" s="175">
        <v>0</v>
      </c>
      <c r="J94" s="2"/>
      <c r="K94" s="2">
        <v>0</v>
      </c>
    </row>
    <row r="95" spans="1:16" ht="24" customHeight="1">
      <c r="A95" s="27" t="s">
        <v>104</v>
      </c>
      <c r="B95" s="151"/>
      <c r="E95" s="191">
        <v>-65504873</v>
      </c>
      <c r="F95" s="186"/>
      <c r="G95" s="191">
        <v>-86597863</v>
      </c>
      <c r="H95" s="186"/>
      <c r="I95" s="191">
        <v>-62931323</v>
      </c>
      <c r="J95" s="156"/>
      <c r="K95" s="17">
        <v>-77626267</v>
      </c>
    </row>
    <row r="96" spans="1:16" ht="24" customHeight="1">
      <c r="A96" s="127" t="s">
        <v>174</v>
      </c>
      <c r="B96" s="151"/>
      <c r="E96" s="175">
        <f>SUM(E93:E95)</f>
        <v>295932800</v>
      </c>
      <c r="F96" s="186"/>
      <c r="G96" s="175">
        <f>SUM(G93:G95)</f>
        <v>525115318</v>
      </c>
      <c r="H96" s="186"/>
      <c r="I96" s="175">
        <f>SUM(I93:I95)</f>
        <v>254276390</v>
      </c>
      <c r="J96" s="156"/>
      <c r="K96" s="2">
        <f>SUM(K93:K95)</f>
        <v>300539531</v>
      </c>
    </row>
    <row r="97" spans="1:11" ht="24" customHeight="1">
      <c r="A97" s="6" t="s">
        <v>107</v>
      </c>
      <c r="B97" s="151"/>
      <c r="C97" s="154">
        <v>19</v>
      </c>
      <c r="E97" s="191">
        <v>-57308875</v>
      </c>
      <c r="F97" s="186"/>
      <c r="G97" s="174">
        <v>-92029011</v>
      </c>
      <c r="H97" s="186"/>
      <c r="I97" s="191">
        <v>0</v>
      </c>
      <c r="J97" s="1"/>
      <c r="K97" s="17">
        <v>0</v>
      </c>
    </row>
    <row r="98" spans="1:11" ht="24" customHeight="1" thickBot="1">
      <c r="A98" s="127" t="s">
        <v>86</v>
      </c>
      <c r="B98" s="151"/>
      <c r="E98" s="193">
        <f>SUM(E96:E97)</f>
        <v>238623925</v>
      </c>
      <c r="F98" s="188"/>
      <c r="G98" s="193">
        <f>SUM(G96:G97)</f>
        <v>433086307</v>
      </c>
      <c r="H98" s="188"/>
      <c r="I98" s="193">
        <f>SUM(I96:I97)</f>
        <v>254276390</v>
      </c>
      <c r="J98" s="156"/>
      <c r="K98" s="19">
        <f>SUM(K96:K97)</f>
        <v>300539531</v>
      </c>
    </row>
    <row r="99" spans="1:11" ht="24" customHeight="1" thickTop="1">
      <c r="A99" s="127"/>
      <c r="B99" s="151"/>
      <c r="E99" s="181"/>
      <c r="F99" s="188"/>
      <c r="G99" s="181"/>
      <c r="H99" s="188"/>
      <c r="I99" s="181"/>
      <c r="J99" s="156"/>
      <c r="K99" s="20"/>
    </row>
    <row r="100" spans="1:11" ht="24" customHeight="1">
      <c r="A100" s="119" t="s">
        <v>71</v>
      </c>
      <c r="E100" s="181"/>
      <c r="F100" s="183"/>
      <c r="G100" s="181"/>
      <c r="H100" s="183"/>
      <c r="I100" s="181"/>
      <c r="J100" s="123"/>
      <c r="K100" s="20"/>
    </row>
    <row r="101" spans="1:11" ht="24" customHeight="1">
      <c r="A101" s="158" t="s">
        <v>106</v>
      </c>
      <c r="B101" s="151"/>
      <c r="C101" s="154"/>
      <c r="E101" s="181"/>
      <c r="F101" s="183"/>
      <c r="G101" s="181"/>
      <c r="H101" s="183"/>
      <c r="I101" s="181"/>
      <c r="J101" s="123"/>
      <c r="K101" s="20"/>
    </row>
    <row r="102" spans="1:11" ht="24" customHeight="1">
      <c r="A102" s="158" t="s">
        <v>105</v>
      </c>
      <c r="B102" s="151"/>
      <c r="C102" s="154"/>
      <c r="E102" s="181"/>
      <c r="F102" s="183"/>
      <c r="G102" s="181"/>
      <c r="H102" s="183"/>
      <c r="I102" s="181"/>
      <c r="J102" s="123"/>
      <c r="K102" s="20"/>
    </row>
    <row r="103" spans="1:11" ht="24" customHeight="1">
      <c r="A103" s="6" t="s">
        <v>187</v>
      </c>
      <c r="B103" s="151"/>
      <c r="E103" s="191">
        <v>-2238143</v>
      </c>
      <c r="F103" s="183"/>
      <c r="G103" s="191">
        <v>0</v>
      </c>
      <c r="H103" s="183"/>
      <c r="I103" s="191">
        <v>165925</v>
      </c>
      <c r="J103" s="123"/>
      <c r="K103" s="17">
        <v>0</v>
      </c>
    </row>
    <row r="104" spans="1:11" ht="24" customHeight="1">
      <c r="A104" s="6" t="s">
        <v>106</v>
      </c>
      <c r="B104" s="151"/>
      <c r="C104" s="154"/>
      <c r="E104" s="174"/>
      <c r="F104" s="174"/>
      <c r="G104" s="174"/>
      <c r="H104" s="174"/>
      <c r="I104" s="174"/>
    </row>
    <row r="105" spans="1:11" ht="24" customHeight="1">
      <c r="A105" s="6" t="s">
        <v>105</v>
      </c>
      <c r="B105" s="151"/>
      <c r="C105" s="154"/>
      <c r="E105" s="197">
        <f>SUM(E103:E103)</f>
        <v>-2238143</v>
      </c>
      <c r="F105" s="183"/>
      <c r="G105" s="197">
        <f>SUM(G103:G103)</f>
        <v>0</v>
      </c>
      <c r="H105" s="183"/>
      <c r="I105" s="191">
        <f>SUM(I103:I103)</f>
        <v>165925</v>
      </c>
      <c r="J105" s="123"/>
      <c r="K105" s="17">
        <f>SUM(K103:K103)</f>
        <v>0</v>
      </c>
    </row>
    <row r="106" spans="1:11" ht="24" customHeight="1">
      <c r="A106" s="119" t="s">
        <v>87</v>
      </c>
      <c r="E106" s="197">
        <f>E105</f>
        <v>-2238143</v>
      </c>
      <c r="F106" s="183"/>
      <c r="G106" s="197">
        <f>G105</f>
        <v>0</v>
      </c>
      <c r="H106" s="183"/>
      <c r="I106" s="197">
        <f>I105</f>
        <v>165925</v>
      </c>
      <c r="J106" s="123"/>
      <c r="K106" s="31">
        <f>K105</f>
        <v>0</v>
      </c>
    </row>
    <row r="107" spans="1:11" ht="24" customHeight="1">
      <c r="A107" s="119"/>
      <c r="E107" s="181"/>
      <c r="F107" s="183"/>
      <c r="G107" s="181"/>
      <c r="H107" s="183"/>
      <c r="I107" s="181"/>
      <c r="J107" s="123"/>
      <c r="K107" s="20"/>
    </row>
    <row r="108" spans="1:11" ht="24" customHeight="1" thickBot="1">
      <c r="A108" s="119" t="s">
        <v>88</v>
      </c>
      <c r="E108" s="198">
        <f>E106+E98</f>
        <v>236385782</v>
      </c>
      <c r="F108" s="183"/>
      <c r="G108" s="198">
        <f>G106+G98</f>
        <v>433086307</v>
      </c>
      <c r="H108" s="183"/>
      <c r="I108" s="198">
        <f>I106+I98</f>
        <v>254442315</v>
      </c>
      <c r="J108" s="123"/>
      <c r="K108" s="16">
        <f>K106+K98</f>
        <v>300539531</v>
      </c>
    </row>
    <row r="109" spans="1:11" ht="24" customHeight="1" thickTop="1">
      <c r="A109" s="127"/>
      <c r="B109" s="151"/>
      <c r="E109" s="181"/>
      <c r="F109" s="188"/>
      <c r="G109" s="181"/>
      <c r="H109" s="188"/>
      <c r="I109" s="181"/>
      <c r="J109" s="156"/>
      <c r="K109" s="20"/>
    </row>
    <row r="110" spans="1:11" ht="24" customHeight="1">
      <c r="A110" s="6" t="s">
        <v>89</v>
      </c>
      <c r="C110" s="159"/>
      <c r="E110" s="181"/>
      <c r="F110" s="174"/>
      <c r="G110" s="199"/>
      <c r="H110" s="174"/>
      <c r="I110" s="181"/>
      <c r="J110" s="118"/>
      <c r="K110" s="118"/>
    </row>
    <row r="111" spans="1:11" ht="24" customHeight="1">
      <c r="C111" s="159"/>
      <c r="E111" s="181"/>
      <c r="F111" s="174"/>
      <c r="G111" s="199"/>
      <c r="H111" s="174"/>
      <c r="I111" s="181"/>
      <c r="J111" s="118"/>
      <c r="K111" s="118"/>
    </row>
    <row r="112" spans="1:11" ht="24" customHeight="1">
      <c r="C112" s="159"/>
      <c r="E112" s="20"/>
      <c r="G112" s="118"/>
      <c r="I112" s="20"/>
      <c r="J112" s="118"/>
      <c r="K112" s="118"/>
    </row>
    <row r="113" spans="1:11" ht="24" customHeight="1">
      <c r="C113" s="159"/>
      <c r="E113" s="20"/>
      <c r="G113" s="118"/>
      <c r="I113" s="20"/>
      <c r="J113" s="118"/>
      <c r="K113" s="118"/>
    </row>
    <row r="114" spans="1:11" ht="24" customHeight="1">
      <c r="C114" s="159"/>
      <c r="E114" s="20"/>
      <c r="G114" s="118"/>
      <c r="I114" s="20"/>
      <c r="J114" s="118"/>
      <c r="K114" s="118"/>
    </row>
    <row r="115" spans="1:11" ht="24" customHeight="1">
      <c r="C115" s="159"/>
      <c r="E115" s="20"/>
      <c r="G115" s="118"/>
      <c r="I115" s="20"/>
      <c r="J115" s="118"/>
      <c r="K115" s="118"/>
    </row>
    <row r="116" spans="1:11" ht="24" customHeight="1">
      <c r="C116" s="159"/>
      <c r="E116" s="20"/>
      <c r="G116" s="118"/>
      <c r="I116" s="20"/>
      <c r="J116" s="118"/>
      <c r="K116" s="118"/>
    </row>
    <row r="117" spans="1:11" ht="24" customHeight="1">
      <c r="C117" s="159"/>
      <c r="E117" s="20"/>
      <c r="G117" s="118"/>
      <c r="I117" s="20"/>
      <c r="J117" s="118"/>
      <c r="K117" s="118"/>
    </row>
    <row r="118" spans="1:11" ht="24" customHeight="1">
      <c r="C118" s="159"/>
      <c r="E118" s="20"/>
      <c r="G118" s="118"/>
      <c r="I118" s="20"/>
      <c r="J118" s="118"/>
      <c r="K118" s="118"/>
    </row>
    <row r="119" spans="1:11" ht="24" customHeight="1">
      <c r="K119" s="118" t="s">
        <v>93</v>
      </c>
    </row>
    <row r="120" spans="1:11" ht="24" customHeight="1">
      <c r="A120" s="119" t="s">
        <v>133</v>
      </c>
      <c r="B120" s="148"/>
      <c r="C120" s="149"/>
      <c r="D120" s="150"/>
      <c r="E120" s="25"/>
      <c r="F120" s="150"/>
      <c r="G120" s="150"/>
      <c r="H120" s="150"/>
      <c r="I120" s="25"/>
      <c r="J120" s="150"/>
      <c r="K120" s="150"/>
    </row>
    <row r="121" spans="1:11" ht="24" customHeight="1">
      <c r="A121" s="119" t="s">
        <v>117</v>
      </c>
      <c r="B121" s="148"/>
      <c r="C121" s="149"/>
      <c r="D121" s="150"/>
      <c r="E121" s="25"/>
      <c r="F121" s="150"/>
      <c r="G121" s="150"/>
      <c r="H121" s="150"/>
      <c r="I121" s="25"/>
      <c r="J121" s="150"/>
      <c r="K121" s="150"/>
    </row>
    <row r="122" spans="1:11" ht="24" customHeight="1">
      <c r="A122" s="120" t="s">
        <v>201</v>
      </c>
      <c r="B122" s="150"/>
      <c r="C122" s="149"/>
      <c r="D122" s="150"/>
      <c r="E122" s="25"/>
      <c r="F122" s="150"/>
      <c r="G122" s="150"/>
      <c r="H122" s="150"/>
      <c r="I122" s="25"/>
      <c r="J122" s="150"/>
      <c r="K122" s="150"/>
    </row>
    <row r="123" spans="1:11" ht="24" customHeight="1">
      <c r="A123" s="151"/>
      <c r="B123" s="150"/>
      <c r="C123" s="149"/>
      <c r="D123" s="150"/>
      <c r="E123" s="25"/>
      <c r="F123" s="150"/>
      <c r="G123" s="150"/>
      <c r="H123" s="150"/>
      <c r="I123" s="25"/>
      <c r="J123" s="150"/>
      <c r="K123" s="152" t="s">
        <v>113</v>
      </c>
    </row>
    <row r="124" spans="1:11" ht="24" customHeight="1">
      <c r="E124" s="26"/>
      <c r="F124" s="124" t="s">
        <v>0</v>
      </c>
      <c r="G124" s="124"/>
      <c r="I124" s="26"/>
      <c r="J124" s="124" t="s">
        <v>1</v>
      </c>
      <c r="K124" s="124"/>
    </row>
    <row r="125" spans="1:11" ht="24" customHeight="1">
      <c r="C125" s="8" t="s">
        <v>2</v>
      </c>
      <c r="E125" s="11">
        <v>2569</v>
      </c>
      <c r="F125" s="11"/>
      <c r="G125" s="11">
        <v>2568</v>
      </c>
      <c r="H125" s="11"/>
      <c r="I125" s="11">
        <v>2569</v>
      </c>
      <c r="J125" s="11"/>
      <c r="K125" s="11">
        <v>2568</v>
      </c>
    </row>
    <row r="126" spans="1:11" ht="24" customHeight="1">
      <c r="A126" s="127" t="s">
        <v>188</v>
      </c>
      <c r="B126" s="151"/>
      <c r="C126" s="154"/>
      <c r="E126" s="20"/>
      <c r="F126" s="157"/>
      <c r="G126" s="20"/>
      <c r="H126" s="157"/>
      <c r="I126" s="20"/>
      <c r="J126" s="156"/>
      <c r="K126" s="20"/>
    </row>
    <row r="127" spans="1:11" ht="24" customHeight="1" thickBot="1">
      <c r="A127" s="6" t="s">
        <v>68</v>
      </c>
      <c r="B127" s="151"/>
      <c r="E127" s="2">
        <f>E129-E128</f>
        <v>239132852</v>
      </c>
      <c r="F127" s="157"/>
      <c r="G127" s="2">
        <f>G98-G128</f>
        <v>433220762</v>
      </c>
      <c r="H127" s="157"/>
      <c r="I127" s="16">
        <f>I98</f>
        <v>254276390</v>
      </c>
      <c r="J127" s="156"/>
      <c r="K127" s="21">
        <f>K98</f>
        <v>300539531</v>
      </c>
    </row>
    <row r="128" spans="1:11" ht="24" customHeight="1" thickTop="1">
      <c r="A128" s="6" t="s">
        <v>69</v>
      </c>
      <c r="B128" s="151"/>
      <c r="E128" s="30">
        <v>-508927</v>
      </c>
      <c r="F128" s="157"/>
      <c r="G128" s="20">
        <v>-134455</v>
      </c>
      <c r="H128" s="157"/>
      <c r="I128" s="2">
        <f>I127-I98</f>
        <v>0</v>
      </c>
      <c r="J128" s="156"/>
      <c r="K128" s="20">
        <f>K127-K98</f>
        <v>0</v>
      </c>
    </row>
    <row r="129" spans="1:11" ht="24" customHeight="1" thickBot="1">
      <c r="B129" s="151"/>
      <c r="E129" s="3">
        <f>E98</f>
        <v>238623925</v>
      </c>
      <c r="F129" s="157"/>
      <c r="G129" s="3">
        <f>G98</f>
        <v>433086307</v>
      </c>
      <c r="H129" s="157"/>
      <c r="I129" s="20"/>
      <c r="J129" s="156"/>
      <c r="K129" s="20"/>
    </row>
    <row r="130" spans="1:11" ht="24" customHeight="1" thickTop="1">
      <c r="B130" s="151"/>
      <c r="E130" s="146"/>
      <c r="F130" s="157"/>
      <c r="G130" s="2">
        <f>SUM(G98-G129)</f>
        <v>0</v>
      </c>
      <c r="H130" s="157"/>
      <c r="I130" s="147"/>
      <c r="J130" s="156"/>
      <c r="K130" s="20"/>
    </row>
    <row r="131" spans="1:11" ht="24" customHeight="1">
      <c r="A131" s="127" t="s">
        <v>72</v>
      </c>
      <c r="B131" s="151"/>
      <c r="E131" s="20"/>
      <c r="F131" s="157"/>
      <c r="G131" s="20"/>
      <c r="H131" s="157"/>
      <c r="I131" s="20"/>
      <c r="J131" s="156"/>
      <c r="K131" s="20"/>
    </row>
    <row r="132" spans="1:11" ht="24" customHeight="1" thickBot="1">
      <c r="A132" s="6" t="s">
        <v>68</v>
      </c>
      <c r="B132" s="151"/>
      <c r="C132" s="125"/>
      <c r="E132" s="2">
        <f>E134-E133</f>
        <v>236894709</v>
      </c>
      <c r="F132" s="157"/>
      <c r="G132" s="20">
        <f>G134-G133</f>
        <v>433220762</v>
      </c>
      <c r="H132" s="157"/>
      <c r="I132" s="16">
        <f>I108</f>
        <v>254442315</v>
      </c>
      <c r="J132" s="156"/>
      <c r="K132" s="21">
        <f>K108</f>
        <v>300539531</v>
      </c>
    </row>
    <row r="133" spans="1:11" ht="24" customHeight="1" thickTop="1">
      <c r="A133" s="6" t="s">
        <v>69</v>
      </c>
      <c r="B133" s="151"/>
      <c r="E133" s="30">
        <f>E128</f>
        <v>-508927</v>
      </c>
      <c r="F133" s="157"/>
      <c r="G133" s="20">
        <v>-134455</v>
      </c>
      <c r="H133" s="157"/>
      <c r="I133" s="20"/>
      <c r="J133" s="156"/>
      <c r="K133" s="20"/>
    </row>
    <row r="134" spans="1:11" ht="24" customHeight="1" thickBot="1">
      <c r="B134" s="151"/>
      <c r="E134" s="16">
        <f>E98+E103</f>
        <v>236385782</v>
      </c>
      <c r="F134" s="157"/>
      <c r="G134" s="3">
        <f>G108</f>
        <v>433086307</v>
      </c>
      <c r="H134" s="157"/>
      <c r="I134" s="20"/>
      <c r="J134" s="156"/>
      <c r="K134" s="20"/>
    </row>
    <row r="135" spans="1:11" ht="24" customHeight="1" thickTop="1">
      <c r="B135" s="151"/>
      <c r="E135" s="20"/>
      <c r="F135" s="157"/>
      <c r="G135" s="20"/>
      <c r="H135" s="157"/>
      <c r="I135" s="20"/>
      <c r="J135" s="156"/>
      <c r="K135" s="20"/>
    </row>
    <row r="136" spans="1:11" ht="24" customHeight="1">
      <c r="A136" s="127" t="s">
        <v>158</v>
      </c>
      <c r="B136" s="151"/>
      <c r="C136" s="154">
        <v>20</v>
      </c>
      <c r="E136" s="20"/>
      <c r="F136" s="157"/>
      <c r="G136" s="20"/>
      <c r="H136" s="157"/>
      <c r="I136" s="20"/>
      <c r="J136" s="156"/>
      <c r="K136" s="20"/>
    </row>
    <row r="137" spans="1:11" ht="24" customHeight="1">
      <c r="A137" s="6" t="s">
        <v>159</v>
      </c>
      <c r="B137" s="151"/>
      <c r="C137" s="154"/>
      <c r="E137" s="20"/>
      <c r="F137" s="157"/>
      <c r="G137" s="20"/>
      <c r="H137" s="157"/>
      <c r="I137" s="20"/>
      <c r="J137" s="156"/>
      <c r="K137" s="20"/>
    </row>
    <row r="138" spans="1:11" ht="24" customHeight="1" thickBot="1">
      <c r="A138" s="6" t="s">
        <v>175</v>
      </c>
      <c r="B138" s="151"/>
      <c r="E138" s="116">
        <f>E127/812100395</f>
        <v>0.29446217914966044</v>
      </c>
      <c r="F138" s="160"/>
      <c r="G138" s="170">
        <f>G127/812100366</f>
        <v>0.5334571687657631</v>
      </c>
      <c r="H138" s="160"/>
      <c r="I138" s="116">
        <f>I127/812100395</f>
        <v>0.31310955094412929</v>
      </c>
      <c r="J138" s="161"/>
      <c r="K138" s="170">
        <f>K127/812100366</f>
        <v>0.37007683235054717</v>
      </c>
    </row>
    <row r="139" spans="1:11" ht="24" customHeight="1" thickTop="1">
      <c r="A139" s="162" t="s">
        <v>160</v>
      </c>
      <c r="B139" s="151"/>
      <c r="C139" s="154"/>
      <c r="E139" s="117"/>
      <c r="F139" s="160"/>
      <c r="G139" s="2"/>
      <c r="H139" s="160"/>
      <c r="I139" s="117"/>
      <c r="J139" s="161"/>
      <c r="K139" s="2"/>
    </row>
    <row r="140" spans="1:11" ht="24" customHeight="1" thickBot="1">
      <c r="A140" s="6" t="s">
        <v>175</v>
      </c>
      <c r="B140" s="151"/>
      <c r="E140" s="116">
        <f>E138</f>
        <v>0.29446217914966044</v>
      </c>
      <c r="F140" s="160"/>
      <c r="G140" s="170">
        <f>G138</f>
        <v>0.5334571687657631</v>
      </c>
      <c r="H140" s="160"/>
      <c r="I140" s="116">
        <f>I138</f>
        <v>0.31310955094412929</v>
      </c>
      <c r="J140" s="161"/>
      <c r="K140" s="170">
        <f>K138</f>
        <v>0.37007683235054717</v>
      </c>
    </row>
    <row r="141" spans="1:11" ht="24" customHeight="1" thickTop="1">
      <c r="B141" s="151"/>
    </row>
    <row r="142" spans="1:11" ht="24" customHeight="1">
      <c r="A142" s="6" t="s">
        <v>89</v>
      </c>
      <c r="C142" s="159"/>
      <c r="E142" s="20"/>
      <c r="G142" s="118"/>
      <c r="I142" s="20"/>
      <c r="J142" s="118"/>
      <c r="K142" s="118"/>
    </row>
  </sheetData>
  <printOptions horizontalCentered="1"/>
  <pageMargins left="0.70866141732283505" right="0.35" top="0.78740157480314998" bottom="0.23622047244094499" header="0.31496062992126" footer="0.31496062992126"/>
  <pageSetup paperSize="9" scale="68" fitToWidth="0" fitToHeight="0" orientation="portrait" r:id="rId1"/>
  <rowBreaks count="3" manualBreakCount="3">
    <brk id="40" max="10" man="1"/>
    <brk id="71" max="16383" man="1"/>
    <brk id="118" max="16383" man="1"/>
  </rowBreaks>
  <colBreaks count="1" manualBreakCount="1">
    <brk id="11" max="19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3"/>
  <sheetViews>
    <sheetView showGridLines="0" view="pageBreakPreview" zoomScale="70" zoomScaleNormal="80" zoomScaleSheetLayoutView="70" workbookViewId="0">
      <selection activeCell="J18" sqref="J18"/>
    </sheetView>
  </sheetViews>
  <sheetFormatPr defaultColWidth="9.33203125" defaultRowHeight="24" customHeight="1"/>
  <cols>
    <col min="1" max="2" width="9.33203125" style="7"/>
    <col min="3" max="3" width="13.109375" style="7" customWidth="1"/>
    <col min="4" max="4" width="17.6640625" style="7" customWidth="1"/>
    <col min="5" max="5" width="1.44140625" style="7" customWidth="1"/>
    <col min="6" max="6" width="16.6640625" style="7" customWidth="1"/>
    <col min="7" max="7" width="1.44140625" style="7" customWidth="1"/>
    <col min="8" max="8" width="16.6640625" style="7" customWidth="1"/>
    <col min="9" max="9" width="1.44140625" style="7" customWidth="1"/>
    <col min="10" max="10" width="16.6640625" style="24" customWidth="1"/>
    <col min="11" max="11" width="1.44140625" style="7" customWidth="1"/>
    <col min="12" max="12" width="24.33203125" style="7" customWidth="1"/>
    <col min="13" max="13" width="1.44140625" style="7" customWidth="1"/>
    <col min="14" max="14" width="18.6640625" style="7" customWidth="1"/>
    <col min="15" max="15" width="1.44140625" style="7" customWidth="1"/>
    <col min="16" max="16" width="16.6640625" style="7" customWidth="1"/>
    <col min="17" max="17" width="1.44140625" style="7" customWidth="1"/>
    <col min="18" max="18" width="16.6640625" style="7" customWidth="1"/>
    <col min="19" max="19" width="1.44140625" style="7" customWidth="1"/>
    <col min="20" max="20" width="16.6640625" style="7" customWidth="1"/>
    <col min="21" max="21" width="1.44140625" style="7" customWidth="1"/>
    <col min="22" max="22" width="16.6640625" style="7" customWidth="1"/>
    <col min="23" max="25" width="17.6640625" style="7" customWidth="1"/>
    <col min="26" max="16384" width="9.33203125" style="7"/>
  </cols>
  <sheetData>
    <row r="1" spans="1:22" ht="24" customHeight="1">
      <c r="V1" s="118" t="s">
        <v>93</v>
      </c>
    </row>
    <row r="2" spans="1:22" ht="24" customHeight="1">
      <c r="A2" s="119" t="s">
        <v>133</v>
      </c>
      <c r="B2" s="119"/>
      <c r="C2" s="119"/>
      <c r="D2" s="119"/>
      <c r="E2" s="119"/>
      <c r="F2" s="119"/>
      <c r="G2" s="119"/>
      <c r="H2" s="119"/>
      <c r="I2" s="119"/>
      <c r="J2" s="135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</row>
    <row r="3" spans="1:22" ht="24" customHeight="1">
      <c r="A3" s="120" t="s">
        <v>151</v>
      </c>
      <c r="B3" s="119"/>
      <c r="C3" s="119"/>
      <c r="D3" s="119"/>
      <c r="E3" s="119"/>
      <c r="F3" s="119"/>
      <c r="G3" s="119"/>
      <c r="H3" s="119"/>
      <c r="I3" s="119"/>
      <c r="J3" s="135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</row>
    <row r="4" spans="1:22" ht="24" customHeight="1">
      <c r="A4" s="120" t="s">
        <v>201</v>
      </c>
      <c r="B4" s="120"/>
      <c r="C4" s="120"/>
      <c r="D4" s="120"/>
      <c r="E4" s="120"/>
      <c r="F4" s="120"/>
      <c r="G4" s="120"/>
      <c r="H4" s="120"/>
      <c r="I4" s="120"/>
      <c r="J4" s="136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</row>
    <row r="5" spans="1:22" ht="24" customHeight="1">
      <c r="B5" s="137"/>
      <c r="C5" s="137"/>
      <c r="D5" s="137"/>
      <c r="E5" s="137"/>
      <c r="F5" s="137"/>
      <c r="G5" s="137"/>
      <c r="H5" s="137"/>
      <c r="I5" s="137"/>
      <c r="J5" s="23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22" t="s">
        <v>113</v>
      </c>
    </row>
    <row r="6" spans="1:22" ht="24" customHeight="1">
      <c r="A6" s="123"/>
      <c r="B6" s="123"/>
      <c r="C6" s="123"/>
      <c r="D6" s="203" t="s">
        <v>0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</row>
    <row r="7" spans="1:22" ht="24" customHeight="1">
      <c r="A7" s="123"/>
      <c r="B7" s="123"/>
      <c r="C7" s="123"/>
      <c r="D7" s="205" t="s">
        <v>27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38"/>
      <c r="T7" s="138"/>
      <c r="U7" s="138"/>
      <c r="V7" s="138"/>
    </row>
    <row r="8" spans="1:22" ht="24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205" t="s">
        <v>66</v>
      </c>
      <c r="M8" s="205"/>
      <c r="N8" s="205"/>
      <c r="O8" s="205"/>
      <c r="P8" s="205"/>
      <c r="Q8" s="123"/>
      <c r="R8" s="123"/>
      <c r="S8" s="138"/>
      <c r="T8" s="138"/>
      <c r="U8" s="138"/>
      <c r="V8" s="138"/>
    </row>
    <row r="9" spans="1:22" ht="24" customHeight="1">
      <c r="A9" s="123"/>
      <c r="B9" s="123"/>
      <c r="C9" s="123"/>
      <c r="D9" s="6"/>
      <c r="E9" s="125"/>
      <c r="F9" s="6"/>
      <c r="G9" s="125"/>
      <c r="K9" s="125"/>
      <c r="L9" s="204" t="s">
        <v>137</v>
      </c>
      <c r="M9" s="204"/>
      <c r="N9" s="204"/>
      <c r="O9" s="6"/>
      <c r="P9" s="6"/>
      <c r="Q9" s="125"/>
      <c r="R9" s="125"/>
      <c r="S9" s="125"/>
      <c r="T9" s="125" t="s">
        <v>83</v>
      </c>
      <c r="U9" s="125"/>
      <c r="V9" s="125"/>
    </row>
    <row r="10" spans="1:22" ht="24" customHeight="1">
      <c r="A10" s="123"/>
      <c r="B10" s="123"/>
      <c r="C10" s="123"/>
      <c r="D10" s="125"/>
      <c r="E10" s="125"/>
      <c r="F10" s="125"/>
      <c r="G10" s="125"/>
      <c r="H10" s="204" t="s">
        <v>25</v>
      </c>
      <c r="I10" s="204"/>
      <c r="J10" s="204"/>
      <c r="K10" s="125"/>
      <c r="L10" s="125" t="s">
        <v>139</v>
      </c>
      <c r="M10" s="125"/>
      <c r="N10" s="125" t="s">
        <v>136</v>
      </c>
      <c r="O10" s="125"/>
      <c r="P10" s="125" t="s">
        <v>60</v>
      </c>
      <c r="Q10" s="125"/>
      <c r="R10" s="125" t="s">
        <v>60</v>
      </c>
      <c r="S10" s="125"/>
      <c r="T10" s="125" t="s">
        <v>84</v>
      </c>
      <c r="U10" s="125"/>
      <c r="V10" s="125"/>
    </row>
    <row r="11" spans="1:22" ht="24" customHeight="1">
      <c r="A11" s="123"/>
      <c r="B11" s="123"/>
      <c r="C11" s="123"/>
      <c r="D11" s="125" t="s">
        <v>55</v>
      </c>
      <c r="E11" s="125"/>
      <c r="F11" s="125" t="s">
        <v>56</v>
      </c>
      <c r="G11" s="125"/>
      <c r="H11" s="125" t="s">
        <v>54</v>
      </c>
      <c r="I11" s="6"/>
      <c r="K11" s="125"/>
      <c r="L11" s="125" t="s">
        <v>140</v>
      </c>
      <c r="M11" s="125"/>
      <c r="N11" s="125" t="s">
        <v>127</v>
      </c>
      <c r="O11" s="125"/>
      <c r="P11" s="125" t="s">
        <v>73</v>
      </c>
      <c r="Q11" s="125"/>
      <c r="R11" s="125" t="s">
        <v>21</v>
      </c>
      <c r="S11" s="125"/>
      <c r="T11" s="125" t="s">
        <v>81</v>
      </c>
      <c r="U11" s="125"/>
      <c r="V11" s="125" t="s">
        <v>60</v>
      </c>
    </row>
    <row r="12" spans="1:22" ht="24" customHeight="1">
      <c r="A12" s="123"/>
      <c r="B12" s="123"/>
      <c r="C12" s="123"/>
      <c r="D12" s="126" t="s">
        <v>125</v>
      </c>
      <c r="E12" s="125"/>
      <c r="F12" s="126" t="s">
        <v>58</v>
      </c>
      <c r="G12" s="125"/>
      <c r="H12" s="139" t="s">
        <v>197</v>
      </c>
      <c r="I12" s="125"/>
      <c r="J12" s="126" t="s">
        <v>59</v>
      </c>
      <c r="K12" s="125"/>
      <c r="L12" s="126" t="s">
        <v>141</v>
      </c>
      <c r="M12" s="125"/>
      <c r="N12" s="126" t="s">
        <v>126</v>
      </c>
      <c r="O12" s="125"/>
      <c r="P12" s="126" t="s">
        <v>138</v>
      </c>
      <c r="Q12" s="125"/>
      <c r="R12" s="126" t="s">
        <v>80</v>
      </c>
      <c r="S12" s="125"/>
      <c r="T12" s="126" t="s">
        <v>57</v>
      </c>
      <c r="U12" s="125"/>
      <c r="V12" s="126" t="s">
        <v>21</v>
      </c>
    </row>
    <row r="13" spans="1:22" s="123" customFormat="1" ht="24" customHeight="1">
      <c r="J13" s="23"/>
    </row>
    <row r="14" spans="1:22" ht="24" customHeight="1">
      <c r="A14" s="131" t="s">
        <v>165</v>
      </c>
      <c r="D14" s="1">
        <v>812100366</v>
      </c>
      <c r="E14" s="1"/>
      <c r="F14" s="1">
        <v>954669200</v>
      </c>
      <c r="G14" s="1"/>
      <c r="H14" s="1">
        <v>105572980</v>
      </c>
      <c r="I14" s="1"/>
      <c r="J14" s="20">
        <v>2026551460</v>
      </c>
      <c r="K14" s="1"/>
      <c r="L14" s="20">
        <v>-19648908</v>
      </c>
      <c r="M14" s="1"/>
      <c r="N14" s="1">
        <v>10068466</v>
      </c>
      <c r="O14" s="1"/>
      <c r="P14" s="1">
        <f>SUM(L14:O14)</f>
        <v>-9580442</v>
      </c>
      <c r="Q14" s="1"/>
      <c r="R14" s="1">
        <f>SUM(P14,D14:J14)</f>
        <v>3889313564</v>
      </c>
      <c r="S14" s="1"/>
      <c r="T14" s="1">
        <v>-47298391</v>
      </c>
      <c r="U14" s="1"/>
      <c r="V14" s="1">
        <f>R14+T14</f>
        <v>3842015173</v>
      </c>
    </row>
    <row r="15" spans="1:22" ht="24" customHeight="1">
      <c r="A15" s="132" t="s">
        <v>86</v>
      </c>
      <c r="D15" s="128">
        <v>0</v>
      </c>
      <c r="E15" s="1"/>
      <c r="F15" s="128">
        <v>0</v>
      </c>
      <c r="G15" s="1"/>
      <c r="H15" s="128">
        <v>0</v>
      </c>
      <c r="I15" s="1"/>
      <c r="J15" s="140">
        <v>433220762</v>
      </c>
      <c r="K15" s="2"/>
      <c r="L15" s="128">
        <v>0</v>
      </c>
      <c r="M15" s="2"/>
      <c r="N15" s="141">
        <v>0</v>
      </c>
      <c r="O15" s="1"/>
      <c r="P15" s="141">
        <f>SUM(L15:O15)</f>
        <v>0</v>
      </c>
      <c r="Q15" s="1"/>
      <c r="R15" s="141">
        <f>SUM(D15:J15,P15)</f>
        <v>433220762</v>
      </c>
      <c r="S15" s="1"/>
      <c r="T15" s="128">
        <v>-134455</v>
      </c>
      <c r="U15" s="1"/>
      <c r="V15" s="141">
        <f>R15+T15</f>
        <v>433086307</v>
      </c>
    </row>
    <row r="16" spans="1:22" ht="24" customHeight="1">
      <c r="A16" s="132" t="s">
        <v>87</v>
      </c>
      <c r="D16" s="129">
        <v>0</v>
      </c>
      <c r="E16" s="1"/>
      <c r="F16" s="129">
        <v>0</v>
      </c>
      <c r="G16" s="1"/>
      <c r="H16" s="129">
        <v>0</v>
      </c>
      <c r="I16" s="1"/>
      <c r="J16" s="129">
        <v>0</v>
      </c>
      <c r="K16" s="2"/>
      <c r="L16" s="129">
        <v>0</v>
      </c>
      <c r="M16" s="2"/>
      <c r="N16" s="142">
        <v>0</v>
      </c>
      <c r="O16" s="1"/>
      <c r="P16" s="142">
        <f>SUM(L16:O16)</f>
        <v>0</v>
      </c>
      <c r="Q16" s="1"/>
      <c r="R16" s="142">
        <f>SUM(D16:J16,P16)</f>
        <v>0</v>
      </c>
      <c r="S16" s="1"/>
      <c r="T16" s="129">
        <v>0</v>
      </c>
      <c r="U16" s="1"/>
      <c r="V16" s="142">
        <f>R16+T16</f>
        <v>0</v>
      </c>
    </row>
    <row r="17" spans="1:24" ht="24" customHeight="1">
      <c r="A17" s="132" t="s">
        <v>88</v>
      </c>
      <c r="D17" s="2">
        <f>SUM(D15:D16)</f>
        <v>0</v>
      </c>
      <c r="E17" s="1"/>
      <c r="F17" s="2">
        <f>SUM(F15:F16)</f>
        <v>0</v>
      </c>
      <c r="G17" s="1"/>
      <c r="H17" s="2">
        <f>SUM(H15:H16)</f>
        <v>0</v>
      </c>
      <c r="I17" s="1"/>
      <c r="J17" s="2">
        <f>SUM(J15:J16)</f>
        <v>433220762</v>
      </c>
      <c r="K17" s="2"/>
      <c r="L17" s="2">
        <f>SUM(L15:L16)</f>
        <v>0</v>
      </c>
      <c r="M17" s="2"/>
      <c r="N17" s="2">
        <f>SUM(N15:N16)</f>
        <v>0</v>
      </c>
      <c r="O17" s="1"/>
      <c r="P17" s="2">
        <f>SUM(P15:P16)</f>
        <v>0</v>
      </c>
      <c r="Q17" s="1"/>
      <c r="R17" s="1">
        <f>SUM(D17:J17,P17)</f>
        <v>433220762</v>
      </c>
      <c r="S17" s="1"/>
      <c r="T17" s="2">
        <f>SUM(T15:T16)</f>
        <v>-134455</v>
      </c>
      <c r="U17" s="1"/>
      <c r="V17" s="2">
        <f>SUM(V15:V16)</f>
        <v>433086307</v>
      </c>
    </row>
    <row r="18" spans="1:24" ht="24" customHeight="1">
      <c r="A18" s="132" t="s">
        <v>235</v>
      </c>
      <c r="D18" s="2">
        <v>0</v>
      </c>
      <c r="E18" s="1"/>
      <c r="F18" s="2">
        <v>0</v>
      </c>
      <c r="G18" s="1"/>
      <c r="H18" s="2">
        <v>0</v>
      </c>
      <c r="I18" s="1"/>
      <c r="J18" s="2">
        <v>-405827183</v>
      </c>
      <c r="K18" s="2"/>
      <c r="L18" s="2">
        <v>0</v>
      </c>
      <c r="M18" s="2"/>
      <c r="N18" s="2">
        <v>0</v>
      </c>
      <c r="O18" s="1"/>
      <c r="P18" s="1">
        <f>SUM(L18:O18)</f>
        <v>0</v>
      </c>
      <c r="Q18" s="1"/>
      <c r="R18" s="1">
        <f>SUM(P18,D18:J18)</f>
        <v>-405827183</v>
      </c>
      <c r="S18" s="1"/>
      <c r="T18" s="2">
        <v>0</v>
      </c>
      <c r="U18" s="1"/>
      <c r="V18" s="1">
        <f>R18+T18</f>
        <v>-405827183</v>
      </c>
    </row>
    <row r="19" spans="1:24" ht="24" customHeight="1">
      <c r="A19" s="132" t="s">
        <v>199</v>
      </c>
      <c r="D19" s="2"/>
      <c r="E19" s="1"/>
      <c r="F19" s="2"/>
      <c r="G19" s="1"/>
      <c r="H19" s="2"/>
      <c r="I19" s="1"/>
      <c r="J19" s="2"/>
      <c r="K19" s="2"/>
      <c r="L19" s="2"/>
      <c r="M19" s="2"/>
      <c r="N19" s="2"/>
      <c r="O19" s="1"/>
      <c r="P19" s="2"/>
      <c r="Q19" s="1"/>
      <c r="R19" s="1"/>
      <c r="S19" s="1"/>
      <c r="T19" s="2"/>
      <c r="U19" s="1"/>
      <c r="V19" s="2"/>
    </row>
    <row r="20" spans="1:24" ht="24" customHeight="1">
      <c r="A20" s="132" t="s">
        <v>200</v>
      </c>
      <c r="D20" s="2">
        <v>0</v>
      </c>
      <c r="E20" s="1"/>
      <c r="F20" s="2">
        <v>0</v>
      </c>
      <c r="G20" s="1"/>
      <c r="H20" s="2">
        <v>0</v>
      </c>
      <c r="I20" s="1"/>
      <c r="J20" s="2">
        <v>0</v>
      </c>
      <c r="K20" s="2"/>
      <c r="L20" s="2">
        <v>0</v>
      </c>
      <c r="M20" s="2"/>
      <c r="N20" s="2">
        <v>0</v>
      </c>
      <c r="O20" s="1"/>
      <c r="P20" s="1">
        <f>SUM(L20:O20)</f>
        <v>0</v>
      </c>
      <c r="Q20" s="1"/>
      <c r="R20" s="1">
        <f>SUM(P20,D20:J20)</f>
        <v>0</v>
      </c>
      <c r="S20" s="1"/>
      <c r="T20" s="1">
        <v>-82504</v>
      </c>
      <c r="U20" s="1"/>
      <c r="V20" s="1">
        <f>R20+T20</f>
        <v>-82504</v>
      </c>
    </row>
    <row r="21" spans="1:24" ht="24" customHeight="1" thickBot="1">
      <c r="A21" s="127" t="s">
        <v>202</v>
      </c>
      <c r="D21" s="3">
        <f>SUM(D14,D17:D20)</f>
        <v>812100366</v>
      </c>
      <c r="E21" s="1"/>
      <c r="F21" s="3">
        <f>SUM(F14,F17:F20)</f>
        <v>954669200</v>
      </c>
      <c r="G21" s="1"/>
      <c r="H21" s="3">
        <f>SUM(H14,H17:H20)</f>
        <v>105572980</v>
      </c>
      <c r="I21" s="1"/>
      <c r="J21" s="3">
        <f>SUM(J14,J17:J20)</f>
        <v>2053945039</v>
      </c>
      <c r="K21" s="1"/>
      <c r="L21" s="3">
        <f>SUM(L14,L17:L20)</f>
        <v>-19648908</v>
      </c>
      <c r="M21" s="1"/>
      <c r="N21" s="3">
        <f>SUM(N14,N17:N20)</f>
        <v>10068466</v>
      </c>
      <c r="O21" s="1"/>
      <c r="P21" s="3">
        <f>SUM(P14,P17:P20)</f>
        <v>-9580442</v>
      </c>
      <c r="Q21" s="1"/>
      <c r="R21" s="3">
        <f>SUM(R14,R17:R20)</f>
        <v>3916707143</v>
      </c>
      <c r="S21" s="1"/>
      <c r="T21" s="3">
        <f>SUM(T14,T17:T20)</f>
        <v>-47515350</v>
      </c>
      <c r="U21" s="1"/>
      <c r="V21" s="3">
        <f>SUM(V14,V17:V20)</f>
        <v>3869191793</v>
      </c>
    </row>
    <row r="22" spans="1:24" s="123" customFormat="1" ht="24" customHeight="1" thickTop="1">
      <c r="J22" s="23"/>
    </row>
    <row r="23" spans="1:24" ht="24" customHeight="1">
      <c r="A23" s="131" t="s">
        <v>180</v>
      </c>
      <c r="D23" s="1">
        <v>812100366</v>
      </c>
      <c r="E23" s="1"/>
      <c r="F23" s="1">
        <v>954669200</v>
      </c>
      <c r="G23" s="1"/>
      <c r="H23" s="1">
        <v>105572980</v>
      </c>
      <c r="I23" s="1"/>
      <c r="J23" s="20">
        <v>1895418838</v>
      </c>
      <c r="K23" s="1"/>
      <c r="L23" s="20">
        <v>-19648908</v>
      </c>
      <c r="M23" s="1"/>
      <c r="N23" s="1">
        <v>10068466</v>
      </c>
      <c r="O23" s="1"/>
      <c r="P23" s="1">
        <v>-9580442</v>
      </c>
      <c r="Q23" s="1"/>
      <c r="R23" s="1">
        <v>3758180942</v>
      </c>
      <c r="S23" s="1"/>
      <c r="T23" s="1">
        <v>-55644798</v>
      </c>
      <c r="U23" s="1"/>
      <c r="V23" s="1">
        <f>T23+R23</f>
        <v>3702536144</v>
      </c>
      <c r="X23" s="143"/>
    </row>
    <row r="24" spans="1:24" ht="24" customHeight="1">
      <c r="A24" s="132" t="s">
        <v>226</v>
      </c>
      <c r="D24" s="1">
        <v>40</v>
      </c>
      <c r="E24" s="1"/>
      <c r="F24" s="1">
        <v>480</v>
      </c>
      <c r="G24" s="1"/>
      <c r="H24" s="1">
        <v>0</v>
      </c>
      <c r="I24" s="1"/>
      <c r="J24" s="1">
        <v>0</v>
      </c>
      <c r="K24" s="1"/>
      <c r="L24" s="1">
        <v>0</v>
      </c>
      <c r="M24" s="1"/>
      <c r="N24" s="1">
        <v>0</v>
      </c>
      <c r="O24" s="1"/>
      <c r="P24" s="1">
        <v>0</v>
      </c>
      <c r="Q24" s="1"/>
      <c r="R24" s="1">
        <f>SUM(D24:J24,P24)</f>
        <v>520</v>
      </c>
      <c r="S24" s="1"/>
      <c r="T24" s="1">
        <v>0</v>
      </c>
      <c r="U24" s="1"/>
      <c r="V24" s="1">
        <f>T24+R24</f>
        <v>520</v>
      </c>
      <c r="X24" s="143"/>
    </row>
    <row r="25" spans="1:24" ht="24" customHeight="1">
      <c r="A25" s="132" t="s">
        <v>86</v>
      </c>
      <c r="D25" s="128">
        <v>0</v>
      </c>
      <c r="E25" s="1"/>
      <c r="F25" s="128">
        <v>0</v>
      </c>
      <c r="G25" s="1"/>
      <c r="H25" s="128">
        <v>0</v>
      </c>
      <c r="I25" s="1"/>
      <c r="J25" s="128">
        <f>PL!E127</f>
        <v>239132852</v>
      </c>
      <c r="K25" s="2"/>
      <c r="L25" s="128">
        <v>0</v>
      </c>
      <c r="M25" s="2"/>
      <c r="N25" s="141">
        <v>0</v>
      </c>
      <c r="O25" s="1"/>
      <c r="P25" s="141">
        <f>L25+N25</f>
        <v>0</v>
      </c>
      <c r="Q25" s="1"/>
      <c r="R25" s="141">
        <f>SUM(D25:J25,P25)</f>
        <v>239132852</v>
      </c>
      <c r="S25" s="1"/>
      <c r="T25" s="128">
        <f>PL!E128</f>
        <v>-508927</v>
      </c>
      <c r="U25" s="1"/>
      <c r="V25" s="141">
        <f>R25+T25</f>
        <v>238623925</v>
      </c>
    </row>
    <row r="26" spans="1:24" ht="24" customHeight="1">
      <c r="A26" s="132" t="s">
        <v>87</v>
      </c>
      <c r="D26" s="129">
        <v>0</v>
      </c>
      <c r="E26" s="1"/>
      <c r="F26" s="129">
        <v>0</v>
      </c>
      <c r="G26" s="1"/>
      <c r="H26" s="129">
        <v>0</v>
      </c>
      <c r="I26" s="1"/>
      <c r="J26" s="129">
        <f>PL!E106</f>
        <v>-2238143</v>
      </c>
      <c r="K26" s="2"/>
      <c r="L26" s="142">
        <v>0</v>
      </c>
      <c r="M26" s="2"/>
      <c r="N26" s="142">
        <v>0</v>
      </c>
      <c r="O26" s="1"/>
      <c r="P26" s="142">
        <f>L26+N26</f>
        <v>0</v>
      </c>
      <c r="Q26" s="1"/>
      <c r="R26" s="142">
        <f>SUM(D26:J26,P26)</f>
        <v>-2238143</v>
      </c>
      <c r="S26" s="1"/>
      <c r="T26" s="129">
        <f>PL!E55-PL!E50</f>
        <v>0</v>
      </c>
      <c r="U26" s="1"/>
      <c r="V26" s="142">
        <f>R26+T26</f>
        <v>-2238143</v>
      </c>
    </row>
    <row r="27" spans="1:24" ht="24" customHeight="1">
      <c r="A27" s="132" t="s">
        <v>88</v>
      </c>
      <c r="D27" s="2">
        <f>SUM(D25:D26)</f>
        <v>0</v>
      </c>
      <c r="E27" s="1"/>
      <c r="F27" s="2">
        <f>SUM(F25:F26)</f>
        <v>0</v>
      </c>
      <c r="G27" s="1"/>
      <c r="H27" s="2">
        <f>SUM(H25:H26)</f>
        <v>0</v>
      </c>
      <c r="I27" s="1"/>
      <c r="J27" s="2">
        <f>SUM(J25:J26)</f>
        <v>236894709</v>
      </c>
      <c r="K27" s="2"/>
      <c r="L27" s="2">
        <f>SUM(L25:L26)</f>
        <v>0</v>
      </c>
      <c r="M27" s="2"/>
      <c r="N27" s="2">
        <f>SUM(N25:N26)</f>
        <v>0</v>
      </c>
      <c r="O27" s="1"/>
      <c r="P27" s="2">
        <f>SUM(P25:P26)</f>
        <v>0</v>
      </c>
      <c r="Q27" s="1"/>
      <c r="R27" s="1">
        <f>SUM(D27:J27,P27)</f>
        <v>236894709</v>
      </c>
      <c r="S27" s="1"/>
      <c r="T27" s="2">
        <f>SUM(T25:T26)</f>
        <v>-508927</v>
      </c>
      <c r="U27" s="1"/>
      <c r="V27" s="2">
        <f>SUM(V25:V26)</f>
        <v>236385782</v>
      </c>
    </row>
    <row r="28" spans="1:24" s="174" customFormat="1" ht="24" customHeight="1">
      <c r="A28" s="173" t="s">
        <v>198</v>
      </c>
      <c r="D28" s="175">
        <v>0</v>
      </c>
      <c r="E28" s="176"/>
      <c r="F28" s="175">
        <v>0</v>
      </c>
      <c r="G28" s="176"/>
      <c r="H28" s="175">
        <v>0</v>
      </c>
      <c r="I28" s="176"/>
      <c r="J28" s="175">
        <v>-133996568</v>
      </c>
      <c r="K28" s="175"/>
      <c r="L28" s="175">
        <v>0</v>
      </c>
      <c r="M28" s="175"/>
      <c r="N28" s="175">
        <v>0</v>
      </c>
      <c r="O28" s="176"/>
      <c r="P28" s="176">
        <f>SUM(L28:O28)</f>
        <v>0</v>
      </c>
      <c r="Q28" s="176"/>
      <c r="R28" s="176">
        <f>SUM(P28,D28:J28)</f>
        <v>-133996568</v>
      </c>
      <c r="S28" s="176"/>
      <c r="T28" s="175">
        <v>0</v>
      </c>
      <c r="U28" s="176"/>
      <c r="V28" s="176">
        <f>R28+T28</f>
        <v>-133996568</v>
      </c>
    </row>
    <row r="29" spans="1:24" s="174" customFormat="1" ht="24" customHeight="1">
      <c r="A29" s="173" t="s">
        <v>199</v>
      </c>
      <c r="D29" s="175"/>
      <c r="E29" s="176"/>
      <c r="F29" s="175"/>
      <c r="G29" s="176"/>
      <c r="H29" s="175"/>
      <c r="I29" s="176"/>
      <c r="J29" s="175"/>
      <c r="K29" s="175"/>
      <c r="L29" s="175"/>
      <c r="M29" s="175"/>
      <c r="N29" s="175"/>
      <c r="O29" s="176"/>
      <c r="P29" s="175"/>
      <c r="Q29" s="176"/>
      <c r="R29" s="176"/>
      <c r="S29" s="176"/>
      <c r="T29" s="175"/>
      <c r="U29" s="176"/>
      <c r="V29" s="175"/>
    </row>
    <row r="30" spans="1:24" s="174" customFormat="1" ht="24" customHeight="1">
      <c r="A30" s="173" t="s">
        <v>200</v>
      </c>
      <c r="D30" s="175">
        <v>0</v>
      </c>
      <c r="E30" s="176"/>
      <c r="F30" s="175">
        <v>0</v>
      </c>
      <c r="G30" s="176"/>
      <c r="H30" s="175">
        <v>0</v>
      </c>
      <c r="I30" s="176"/>
      <c r="J30" s="175">
        <v>0</v>
      </c>
      <c r="K30" s="175"/>
      <c r="L30" s="175">
        <v>0</v>
      </c>
      <c r="M30" s="175"/>
      <c r="N30" s="175">
        <v>0</v>
      </c>
      <c r="O30" s="176"/>
      <c r="P30" s="176">
        <f>SUM(L30:O30)</f>
        <v>0</v>
      </c>
      <c r="Q30" s="176"/>
      <c r="R30" s="176">
        <f>SUM(P30,D30:J30)</f>
        <v>0</v>
      </c>
      <c r="S30" s="176"/>
      <c r="T30" s="175">
        <v>-41420</v>
      </c>
      <c r="U30" s="176"/>
      <c r="V30" s="176">
        <f>R30+T30</f>
        <v>-41420</v>
      </c>
    </row>
    <row r="31" spans="1:24" ht="24" customHeight="1" thickBot="1">
      <c r="A31" s="127" t="s">
        <v>203</v>
      </c>
      <c r="D31" s="3">
        <f>SUM(D23:D24,D27:D30)</f>
        <v>812100406</v>
      </c>
      <c r="E31" s="20"/>
      <c r="F31" s="3">
        <f>SUM(F23:F24,F27:F30)</f>
        <v>954669680</v>
      </c>
      <c r="G31" s="1"/>
      <c r="H31" s="3">
        <f>SUM(H23,H27:H30)</f>
        <v>105572980</v>
      </c>
      <c r="I31" s="1"/>
      <c r="J31" s="3">
        <f>SUM(J23,J27:J30)</f>
        <v>1998316979</v>
      </c>
      <c r="K31" s="1"/>
      <c r="L31" s="3">
        <f>SUM(L23,L27:L30)</f>
        <v>-19648908</v>
      </c>
      <c r="M31" s="1"/>
      <c r="N31" s="3">
        <f>SUM(N23,N27:N30)</f>
        <v>10068466</v>
      </c>
      <c r="O31" s="1"/>
      <c r="P31" s="3">
        <f>SUM(P23,P27:P30)</f>
        <v>-9580442</v>
      </c>
      <c r="Q31" s="1"/>
      <c r="R31" s="130">
        <f>SUM(D31:J31,P31)</f>
        <v>3861079603</v>
      </c>
      <c r="S31" s="1"/>
      <c r="T31" s="3">
        <f>SUM(T23,T27,T28,T30)</f>
        <v>-56195145</v>
      </c>
      <c r="U31" s="1"/>
      <c r="V31" s="3">
        <f>SUM(V23:V24,V27,V28,V30)</f>
        <v>3804884458</v>
      </c>
    </row>
    <row r="32" spans="1:24" s="123" customFormat="1" ht="24" customHeight="1" thickTop="1">
      <c r="J32" s="23"/>
      <c r="V32" s="144">
        <f>SUM(V31-BS!E111)</f>
        <v>0</v>
      </c>
    </row>
    <row r="33" spans="1:22" s="123" customFormat="1" ht="24" customHeight="1">
      <c r="A33" s="6" t="s">
        <v>89</v>
      </c>
      <c r="J33" s="23"/>
      <c r="V33" s="4"/>
    </row>
  </sheetData>
  <mergeCells count="5">
    <mergeCell ref="D6:V6"/>
    <mergeCell ref="H10:J10"/>
    <mergeCell ref="L9:N9"/>
    <mergeCell ref="D7:R7"/>
    <mergeCell ref="L8:P8"/>
  </mergeCells>
  <printOptions horizontalCentered="1"/>
  <pageMargins left="0.31496062992126" right="0.31496062992126" top="0.9" bottom="0.39370078740157499" header="0.31496062992126" footer="0.31496062992126"/>
  <pageSetup paperSize="9" scale="63" orientation="landscape" r:id="rId1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topLeftCell="A16" zoomScale="85" zoomScaleNormal="80" zoomScaleSheetLayoutView="85" workbookViewId="0">
      <selection activeCell="D25" sqref="D25"/>
    </sheetView>
  </sheetViews>
  <sheetFormatPr defaultColWidth="9.33203125" defaultRowHeight="22.5" customHeight="1"/>
  <cols>
    <col min="1" max="2" width="9.33203125" style="7"/>
    <col min="3" max="3" width="14.33203125" style="7" customWidth="1"/>
    <col min="4" max="4" width="15.33203125" style="7" customWidth="1"/>
    <col min="5" max="5" width="17.6640625" style="7" customWidth="1"/>
    <col min="6" max="6" width="1.44140625" style="7" customWidth="1"/>
    <col min="7" max="7" width="17.6640625" style="7" customWidth="1"/>
    <col min="8" max="8" width="1.44140625" style="7" customWidth="1"/>
    <col min="9" max="9" width="17.6640625" style="7" customWidth="1"/>
    <col min="10" max="10" width="1.44140625" style="7" customWidth="1"/>
    <col min="11" max="11" width="17.6640625" style="7" customWidth="1"/>
    <col min="12" max="12" width="1.44140625" style="7" customWidth="1"/>
    <col min="13" max="13" width="17.6640625" style="7" customWidth="1"/>
    <col min="14" max="14" width="23.33203125" style="7" customWidth="1"/>
    <col min="15" max="16384" width="9.33203125" style="7"/>
  </cols>
  <sheetData>
    <row r="1" spans="1:13" ht="22.5" customHeight="1">
      <c r="M1" s="118" t="s">
        <v>93</v>
      </c>
    </row>
    <row r="2" spans="1:13" ht="22.5" customHeight="1">
      <c r="A2" s="119" t="s">
        <v>133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22.5" customHeight="1">
      <c r="A3" s="120" t="s">
        <v>152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3" ht="22.5" customHeight="1">
      <c r="A4" s="120" t="s">
        <v>201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22.5" customHeight="1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2" t="s">
        <v>113</v>
      </c>
    </row>
    <row r="6" spans="1:13" ht="22.5" customHeight="1">
      <c r="A6" s="123"/>
      <c r="B6" s="123"/>
      <c r="C6" s="123"/>
      <c r="E6" s="203" t="s">
        <v>1</v>
      </c>
      <c r="F6" s="203"/>
      <c r="G6" s="203"/>
      <c r="H6" s="203"/>
      <c r="I6" s="203"/>
      <c r="J6" s="203"/>
      <c r="K6" s="203"/>
      <c r="L6" s="203"/>
      <c r="M6" s="203"/>
    </row>
    <row r="7" spans="1:13" ht="22.5" customHeight="1">
      <c r="A7" s="123"/>
      <c r="B7" s="123"/>
      <c r="C7" s="123"/>
      <c r="D7" s="123"/>
      <c r="E7" s="6"/>
      <c r="F7" s="6"/>
      <c r="G7" s="6"/>
      <c r="H7" s="125"/>
      <c r="I7" s="204" t="s">
        <v>25</v>
      </c>
      <c r="J7" s="204"/>
      <c r="K7" s="204"/>
      <c r="L7" s="125"/>
      <c r="M7" s="125"/>
    </row>
    <row r="8" spans="1:13" ht="22.5" customHeight="1">
      <c r="A8" s="123"/>
      <c r="B8" s="123"/>
      <c r="C8" s="123"/>
      <c r="D8" s="123"/>
      <c r="E8" s="125" t="s">
        <v>55</v>
      </c>
      <c r="F8" s="125"/>
      <c r="G8" s="125" t="s">
        <v>56</v>
      </c>
      <c r="H8" s="125"/>
      <c r="I8" s="125" t="s">
        <v>61</v>
      </c>
      <c r="J8" s="125"/>
      <c r="L8" s="125"/>
      <c r="M8" s="125" t="s">
        <v>60</v>
      </c>
    </row>
    <row r="9" spans="1:13" ht="22.5" customHeight="1">
      <c r="A9" s="123"/>
      <c r="B9" s="123"/>
      <c r="C9" s="123"/>
      <c r="D9" s="123"/>
      <c r="E9" s="126" t="s">
        <v>125</v>
      </c>
      <c r="F9" s="125"/>
      <c r="G9" s="126" t="s">
        <v>58</v>
      </c>
      <c r="H9" s="125"/>
      <c r="I9" s="126" t="s">
        <v>196</v>
      </c>
      <c r="J9" s="125"/>
      <c r="K9" s="126" t="s">
        <v>59</v>
      </c>
      <c r="L9" s="125"/>
      <c r="M9" s="126" t="s">
        <v>21</v>
      </c>
    </row>
    <row r="10" spans="1:13" s="123" customFormat="1" ht="22.5" customHeight="1"/>
    <row r="11" spans="1:13" ht="22.5" customHeight="1">
      <c r="A11" s="127" t="s">
        <v>165</v>
      </c>
      <c r="E11" s="1">
        <v>812100366</v>
      </c>
      <c r="F11" s="1"/>
      <c r="G11" s="1">
        <v>954669200</v>
      </c>
      <c r="H11" s="1"/>
      <c r="I11" s="1">
        <v>105572980</v>
      </c>
      <c r="J11" s="1"/>
      <c r="K11" s="1">
        <v>1222032448</v>
      </c>
      <c r="L11" s="1"/>
      <c r="M11" s="1">
        <f>SUM(E11:K11)</f>
        <v>3094374994</v>
      </c>
    </row>
    <row r="12" spans="1:13" ht="22.5" customHeight="1">
      <c r="A12" s="6" t="s">
        <v>86</v>
      </c>
      <c r="E12" s="128">
        <v>0</v>
      </c>
      <c r="F12" s="1"/>
      <c r="G12" s="128">
        <v>0</v>
      </c>
      <c r="H12" s="1"/>
      <c r="I12" s="128">
        <v>0</v>
      </c>
      <c r="J12" s="1"/>
      <c r="K12" s="128">
        <v>300539531</v>
      </c>
      <c r="L12" s="1"/>
      <c r="M12" s="128">
        <f>SUM(E12:K12)</f>
        <v>300539531</v>
      </c>
    </row>
    <row r="13" spans="1:13" ht="22.5" customHeight="1">
      <c r="A13" s="6" t="s">
        <v>87</v>
      </c>
      <c r="E13" s="129">
        <v>0</v>
      </c>
      <c r="F13" s="1"/>
      <c r="G13" s="129">
        <v>0</v>
      </c>
      <c r="H13" s="1"/>
      <c r="I13" s="129">
        <v>0</v>
      </c>
      <c r="J13" s="1"/>
      <c r="K13" s="129">
        <v>0</v>
      </c>
      <c r="L13" s="1"/>
      <c r="M13" s="129">
        <f>SUM(E13:K13)</f>
        <v>0</v>
      </c>
    </row>
    <row r="14" spans="1:13" ht="22.5" customHeight="1">
      <c r="A14" s="6" t="s">
        <v>88</v>
      </c>
      <c r="E14" s="2">
        <f>SUM(E12:E13)</f>
        <v>0</v>
      </c>
      <c r="F14" s="1"/>
      <c r="G14" s="2">
        <f>SUM(G12:G13)</f>
        <v>0</v>
      </c>
      <c r="H14" s="1"/>
      <c r="I14" s="2">
        <f>SUM(I12:I13)</f>
        <v>0</v>
      </c>
      <c r="J14" s="1"/>
      <c r="K14" s="2">
        <f>SUM(K12:K13)</f>
        <v>300539531</v>
      </c>
      <c r="L14" s="1"/>
      <c r="M14" s="2">
        <f>SUM(E14:K14)</f>
        <v>300539531</v>
      </c>
    </row>
    <row r="15" spans="1:13" ht="22.5" customHeight="1">
      <c r="A15" s="6" t="s">
        <v>235</v>
      </c>
      <c r="E15" s="2">
        <v>0</v>
      </c>
      <c r="F15" s="1"/>
      <c r="G15" s="2">
        <v>0</v>
      </c>
      <c r="H15" s="1"/>
      <c r="I15" s="2">
        <v>0</v>
      </c>
      <c r="J15" s="1"/>
      <c r="K15" s="2">
        <v>-405827183</v>
      </c>
      <c r="L15" s="1"/>
      <c r="M15" s="2">
        <f>SUM(E15:L15)</f>
        <v>-405827183</v>
      </c>
    </row>
    <row r="16" spans="1:13" ht="22.5" customHeight="1" thickBot="1">
      <c r="A16" s="127" t="s">
        <v>204</v>
      </c>
      <c r="E16" s="130">
        <f>SUM(E14:E15,E11)</f>
        <v>812100366</v>
      </c>
      <c r="F16" s="1"/>
      <c r="G16" s="130">
        <f>SUM(G14:G15,G11)</f>
        <v>954669200</v>
      </c>
      <c r="H16" s="1"/>
      <c r="I16" s="130">
        <f>SUM(I14:I15,I11)</f>
        <v>105572980</v>
      </c>
      <c r="J16" s="1"/>
      <c r="K16" s="130">
        <f>SUM(K14:K15,K11)</f>
        <v>1116744796</v>
      </c>
      <c r="L16" s="1"/>
      <c r="M16" s="130">
        <f>SUM(M14:M15,M11)</f>
        <v>2989087342</v>
      </c>
    </row>
    <row r="17" spans="1:13" ht="22.5" customHeight="1" thickTop="1">
      <c r="A17" s="131"/>
      <c r="E17" s="1"/>
      <c r="F17" s="1"/>
      <c r="G17" s="1"/>
      <c r="H17" s="1"/>
      <c r="I17" s="1"/>
      <c r="J17" s="1"/>
      <c r="K17" s="1"/>
      <c r="L17" s="1"/>
      <c r="M17" s="1"/>
    </row>
    <row r="18" spans="1:13" ht="22.5" customHeight="1">
      <c r="A18" s="127" t="s">
        <v>180</v>
      </c>
      <c r="E18" s="1">
        <v>812100366</v>
      </c>
      <c r="F18" s="1"/>
      <c r="G18" s="1">
        <v>954669200</v>
      </c>
      <c r="H18" s="1"/>
      <c r="I18" s="1">
        <v>105572980</v>
      </c>
      <c r="J18" s="1"/>
      <c r="K18" s="1">
        <v>951178240</v>
      </c>
      <c r="L18" s="1"/>
      <c r="M18" s="1">
        <f>SUM(E18:K18)</f>
        <v>2823520786</v>
      </c>
    </row>
    <row r="19" spans="1:13" ht="22.5" customHeight="1">
      <c r="A19" s="132" t="s">
        <v>226</v>
      </c>
      <c r="E19" s="1">
        <v>40</v>
      </c>
      <c r="F19" s="1"/>
      <c r="G19" s="1">
        <v>480</v>
      </c>
      <c r="H19" s="1"/>
      <c r="I19" s="1">
        <v>0</v>
      </c>
      <c r="J19" s="1"/>
      <c r="K19" s="1">
        <v>0</v>
      </c>
      <c r="L19" s="1"/>
      <c r="M19" s="2">
        <f>SUM(E19:K19)</f>
        <v>520</v>
      </c>
    </row>
    <row r="20" spans="1:13" ht="22.5" customHeight="1">
      <c r="A20" s="6" t="s">
        <v>86</v>
      </c>
      <c r="E20" s="128">
        <v>0</v>
      </c>
      <c r="F20" s="1"/>
      <c r="G20" s="128">
        <v>0</v>
      </c>
      <c r="H20" s="1"/>
      <c r="I20" s="128">
        <v>0</v>
      </c>
      <c r="J20" s="1"/>
      <c r="K20" s="128">
        <f>PL!I127</f>
        <v>254276390</v>
      </c>
      <c r="L20" s="1"/>
      <c r="M20" s="128">
        <f>SUM(E20:K20)</f>
        <v>254276390</v>
      </c>
    </row>
    <row r="21" spans="1:13" ht="22.5" customHeight="1">
      <c r="A21" s="6" t="s">
        <v>87</v>
      </c>
      <c r="E21" s="129">
        <v>0</v>
      </c>
      <c r="F21" s="1"/>
      <c r="G21" s="129">
        <v>0</v>
      </c>
      <c r="H21" s="1"/>
      <c r="I21" s="129">
        <v>0</v>
      </c>
      <c r="J21" s="1"/>
      <c r="K21" s="129">
        <f>PL!I106</f>
        <v>165925</v>
      </c>
      <c r="L21" s="1"/>
      <c r="M21" s="129">
        <f>SUM(E21:K21)</f>
        <v>165925</v>
      </c>
    </row>
    <row r="22" spans="1:13" ht="22.5" customHeight="1">
      <c r="A22" s="6" t="s">
        <v>88</v>
      </c>
      <c r="E22" s="2">
        <f>SUM(E20:E21)</f>
        <v>0</v>
      </c>
      <c r="F22" s="1"/>
      <c r="G22" s="2">
        <f>SUM(G20:G21)</f>
        <v>0</v>
      </c>
      <c r="H22" s="1"/>
      <c r="I22" s="2">
        <f>SUM(I20:I21)</f>
        <v>0</v>
      </c>
      <c r="J22" s="1"/>
      <c r="K22" s="2">
        <f>SUM(K20:K21)</f>
        <v>254442315</v>
      </c>
      <c r="L22" s="1"/>
      <c r="M22" s="2">
        <f>SUM(E22:K22)</f>
        <v>254442315</v>
      </c>
    </row>
    <row r="23" spans="1:13" s="174" customFormat="1" ht="22.5" customHeight="1">
      <c r="A23" s="178" t="s">
        <v>198</v>
      </c>
      <c r="E23" s="175">
        <v>0</v>
      </c>
      <c r="F23" s="176"/>
      <c r="G23" s="175">
        <v>0</v>
      </c>
      <c r="H23" s="176"/>
      <c r="I23" s="175">
        <v>0</v>
      </c>
      <c r="J23" s="176"/>
      <c r="K23" s="175">
        <v>-133996568</v>
      </c>
      <c r="L23" s="176"/>
      <c r="M23" s="175">
        <f>SUM(E23:L23)</f>
        <v>-133996568</v>
      </c>
    </row>
    <row r="24" spans="1:13" ht="22.5" customHeight="1" thickBot="1">
      <c r="A24" s="127" t="s">
        <v>205</v>
      </c>
      <c r="E24" s="130">
        <f>E18+E19</f>
        <v>812100406</v>
      </c>
      <c r="F24" s="1"/>
      <c r="G24" s="130">
        <f>G18+G19</f>
        <v>954669680</v>
      </c>
      <c r="H24" s="1"/>
      <c r="I24" s="130">
        <f>I18+I22</f>
        <v>105572980</v>
      </c>
      <c r="J24" s="1"/>
      <c r="K24" s="130">
        <f>K18+K22+K19+K23</f>
        <v>1071623987</v>
      </c>
      <c r="L24" s="1"/>
      <c r="M24" s="130">
        <f>SUM(M18:M19,M22,M23)</f>
        <v>2943967053</v>
      </c>
    </row>
    <row r="25" spans="1:13" ht="22.5" customHeight="1" thickTop="1">
      <c r="K25" s="133"/>
      <c r="M25" s="15">
        <f>SUM(M24-BS!I111)</f>
        <v>0</v>
      </c>
    </row>
    <row r="26" spans="1:13" ht="22.5" customHeight="1">
      <c r="A26" s="6" t="s">
        <v>89</v>
      </c>
    </row>
    <row r="28" spans="1:13" ht="22.5" customHeight="1">
      <c r="K28" s="134"/>
    </row>
  </sheetData>
  <mergeCells count="2">
    <mergeCell ref="I7:K7"/>
    <mergeCell ref="E6:M6"/>
  </mergeCells>
  <printOptions horizontalCentered="1"/>
  <pageMargins left="0.39370078740157499" right="0.39370078740157499" top="0.9" bottom="0.196850393700787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B17D-8E8A-4005-926B-A5162B16576A}">
  <dimension ref="A1:K90"/>
  <sheetViews>
    <sheetView showGridLines="0" view="pageBreakPreview" zoomScale="80" zoomScaleNormal="80" zoomScaleSheetLayoutView="80" workbookViewId="0">
      <selection activeCell="E42" sqref="E42"/>
    </sheetView>
  </sheetViews>
  <sheetFormatPr defaultColWidth="9.33203125" defaultRowHeight="24" customHeight="1"/>
  <cols>
    <col min="1" max="1" width="14.44140625" style="6" customWidth="1"/>
    <col min="2" max="2" width="39" style="7" customWidth="1"/>
    <col min="3" max="3" width="8.33203125" style="6" customWidth="1"/>
    <col min="4" max="4" width="2.33203125" style="7" customWidth="1"/>
    <col min="5" max="5" width="15.6640625" style="24" customWidth="1"/>
    <col min="6" max="6" width="1.44140625" style="7" customWidth="1"/>
    <col min="7" max="7" width="15.6640625" style="7" customWidth="1"/>
    <col min="8" max="8" width="1.44140625" style="7" customWidth="1"/>
    <col min="9" max="9" width="15.6640625" style="24" customWidth="1"/>
    <col min="10" max="10" width="1.44140625" style="7" customWidth="1"/>
    <col min="11" max="11" width="15.6640625" style="7" customWidth="1"/>
    <col min="12" max="12" width="2.44140625" style="7" customWidth="1"/>
    <col min="13" max="13" width="12" style="7" bestFit="1" customWidth="1"/>
    <col min="14" max="14" width="15" style="7" customWidth="1"/>
    <col min="15" max="15" width="11" style="7" bestFit="1" customWidth="1"/>
    <col min="16" max="16" width="11.44140625" style="7" bestFit="1" customWidth="1"/>
    <col min="17" max="16384" width="9.33203125" style="7"/>
  </cols>
  <sheetData>
    <row r="1" spans="1:11" ht="24" customHeight="1">
      <c r="C1" s="159"/>
      <c r="E1" s="20"/>
      <c r="G1" s="118"/>
      <c r="I1" s="20"/>
      <c r="J1" s="118"/>
      <c r="K1" s="118" t="s">
        <v>93</v>
      </c>
    </row>
    <row r="2" spans="1:11" ht="24" customHeight="1">
      <c r="A2" s="119" t="s">
        <v>133</v>
      </c>
      <c r="B2" s="148"/>
      <c r="C2" s="149"/>
      <c r="D2" s="150"/>
      <c r="E2" s="25"/>
      <c r="F2" s="150"/>
      <c r="G2" s="150"/>
      <c r="H2" s="150"/>
      <c r="I2" s="25"/>
      <c r="J2" s="150"/>
      <c r="K2" s="150"/>
    </row>
    <row r="3" spans="1:11" ht="24" customHeight="1">
      <c r="A3" s="120" t="s">
        <v>38</v>
      </c>
      <c r="B3" s="150"/>
      <c r="C3" s="149"/>
      <c r="D3" s="150"/>
      <c r="E3" s="25"/>
      <c r="F3" s="150"/>
      <c r="G3" s="150"/>
      <c r="H3" s="150"/>
      <c r="I3" s="25"/>
      <c r="J3" s="150"/>
      <c r="K3" s="150"/>
    </row>
    <row r="4" spans="1:11" ht="24" customHeight="1">
      <c r="A4" s="120" t="s">
        <v>201</v>
      </c>
      <c r="B4" s="150"/>
      <c r="C4" s="149"/>
      <c r="D4" s="150"/>
      <c r="E4" s="25"/>
      <c r="F4" s="150"/>
      <c r="G4" s="150"/>
      <c r="H4" s="150"/>
      <c r="I4" s="25"/>
      <c r="J4" s="150"/>
      <c r="K4" s="150"/>
    </row>
    <row r="5" spans="1:11" ht="24" customHeight="1">
      <c r="A5" s="151"/>
      <c r="B5" s="150"/>
      <c r="C5" s="149"/>
      <c r="D5" s="150"/>
      <c r="E5" s="25"/>
      <c r="F5" s="150"/>
      <c r="G5" s="150"/>
      <c r="H5" s="150"/>
      <c r="I5" s="25"/>
      <c r="J5" s="150"/>
      <c r="K5" s="152" t="s">
        <v>113</v>
      </c>
    </row>
    <row r="6" spans="1:11" ht="24" customHeight="1">
      <c r="E6" s="26"/>
      <c r="F6" s="124" t="s">
        <v>0</v>
      </c>
      <c r="G6" s="124"/>
      <c r="H6" s="163"/>
      <c r="I6" s="26"/>
      <c r="J6" s="124" t="s">
        <v>1</v>
      </c>
      <c r="K6" s="124"/>
    </row>
    <row r="7" spans="1:11" ht="24" customHeight="1">
      <c r="C7" s="8"/>
      <c r="D7" s="164"/>
      <c r="E7" s="11">
        <v>2569</v>
      </c>
      <c r="F7" s="11"/>
      <c r="G7" s="11">
        <v>2568</v>
      </c>
      <c r="H7" s="11"/>
      <c r="I7" s="11">
        <v>2569</v>
      </c>
      <c r="J7" s="11"/>
      <c r="K7" s="11">
        <v>2568</v>
      </c>
    </row>
    <row r="8" spans="1:11" ht="24" customHeight="1">
      <c r="A8" s="165" t="s">
        <v>39</v>
      </c>
      <c r="B8" s="163"/>
      <c r="C8" s="125"/>
      <c r="E8" s="23"/>
      <c r="F8" s="123"/>
      <c r="I8" s="23"/>
      <c r="J8" s="123"/>
      <c r="K8" s="123"/>
    </row>
    <row r="9" spans="1:11" ht="24" customHeight="1">
      <c r="A9" s="34" t="s">
        <v>173</v>
      </c>
      <c r="C9" s="125"/>
      <c r="E9" s="2">
        <f>PL!E96</f>
        <v>295932800</v>
      </c>
      <c r="F9" s="123"/>
      <c r="G9" s="2">
        <f>PL!G96</f>
        <v>525115318</v>
      </c>
      <c r="H9" s="123"/>
      <c r="I9" s="2">
        <f>PL!I96</f>
        <v>254276390</v>
      </c>
      <c r="J9" s="123"/>
      <c r="K9" s="2">
        <f>PL!K96</f>
        <v>300539531</v>
      </c>
    </row>
    <row r="10" spans="1:11" ht="24" customHeight="1">
      <c r="A10" s="34" t="s">
        <v>176</v>
      </c>
      <c r="C10" s="125"/>
      <c r="E10" s="32"/>
      <c r="F10" s="123"/>
      <c r="G10" s="22"/>
      <c r="H10" s="123"/>
      <c r="I10" s="32"/>
      <c r="J10" s="123"/>
      <c r="K10" s="22"/>
    </row>
    <row r="11" spans="1:11" ht="24" customHeight="1">
      <c r="A11" s="34" t="s">
        <v>62</v>
      </c>
      <c r="C11" s="125"/>
      <c r="E11" s="32"/>
      <c r="F11" s="123"/>
      <c r="G11" s="22"/>
      <c r="H11" s="123"/>
      <c r="I11" s="32"/>
      <c r="J11" s="123"/>
      <c r="K11" s="22"/>
    </row>
    <row r="12" spans="1:11" ht="24" customHeight="1">
      <c r="A12" s="34" t="s">
        <v>119</v>
      </c>
      <c r="B12" s="151"/>
      <c r="C12" s="125"/>
      <c r="E12" s="5">
        <v>158695195</v>
      </c>
      <c r="F12" s="35"/>
      <c r="G12" s="5">
        <v>146714030</v>
      </c>
      <c r="H12" s="35"/>
      <c r="I12" s="5">
        <v>4986041</v>
      </c>
      <c r="J12" s="35"/>
      <c r="K12" s="5">
        <v>4918368</v>
      </c>
    </row>
    <row r="13" spans="1:11" ht="24" customHeight="1">
      <c r="A13" s="34" t="s">
        <v>227</v>
      </c>
      <c r="B13" s="151"/>
      <c r="C13" s="125"/>
      <c r="E13" s="5">
        <v>36890243</v>
      </c>
      <c r="F13" s="35"/>
      <c r="G13" s="5">
        <v>54814181</v>
      </c>
      <c r="H13" s="35"/>
      <c r="I13" s="5">
        <v>2233341</v>
      </c>
      <c r="J13" s="35"/>
      <c r="K13" s="5">
        <v>2041197</v>
      </c>
    </row>
    <row r="14" spans="1:11" ht="24" customHeight="1">
      <c r="A14" s="34" t="s">
        <v>194</v>
      </c>
      <c r="C14" s="125"/>
      <c r="E14" s="5">
        <v>-79487427</v>
      </c>
      <c r="F14" s="35"/>
      <c r="G14" s="5">
        <v>52166040</v>
      </c>
      <c r="H14" s="35"/>
      <c r="I14" s="15">
        <v>0</v>
      </c>
      <c r="J14" s="35"/>
      <c r="K14" s="15">
        <v>0</v>
      </c>
    </row>
    <row r="15" spans="1:11" ht="24" customHeight="1">
      <c r="A15" s="34" t="s">
        <v>195</v>
      </c>
      <c r="C15" s="125"/>
      <c r="E15" s="5">
        <v>3106111</v>
      </c>
      <c r="F15" s="35"/>
      <c r="G15" s="5">
        <v>-239609</v>
      </c>
      <c r="H15" s="35"/>
      <c r="I15" s="15">
        <v>0</v>
      </c>
      <c r="J15" s="35"/>
      <c r="K15" s="15">
        <v>0</v>
      </c>
    </row>
    <row r="16" spans="1:11" ht="24" customHeight="1">
      <c r="A16" s="34" t="s">
        <v>145</v>
      </c>
      <c r="C16" s="125"/>
      <c r="E16" s="5">
        <v>2317952</v>
      </c>
      <c r="F16" s="35"/>
      <c r="G16" s="5">
        <v>-25379620</v>
      </c>
      <c r="H16" s="35"/>
      <c r="I16" s="35">
        <v>0</v>
      </c>
      <c r="J16" s="35"/>
      <c r="K16" s="35">
        <v>0</v>
      </c>
    </row>
    <row r="17" spans="1:11" ht="24" customHeight="1">
      <c r="A17" s="34" t="s">
        <v>228</v>
      </c>
      <c r="B17" s="153"/>
      <c r="C17" s="125"/>
      <c r="E17" s="32"/>
      <c r="F17" s="35"/>
      <c r="G17" s="32"/>
      <c r="H17" s="35"/>
      <c r="I17" s="35"/>
      <c r="J17" s="35"/>
      <c r="K17" s="35"/>
    </row>
    <row r="18" spans="1:11" ht="24" customHeight="1">
      <c r="A18" s="34" t="s">
        <v>164</v>
      </c>
      <c r="B18" s="153"/>
      <c r="C18" s="125"/>
      <c r="E18" s="35">
        <v>0</v>
      </c>
      <c r="F18" s="35"/>
      <c r="G18" s="35">
        <v>4536230</v>
      </c>
      <c r="H18" s="35"/>
      <c r="I18" s="35">
        <v>0</v>
      </c>
      <c r="J18" s="35"/>
      <c r="K18" s="35">
        <v>-2999</v>
      </c>
    </row>
    <row r="19" spans="1:11" ht="24" customHeight="1">
      <c r="A19" s="34" t="s">
        <v>157</v>
      </c>
      <c r="B19" s="153"/>
      <c r="C19" s="125"/>
      <c r="E19" s="5">
        <v>7385880</v>
      </c>
      <c r="F19" s="15"/>
      <c r="G19" s="5">
        <v>687910</v>
      </c>
      <c r="H19" s="15"/>
      <c r="I19" s="35">
        <v>0</v>
      </c>
      <c r="J19" s="15"/>
      <c r="K19" s="35">
        <v>0</v>
      </c>
    </row>
    <row r="20" spans="1:11" ht="24" customHeight="1">
      <c r="A20" s="34" t="s">
        <v>189</v>
      </c>
      <c r="B20" s="153"/>
      <c r="C20" s="125"/>
      <c r="E20" s="5">
        <v>3372752</v>
      </c>
      <c r="F20" s="35"/>
      <c r="G20" s="5">
        <v>3307295</v>
      </c>
      <c r="H20" s="35"/>
      <c r="I20" s="5">
        <v>1160861</v>
      </c>
      <c r="J20" s="35"/>
      <c r="K20" s="5">
        <v>1292074</v>
      </c>
    </row>
    <row r="21" spans="1:11" ht="24" customHeight="1">
      <c r="A21" s="34" t="s">
        <v>129</v>
      </c>
      <c r="B21" s="153"/>
      <c r="C21" s="125"/>
      <c r="E21" s="5">
        <v>65504873</v>
      </c>
      <c r="F21" s="35"/>
      <c r="G21" s="5">
        <v>86597863</v>
      </c>
      <c r="H21" s="35"/>
      <c r="I21" s="5">
        <v>62931323</v>
      </c>
      <c r="J21" s="35"/>
      <c r="K21" s="5">
        <v>77626267</v>
      </c>
    </row>
    <row r="22" spans="1:11" ht="24" customHeight="1">
      <c r="A22" s="34" t="s">
        <v>40</v>
      </c>
      <c r="C22" s="125"/>
      <c r="E22" s="35">
        <v>-204680</v>
      </c>
      <c r="F22" s="35"/>
      <c r="G22" s="35">
        <v>-204680</v>
      </c>
      <c r="H22" s="35"/>
      <c r="I22" s="5">
        <v>-264573418</v>
      </c>
      <c r="J22" s="35"/>
      <c r="K22" s="5">
        <v>-292598001</v>
      </c>
    </row>
    <row r="23" spans="1:11" ht="24" customHeight="1">
      <c r="A23" s="34" t="s">
        <v>211</v>
      </c>
      <c r="C23" s="125"/>
      <c r="E23" s="35">
        <v>0</v>
      </c>
      <c r="F23" s="35"/>
      <c r="G23" s="35">
        <v>-19720673</v>
      </c>
      <c r="H23" s="35"/>
      <c r="I23" s="5">
        <v>0</v>
      </c>
      <c r="J23" s="35"/>
      <c r="K23" s="5">
        <v>0</v>
      </c>
    </row>
    <row r="24" spans="1:11" ht="24" customHeight="1">
      <c r="A24" s="34" t="s">
        <v>32</v>
      </c>
      <c r="B24" s="153"/>
      <c r="C24" s="125"/>
      <c r="E24" s="17">
        <v>-27651897</v>
      </c>
      <c r="F24" s="35"/>
      <c r="G24" s="17">
        <v>-36487497</v>
      </c>
      <c r="H24" s="35"/>
      <c r="I24" s="17">
        <v>-37861005</v>
      </c>
      <c r="J24" s="35"/>
      <c r="K24" s="17">
        <v>-60103239</v>
      </c>
    </row>
    <row r="25" spans="1:11" ht="24" customHeight="1">
      <c r="A25" s="34" t="s">
        <v>161</v>
      </c>
      <c r="B25" s="153"/>
      <c r="C25" s="125"/>
      <c r="E25" s="20"/>
      <c r="F25" s="123"/>
      <c r="G25" s="20"/>
      <c r="H25" s="123"/>
      <c r="I25" s="20"/>
      <c r="J25" s="123"/>
      <c r="K25" s="20"/>
    </row>
    <row r="26" spans="1:11" ht="24" customHeight="1">
      <c r="A26" s="34" t="s">
        <v>41</v>
      </c>
      <c r="B26" s="153"/>
      <c r="C26" s="125"/>
      <c r="E26" s="2">
        <f>SUM(E9:E24)</f>
        <v>465861802</v>
      </c>
      <c r="F26" s="123"/>
      <c r="G26" s="2">
        <f>SUM(G9:G24)</f>
        <v>791906788</v>
      </c>
      <c r="H26" s="123"/>
      <c r="I26" s="2">
        <f>SUM(I9:I24)</f>
        <v>23153533</v>
      </c>
      <c r="J26" s="123"/>
      <c r="K26" s="2">
        <f>SUM(K9:K24)</f>
        <v>33713198</v>
      </c>
    </row>
    <row r="27" spans="1:11" ht="24" customHeight="1">
      <c r="A27" s="6" t="s">
        <v>43</v>
      </c>
      <c r="C27" s="8"/>
      <c r="D27" s="164"/>
      <c r="E27" s="33"/>
      <c r="F27" s="11"/>
      <c r="G27" s="33"/>
      <c r="H27" s="13"/>
      <c r="I27" s="33"/>
      <c r="J27" s="11"/>
      <c r="K27" s="33"/>
    </row>
    <row r="28" spans="1:11" ht="24" customHeight="1">
      <c r="A28" s="34" t="s">
        <v>171</v>
      </c>
      <c r="C28" s="8"/>
      <c r="D28" s="164"/>
      <c r="E28" s="5">
        <v>76967247</v>
      </c>
      <c r="F28" s="35"/>
      <c r="G28" s="5">
        <v>-72899051</v>
      </c>
      <c r="H28" s="35"/>
      <c r="I28" s="5">
        <v>-13800675</v>
      </c>
      <c r="J28" s="35"/>
      <c r="K28" s="5">
        <v>1290987</v>
      </c>
    </row>
    <row r="29" spans="1:11" ht="24" customHeight="1">
      <c r="A29" s="34" t="s">
        <v>121</v>
      </c>
      <c r="C29" s="8"/>
      <c r="D29" s="164"/>
      <c r="E29" s="35">
        <v>85997258</v>
      </c>
      <c r="F29" s="35"/>
      <c r="G29" s="35">
        <v>86447206</v>
      </c>
      <c r="H29" s="35"/>
      <c r="I29" s="35">
        <v>107271</v>
      </c>
      <c r="J29" s="35"/>
      <c r="K29" s="35">
        <v>434572</v>
      </c>
    </row>
    <row r="30" spans="1:11" ht="24" customHeight="1">
      <c r="A30" s="34" t="s">
        <v>44</v>
      </c>
      <c r="C30" s="8"/>
      <c r="D30" s="164"/>
      <c r="E30" s="5">
        <v>-768742879</v>
      </c>
      <c r="F30" s="35"/>
      <c r="G30" s="5">
        <v>-871481344</v>
      </c>
      <c r="H30" s="35"/>
      <c r="I30" s="35">
        <v>0</v>
      </c>
      <c r="J30" s="35"/>
      <c r="K30" s="35">
        <v>0</v>
      </c>
    </row>
    <row r="31" spans="1:11" ht="24" customHeight="1">
      <c r="A31" s="34" t="s">
        <v>212</v>
      </c>
      <c r="C31" s="8"/>
      <c r="D31" s="164"/>
      <c r="E31" s="5">
        <v>0</v>
      </c>
      <c r="F31" s="35"/>
      <c r="G31" s="5">
        <v>-46014903</v>
      </c>
      <c r="H31" s="35"/>
      <c r="I31" s="35">
        <v>0</v>
      </c>
      <c r="J31" s="35"/>
      <c r="K31" s="35">
        <v>0</v>
      </c>
    </row>
    <row r="32" spans="1:11" ht="24" customHeight="1">
      <c r="A32" s="34" t="s">
        <v>120</v>
      </c>
      <c r="C32" s="8"/>
      <c r="D32" s="164"/>
      <c r="E32" s="5">
        <v>21018192</v>
      </c>
      <c r="F32" s="35"/>
      <c r="G32" s="5">
        <v>-9877221</v>
      </c>
      <c r="H32" s="35"/>
      <c r="I32" s="5">
        <v>-3094</v>
      </c>
      <c r="J32" s="35"/>
      <c r="K32" s="5">
        <v>-339790</v>
      </c>
    </row>
    <row r="33" spans="1:11" ht="24" customHeight="1">
      <c r="A33" s="34" t="s">
        <v>45</v>
      </c>
      <c r="C33" s="8"/>
      <c r="D33" s="164"/>
      <c r="E33" s="5">
        <v>24363</v>
      </c>
      <c r="F33" s="35"/>
      <c r="G33" s="5">
        <v>-1960324</v>
      </c>
      <c r="H33" s="35"/>
      <c r="I33" s="35">
        <v>10000</v>
      </c>
      <c r="J33" s="35"/>
      <c r="K33" s="35">
        <v>0</v>
      </c>
    </row>
    <row r="34" spans="1:11" ht="24" customHeight="1">
      <c r="A34" s="6" t="s">
        <v>46</v>
      </c>
      <c r="C34" s="8"/>
      <c r="D34" s="164"/>
      <c r="E34" s="32"/>
      <c r="F34" s="35"/>
      <c r="G34" s="32"/>
      <c r="H34" s="35"/>
      <c r="I34" s="32"/>
      <c r="J34" s="35"/>
      <c r="K34" s="32"/>
    </row>
    <row r="35" spans="1:11" ht="24" customHeight="1">
      <c r="A35" s="34" t="s">
        <v>172</v>
      </c>
      <c r="C35" s="8"/>
      <c r="D35" s="164"/>
      <c r="E35" s="5">
        <v>-200129134</v>
      </c>
      <c r="F35" s="35"/>
      <c r="G35" s="5">
        <v>-389419388</v>
      </c>
      <c r="H35" s="35"/>
      <c r="I35" s="5">
        <v>1962128</v>
      </c>
      <c r="J35" s="35"/>
      <c r="K35" s="5">
        <v>2143698</v>
      </c>
    </row>
    <row r="36" spans="1:11" ht="24" customHeight="1">
      <c r="A36" s="34" t="s">
        <v>47</v>
      </c>
      <c r="C36" s="8"/>
      <c r="D36" s="164"/>
      <c r="E36" s="5">
        <v>10996529</v>
      </c>
      <c r="F36" s="35"/>
      <c r="G36" s="5">
        <v>9091559</v>
      </c>
      <c r="H36" s="35"/>
      <c r="I36" s="5">
        <v>154067</v>
      </c>
      <c r="J36" s="35"/>
      <c r="K36" s="5">
        <v>-783471</v>
      </c>
    </row>
    <row r="37" spans="1:11" ht="24" customHeight="1">
      <c r="A37" s="34" t="s">
        <v>190</v>
      </c>
      <c r="C37" s="8"/>
      <c r="D37" s="164"/>
      <c r="E37" s="2">
        <v>-1083868</v>
      </c>
      <c r="F37" s="171"/>
      <c r="G37" s="2">
        <v>-9985715</v>
      </c>
      <c r="H37" s="15"/>
      <c r="I37" s="2">
        <v>-149760</v>
      </c>
      <c r="J37" s="171"/>
      <c r="K37" s="2">
        <v>-7022400</v>
      </c>
    </row>
    <row r="38" spans="1:11" ht="24" customHeight="1">
      <c r="A38" s="166" t="s">
        <v>191</v>
      </c>
      <c r="C38" s="8"/>
      <c r="D38" s="164"/>
      <c r="E38" s="167">
        <v>610098</v>
      </c>
      <c r="F38" s="11"/>
      <c r="G38" s="167">
        <v>0</v>
      </c>
      <c r="H38" s="13"/>
      <c r="I38" s="167">
        <v>0</v>
      </c>
      <c r="J38" s="11"/>
      <c r="K38" s="167">
        <v>0</v>
      </c>
    </row>
    <row r="39" spans="1:11" ht="24" customHeight="1">
      <c r="A39" s="168" t="s">
        <v>229</v>
      </c>
      <c r="C39" s="8"/>
      <c r="D39" s="164"/>
      <c r="E39" s="2">
        <f>SUM(E26,E28:E38)</f>
        <v>-308480392</v>
      </c>
      <c r="F39" s="11"/>
      <c r="G39" s="2">
        <f>SUM(G26,G28:G38)</f>
        <v>-514192393</v>
      </c>
      <c r="H39" s="13"/>
      <c r="I39" s="2">
        <f>SUM(I26,I28:I38)</f>
        <v>11433470</v>
      </c>
      <c r="J39" s="11"/>
      <c r="K39" s="2">
        <f>SUM(K26,K28:K38)</f>
        <v>29436794</v>
      </c>
    </row>
    <row r="40" spans="1:11" ht="24" customHeight="1">
      <c r="A40" s="34" t="s">
        <v>64</v>
      </c>
      <c r="C40" s="125"/>
      <c r="E40" s="5">
        <v>-64442492</v>
      </c>
      <c r="F40" s="123"/>
      <c r="G40" s="5">
        <v>-84130226</v>
      </c>
      <c r="H40" s="123"/>
      <c r="I40" s="5">
        <v>-85918581</v>
      </c>
      <c r="J40" s="123"/>
      <c r="K40" s="5">
        <v>-67064363</v>
      </c>
    </row>
    <row r="41" spans="1:11" ht="24" customHeight="1">
      <c r="A41" s="34" t="s">
        <v>65</v>
      </c>
      <c r="C41" s="8"/>
      <c r="D41" s="164"/>
      <c r="E41" s="5">
        <v>-53561615</v>
      </c>
      <c r="F41" s="11"/>
      <c r="G41" s="5">
        <v>-112737504</v>
      </c>
      <c r="H41" s="13"/>
      <c r="I41" s="5">
        <v>-2983245</v>
      </c>
      <c r="J41" s="11"/>
      <c r="K41" s="35">
        <v>-1342870</v>
      </c>
    </row>
    <row r="42" spans="1:11" ht="24" customHeight="1">
      <c r="A42" s="120" t="s">
        <v>142</v>
      </c>
      <c r="C42" s="8"/>
      <c r="D42" s="164"/>
      <c r="E42" s="18">
        <f>SUM(E39:E41)</f>
        <v>-426484499</v>
      </c>
      <c r="F42" s="11"/>
      <c r="G42" s="18">
        <f>SUM(G39:G41)</f>
        <v>-711060123</v>
      </c>
      <c r="H42" s="13"/>
      <c r="I42" s="18">
        <f>SUM(I39:I41)</f>
        <v>-77468356</v>
      </c>
      <c r="J42" s="11"/>
      <c r="K42" s="18">
        <f>SUM(K39:K41)</f>
        <v>-38970439</v>
      </c>
    </row>
    <row r="43" spans="1:11" ht="24" customHeight="1">
      <c r="C43" s="8"/>
      <c r="D43" s="164"/>
      <c r="E43" s="33"/>
      <c r="F43" s="11"/>
      <c r="G43" s="11"/>
      <c r="H43" s="13"/>
      <c r="I43" s="33"/>
      <c r="J43" s="11"/>
      <c r="K43" s="14"/>
    </row>
    <row r="44" spans="1:11" ht="24" customHeight="1">
      <c r="A44" s="6" t="s">
        <v>89</v>
      </c>
      <c r="C44" s="8"/>
      <c r="D44" s="164"/>
      <c r="E44" s="33"/>
      <c r="F44" s="11"/>
      <c r="G44" s="11"/>
      <c r="H44" s="13"/>
      <c r="I44" s="33"/>
      <c r="J44" s="11"/>
      <c r="K44" s="14"/>
    </row>
    <row r="45" spans="1:11" ht="24" customHeight="1">
      <c r="C45" s="159"/>
      <c r="E45" s="20"/>
      <c r="G45" s="118"/>
      <c r="I45" s="20"/>
      <c r="J45" s="118"/>
      <c r="K45" s="118" t="s">
        <v>93</v>
      </c>
    </row>
    <row r="46" spans="1:11" ht="24" customHeight="1">
      <c r="A46" s="119" t="s">
        <v>133</v>
      </c>
      <c r="B46" s="148"/>
      <c r="C46" s="149"/>
      <c r="D46" s="150"/>
      <c r="E46" s="25"/>
      <c r="F46" s="150"/>
      <c r="G46" s="150"/>
      <c r="H46" s="150"/>
      <c r="I46" s="25"/>
      <c r="J46" s="150"/>
      <c r="K46" s="150"/>
    </row>
    <row r="47" spans="1:11" ht="24" customHeight="1">
      <c r="A47" s="120" t="s">
        <v>42</v>
      </c>
      <c r="B47" s="150"/>
      <c r="C47" s="149"/>
      <c r="D47" s="150"/>
      <c r="E47" s="25"/>
      <c r="F47" s="150"/>
      <c r="G47" s="150"/>
      <c r="H47" s="150"/>
      <c r="I47" s="25"/>
      <c r="J47" s="150"/>
      <c r="K47" s="150"/>
    </row>
    <row r="48" spans="1:11" ht="24" customHeight="1">
      <c r="A48" s="120" t="s">
        <v>201</v>
      </c>
      <c r="B48" s="150"/>
      <c r="C48" s="149"/>
      <c r="D48" s="150"/>
      <c r="E48" s="25"/>
      <c r="F48" s="150"/>
      <c r="G48" s="150"/>
      <c r="H48" s="150"/>
      <c r="I48" s="25"/>
      <c r="J48" s="150"/>
      <c r="K48" s="150"/>
    </row>
    <row r="49" spans="1:11" ht="24" customHeight="1">
      <c r="A49" s="151"/>
      <c r="B49" s="150"/>
      <c r="C49" s="149"/>
      <c r="D49" s="150"/>
      <c r="E49" s="25"/>
      <c r="F49" s="150"/>
      <c r="G49" s="150"/>
      <c r="H49" s="150"/>
      <c r="I49" s="25"/>
      <c r="J49" s="150"/>
      <c r="K49" s="152" t="s">
        <v>113</v>
      </c>
    </row>
    <row r="50" spans="1:11" ht="24" customHeight="1">
      <c r="E50" s="26"/>
      <c r="F50" s="124" t="s">
        <v>0</v>
      </c>
      <c r="G50" s="124"/>
      <c r="H50" s="163"/>
      <c r="I50" s="26"/>
      <c r="J50" s="124" t="s">
        <v>1</v>
      </c>
      <c r="K50" s="124"/>
    </row>
    <row r="51" spans="1:11" ht="24" customHeight="1">
      <c r="C51" s="8"/>
      <c r="D51" s="164"/>
      <c r="E51" s="11">
        <v>2569</v>
      </c>
      <c r="F51" s="11"/>
      <c r="G51" s="11">
        <v>2568</v>
      </c>
      <c r="H51" s="11"/>
      <c r="I51" s="11">
        <v>2569</v>
      </c>
      <c r="J51" s="11"/>
      <c r="K51" s="11">
        <v>2568</v>
      </c>
    </row>
    <row r="52" spans="1:11" ht="24" customHeight="1">
      <c r="A52" s="127" t="s">
        <v>48</v>
      </c>
      <c r="B52" s="163"/>
      <c r="C52" s="125"/>
      <c r="E52" s="20"/>
      <c r="F52" s="118"/>
      <c r="G52" s="123"/>
      <c r="I52" s="20"/>
      <c r="J52" s="118"/>
      <c r="K52" s="118"/>
    </row>
    <row r="53" spans="1:11" ht="24" customHeight="1">
      <c r="A53" s="34" t="s">
        <v>143</v>
      </c>
      <c r="B53" s="163"/>
      <c r="C53" s="125"/>
      <c r="E53" s="5">
        <v>0</v>
      </c>
      <c r="F53" s="1"/>
      <c r="G53" s="5">
        <v>0</v>
      </c>
      <c r="H53" s="1"/>
      <c r="I53" s="5">
        <v>-429000000</v>
      </c>
      <c r="J53" s="1"/>
      <c r="K53" s="5">
        <v>-54000000</v>
      </c>
    </row>
    <row r="54" spans="1:11" ht="24" customHeight="1">
      <c r="A54" s="34" t="s">
        <v>148</v>
      </c>
      <c r="B54" s="163"/>
      <c r="C54" s="125"/>
      <c r="E54" s="5">
        <v>0</v>
      </c>
      <c r="F54" s="1"/>
      <c r="G54" s="5">
        <v>0</v>
      </c>
      <c r="H54" s="1"/>
      <c r="I54" s="5">
        <v>314939989</v>
      </c>
      <c r="J54" s="1"/>
      <c r="K54" s="5">
        <v>295000000</v>
      </c>
    </row>
    <row r="55" spans="1:11" ht="24" customHeight="1">
      <c r="A55" s="177" t="s">
        <v>220</v>
      </c>
      <c r="C55" s="125"/>
      <c r="E55" s="5">
        <v>0</v>
      </c>
      <c r="F55" s="1"/>
      <c r="G55" s="5">
        <v>0</v>
      </c>
      <c r="H55" s="1"/>
      <c r="I55" s="5">
        <v>200000000</v>
      </c>
      <c r="J55" s="1"/>
      <c r="K55" s="5">
        <v>0</v>
      </c>
    </row>
    <row r="56" spans="1:11" ht="24" customHeight="1">
      <c r="A56" s="34" t="s">
        <v>131</v>
      </c>
      <c r="B56" s="163"/>
      <c r="C56" s="125"/>
      <c r="E56" s="5">
        <v>63272257</v>
      </c>
      <c r="F56" s="1"/>
      <c r="G56" s="5">
        <v>10121064</v>
      </c>
      <c r="H56" s="1"/>
      <c r="I56" s="1">
        <v>0</v>
      </c>
      <c r="J56" s="1"/>
      <c r="K56" s="1">
        <v>0</v>
      </c>
    </row>
    <row r="57" spans="1:11" ht="24" customHeight="1">
      <c r="A57" s="34" t="s">
        <v>215</v>
      </c>
      <c r="B57" s="163"/>
      <c r="C57" s="125"/>
      <c r="E57" s="5">
        <v>-110085572</v>
      </c>
      <c r="F57" s="1"/>
      <c r="G57" s="5">
        <v>-20390188</v>
      </c>
      <c r="H57" s="1"/>
      <c r="I57" s="1">
        <v>0</v>
      </c>
      <c r="J57" s="1"/>
      <c r="K57" s="1">
        <v>0</v>
      </c>
    </row>
    <row r="58" spans="1:11" ht="24" customHeight="1">
      <c r="A58" s="34" t="s">
        <v>213</v>
      </c>
      <c r="B58" s="163"/>
      <c r="C58" s="125"/>
      <c r="E58" s="5">
        <v>0</v>
      </c>
      <c r="F58" s="1"/>
      <c r="G58" s="5">
        <v>0</v>
      </c>
      <c r="H58" s="1"/>
      <c r="I58" s="1">
        <v>0</v>
      </c>
      <c r="J58" s="1"/>
      <c r="K58" s="1">
        <v>-123500000</v>
      </c>
    </row>
    <row r="59" spans="1:11" ht="24" customHeight="1">
      <c r="A59" s="34" t="s">
        <v>122</v>
      </c>
      <c r="E59" s="1">
        <v>46268891</v>
      </c>
      <c r="F59" s="1"/>
      <c r="G59" s="1">
        <v>19664278</v>
      </c>
      <c r="H59" s="1"/>
      <c r="I59" s="1">
        <v>46268891</v>
      </c>
      <c r="J59" s="1"/>
      <c r="K59" s="1">
        <v>19664279</v>
      </c>
    </row>
    <row r="60" spans="1:11" ht="24" customHeight="1">
      <c r="A60" s="34" t="s">
        <v>123</v>
      </c>
      <c r="E60" s="1">
        <v>-78438136</v>
      </c>
      <c r="F60" s="1"/>
      <c r="G60" s="1">
        <v>-144798063</v>
      </c>
      <c r="H60" s="1"/>
      <c r="I60" s="5">
        <v>-397546</v>
      </c>
      <c r="J60" s="1"/>
      <c r="K60" s="5">
        <v>-659922</v>
      </c>
    </row>
    <row r="61" spans="1:11" ht="24" customHeight="1">
      <c r="A61" s="34" t="s">
        <v>156</v>
      </c>
      <c r="E61" s="1">
        <v>0</v>
      </c>
      <c r="F61" s="1"/>
      <c r="G61" s="1">
        <v>4933551</v>
      </c>
      <c r="H61" s="1"/>
      <c r="I61" s="1">
        <v>0</v>
      </c>
      <c r="J61" s="1"/>
      <c r="K61" s="1">
        <v>3000</v>
      </c>
    </row>
    <row r="62" spans="1:11" ht="24" customHeight="1">
      <c r="A62" s="34" t="s">
        <v>177</v>
      </c>
      <c r="E62" s="1">
        <v>0</v>
      </c>
      <c r="F62" s="1"/>
      <c r="G62" s="1">
        <v>-1008000</v>
      </c>
      <c r="H62" s="1"/>
      <c r="I62" s="1">
        <v>0</v>
      </c>
      <c r="J62" s="1"/>
      <c r="K62" s="1">
        <v>-1008000</v>
      </c>
    </row>
    <row r="63" spans="1:11" ht="24" customHeight="1">
      <c r="A63" s="34" t="s">
        <v>162</v>
      </c>
      <c r="B63" s="163"/>
      <c r="C63" s="125"/>
      <c r="E63" s="1">
        <v>0</v>
      </c>
      <c r="F63" s="1"/>
      <c r="G63" s="1">
        <v>-2766860</v>
      </c>
      <c r="H63" s="1"/>
      <c r="I63" s="1">
        <v>0</v>
      </c>
      <c r="J63" s="1"/>
      <c r="K63" s="1">
        <v>0</v>
      </c>
    </row>
    <row r="64" spans="1:11" ht="24" customHeight="1">
      <c r="A64" s="34" t="s">
        <v>49</v>
      </c>
      <c r="B64" s="163"/>
      <c r="C64" s="125"/>
      <c r="E64" s="5">
        <v>3000478</v>
      </c>
      <c r="F64" s="1"/>
      <c r="G64" s="5">
        <v>42185602</v>
      </c>
      <c r="H64" s="1"/>
      <c r="I64" s="1">
        <v>264573418</v>
      </c>
      <c r="J64" s="1"/>
      <c r="K64" s="1">
        <v>292598001</v>
      </c>
    </row>
    <row r="65" spans="1:11" ht="24" customHeight="1">
      <c r="A65" s="34" t="s">
        <v>50</v>
      </c>
      <c r="B65" s="163"/>
      <c r="C65" s="125"/>
      <c r="E65" s="5">
        <v>26982445</v>
      </c>
      <c r="F65" s="1"/>
      <c r="G65" s="5">
        <v>35818045</v>
      </c>
      <c r="H65" s="1"/>
      <c r="I65" s="5">
        <v>69300120</v>
      </c>
      <c r="J65" s="1"/>
      <c r="K65" s="5">
        <v>45448726</v>
      </c>
    </row>
    <row r="66" spans="1:11" ht="24" customHeight="1">
      <c r="A66" s="127" t="s">
        <v>146</v>
      </c>
      <c r="C66" s="125"/>
      <c r="E66" s="18">
        <f>SUM(E53:E65)</f>
        <v>-48999637</v>
      </c>
      <c r="F66" s="1"/>
      <c r="G66" s="18">
        <f>SUM(G53:G65)</f>
        <v>-56240571</v>
      </c>
      <c r="H66" s="1"/>
      <c r="I66" s="18">
        <f>SUM(I53:I65)</f>
        <v>465684872</v>
      </c>
      <c r="J66" s="1"/>
      <c r="K66" s="18">
        <f>SUM(K53:K65)</f>
        <v>473546084</v>
      </c>
    </row>
    <row r="67" spans="1:11" ht="24" customHeight="1">
      <c r="A67" s="127" t="s">
        <v>51</v>
      </c>
      <c r="B67" s="163"/>
      <c r="C67" s="125"/>
      <c r="E67" s="5"/>
      <c r="F67" s="1"/>
      <c r="G67" s="5"/>
      <c r="H67" s="1"/>
      <c r="I67" s="5"/>
      <c r="J67" s="1"/>
      <c r="K67" s="5"/>
    </row>
    <row r="68" spans="1:11" ht="24" customHeight="1">
      <c r="A68" s="34" t="s">
        <v>179</v>
      </c>
      <c r="B68" s="163"/>
      <c r="C68" s="125"/>
      <c r="E68" s="5">
        <v>805000000</v>
      </c>
      <c r="F68" s="1"/>
      <c r="G68" s="5">
        <v>705000000</v>
      </c>
      <c r="H68" s="1"/>
      <c r="I68" s="1">
        <v>0</v>
      </c>
      <c r="J68" s="1"/>
      <c r="K68" s="1">
        <v>0</v>
      </c>
    </row>
    <row r="69" spans="1:11" ht="24" customHeight="1">
      <c r="A69" s="34" t="s">
        <v>192</v>
      </c>
      <c r="B69" s="163"/>
      <c r="C69" s="125"/>
      <c r="E69" s="5">
        <v>6322100</v>
      </c>
      <c r="F69" s="1"/>
      <c r="G69" s="5">
        <v>-2884000</v>
      </c>
      <c r="H69" s="1"/>
      <c r="I69" s="1">
        <v>916000</v>
      </c>
      <c r="J69" s="1"/>
      <c r="K69" s="1">
        <v>-412000</v>
      </c>
    </row>
    <row r="70" spans="1:11" ht="24" customHeight="1">
      <c r="A70" s="34" t="s">
        <v>216</v>
      </c>
      <c r="B70" s="163"/>
      <c r="C70" s="125"/>
      <c r="E70" s="1">
        <v>0</v>
      </c>
      <c r="F70" s="1"/>
      <c r="G70" s="1">
        <v>0</v>
      </c>
      <c r="H70" s="1"/>
      <c r="I70" s="1">
        <v>-229485524</v>
      </c>
      <c r="J70" s="1"/>
      <c r="K70" s="1">
        <v>-138000000</v>
      </c>
    </row>
    <row r="71" spans="1:11" ht="24" customHeight="1">
      <c r="A71" s="34" t="s">
        <v>214</v>
      </c>
      <c r="B71" s="163"/>
      <c r="C71" s="125"/>
      <c r="E71" s="5">
        <v>-179670187</v>
      </c>
      <c r="F71" s="1"/>
      <c r="G71" s="5">
        <v>-171767512</v>
      </c>
      <c r="H71" s="1"/>
      <c r="I71" s="1">
        <v>0</v>
      </c>
      <c r="J71" s="1"/>
      <c r="K71" s="1">
        <v>0</v>
      </c>
    </row>
    <row r="72" spans="1:11" ht="24" customHeight="1">
      <c r="A72" s="34" t="s">
        <v>130</v>
      </c>
      <c r="B72" s="163"/>
      <c r="C72" s="125"/>
      <c r="E72" s="5">
        <v>-4162000</v>
      </c>
      <c r="F72" s="1"/>
      <c r="G72" s="5">
        <v>-3329517</v>
      </c>
      <c r="H72" s="1"/>
      <c r="I72" s="1">
        <v>-1973115</v>
      </c>
      <c r="J72" s="1"/>
      <c r="K72" s="1">
        <v>-1836543</v>
      </c>
    </row>
    <row r="73" spans="1:11" ht="24" customHeight="1">
      <c r="A73" s="34" t="s">
        <v>217</v>
      </c>
      <c r="C73" s="125"/>
      <c r="E73" s="5">
        <v>150000000</v>
      </c>
      <c r="F73" s="1"/>
      <c r="G73" s="5">
        <v>36501000</v>
      </c>
      <c r="H73" s="1"/>
      <c r="I73" s="1">
        <v>0</v>
      </c>
      <c r="J73" s="1"/>
      <c r="K73" s="1">
        <v>0</v>
      </c>
    </row>
    <row r="74" spans="1:11" ht="24" customHeight="1">
      <c r="A74" s="34" t="s">
        <v>230</v>
      </c>
      <c r="C74" s="125"/>
      <c r="E74" s="5">
        <v>-375000</v>
      </c>
      <c r="F74" s="1"/>
      <c r="G74" s="5">
        <v>0</v>
      </c>
      <c r="H74" s="1"/>
      <c r="I74" s="1">
        <v>0</v>
      </c>
      <c r="J74" s="1"/>
      <c r="K74" s="1">
        <v>0</v>
      </c>
    </row>
    <row r="75" spans="1:11" ht="24" customHeight="1">
      <c r="A75" s="34" t="s">
        <v>82</v>
      </c>
      <c r="C75" s="125"/>
      <c r="E75" s="35">
        <v>-157300200</v>
      </c>
      <c r="F75" s="1"/>
      <c r="G75" s="35">
        <v>-72300200</v>
      </c>
      <c r="H75" s="1"/>
      <c r="I75" s="1">
        <v>0</v>
      </c>
      <c r="J75" s="1"/>
      <c r="K75" s="1">
        <v>0</v>
      </c>
    </row>
    <row r="76" spans="1:11" ht="24" customHeight="1">
      <c r="A76" s="34" t="s">
        <v>221</v>
      </c>
      <c r="C76" s="125"/>
      <c r="E76" s="35">
        <v>520</v>
      </c>
      <c r="F76" s="1"/>
      <c r="G76" s="35">
        <v>0</v>
      </c>
      <c r="H76" s="1"/>
      <c r="I76" s="1">
        <v>520</v>
      </c>
      <c r="J76" s="1"/>
      <c r="K76" s="1">
        <v>0</v>
      </c>
    </row>
    <row r="77" spans="1:11" ht="24" customHeight="1">
      <c r="A77" s="34" t="s">
        <v>218</v>
      </c>
      <c r="C77" s="125"/>
      <c r="E77" s="35">
        <v>-133996568</v>
      </c>
      <c r="F77" s="1"/>
      <c r="G77" s="35">
        <v>-405827183</v>
      </c>
      <c r="H77" s="1"/>
      <c r="I77" s="1">
        <v>-133996568</v>
      </c>
      <c r="J77" s="1"/>
      <c r="K77" s="1">
        <v>-405827183</v>
      </c>
    </row>
    <row r="78" spans="1:11" ht="24" customHeight="1">
      <c r="A78" s="34" t="s">
        <v>219</v>
      </c>
      <c r="C78" s="125"/>
      <c r="E78" s="172">
        <v>-41420</v>
      </c>
      <c r="F78" s="1"/>
      <c r="G78" s="172">
        <v>-82504</v>
      </c>
      <c r="H78" s="1"/>
      <c r="I78" s="1">
        <v>0</v>
      </c>
      <c r="J78" s="1"/>
      <c r="K78" s="1">
        <v>0</v>
      </c>
    </row>
    <row r="79" spans="1:11" ht="24" customHeight="1">
      <c r="A79" s="127" t="s">
        <v>134</v>
      </c>
      <c r="C79" s="125"/>
      <c r="E79" s="18">
        <f>SUM(E68:E78)</f>
        <v>485777245</v>
      </c>
      <c r="F79" s="1"/>
      <c r="G79" s="18">
        <f>SUM(G68:G78)</f>
        <v>85310084</v>
      </c>
      <c r="H79" s="1"/>
      <c r="I79" s="18">
        <f>SUM(I68:I78)</f>
        <v>-364538687</v>
      </c>
      <c r="J79" s="1"/>
      <c r="K79" s="18">
        <f>SUM(K68:K78)</f>
        <v>-546075726</v>
      </c>
    </row>
    <row r="80" spans="1:11" ht="24" customHeight="1">
      <c r="A80" s="127" t="s">
        <v>163</v>
      </c>
      <c r="C80" s="125"/>
      <c r="E80" s="2">
        <f>SUM(E42,E66,E79)</f>
        <v>10293109</v>
      </c>
      <c r="F80" s="1"/>
      <c r="G80" s="2">
        <f>SUM(G42,G66,G79)</f>
        <v>-681990610</v>
      </c>
      <c r="H80" s="1"/>
      <c r="I80" s="2">
        <f>SUM(I42,I66,I79)</f>
        <v>23677829</v>
      </c>
      <c r="J80" s="1"/>
      <c r="K80" s="2">
        <f>SUM(K42,K66,K79)</f>
        <v>-111500081</v>
      </c>
    </row>
    <row r="81" spans="1:11" ht="24" customHeight="1">
      <c r="A81" s="168" t="s">
        <v>94</v>
      </c>
      <c r="B81" s="151"/>
      <c r="C81" s="125"/>
      <c r="E81" s="17">
        <f>BS!G11</f>
        <v>172412704</v>
      </c>
      <c r="F81" s="1"/>
      <c r="G81" s="17">
        <v>777435622</v>
      </c>
      <c r="H81" s="1"/>
      <c r="I81" s="17">
        <f>BS!K11</f>
        <v>6207114</v>
      </c>
      <c r="J81" s="1"/>
      <c r="K81" s="17">
        <v>137943382</v>
      </c>
    </row>
    <row r="82" spans="1:11" ht="24" customHeight="1" thickBot="1">
      <c r="A82" s="119" t="s">
        <v>95</v>
      </c>
      <c r="B82" s="153"/>
      <c r="C82" s="125"/>
      <c r="E82" s="16">
        <f>SUM(E80:E81)</f>
        <v>182705813</v>
      </c>
      <c r="F82" s="1"/>
      <c r="G82" s="16">
        <f>SUM(G80:G81)</f>
        <v>95445012</v>
      </c>
      <c r="H82" s="1"/>
      <c r="I82" s="16">
        <f>SUM(I80:I81)</f>
        <v>29884943</v>
      </c>
      <c r="J82" s="1"/>
      <c r="K82" s="16">
        <f>SUM(K80:K81)</f>
        <v>26443301</v>
      </c>
    </row>
    <row r="83" spans="1:11" ht="24" customHeight="1" thickTop="1">
      <c r="C83" s="125"/>
      <c r="D83" s="123"/>
      <c r="E83" s="5">
        <f>SUM(E82-BS!E11)</f>
        <v>0</v>
      </c>
      <c r="F83" s="1"/>
      <c r="G83" s="5"/>
      <c r="H83" s="1"/>
      <c r="I83" s="5">
        <f>SUM(I82-BS!I11)</f>
        <v>0</v>
      </c>
      <c r="J83" s="1"/>
      <c r="K83" s="5"/>
    </row>
    <row r="84" spans="1:11" ht="24" customHeight="1">
      <c r="A84" s="127" t="s">
        <v>52</v>
      </c>
      <c r="C84" s="125"/>
      <c r="D84" s="123"/>
      <c r="E84" s="5"/>
      <c r="F84" s="1"/>
      <c r="G84" s="5"/>
      <c r="H84" s="1"/>
      <c r="I84" s="5"/>
      <c r="J84" s="1"/>
      <c r="K84" s="5"/>
    </row>
    <row r="85" spans="1:11" ht="24" customHeight="1">
      <c r="A85" s="6" t="s">
        <v>53</v>
      </c>
      <c r="C85" s="125"/>
      <c r="D85" s="123"/>
      <c r="E85" s="5"/>
      <c r="F85" s="1"/>
      <c r="G85" s="5"/>
      <c r="H85" s="1"/>
      <c r="I85" s="5"/>
      <c r="J85" s="1"/>
      <c r="K85" s="5"/>
    </row>
    <row r="86" spans="1:11" ht="24" customHeight="1">
      <c r="A86" s="168" t="s">
        <v>124</v>
      </c>
      <c r="B86" s="153"/>
      <c r="C86" s="125"/>
      <c r="E86" s="1">
        <v>39180134.120000005</v>
      </c>
      <c r="F86" s="1"/>
      <c r="G86" s="5">
        <v>30864232</v>
      </c>
      <c r="H86" s="1"/>
      <c r="I86" s="1">
        <v>28126.45</v>
      </c>
      <c r="J86" s="1"/>
      <c r="K86" s="5">
        <v>275429</v>
      </c>
    </row>
    <row r="87" spans="1:11" ht="24" customHeight="1">
      <c r="A87" s="168" t="s">
        <v>144</v>
      </c>
      <c r="B87" s="153"/>
      <c r="C87" s="125"/>
      <c r="E87" s="1">
        <v>0</v>
      </c>
      <c r="F87" s="1"/>
      <c r="G87" s="1">
        <v>2352000</v>
      </c>
      <c r="H87" s="1"/>
      <c r="I87" s="1">
        <v>0</v>
      </c>
      <c r="J87" s="1"/>
      <c r="K87" s="1">
        <v>2352000</v>
      </c>
    </row>
    <row r="88" spans="1:11" ht="24" customHeight="1">
      <c r="A88" s="169" t="s">
        <v>178</v>
      </c>
      <c r="B88" s="153"/>
      <c r="C88" s="125"/>
      <c r="E88" s="1">
        <v>0</v>
      </c>
      <c r="F88" s="1"/>
      <c r="G88" s="5">
        <v>41754856</v>
      </c>
      <c r="H88" s="1"/>
      <c r="I88" s="1">
        <v>0</v>
      </c>
      <c r="J88" s="1"/>
      <c r="K88" s="5">
        <v>0</v>
      </c>
    </row>
    <row r="89" spans="1:11" ht="24" customHeight="1">
      <c r="A89" s="168"/>
      <c r="B89" s="153"/>
      <c r="C89" s="125"/>
      <c r="E89" s="23"/>
      <c r="F89" s="144"/>
      <c r="G89" s="15"/>
      <c r="H89" s="144"/>
      <c r="I89" s="7"/>
      <c r="J89" s="144"/>
    </row>
    <row r="90" spans="1:11" ht="24" customHeight="1">
      <c r="A90" s="6" t="s">
        <v>89</v>
      </c>
    </row>
  </sheetData>
  <printOptions horizontalCentered="1"/>
  <pageMargins left="0.70866141732283505" right="0.35" top="0.78740157480314998" bottom="0.23622047244094499" header="0.31496062992126" footer="0.31496062992126"/>
  <pageSetup paperSize="9" scale="70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C57291EC87E24B88D772E424878006" ma:contentTypeVersion="13" ma:contentTypeDescription="สร้างเอกสารใหม่" ma:contentTypeScope="" ma:versionID="dc6cf269939eab3866ac3ed82cb308d5">
  <xsd:schema xmlns:xsd="http://www.w3.org/2001/XMLSchema" xmlns:xs="http://www.w3.org/2001/XMLSchema" xmlns:p="http://schemas.microsoft.com/office/2006/metadata/properties" xmlns:ns2="1a29c11f-76a0-4470-9317-8a91e951d6f4" xmlns:ns3="40fe38b3-517e-4a37-bcd0-7ae18f3b9d57" xmlns:ns4="50c908b1-f277-4340-90a9-4611d0b0f078" targetNamespace="http://schemas.microsoft.com/office/2006/metadata/properties" ma:root="true" ma:fieldsID="db58270a6df64d1efb35e3bdbc5c2c09" ns2:_="" ns3:_="" ns4:_="">
    <xsd:import namespace="1a29c11f-76a0-4470-9317-8a91e951d6f4"/>
    <xsd:import namespace="40fe38b3-517e-4a37-bcd0-7ae18f3b9d5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9c11f-76a0-4470-9317-8a91e951d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e38b3-517e-4a37-bcd0-7ae18f3b9d5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860fe9e-68de-4e8c-86a5-a699696ce227}" ma:internalName="TaxCatchAll" ma:showField="CatchAllData" ma:web="40fe38b3-517e-4a37-bcd0-7ae18f3b9d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1a29c11f-76a0-4470-9317-8a91e951d6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E89018-A174-45C3-9012-58EAD8FBCD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692460-3256-4101-8CEC-8A47FD011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29c11f-76a0-4470-9317-8a91e951d6f4"/>
    <ds:schemaRef ds:uri="40fe38b3-517e-4a37-bcd0-7ae18f3b9d5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B4155C-798F-4989-981E-8B6BC479D733}">
  <ds:schemaRefs>
    <ds:schemaRef ds:uri="http://purl.org/dc/elements/1.1/"/>
    <ds:schemaRef ds:uri="40fe38b3-517e-4a37-bcd0-7ae18f3b9d5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http://www.w3.org/XML/1998/namespace"/>
    <ds:schemaRef ds:uri="1a29c11f-76a0-4470-9317-8a91e951d6f4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Cash flow</vt:lpstr>
      <vt:lpstr>BS!Print_Area</vt:lpstr>
      <vt:lpstr>'Cash flow'!Print_Area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2026-08-05T10:51:26Z</cp:lastPrinted>
  <dcterms:created xsi:type="dcterms:W3CDTF">2010-01-11T13:44:21Z</dcterms:created>
  <dcterms:modified xsi:type="dcterms:W3CDTF">2026-08-10T03:00:37Z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0x01010033C57291EC87E24B88D772E424878006</vt:lpwstr>
  </property>
  <property fmtid="{D5CDD505-2E9C-101B-9397-08002B2CF9AE}" pid="3" name="MediaServiceImageTags">
    <vt:lpwstr/>
  </property>
</Properties>
</file>