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G:\L\L_Buriram Sugar\2026\Q2'2026\SET\"/>
    </mc:Choice>
  </mc:AlternateContent>
  <xr:revisionPtr revIDLastSave="0" documentId="13_ncr:1_{1888E7B0-B646-447B-A570-7B284B02C68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14" r:id="rId1"/>
    <sheet name="PL" sheetId="11" r:id="rId2"/>
    <sheet name="Conso" sheetId="12" r:id="rId3"/>
    <sheet name="Separate" sheetId="13" r:id="rId4"/>
    <sheet name="CF" sheetId="15" r:id="rId5"/>
  </sheets>
  <definedNames>
    <definedName name="_xlnm.Print_Area" localSheetId="0">BS!$A$1:$J$123</definedName>
    <definedName name="_xlnm.Print_Area" localSheetId="4">CF!$A$1:$J$91</definedName>
    <definedName name="_xlnm.Print_Area" localSheetId="2">Conso!$A$1:$U$35</definedName>
    <definedName name="_xlnm.Print_Area" localSheetId="1">PL!$A$1:$J$149</definedName>
    <definedName name="_xlnm.Print_Area" localSheetId="3">Separate!$A$1:$K$26</definedName>
    <definedName name="Z_97CA589E_D213_4CE5_906B_03755602F42E_.wvu.PrintArea" localSheetId="4" hidden="1">CF!#REF!</definedName>
    <definedName name="Z_97CA589E_D213_4CE5_906B_03755602F42E_.wvu.PrintArea" localSheetId="1" hidden="1">PL!#REF!</definedName>
    <definedName name="Z_D8C7D22C_2CF5_4E8E_84F1_5667088BD53E_.wvu.PrintArea" localSheetId="4" hidden="1">CF!#REF!</definedName>
    <definedName name="Z_D8C7D22C_2CF5_4E8E_84F1_5667088BD53E_.wvu.PrintArea" localSheetId="1" hidden="1">PL!#REF!</definedName>
  </definedNames>
  <calcPr calcId="191029"/>
  <customWorkbookViews>
    <customWorkbookView name="Suwannee.Wongake - Personal View" guid="{D8C7D22C-2CF5-4E8E-84F1-5667088BD53E}" mergeInterval="0" personalView="1" maximized="1" xWindow="1" yWindow="1" windowWidth="1436" windowHeight="652" activeSheetId="2" showComments="commIndAndComment"/>
    <customWorkbookView name="Ernst &amp; Young - Personal View" guid="{97CA589E-D213-4CE5-906B-03755602F42E}" mergeInterval="0" personalView="1" maximized="1" xWindow="1" yWindow="1" windowWidth="1276" windowHeight="550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2" i="11" l="1"/>
  <c r="H22" i="11"/>
  <c r="J80" i="15"/>
  <c r="H80" i="15"/>
  <c r="F80" i="15"/>
  <c r="D80" i="15"/>
  <c r="J67" i="15"/>
  <c r="H67" i="15"/>
  <c r="F67" i="15"/>
  <c r="D67" i="15"/>
  <c r="U23" i="12"/>
  <c r="H109" i="14"/>
  <c r="H107" i="14"/>
  <c r="H106" i="14"/>
  <c r="D111" i="14"/>
  <c r="D109" i="14"/>
  <c r="D107" i="14"/>
  <c r="D106" i="14"/>
  <c r="O33" i="12"/>
  <c r="M33" i="12"/>
  <c r="K33" i="12"/>
  <c r="G33" i="12"/>
  <c r="E33" i="12"/>
  <c r="C33" i="12"/>
  <c r="S27" i="12"/>
  <c r="K23" i="13"/>
  <c r="S28" i="12"/>
  <c r="U32" i="12"/>
  <c r="U30" i="12"/>
  <c r="D22" i="11" l="1"/>
  <c r="H15" i="11" l="1"/>
  <c r="D15" i="11"/>
  <c r="D67" i="14"/>
  <c r="H67" i="14"/>
  <c r="H36" i="14"/>
  <c r="D36" i="14"/>
  <c r="H20" i="14"/>
  <c r="D20" i="14"/>
  <c r="J93" i="11"/>
  <c r="H93" i="11"/>
  <c r="D93" i="11"/>
  <c r="F93" i="11"/>
  <c r="J107" i="11"/>
  <c r="J108" i="11" s="1"/>
  <c r="H107" i="11"/>
  <c r="H108" i="11" s="1"/>
  <c r="I21" i="13" s="1"/>
  <c r="F107" i="11"/>
  <c r="F108" i="11" s="1"/>
  <c r="D107" i="11"/>
  <c r="D108" i="11" s="1"/>
  <c r="I28" i="12" s="1"/>
  <c r="G100" i="11"/>
  <c r="J86" i="11"/>
  <c r="H86" i="11"/>
  <c r="F86" i="11"/>
  <c r="D86" i="11"/>
  <c r="K15" i="13"/>
  <c r="O22" i="12"/>
  <c r="Q22" i="12" s="1"/>
  <c r="U22" i="12" s="1"/>
  <c r="O20" i="12"/>
  <c r="Q20" i="12" s="1"/>
  <c r="U20" i="12" s="1"/>
  <c r="O18" i="12"/>
  <c r="Q18" i="12" s="1"/>
  <c r="O17" i="12"/>
  <c r="O16" i="12"/>
  <c r="D94" i="11" l="1"/>
  <c r="D98" i="11" s="1"/>
  <c r="D9" i="15" s="1"/>
  <c r="D26" i="15" s="1"/>
  <c r="D39" i="15" s="1"/>
  <c r="D42" i="15" s="1"/>
  <c r="D81" i="15" s="1"/>
  <c r="D83" i="15" s="1"/>
  <c r="D84" i="15" s="1"/>
  <c r="F94" i="11"/>
  <c r="F98" i="11" s="1"/>
  <c r="F9" i="15" s="1"/>
  <c r="F26" i="15" s="1"/>
  <c r="F39" i="15" s="1"/>
  <c r="F42" i="15" s="1"/>
  <c r="F81" i="15" s="1"/>
  <c r="F83" i="15" s="1"/>
  <c r="H94" i="11"/>
  <c r="H98" i="11" s="1"/>
  <c r="H9" i="15" s="1"/>
  <c r="H26" i="15" s="1"/>
  <c r="H39" i="15" s="1"/>
  <c r="H42" i="15" s="1"/>
  <c r="H81" i="15" s="1"/>
  <c r="H83" i="15" s="1"/>
  <c r="H84" i="15" s="1"/>
  <c r="J94" i="11"/>
  <c r="J98" i="11" s="1"/>
  <c r="J9" i="15" s="1"/>
  <c r="J26" i="15" s="1"/>
  <c r="J39" i="15" s="1"/>
  <c r="J42" i="15" s="1"/>
  <c r="J81" i="15" s="1"/>
  <c r="J83" i="15" s="1"/>
  <c r="J100" i="11" l="1"/>
  <c r="H100" i="11"/>
  <c r="F100" i="11"/>
  <c r="F127" i="11" s="1"/>
  <c r="D100" i="11"/>
  <c r="F110" i="11" l="1"/>
  <c r="F134" i="11" s="1"/>
  <c r="F132" i="11" s="1"/>
  <c r="F138" i="11"/>
  <c r="F140" i="11" s="1"/>
  <c r="F129" i="11"/>
  <c r="H127" i="11"/>
  <c r="I20" i="13" s="1"/>
  <c r="H110" i="11"/>
  <c r="H132" i="11" s="1"/>
  <c r="D127" i="11"/>
  <c r="D110" i="11"/>
  <c r="D134" i="11" s="1"/>
  <c r="D132" i="11" s="1"/>
  <c r="J127" i="11"/>
  <c r="J110" i="11"/>
  <c r="J132" i="11" s="1"/>
  <c r="D138" i="11" l="1"/>
  <c r="D140" i="11" s="1"/>
  <c r="I27" i="12"/>
  <c r="H138" i="11"/>
  <c r="H140" i="11" s="1"/>
  <c r="J138" i="11"/>
  <c r="J140" i="11" s="1"/>
  <c r="D129" i="11"/>
  <c r="C24" i="13" l="1"/>
  <c r="E24" i="13"/>
  <c r="K19" i="13"/>
  <c r="Q17" i="12"/>
  <c r="Q16" i="12"/>
  <c r="Q26" i="12" l="1"/>
  <c r="U26" i="12" s="1"/>
  <c r="J75" i="14" l="1"/>
  <c r="J67" i="14"/>
  <c r="F75" i="14"/>
  <c r="F67" i="14"/>
  <c r="J36" i="14"/>
  <c r="J20" i="14"/>
  <c r="F36" i="14"/>
  <c r="F20" i="14"/>
  <c r="H75" i="14"/>
  <c r="H76" i="14" s="1"/>
  <c r="D75" i="14"/>
  <c r="H37" i="14" l="1"/>
  <c r="F37" i="14"/>
  <c r="J76" i="14"/>
  <c r="D37" i="14"/>
  <c r="J37" i="14"/>
  <c r="F76" i="14"/>
  <c r="D76" i="14"/>
  <c r="J112" i="14"/>
  <c r="J114" i="14" s="1"/>
  <c r="F112" i="14"/>
  <c r="F114" i="14" s="1"/>
  <c r="J115" i="14" l="1"/>
  <c r="J116" i="14" s="1"/>
  <c r="F115" i="14"/>
  <c r="F116" i="14" s="1"/>
  <c r="J36" i="11" l="1"/>
  <c r="J37" i="11" s="1"/>
  <c r="J15" i="11"/>
  <c r="F36" i="11"/>
  <c r="F37" i="11" s="1"/>
  <c r="F22" i="11"/>
  <c r="F15" i="11"/>
  <c r="J23" i="11" l="1"/>
  <c r="J27" i="11" s="1"/>
  <c r="F23" i="11"/>
  <c r="F27" i="11" s="1"/>
  <c r="F29" i="11" l="1"/>
  <c r="J29" i="11"/>
  <c r="J39" i="11" s="1"/>
  <c r="K18" i="13"/>
  <c r="U25" i="12"/>
  <c r="F50" i="11" l="1"/>
  <c r="F39" i="11"/>
  <c r="G14" i="13"/>
  <c r="G16" i="13" s="1"/>
  <c r="E14" i="13"/>
  <c r="E16" i="13" s="1"/>
  <c r="C14" i="13"/>
  <c r="C16" i="13" s="1"/>
  <c r="S19" i="12"/>
  <c r="S23" i="12" s="1"/>
  <c r="Q19" i="12"/>
  <c r="Q23" i="12" s="1"/>
  <c r="O19" i="12"/>
  <c r="O23" i="12" s="1"/>
  <c r="M19" i="12"/>
  <c r="M23" i="12" s="1"/>
  <c r="K19" i="12"/>
  <c r="K23" i="12" s="1"/>
  <c r="G19" i="12"/>
  <c r="G23" i="12" s="1"/>
  <c r="E19" i="12"/>
  <c r="E23" i="12" s="1"/>
  <c r="C19" i="12"/>
  <c r="C23" i="12" s="1"/>
  <c r="F52" i="11" l="1"/>
  <c r="F61" i="11"/>
  <c r="K13" i="13"/>
  <c r="K21" i="13"/>
  <c r="C22" i="13"/>
  <c r="E22" i="13"/>
  <c r="G22" i="13"/>
  <c r="G24" i="13" s="1"/>
  <c r="J50" i="11" l="1"/>
  <c r="F63" i="11"/>
  <c r="I14" i="13" l="1"/>
  <c r="I16" i="13" s="1"/>
  <c r="J61" i="11"/>
  <c r="J63" i="11" s="1"/>
  <c r="J55" i="11"/>
  <c r="F57" i="11"/>
  <c r="F55" i="11" s="1"/>
  <c r="I19" i="12"/>
  <c r="I23" i="12" s="1"/>
  <c r="K11" i="13"/>
  <c r="M29" i="12"/>
  <c r="K29" i="12"/>
  <c r="G29" i="12"/>
  <c r="E29" i="12"/>
  <c r="C29" i="12"/>
  <c r="O28" i="12"/>
  <c r="O27" i="12"/>
  <c r="U18" i="12"/>
  <c r="U16" i="12"/>
  <c r="H36" i="11"/>
  <c r="H37" i="11" s="1"/>
  <c r="D36" i="11"/>
  <c r="D37" i="11" s="1"/>
  <c r="G29" i="11"/>
  <c r="O29" i="12" l="1"/>
  <c r="S29" i="12"/>
  <c r="S33" i="12" s="1"/>
  <c r="D113" i="14" s="1"/>
  <c r="D23" i="11"/>
  <c r="D27" i="11" s="1"/>
  <c r="Q28" i="12"/>
  <c r="U28" i="12" s="1"/>
  <c r="H23" i="11"/>
  <c r="H27" i="11" s="1"/>
  <c r="U17" i="12"/>
  <c r="U19" i="12" s="1"/>
  <c r="H29" i="11" l="1"/>
  <c r="H50" i="11" s="1"/>
  <c r="H61" i="11" s="1"/>
  <c r="D29" i="11"/>
  <c r="D50" i="11" s="1"/>
  <c r="D61" i="11" s="1"/>
  <c r="D52" i="11" l="1"/>
  <c r="D63" i="11"/>
  <c r="H63" i="11"/>
  <c r="H39" i="11"/>
  <c r="H55" i="11" s="1"/>
  <c r="K20" i="13"/>
  <c r="K22" i="13" s="1"/>
  <c r="K24" i="13" s="1"/>
  <c r="Q27" i="12"/>
  <c r="D39" i="11"/>
  <c r="D57" i="11" s="1"/>
  <c r="D55" i="11" s="1"/>
  <c r="I22" i="13" l="1"/>
  <c r="I29" i="12"/>
  <c r="I33" i="12" s="1"/>
  <c r="D110" i="14" s="1"/>
  <c r="K12" i="13"/>
  <c r="Q29" i="12"/>
  <c r="Q33" i="12" s="1"/>
  <c r="U27" i="12"/>
  <c r="U29" i="12" s="1"/>
  <c r="U33" i="12" s="1"/>
  <c r="I24" i="13" l="1"/>
  <c r="H110" i="14" s="1"/>
  <c r="H112" i="14" s="1"/>
  <c r="H114" i="14" s="1"/>
  <c r="D112" i="14"/>
  <c r="D114" i="14" s="1"/>
  <c r="D115" i="14" s="1"/>
  <c r="D116" i="14" s="1"/>
  <c r="K14" i="13"/>
  <c r="K16" i="13" s="1"/>
  <c r="H115" i="14" l="1"/>
  <c r="H116" i="14" s="1"/>
  <c r="K25" i="13"/>
  <c r="U34" i="12"/>
</calcChain>
</file>

<file path=xl/sharedStrings.xml><?xml version="1.0" encoding="utf-8"?>
<sst xmlns="http://schemas.openxmlformats.org/spreadsheetml/2006/main" count="428" uniqueCount="248">
  <si>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</si>
  <si>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</si>
  <si>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</si>
  <si>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</si>
  <si>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</si>
  <si>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</si>
  <si>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</si>
  <si>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</si>
  <si>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</si>
  <si>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</si>
  <si>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</si>
  <si>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</si>
  <si>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</si>
  <si>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</si>
  <si>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</si>
  <si>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</si>
  <si>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</si>
  <si>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 xml:space="preserve">Total liabilities </t>
  </si>
  <si>
    <t>Shareholders' equity</t>
  </si>
  <si>
    <t>Share capital</t>
  </si>
  <si>
    <t>Retained earnings</t>
  </si>
  <si>
    <t>Total shareholders' equity</t>
  </si>
  <si>
    <t>Total liabilities and shareholders' equity</t>
  </si>
  <si>
    <t>Directors</t>
  </si>
  <si>
    <t xml:space="preserve">(Unaudited but reviewed) </t>
  </si>
  <si>
    <t>Other income</t>
  </si>
  <si>
    <t>Administrative expenses</t>
  </si>
  <si>
    <t xml:space="preserve"> </t>
  </si>
  <si>
    <t>Cash and cash equivalents at beginning of period</t>
  </si>
  <si>
    <t xml:space="preserve">Cash and cash equivalents at end of period </t>
  </si>
  <si>
    <t>(Unaudited but reviewed)</t>
  </si>
  <si>
    <t>share capital</t>
  </si>
  <si>
    <t>Unappropriated</t>
  </si>
  <si>
    <t>attributable to</t>
  </si>
  <si>
    <t>Equity attributable to owners of the Company</t>
  </si>
  <si>
    <t>Non-controlling interests of the subsidiaries</t>
  </si>
  <si>
    <t>Other comprehensive income:</t>
  </si>
  <si>
    <t>Other comprehensive income for the period</t>
  </si>
  <si>
    <t>Total comprehensive income for the period</t>
  </si>
  <si>
    <t>Total comprehensive income attributable to:</t>
  </si>
  <si>
    <t>the Company</t>
  </si>
  <si>
    <t>shareholders'</t>
  </si>
  <si>
    <t>equity</t>
  </si>
  <si>
    <t>Total equity</t>
  </si>
  <si>
    <t>Issued and</t>
  </si>
  <si>
    <t xml:space="preserve">Inventories </t>
  </si>
  <si>
    <t>Income tax payable</t>
  </si>
  <si>
    <t xml:space="preserve">   Registered</t>
  </si>
  <si>
    <t xml:space="preserve">   Issued and fully paid</t>
  </si>
  <si>
    <t>The accompanying notes are an integral part of the interim financial statements.</t>
  </si>
  <si>
    <t>subsidiaries</t>
  </si>
  <si>
    <t>Cash flows from operating activities</t>
  </si>
  <si>
    <t>(Unaudited</t>
  </si>
  <si>
    <t>(Audited)</t>
  </si>
  <si>
    <t>but reviewed)</t>
  </si>
  <si>
    <t>Profit or loss:</t>
  </si>
  <si>
    <t>Operating assets (increase) decrease</t>
  </si>
  <si>
    <t>Operating liabilities increase (decrease)</t>
  </si>
  <si>
    <t>Cash flows from investing activities</t>
  </si>
  <si>
    <t>Cash flows from financing activities</t>
  </si>
  <si>
    <t>Equity attributable</t>
  </si>
  <si>
    <t>Appropriated</t>
  </si>
  <si>
    <t>to non-controlling</t>
  </si>
  <si>
    <t xml:space="preserve">Total </t>
  </si>
  <si>
    <t>paid-up</t>
  </si>
  <si>
    <t>owners of</t>
  </si>
  <si>
    <t>interests of the</t>
  </si>
  <si>
    <t>reserve</t>
  </si>
  <si>
    <t>Finance cost</t>
  </si>
  <si>
    <t>Appropriated - statutory reserve</t>
  </si>
  <si>
    <t xml:space="preserve">   net cash provided by (paid from) operating activities:</t>
  </si>
  <si>
    <t xml:space="preserve">   operating assets and liabilities</t>
  </si>
  <si>
    <t xml:space="preserve">   Inventories</t>
  </si>
  <si>
    <t>- statutory</t>
  </si>
  <si>
    <t>Share premium</t>
  </si>
  <si>
    <t>Revenues</t>
  </si>
  <si>
    <t>Total revenues</t>
  </si>
  <si>
    <t>Expenses</t>
  </si>
  <si>
    <t>Total expenses</t>
  </si>
  <si>
    <t xml:space="preserve">   Interest income</t>
  </si>
  <si>
    <t>Short-term loans from financial institutions</t>
  </si>
  <si>
    <t xml:space="preserve">   Depreciation and amortisation</t>
  </si>
  <si>
    <t xml:space="preserve">   Cash paid for interest expenses</t>
  </si>
  <si>
    <t>premium</t>
  </si>
  <si>
    <t>Share</t>
  </si>
  <si>
    <t>Other current assets</t>
  </si>
  <si>
    <t xml:space="preserve">   Other current assets</t>
  </si>
  <si>
    <t>Net cash flows from (used in) financing activities</t>
  </si>
  <si>
    <t>Equity holders of the Company</t>
  </si>
  <si>
    <t>statutory reserve</t>
  </si>
  <si>
    <t xml:space="preserve">Appropriated - </t>
  </si>
  <si>
    <t>Right-of-use assets</t>
  </si>
  <si>
    <t>Other current liabilities</t>
  </si>
  <si>
    <t>(Unit: Baht)</t>
  </si>
  <si>
    <t xml:space="preserve">   Other current liabilities</t>
  </si>
  <si>
    <t xml:space="preserve">   Other non-current assets</t>
  </si>
  <si>
    <t>Planters receivable</t>
  </si>
  <si>
    <t>Current portion of</t>
  </si>
  <si>
    <t xml:space="preserve">   - Long-term loans to subsidiaries</t>
  </si>
  <si>
    <t xml:space="preserve">   - Long-term loans to planters</t>
  </si>
  <si>
    <t>Non-current planters receivable</t>
  </si>
  <si>
    <t>Investments in associates and joint venture</t>
  </si>
  <si>
    <t xml:space="preserve">Other non-current financial assets </t>
  </si>
  <si>
    <t xml:space="preserve">   - Investments in equity instruments</t>
  </si>
  <si>
    <t>Investment properties</t>
  </si>
  <si>
    <t>Property, plant and equipment</t>
  </si>
  <si>
    <t>Intangible assets</t>
  </si>
  <si>
    <t>Deferred tax assets</t>
  </si>
  <si>
    <t>Buriram Sugar Public Company Limited and its subsidiaries</t>
  </si>
  <si>
    <t xml:space="preserve">Current portion of </t>
  </si>
  <si>
    <t xml:space="preserve">   - Long-term loans from financial institutions</t>
  </si>
  <si>
    <t xml:space="preserve">   - Long-term loans from related parties</t>
  </si>
  <si>
    <t xml:space="preserve">   - Lease liabilities</t>
  </si>
  <si>
    <t>Other components of shareholders' equity</t>
  </si>
  <si>
    <t>Other non-current liabilities</t>
  </si>
  <si>
    <t>Sales and services income</t>
  </si>
  <si>
    <t>Cost of sales and services</t>
  </si>
  <si>
    <t>Selling and distribution expenses</t>
  </si>
  <si>
    <t>Operating profit</t>
  </si>
  <si>
    <t xml:space="preserve">Share of profit (loss) from investments in associates </t>
  </si>
  <si>
    <t xml:space="preserve">   and joint venture</t>
  </si>
  <si>
    <t>Income tax</t>
  </si>
  <si>
    <t xml:space="preserve">   profit or loss in subsequent periods - net of income tax</t>
  </si>
  <si>
    <t xml:space="preserve">   profit or loss in subsequent periods - net of income tax:</t>
  </si>
  <si>
    <t xml:space="preserve">Other comprehensive income not to be reclassified to </t>
  </si>
  <si>
    <t xml:space="preserve">   Finance cost</t>
  </si>
  <si>
    <t xml:space="preserve">   Dividend income</t>
  </si>
  <si>
    <t xml:space="preserve">   Planters receivable</t>
  </si>
  <si>
    <t xml:space="preserve">   Cash paid for corporate income tax</t>
  </si>
  <si>
    <t>Cash received from long-term loans to planters</t>
  </si>
  <si>
    <t>Cash received from capital reduction of associate</t>
  </si>
  <si>
    <t>Cash paid for purchases of property, plant and equipment</t>
  </si>
  <si>
    <t xml:space="preserve">   and intangible assets</t>
  </si>
  <si>
    <t>Cash received from dividend income</t>
  </si>
  <si>
    <t>Cash received from interest income</t>
  </si>
  <si>
    <t xml:space="preserve">Payments of principle portion of lease liabilities </t>
  </si>
  <si>
    <t xml:space="preserve">Supplemental cash flows information </t>
  </si>
  <si>
    <t xml:space="preserve">Non-cash items consist of: </t>
  </si>
  <si>
    <t>Other comprehensive income</t>
  </si>
  <si>
    <t>Exchange</t>
  </si>
  <si>
    <t xml:space="preserve"> differences on </t>
  </si>
  <si>
    <t xml:space="preserve">translation of </t>
  </si>
  <si>
    <t>financial statements</t>
  </si>
  <si>
    <t xml:space="preserve"> in foreign currency</t>
  </si>
  <si>
    <t xml:space="preserve"> in fair value of </t>
  </si>
  <si>
    <t>equity instruments</t>
  </si>
  <si>
    <t>Gain on change</t>
  </si>
  <si>
    <t>Profit for the period</t>
  </si>
  <si>
    <t>Total other</t>
  </si>
  <si>
    <t xml:space="preserve"> components of</t>
  </si>
  <si>
    <t>Basic earnings per share</t>
  </si>
  <si>
    <t>Increase in short-term loans to subsidiaries</t>
  </si>
  <si>
    <t>Net off current portion</t>
  </si>
  <si>
    <t>Net cash flows used in operating activities</t>
  </si>
  <si>
    <t>Statement of financial position</t>
  </si>
  <si>
    <t>Statement of financial position (continued)</t>
  </si>
  <si>
    <t>Statement of comprehensive income</t>
  </si>
  <si>
    <t>Statement of comprehensive income (continued)</t>
  </si>
  <si>
    <t>Statement of changes in shareholders' equity</t>
  </si>
  <si>
    <t>Statement of changes in shareholders' equity (continued)</t>
  </si>
  <si>
    <t>Cash flow statement</t>
  </si>
  <si>
    <t>Cash flow statement (continued)</t>
  </si>
  <si>
    <t>Repayments of long-term loans from financial institutions</t>
  </si>
  <si>
    <t>Earnings per share</t>
  </si>
  <si>
    <t>Diluted earnings per share</t>
  </si>
  <si>
    <t>Repayments of long-term loans from subsidiaries</t>
  </si>
  <si>
    <t xml:space="preserve">   Additions to lease liabilties</t>
  </si>
  <si>
    <t>Cash received from short-term loans to subsidiaries</t>
  </si>
  <si>
    <t>Net cash flows from (used in) investing activities</t>
  </si>
  <si>
    <t xml:space="preserve">   Dividend Income</t>
  </si>
  <si>
    <t xml:space="preserve">   Others</t>
  </si>
  <si>
    <t>Loss on derivative instruments</t>
  </si>
  <si>
    <t xml:space="preserve">   Loss on fair value of derivative instruments</t>
  </si>
  <si>
    <t>Cash received from sales of property, plant and equipment</t>
  </si>
  <si>
    <t xml:space="preserve">Profit from operating activities before changes in </t>
  </si>
  <si>
    <t>Capitalised interest expenses</t>
  </si>
  <si>
    <t>Net increase (decrease) in cash and cash equivalents</t>
  </si>
  <si>
    <t>Balance as at 1 January 2025</t>
  </si>
  <si>
    <t>Short-term loans to related parties</t>
  </si>
  <si>
    <t>Short-term loans from Skill Development Fund</t>
  </si>
  <si>
    <t>Short-term loans from related parties</t>
  </si>
  <si>
    <t>Trade and other current receivables</t>
  </si>
  <si>
    <t>Trade and other current payables</t>
  </si>
  <si>
    <t xml:space="preserve">   Trade and other current receivables</t>
  </si>
  <si>
    <t xml:space="preserve">   Trade and other current payables</t>
  </si>
  <si>
    <t>Profit before tax</t>
  </si>
  <si>
    <t xml:space="preserve">Profit before income tax </t>
  </si>
  <si>
    <t xml:space="preserve">   Profit attributable to equity holders of the Company</t>
  </si>
  <si>
    <t xml:space="preserve">Adjustments to reconcile profit before tax to </t>
  </si>
  <si>
    <t xml:space="preserve">   Transfers property, plant and equipment to investment properties</t>
  </si>
  <si>
    <t>Increase in short-term loans from financial institutions</t>
  </si>
  <si>
    <t>Balance as at 1 January 2026</t>
  </si>
  <si>
    <t>31 December 2025</t>
  </si>
  <si>
    <t xml:space="preserve">  </t>
  </si>
  <si>
    <t>Provision for employee benefits</t>
  </si>
  <si>
    <t>3, 4</t>
  </si>
  <si>
    <t>Other Financial Liabilities - Derivatives</t>
  </si>
  <si>
    <t xml:space="preserve">      812,100,406 ordinary shares </t>
  </si>
  <si>
    <t xml:space="preserve">      of Baht 1 each</t>
  </si>
  <si>
    <t>Profit (loss) attributable to:</t>
  </si>
  <si>
    <t xml:space="preserve">   Payment of long-term employee benefits</t>
  </si>
  <si>
    <t xml:space="preserve">   Other non-current liabilities</t>
  </si>
  <si>
    <t>Increase in long-term loans to planters</t>
  </si>
  <si>
    <t>Increase (decrease) in short-term loans from Skill Development Fund</t>
  </si>
  <si>
    <t xml:space="preserve">   Allowance for diminution in value of inventories (reversal)</t>
  </si>
  <si>
    <t>Remeasurement actuarial gain (loss) on defined benefit plan</t>
  </si>
  <si>
    <t>As at 30 June 2026</t>
  </si>
  <si>
    <t>30 June 2026</t>
  </si>
  <si>
    <t>For the three-month period ended 30 June 2026</t>
  </si>
  <si>
    <t>Balance as at 30 June 2025</t>
  </si>
  <si>
    <t>Balance as at 30 June 2026</t>
  </si>
  <si>
    <t>For the six-month period ended 30 June 2026</t>
  </si>
  <si>
    <t>Dividend paid (Note 21)</t>
  </si>
  <si>
    <t>Dividend paid by subsidiaries to</t>
  </si>
  <si>
    <t xml:space="preserve">   non-controlling interests</t>
  </si>
  <si>
    <t xml:space="preserve">   Gain on derivative instruments</t>
  </si>
  <si>
    <t>Other expenses</t>
  </si>
  <si>
    <t xml:space="preserve">   Loss (gain) on sales and written off of property, plant and equipment</t>
  </si>
  <si>
    <t xml:space="preserve">   Non-current provision for employee benefits</t>
  </si>
  <si>
    <t xml:space="preserve">   Refund of compensation from the Office of the Cane and Sugar Fund</t>
  </si>
  <si>
    <t xml:space="preserve">   Amouns due from the Office of the Cane and Sugar Fund</t>
  </si>
  <si>
    <t>Cash paid for purchases of investments in subsidiaries</t>
  </si>
  <si>
    <t>Cash paid for purchase of right-of-use assets</t>
  </si>
  <si>
    <t>Rapayments of long-term loans from related parties</t>
  </si>
  <si>
    <t>Cash received from long-term loans from financial institutions</t>
  </si>
  <si>
    <t>Dividend payments</t>
  </si>
  <si>
    <t>Dividend paid by subsidiaries to non-controlling interests</t>
  </si>
  <si>
    <t xml:space="preserve">   Accounts payable for purchase of property, plant and equipment</t>
  </si>
  <si>
    <t>Cash received from issuance of ordinary shares</t>
  </si>
  <si>
    <t>-</t>
  </si>
  <si>
    <t>Cash received from long-term loans to subsidiaries</t>
  </si>
  <si>
    <t>3, 14</t>
  </si>
  <si>
    <t>Share capital increase (Note 17)</t>
  </si>
  <si>
    <t xml:space="preserve">   Allowance for expected credit losses</t>
  </si>
  <si>
    <t xml:space="preserve">   Unrealised loss (gain) on exchange</t>
  </si>
  <si>
    <t>Cash flows from (used in) operating activities</t>
  </si>
  <si>
    <t>Cash paid for deferred front end fee</t>
  </si>
  <si>
    <t>Profit (loss) for the period</t>
  </si>
  <si>
    <t>Basic earnings (loss) per share</t>
  </si>
  <si>
    <t xml:space="preserve">   Profit (loss) attributable to equity holders of the Company</t>
  </si>
  <si>
    <t>Diluted earnings (loss) per share</t>
  </si>
  <si>
    <t xml:space="preserve">Dividend paid </t>
  </si>
  <si>
    <t xml:space="preserve">      812,100,406 ordinary shares of Baht 1 each</t>
  </si>
  <si>
    <t xml:space="preserve">      (31 December 2025: 812,100,366 ordinary shares)</t>
  </si>
  <si>
    <t xml:space="preserve">      (31 December 2025: 1,055,729,798 ordinary shares)</t>
  </si>
  <si>
    <t xml:space="preserve">Share of profit from investments in associates </t>
  </si>
  <si>
    <t xml:space="preserve">   Share of loss (profit) from investments in associates and joint venture</t>
  </si>
  <si>
    <t xml:space="preserve">      and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</si>
</sst>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6" formatCode="&quot;$&quot;#,##0_);[Red]\(&quot;$&quot;#,##0\)"/>
    <numFmt numFmtId="41" formatCode="_(* #,##0_);_(* \(#,##0\);_(* &quot;-&quot;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_(* #,##0_);_(* \(#,##0\);_(* &quot;-&quot;??_);_(@_)"/>
    <numFmt numFmtId="167" formatCode="_(* #,##0.0_);_(* \(#,##0.0\);_(* &quot;-&quot;??_);_(@_)"/>
    <numFmt numFmtId="168" formatCode="_([$€-2]\ * #,##0.00_);_([$€-2]\ * \(#,##0.00\);_([$€-2]\ * &quot;-&quot;??_);_(@_)"/>
    <numFmt numFmtId="169" formatCode="_(* #,##0.00_);_(* \(#,##0.00\);_(* &quot;-&quot;_);_(@_)"/>
    <numFmt numFmtId="170" formatCode="#,##0.00\ &quot;F&quot;;\-#,##0.00\ &quot;F&quot;"/>
    <numFmt numFmtId="171" formatCode="dd\-mmm\-yy_)"/>
    <numFmt numFmtId="172" formatCode="0.0%"/>
    <numFmt numFmtId="173" formatCode="0.00_)"/>
    <numFmt numFmtId="174" formatCode="#,##0;\(#,##0\)"/>
    <numFmt numFmtId="175" formatCode="_-* #,##0.000_-;\-* #,##0.000_-;_-* &quot;-&quot;??_-;_-@_-"/>
    <numFmt numFmtId="176" formatCode="d/m/yy;@"/>
    <numFmt numFmtId="177" formatCode="#,##0.00;[Red]#,##0.00"/>
    <numFmt numFmtId="178" formatCode="dd/mm/yyyy;@"/>
    <numFmt numFmtId="179" formatCode="#,##0\ &quot;F&quot;;[Red]\-#,##0\ &quot;F&quot;"/>
    <numFmt numFmtId="180" formatCode="_-[$€-2]* #,##0.00_-;\-[$€-2]* #,##0.00_-;_-[$€-2]* &quot;-&quot;??_-"/>
    <numFmt numFmtId="181" formatCode="#,##0\ &quot;FB&quot;;\-#,##0\ &quot;FB&quot;"/>
    <numFmt numFmtId="182" formatCode="_ * #,##0_ ;_ * \-#,##0_ ;_ * &quot;-&quot;_ ;_ @_ "/>
    <numFmt numFmtId="183" formatCode="_ * #,##0.00_ ;_ * \-#,##0.00_ ;_ * &quot;-&quot;??_ ;_ @_ "/>
    <numFmt numFmtId="184" formatCode="_-&quot;¥&quot;* #,##0_-;\-&quot;¥&quot;* #,##0_-;_-&quot;¥&quot;* &quot;-&quot;_-;_-@_-"/>
    <numFmt numFmtId="185" formatCode="_-&quot;¥&quot;* #,##0.00_-;\-&quot;¥&quot;* #,##0.00_-;_-&quot;¥&quot;* &quot;-&quot;??_-;_-@_-"/>
    <numFmt numFmtId="186" formatCode="_-* #,##0.00\ &quot;€&quot;_-;\-* #,##0.00\ &quot;€&quot;_-;_-* &quot;-&quot;??\ &quot;€&quot;_-;_-@_-"/>
    <numFmt numFmtId="187" formatCode="_(* #,##0.0000_);_(* \(#,##0.0000\);_(* &quot;-&quot;_);_(@_)"/>
  </numFmts>
  <fonts count="129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0"/>
      <name val="ApFont"/>
    </font>
    <font>
      <i/>
      <sz val="1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sz val="11"/>
      <color rgb="FFFF0000"/>
      <name val="Arial"/>
      <family val="2"/>
    </font>
    <font>
      <sz val="10"/>
      <color indexed="8"/>
      <name val="Arial"/>
      <family val="2"/>
    </font>
    <font>
      <b/>
      <sz val="11"/>
      <color rgb="FFFF0000"/>
      <name val="Arial"/>
      <family val="2"/>
    </font>
    <font>
      <sz val="16"/>
      <name val="Angsana New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1"/>
      <color rgb="FFFF0000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sz val="10.5"/>
      <color theme="1"/>
      <name val="Arial"/>
      <family val="2"/>
      <charset val="222"/>
    </font>
    <font>
      <sz val="12"/>
      <name val="Tms Rmn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0"/>
      <color theme="1"/>
      <name val="Arial Unicode MS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Tahoma"/>
      <family val="2"/>
    </font>
    <font>
      <sz val="10"/>
      <name val="EYInterstate"/>
    </font>
    <font>
      <sz val="8"/>
      <name val="Arial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name val="Times New Roman"/>
      <family val="1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10"/>
      <color theme="1"/>
      <name val="Calibri"/>
      <family val="2"/>
      <scheme val="minor"/>
    </font>
    <font>
      <sz val="10"/>
      <color theme="1"/>
      <name val="AngsanaUPC"/>
      <family val="2"/>
    </font>
    <font>
      <sz val="10"/>
      <name val="Times New Roman"/>
      <family val="1"/>
    </font>
    <font>
      <sz val="11"/>
      <color theme="1"/>
      <name val="Calibri"/>
      <family val="2"/>
      <charset val="238"/>
      <scheme val="minor"/>
    </font>
    <font>
      <sz val="10"/>
      <color rgb="FF000000"/>
      <name val="Arial"/>
      <family val="2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6"/>
      <color indexed="8"/>
      <name val="BrowalliaUPC"/>
      <family val="2"/>
    </font>
    <font>
      <u/>
      <sz val="10"/>
      <color theme="10"/>
      <name val="Arial"/>
      <family val="2"/>
    </font>
    <font>
      <u/>
      <sz val="11"/>
      <color theme="10"/>
      <name val="Calibri"/>
      <family val="2"/>
      <charset val="222"/>
      <scheme val="minor"/>
    </font>
    <font>
      <sz val="11"/>
      <color indexed="8"/>
      <name val="Tahoma"/>
      <family val="2"/>
    </font>
    <font>
      <sz val="10"/>
      <color indexed="8"/>
      <name val="MS Sans Serif"/>
      <family val="2"/>
      <charset val="222"/>
    </font>
    <font>
      <sz val="11.6"/>
      <color indexed="8"/>
      <name val="AngsanaUPC"/>
      <family val="1"/>
    </font>
    <font>
      <sz val="10"/>
      <color rgb="FF000000"/>
      <name val="Times New Roman"/>
      <family val="1"/>
    </font>
    <font>
      <sz val="10"/>
      <name val="AngsanaUPC"/>
      <family val="1"/>
    </font>
    <font>
      <sz val="10"/>
      <color indexed="8"/>
      <name val="MS Sans Serif"/>
    </font>
    <font>
      <sz val="12"/>
      <name val="Palatino"/>
      <family val="1"/>
    </font>
    <font>
      <sz val="9"/>
      <color theme="1"/>
      <name val="Tahoma"/>
      <family val="2"/>
      <charset val="222"/>
    </font>
    <font>
      <b/>
      <sz val="15.95"/>
      <color indexed="8"/>
      <name val="BrowalliaUPC"/>
      <family val="2"/>
      <charset val="222"/>
    </font>
    <font>
      <sz val="13.2"/>
      <color indexed="8"/>
      <name val="AngsanaUPC"/>
      <family val="1"/>
    </font>
    <font>
      <u/>
      <sz val="11"/>
      <color theme="10"/>
      <name val="Calibri"/>
      <family val="2"/>
      <scheme val="minor"/>
    </font>
    <font>
      <sz val="14"/>
      <name val="CordiaUPC"/>
      <family val="2"/>
      <charset val="222"/>
    </font>
    <font>
      <b/>
      <sz val="14"/>
      <color indexed="8"/>
      <name val="AngsanaUPC"/>
      <family val="1"/>
    </font>
    <font>
      <sz val="12"/>
      <name val="นูลมรผ"/>
    </font>
    <font>
      <sz val="11"/>
      <name val="ตธฟ๒"/>
    </font>
    <font>
      <sz val="8"/>
      <name val="EYInterstate Light"/>
    </font>
    <font>
      <sz val="10"/>
      <color theme="1"/>
      <name val="Arial Unicode MS"/>
      <family val="2"/>
    </font>
    <font>
      <u/>
      <sz val="10"/>
      <color rgb="FF7A1818"/>
      <name val="Georgia"/>
      <family val="1"/>
    </font>
    <font>
      <u/>
      <sz val="9"/>
      <color theme="10"/>
      <name val="Arial"/>
      <family val="2"/>
    </font>
    <font>
      <sz val="9"/>
      <color theme="1"/>
      <name val="Calibri"/>
      <family val="2"/>
    </font>
    <font>
      <sz val="14"/>
      <name val="Arial"/>
      <family val="2"/>
    </font>
    <font>
      <sz val="11"/>
      <color theme="1"/>
      <name val="EYInterstate"/>
      <family val="2"/>
    </font>
    <font>
      <sz val="11"/>
      <color theme="1"/>
      <name val="Times New Roman"/>
      <family val="2"/>
      <charset val="222"/>
    </font>
    <font>
      <sz val="11"/>
      <color theme="1"/>
      <name val="Tahoma"/>
      <family val="2"/>
      <charset val="222"/>
    </font>
  </fonts>
  <fills count="5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5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435">
    <xf numFmtId="0" fontId="0" fillId="0" borderId="0"/>
    <xf numFmtId="43" fontId="4" fillId="0" borderId="0" applyFont="0" applyFill="0" applyBorder="0" applyAlignment="0" applyProtection="0"/>
    <xf numFmtId="0" fontId="8" fillId="0" borderId="0"/>
    <xf numFmtId="0" fontId="11" fillId="0" borderId="0"/>
    <xf numFmtId="0" fontId="13" fillId="0" borderId="0"/>
    <xf numFmtId="0" fontId="16" fillId="0" borderId="0" applyNumberFormat="0" applyFill="0" applyBorder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22" fillId="5" borderId="0" applyNumberFormat="0" applyBorder="0" applyAlignment="0" applyProtection="0"/>
    <xf numFmtId="0" fontId="23" fillId="6" borderId="8" applyNumberFormat="0" applyAlignment="0" applyProtection="0"/>
    <xf numFmtId="0" fontId="24" fillId="7" borderId="9" applyNumberFormat="0" applyAlignment="0" applyProtection="0"/>
    <xf numFmtId="0" fontId="25" fillId="7" borderId="8" applyNumberFormat="0" applyAlignment="0" applyProtection="0"/>
    <xf numFmtId="0" fontId="26" fillId="0" borderId="10" applyNumberFormat="0" applyFill="0" applyAlignment="0" applyProtection="0"/>
    <xf numFmtId="0" fontId="27" fillId="8" borderId="11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1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1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1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1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1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1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/>
    <xf numFmtId="0" fontId="32" fillId="0" borderId="0"/>
    <xf numFmtId="165" fontId="32" fillId="0" borderId="0" applyFont="0" applyFill="0" applyBorder="0" applyAlignment="0" applyProtection="0"/>
    <xf numFmtId="0" fontId="11" fillId="0" borderId="0"/>
    <xf numFmtId="9" fontId="32" fillId="0" borderId="0" applyFont="0" applyFill="0" applyBorder="0" applyAlignment="0" applyProtection="0"/>
    <xf numFmtId="0" fontId="3" fillId="0" borderId="0"/>
    <xf numFmtId="0" fontId="3" fillId="0" borderId="0"/>
    <xf numFmtId="0" fontId="32" fillId="0" borderId="0"/>
    <xf numFmtId="165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" fillId="0" borderId="0"/>
    <xf numFmtId="165" fontId="11" fillId="0" borderId="0" applyFont="0" applyFill="0" applyBorder="0" applyAlignment="0" applyProtection="0"/>
    <xf numFmtId="0" fontId="11" fillId="0" borderId="0"/>
    <xf numFmtId="43" fontId="3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32" fillId="0" borderId="0"/>
    <xf numFmtId="0" fontId="32" fillId="0" borderId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50" fillId="34" borderId="0" applyNumberFormat="0" applyBorder="0" applyAlignment="0" applyProtection="0"/>
    <xf numFmtId="0" fontId="32" fillId="11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50" fillId="35" borderId="0" applyNumberFormat="0" applyBorder="0" applyAlignment="0" applyProtection="0"/>
    <xf numFmtId="0" fontId="32" fillId="15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50" fillId="36" borderId="0" applyNumberFormat="0" applyBorder="0" applyAlignment="0" applyProtection="0"/>
    <xf numFmtId="0" fontId="32" fillId="19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50" fillId="37" borderId="0" applyNumberFormat="0" applyBorder="0" applyAlignment="0" applyProtection="0"/>
    <xf numFmtId="0" fontId="32" fillId="23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50" fillId="38" borderId="0" applyNumberFormat="0" applyBorder="0" applyAlignment="0" applyProtection="0"/>
    <xf numFmtId="0" fontId="32" fillId="27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50" fillId="39" borderId="0" applyNumberFormat="0" applyBorder="0" applyAlignment="0" applyProtection="0"/>
    <xf numFmtId="0" fontId="32" fillId="31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50" fillId="40" borderId="0" applyNumberFormat="0" applyBorder="0" applyAlignment="0" applyProtection="0"/>
    <xf numFmtId="0" fontId="32" fillId="12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50" fillId="41" borderId="0" applyNumberFormat="0" applyBorder="0" applyAlignment="0" applyProtection="0"/>
    <xf numFmtId="0" fontId="32" fillId="16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50" fillId="42" borderId="0" applyNumberFormat="0" applyBorder="0" applyAlignment="0" applyProtection="0"/>
    <xf numFmtId="0" fontId="32" fillId="20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50" fillId="37" borderId="0" applyNumberFormat="0" applyBorder="0" applyAlignment="0" applyProtection="0"/>
    <xf numFmtId="0" fontId="32" fillId="24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50" fillId="40" borderId="0" applyNumberFormat="0" applyBorder="0" applyAlignment="0" applyProtection="0"/>
    <xf numFmtId="0" fontId="32" fillId="28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50" fillId="43" borderId="0" applyNumberFormat="0" applyBorder="0" applyAlignment="0" applyProtection="0"/>
    <xf numFmtId="0" fontId="32" fillId="32" borderId="0" applyNumberFormat="0" applyBorder="0" applyAlignment="0" applyProtection="0"/>
    <xf numFmtId="0" fontId="51" fillId="44" borderId="0" applyNumberFormat="0" applyBorder="0" applyAlignment="0" applyProtection="0"/>
    <xf numFmtId="0" fontId="49" fillId="13" borderId="0" applyNumberFormat="0" applyBorder="0" applyAlignment="0" applyProtection="0"/>
    <xf numFmtId="0" fontId="51" fillId="41" borderId="0" applyNumberFormat="0" applyBorder="0" applyAlignment="0" applyProtection="0"/>
    <xf numFmtId="0" fontId="49" fillId="17" borderId="0" applyNumberFormat="0" applyBorder="0" applyAlignment="0" applyProtection="0"/>
    <xf numFmtId="0" fontId="51" fillId="42" borderId="0" applyNumberFormat="0" applyBorder="0" applyAlignment="0" applyProtection="0"/>
    <xf numFmtId="0" fontId="49" fillId="21" borderId="0" applyNumberFormat="0" applyBorder="0" applyAlignment="0" applyProtection="0"/>
    <xf numFmtId="0" fontId="51" fillId="45" borderId="0" applyNumberFormat="0" applyBorder="0" applyAlignment="0" applyProtection="0"/>
    <xf numFmtId="0" fontId="49" fillId="25" borderId="0" applyNumberFormat="0" applyBorder="0" applyAlignment="0" applyProtection="0"/>
    <xf numFmtId="0" fontId="51" fillId="46" borderId="0" applyNumberFormat="0" applyBorder="0" applyAlignment="0" applyProtection="0"/>
    <xf numFmtId="0" fontId="49" fillId="29" borderId="0" applyNumberFormat="0" applyBorder="0" applyAlignment="0" applyProtection="0"/>
    <xf numFmtId="0" fontId="51" fillId="47" borderId="0" applyNumberFormat="0" applyBorder="0" applyAlignment="0" applyProtection="0"/>
    <xf numFmtId="0" fontId="49" fillId="33" borderId="0" applyNumberFormat="0" applyBorder="0" applyAlignment="0" applyProtection="0"/>
    <xf numFmtId="0" fontId="51" fillId="48" borderId="0" applyNumberFormat="0" applyBorder="0" applyAlignment="0" applyProtection="0"/>
    <xf numFmtId="0" fontId="49" fillId="10" borderId="0" applyNumberFormat="0" applyBorder="0" applyAlignment="0" applyProtection="0"/>
    <xf numFmtId="0" fontId="51" fillId="49" borderId="0" applyNumberFormat="0" applyBorder="0" applyAlignment="0" applyProtection="0"/>
    <xf numFmtId="0" fontId="49" fillId="14" borderId="0" applyNumberFormat="0" applyBorder="0" applyAlignment="0" applyProtection="0"/>
    <xf numFmtId="0" fontId="51" fillId="50" borderId="0" applyNumberFormat="0" applyBorder="0" applyAlignment="0" applyProtection="0"/>
    <xf numFmtId="0" fontId="49" fillId="18" borderId="0" applyNumberFormat="0" applyBorder="0" applyAlignment="0" applyProtection="0"/>
    <xf numFmtId="0" fontId="51" fillId="45" borderId="0" applyNumberFormat="0" applyBorder="0" applyAlignment="0" applyProtection="0"/>
    <xf numFmtId="0" fontId="49" fillId="22" borderId="0" applyNumberFormat="0" applyBorder="0" applyAlignment="0" applyProtection="0"/>
    <xf numFmtId="0" fontId="51" fillId="46" borderId="0" applyNumberFormat="0" applyBorder="0" applyAlignment="0" applyProtection="0"/>
    <xf numFmtId="0" fontId="49" fillId="26" borderId="0" applyNumberFormat="0" applyBorder="0" applyAlignment="0" applyProtection="0"/>
    <xf numFmtId="0" fontId="51" fillId="51" borderId="0" applyNumberFormat="0" applyBorder="0" applyAlignment="0" applyProtection="0"/>
    <xf numFmtId="0" fontId="49" fillId="30" borderId="0" applyNumberFormat="0" applyBorder="0" applyAlignment="0" applyProtection="0"/>
    <xf numFmtId="0" fontId="52" fillId="35" borderId="0" applyNumberFormat="0" applyBorder="0" applyAlignment="0" applyProtection="0"/>
    <xf numFmtId="0" fontId="40" fillId="4" borderId="0" applyNumberFormat="0" applyBorder="0" applyAlignment="0" applyProtection="0"/>
    <xf numFmtId="0" fontId="53" fillId="52" borderId="16" applyNumberFormat="0" applyAlignment="0" applyProtection="0"/>
    <xf numFmtId="0" fontId="44" fillId="7" borderId="8" applyNumberFormat="0" applyAlignment="0" applyProtection="0"/>
    <xf numFmtId="0" fontId="54" fillId="53" borderId="17" applyNumberFormat="0" applyAlignment="0" applyProtection="0"/>
    <xf numFmtId="0" fontId="46" fillId="8" borderId="11" applyNumberForma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7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60" fillId="36" borderId="0" applyNumberFormat="0" applyBorder="0" applyAlignment="0" applyProtection="0"/>
    <xf numFmtId="0" fontId="39" fillId="3" borderId="0" applyNumberFormat="0" applyBorder="0" applyAlignment="0" applyProtection="0"/>
    <xf numFmtId="0" fontId="61" fillId="0" borderId="18" applyNumberFormat="0" applyFill="0" applyAlignment="0" applyProtection="0"/>
    <xf numFmtId="0" fontId="36" fillId="0" borderId="5" applyNumberFormat="0" applyFill="0" applyAlignment="0" applyProtection="0"/>
    <xf numFmtId="0" fontId="62" fillId="0" borderId="19" applyNumberFormat="0" applyFill="0" applyAlignment="0" applyProtection="0"/>
    <xf numFmtId="0" fontId="37" fillId="0" borderId="6" applyNumberFormat="0" applyFill="0" applyAlignment="0" applyProtection="0"/>
    <xf numFmtId="0" fontId="63" fillId="0" borderId="20" applyNumberFormat="0" applyFill="0" applyAlignment="0" applyProtection="0"/>
    <xf numFmtId="0" fontId="38" fillId="0" borderId="7" applyNumberFormat="0" applyFill="0" applyAlignment="0" applyProtection="0"/>
    <xf numFmtId="0" fontId="63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64" fillId="39" borderId="16" applyNumberFormat="0" applyAlignment="0" applyProtection="0"/>
    <xf numFmtId="0" fontId="42" fillId="6" borderId="8" applyNumberFormat="0" applyAlignment="0" applyProtection="0"/>
    <xf numFmtId="0" fontId="65" fillId="0" borderId="21" applyNumberFormat="0" applyFill="0" applyAlignment="0" applyProtection="0"/>
    <xf numFmtId="0" fontId="45" fillId="0" borderId="10" applyNumberFormat="0" applyFill="0" applyAlignment="0" applyProtection="0"/>
    <xf numFmtId="0" fontId="66" fillId="54" borderId="0" applyNumberFormat="0" applyBorder="0" applyAlignment="0" applyProtection="0"/>
    <xf numFmtId="0" fontId="41" fillId="5" borderId="0" applyNumberFormat="0" applyBorder="0" applyAlignment="0" applyProtection="0"/>
    <xf numFmtId="0" fontId="32" fillId="0" borderId="0"/>
    <xf numFmtId="0" fontId="11" fillId="0" borderId="0"/>
    <xf numFmtId="0" fontId="57" fillId="0" borderId="0"/>
    <xf numFmtId="0" fontId="11" fillId="0" borderId="0"/>
    <xf numFmtId="0" fontId="32" fillId="0" borderId="0"/>
    <xf numFmtId="0" fontId="32" fillId="0" borderId="0"/>
    <xf numFmtId="0" fontId="6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2" fillId="0" borderId="0"/>
    <xf numFmtId="0" fontId="5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1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0" fontId="32" fillId="0" borderId="0"/>
    <xf numFmtId="0" fontId="32" fillId="0" borderId="0"/>
    <xf numFmtId="0" fontId="32" fillId="0" borderId="0"/>
    <xf numFmtId="0" fontId="32" fillId="9" borderId="12" applyNumberFormat="0" applyFont="0" applyAlignment="0" applyProtection="0"/>
    <xf numFmtId="0" fontId="32" fillId="9" borderId="12" applyNumberFormat="0" applyFont="0" applyAlignment="0" applyProtection="0"/>
    <xf numFmtId="0" fontId="32" fillId="9" borderId="12" applyNumberFormat="0" applyFont="0" applyAlignment="0" applyProtection="0"/>
    <xf numFmtId="0" fontId="32" fillId="9" borderId="12" applyNumberFormat="0" applyFont="0" applyAlignment="0" applyProtection="0"/>
    <xf numFmtId="0" fontId="32" fillId="9" borderId="12" applyNumberFormat="0" applyFont="0" applyAlignment="0" applyProtection="0"/>
    <xf numFmtId="0" fontId="32" fillId="9" borderId="12" applyNumberFormat="0" applyFont="0" applyAlignment="0" applyProtection="0"/>
    <xf numFmtId="0" fontId="32" fillId="9" borderId="12" applyNumberFormat="0" applyFont="0" applyAlignment="0" applyProtection="0"/>
    <xf numFmtId="0" fontId="32" fillId="9" borderId="12" applyNumberFormat="0" applyFont="0" applyAlignment="0" applyProtection="0"/>
    <xf numFmtId="0" fontId="32" fillId="9" borderId="12" applyNumberFormat="0" applyFont="0" applyAlignment="0" applyProtection="0"/>
    <xf numFmtId="0" fontId="32" fillId="9" borderId="12" applyNumberFormat="0" applyFont="0" applyAlignment="0" applyProtection="0"/>
    <xf numFmtId="0" fontId="32" fillId="9" borderId="12" applyNumberFormat="0" applyFont="0" applyAlignment="0" applyProtection="0"/>
    <xf numFmtId="0" fontId="32" fillId="9" borderId="12" applyNumberFormat="0" applyFont="0" applyAlignment="0" applyProtection="0"/>
    <xf numFmtId="0" fontId="32" fillId="9" borderId="12" applyNumberFormat="0" applyFont="0" applyAlignment="0" applyProtection="0"/>
    <xf numFmtId="0" fontId="32" fillId="9" borderId="12" applyNumberFormat="0" applyFont="0" applyAlignment="0" applyProtection="0"/>
    <xf numFmtId="0" fontId="32" fillId="9" borderId="12" applyNumberFormat="0" applyFont="0" applyAlignment="0" applyProtection="0"/>
    <xf numFmtId="0" fontId="32" fillId="9" borderId="12" applyNumberFormat="0" applyFont="0" applyAlignment="0" applyProtection="0"/>
    <xf numFmtId="0" fontId="32" fillId="9" borderId="12" applyNumberFormat="0" applyFont="0" applyAlignment="0" applyProtection="0"/>
    <xf numFmtId="0" fontId="32" fillId="9" borderId="12" applyNumberFormat="0" applyFont="0" applyAlignment="0" applyProtection="0"/>
    <xf numFmtId="0" fontId="32" fillId="9" borderId="12" applyNumberFormat="0" applyFont="0" applyAlignment="0" applyProtection="0"/>
    <xf numFmtId="0" fontId="32" fillId="9" borderId="12" applyNumberFormat="0" applyFont="0" applyAlignment="0" applyProtection="0"/>
    <xf numFmtId="0" fontId="32" fillId="9" borderId="12" applyNumberFormat="0" applyFont="0" applyAlignment="0" applyProtection="0"/>
    <xf numFmtId="0" fontId="32" fillId="9" borderId="12" applyNumberFormat="0" applyFont="0" applyAlignment="0" applyProtection="0"/>
    <xf numFmtId="0" fontId="32" fillId="9" borderId="12" applyNumberFormat="0" applyFont="0" applyAlignment="0" applyProtection="0"/>
    <xf numFmtId="0" fontId="32" fillId="9" borderId="12" applyNumberFormat="0" applyFont="0" applyAlignment="0" applyProtection="0"/>
    <xf numFmtId="0" fontId="32" fillId="9" borderId="12" applyNumberFormat="0" applyFont="0" applyAlignment="0" applyProtection="0"/>
    <xf numFmtId="0" fontId="32" fillId="9" borderId="12" applyNumberFormat="0" applyFont="0" applyAlignment="0" applyProtection="0"/>
    <xf numFmtId="0" fontId="32" fillId="9" borderId="12" applyNumberFormat="0" applyFont="0" applyAlignment="0" applyProtection="0"/>
    <xf numFmtId="0" fontId="32" fillId="9" borderId="12" applyNumberFormat="0" applyFont="0" applyAlignment="0" applyProtection="0"/>
    <xf numFmtId="0" fontId="32" fillId="9" borderId="12" applyNumberFormat="0" applyFont="0" applyAlignment="0" applyProtection="0"/>
    <xf numFmtId="0" fontId="32" fillId="9" borderId="12" applyNumberFormat="0" applyFont="0" applyAlignment="0" applyProtection="0"/>
    <xf numFmtId="0" fontId="32" fillId="9" borderId="12" applyNumberFormat="0" applyFont="0" applyAlignment="0" applyProtection="0"/>
    <xf numFmtId="0" fontId="32" fillId="9" borderId="12" applyNumberFormat="0" applyFont="0" applyAlignment="0" applyProtection="0"/>
    <xf numFmtId="0" fontId="32" fillId="9" borderId="12" applyNumberFormat="0" applyFont="0" applyAlignment="0" applyProtection="0"/>
    <xf numFmtId="0" fontId="11" fillId="55" borderId="22" applyNumberFormat="0" applyFont="0" applyAlignment="0" applyProtection="0"/>
    <xf numFmtId="0" fontId="68" fillId="52" borderId="23" applyNumberFormat="0" applyAlignment="0" applyProtection="0"/>
    <xf numFmtId="0" fontId="43" fillId="7" borderId="9" applyNumberForma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0" fillId="0" borderId="24" applyNumberFormat="0" applyFill="0" applyAlignment="0" applyProtection="0"/>
    <xf numFmtId="0" fontId="48" fillId="0" borderId="13" applyNumberFormat="0" applyFill="0" applyAlignment="0" applyProtection="0"/>
    <xf numFmtId="0" fontId="71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2" fillId="0" borderId="0"/>
    <xf numFmtId="0" fontId="11" fillId="0" borderId="0"/>
    <xf numFmtId="165" fontId="50" fillId="0" borderId="0" applyFont="0" applyFill="0" applyBorder="0" applyAlignment="0" applyProtection="0"/>
    <xf numFmtId="0" fontId="3" fillId="0" borderId="0"/>
    <xf numFmtId="0" fontId="11" fillId="0" borderId="0"/>
    <xf numFmtId="43" fontId="11" fillId="0" borderId="0" applyFont="0" applyFill="0" applyBorder="0" applyAlignment="0" applyProtection="0"/>
    <xf numFmtId="0" fontId="56" fillId="0" borderId="0"/>
    <xf numFmtId="41" fontId="56" fillId="0" borderId="0" applyFont="0" applyFill="0" applyBorder="0" applyAlignment="0" applyProtection="0"/>
    <xf numFmtId="170" fontId="75" fillId="0" borderId="0"/>
    <xf numFmtId="171" fontId="75" fillId="0" borderId="0"/>
    <xf numFmtId="172" fontId="75" fillId="0" borderId="0"/>
    <xf numFmtId="38" fontId="74" fillId="56" borderId="0" applyNumberFormat="0" applyBorder="0" applyAlignment="0" applyProtection="0"/>
    <xf numFmtId="10" fontId="74" fillId="57" borderId="14" applyNumberFormat="0" applyBorder="0" applyAlignment="0" applyProtection="0"/>
    <xf numFmtId="37" fontId="76" fillId="0" borderId="0"/>
    <xf numFmtId="173" fontId="77" fillId="0" borderId="0"/>
    <xf numFmtId="10" fontId="11" fillId="0" borderId="0" applyFont="0" applyFill="0" applyBorder="0" applyAlignment="0" applyProtection="0"/>
    <xf numFmtId="1" fontId="11" fillId="0" borderId="15" applyNumberFormat="0" applyFill="0" applyAlignment="0" applyProtection="0">
      <alignment horizontal="center" vertical="center"/>
    </xf>
    <xf numFmtId="40" fontId="78" fillId="0" borderId="0"/>
    <xf numFmtId="0" fontId="79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73" fillId="0" borderId="0"/>
    <xf numFmtId="43" fontId="7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0" fontId="74" fillId="57" borderId="14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70" fillId="0" borderId="24" applyNumberFormat="0" applyFill="0" applyAlignment="0" applyProtection="0"/>
    <xf numFmtId="0" fontId="68" fillId="52" borderId="23" applyNumberFormat="0" applyAlignment="0" applyProtection="0"/>
    <xf numFmtId="0" fontId="11" fillId="55" borderId="22" applyNumberFormat="0" applyFont="0" applyAlignment="0" applyProtection="0"/>
    <xf numFmtId="0" fontId="53" fillId="52" borderId="16" applyNumberFormat="0" applyAlignment="0" applyProtection="0"/>
    <xf numFmtId="0" fontId="64" fillId="39" borderId="16" applyNumberFormat="0" applyAlignment="0" applyProtection="0"/>
    <xf numFmtId="165" fontId="3" fillId="0" borderId="0" applyFont="0" applyFill="0" applyBorder="0" applyAlignment="0" applyProtection="0"/>
    <xf numFmtId="0" fontId="64" fillId="39" borderId="16" applyNumberFormat="0" applyAlignment="0" applyProtection="0"/>
    <xf numFmtId="0" fontId="53" fillId="52" borderId="16" applyNumberFormat="0" applyAlignment="0" applyProtection="0"/>
    <xf numFmtId="0" fontId="3" fillId="0" borderId="0"/>
    <xf numFmtId="0" fontId="11" fillId="55" borderId="22" applyNumberFormat="0" applyFont="0" applyAlignment="0" applyProtection="0"/>
    <xf numFmtId="0" fontId="68" fillId="52" borderId="23" applyNumberFormat="0" applyAlignment="0" applyProtection="0"/>
    <xf numFmtId="9" fontId="3" fillId="0" borderId="0" applyFont="0" applyFill="0" applyBorder="0" applyAlignment="0" applyProtection="0"/>
    <xf numFmtId="0" fontId="70" fillId="0" borderId="24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0" fontId="74" fillId="57" borderId="14" applyNumberFormat="0" applyBorder="0" applyAlignment="0" applyProtection="0"/>
    <xf numFmtId="10" fontId="74" fillId="57" borderId="14" applyNumberFormat="0" applyBorder="0" applyAlignment="0" applyProtection="0"/>
    <xf numFmtId="0" fontId="33" fillId="0" borderId="0"/>
    <xf numFmtId="0" fontId="3" fillId="0" borderId="0"/>
    <xf numFmtId="43" fontId="3" fillId="0" borderId="0" applyFont="0" applyFill="0" applyBorder="0" applyAlignment="0" applyProtection="0"/>
    <xf numFmtId="0" fontId="82" fillId="0" borderId="0"/>
    <xf numFmtId="43" fontId="8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0" fontId="3" fillId="0" borderId="0"/>
    <xf numFmtId="165" fontId="3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2" fillId="0" borderId="0"/>
    <xf numFmtId="0" fontId="32" fillId="0" borderId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/>
    <xf numFmtId="0" fontId="84" fillId="0" borderId="0"/>
    <xf numFmtId="0" fontId="84" fillId="0" borderId="0"/>
    <xf numFmtId="165" fontId="84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5" applyNumberFormat="0" applyFill="0" applyAlignment="0" applyProtection="0"/>
    <xf numFmtId="0" fontId="88" fillId="0" borderId="6" applyNumberFormat="0" applyFill="0" applyAlignment="0" applyProtection="0"/>
    <xf numFmtId="0" fontId="89" fillId="0" borderId="7" applyNumberFormat="0" applyFill="0" applyAlignment="0" applyProtection="0"/>
    <xf numFmtId="0" fontId="89" fillId="0" borderId="0" applyNumberFormat="0" applyFill="0" applyBorder="0" applyAlignment="0" applyProtection="0"/>
    <xf numFmtId="0" fontId="90" fillId="3" borderId="0" applyNumberFormat="0" applyBorder="0" applyAlignment="0" applyProtection="0"/>
    <xf numFmtId="0" fontId="91" fillId="4" borderId="0" applyNumberFormat="0" applyBorder="0" applyAlignment="0" applyProtection="0"/>
    <xf numFmtId="0" fontId="92" fillId="5" borderId="0" applyNumberFormat="0" applyBorder="0" applyAlignment="0" applyProtection="0"/>
    <xf numFmtId="0" fontId="93" fillId="6" borderId="8" applyNumberFormat="0" applyAlignment="0" applyProtection="0"/>
    <xf numFmtId="0" fontId="94" fillId="7" borderId="9" applyNumberFormat="0" applyAlignment="0" applyProtection="0"/>
    <xf numFmtId="0" fontId="95" fillId="7" borderId="8" applyNumberFormat="0" applyAlignment="0" applyProtection="0"/>
    <xf numFmtId="0" fontId="96" fillId="0" borderId="10" applyNumberFormat="0" applyFill="0" applyAlignment="0" applyProtection="0"/>
    <xf numFmtId="0" fontId="97" fillId="8" borderId="11" applyNumberFormat="0" applyAlignment="0" applyProtection="0"/>
    <xf numFmtId="0" fontId="98" fillId="0" borderId="0" applyNumberFormat="0" applyFill="0" applyBorder="0" applyAlignment="0" applyProtection="0"/>
    <xf numFmtId="0" fontId="84" fillId="9" borderId="12" applyNumberFormat="0" applyFont="0" applyAlignment="0" applyProtection="0"/>
    <xf numFmtId="0" fontId="99" fillId="0" borderId="0" applyNumberFormat="0" applyFill="0" applyBorder="0" applyAlignment="0" applyProtection="0"/>
    <xf numFmtId="0" fontId="100" fillId="0" borderId="13" applyNumberFormat="0" applyFill="0" applyAlignment="0" applyProtection="0"/>
    <xf numFmtId="0" fontId="101" fillId="10" borderId="0" applyNumberFormat="0" applyBorder="0" applyAlignment="0" applyProtection="0"/>
    <xf numFmtId="0" fontId="84" fillId="11" borderId="0" applyNumberFormat="0" applyBorder="0" applyAlignment="0" applyProtection="0"/>
    <xf numFmtId="0" fontId="84" fillId="12" borderId="0" applyNumberFormat="0" applyBorder="0" applyAlignment="0" applyProtection="0"/>
    <xf numFmtId="0" fontId="101" fillId="13" borderId="0" applyNumberFormat="0" applyBorder="0" applyAlignment="0" applyProtection="0"/>
    <xf numFmtId="0" fontId="101" fillId="14" borderId="0" applyNumberFormat="0" applyBorder="0" applyAlignment="0" applyProtection="0"/>
    <xf numFmtId="0" fontId="84" fillId="15" borderId="0" applyNumberFormat="0" applyBorder="0" applyAlignment="0" applyProtection="0"/>
    <xf numFmtId="0" fontId="84" fillId="16" borderId="0" applyNumberFormat="0" applyBorder="0" applyAlignment="0" applyProtection="0"/>
    <xf numFmtId="0" fontId="101" fillId="17" borderId="0" applyNumberFormat="0" applyBorder="0" applyAlignment="0" applyProtection="0"/>
    <xf numFmtId="0" fontId="101" fillId="18" borderId="0" applyNumberFormat="0" applyBorder="0" applyAlignment="0" applyProtection="0"/>
    <xf numFmtId="0" fontId="84" fillId="19" borderId="0" applyNumberFormat="0" applyBorder="0" applyAlignment="0" applyProtection="0"/>
    <xf numFmtId="0" fontId="84" fillId="20" borderId="0" applyNumberFormat="0" applyBorder="0" applyAlignment="0" applyProtection="0"/>
    <xf numFmtId="0" fontId="101" fillId="21" borderId="0" applyNumberFormat="0" applyBorder="0" applyAlignment="0" applyProtection="0"/>
    <xf numFmtId="0" fontId="101" fillId="22" borderId="0" applyNumberFormat="0" applyBorder="0" applyAlignment="0" applyProtection="0"/>
    <xf numFmtId="0" fontId="84" fillId="23" borderId="0" applyNumberFormat="0" applyBorder="0" applyAlignment="0" applyProtection="0"/>
    <xf numFmtId="0" fontId="84" fillId="24" borderId="0" applyNumberFormat="0" applyBorder="0" applyAlignment="0" applyProtection="0"/>
    <xf numFmtId="0" fontId="101" fillId="25" borderId="0" applyNumberFormat="0" applyBorder="0" applyAlignment="0" applyProtection="0"/>
    <xf numFmtId="0" fontId="101" fillId="26" borderId="0" applyNumberFormat="0" applyBorder="0" applyAlignment="0" applyProtection="0"/>
    <xf numFmtId="0" fontId="84" fillId="27" borderId="0" applyNumberFormat="0" applyBorder="0" applyAlignment="0" applyProtection="0"/>
    <xf numFmtId="0" fontId="84" fillId="28" borderId="0" applyNumberFormat="0" applyBorder="0" applyAlignment="0" applyProtection="0"/>
    <xf numFmtId="0" fontId="101" fillId="29" borderId="0" applyNumberFormat="0" applyBorder="0" applyAlignment="0" applyProtection="0"/>
    <xf numFmtId="0" fontId="101" fillId="30" borderId="0" applyNumberFormat="0" applyBorder="0" applyAlignment="0" applyProtection="0"/>
    <xf numFmtId="0" fontId="84" fillId="31" borderId="0" applyNumberFormat="0" applyBorder="0" applyAlignment="0" applyProtection="0"/>
    <xf numFmtId="0" fontId="84" fillId="32" borderId="0" applyNumberFormat="0" applyBorder="0" applyAlignment="0" applyProtection="0"/>
    <xf numFmtId="0" fontId="101" fillId="33" borderId="0" applyNumberFormat="0" applyBorder="0" applyAlignment="0" applyProtection="0"/>
    <xf numFmtId="165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10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5" fillId="0" borderId="0"/>
    <xf numFmtId="0" fontId="106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0" fontId="11" fillId="0" borderId="0"/>
    <xf numFmtId="0" fontId="11" fillId="0" borderId="0"/>
    <xf numFmtId="0" fontId="84" fillId="0" borderId="0"/>
    <xf numFmtId="0" fontId="11" fillId="0" borderId="0"/>
    <xf numFmtId="0" fontId="32" fillId="0" borderId="0"/>
    <xf numFmtId="0" fontId="3" fillId="0" borderId="0"/>
    <xf numFmtId="0" fontId="106" fillId="0" borderId="0"/>
    <xf numFmtId="0" fontId="85" fillId="0" borderId="0"/>
    <xf numFmtId="0" fontId="106" fillId="0" borderId="0"/>
    <xf numFmtId="0" fontId="11" fillId="0" borderId="0"/>
    <xf numFmtId="0" fontId="3" fillId="0" borderId="0"/>
    <xf numFmtId="0" fontId="4" fillId="0" borderId="0"/>
    <xf numFmtId="0" fontId="32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0" fontId="56" fillId="0" borderId="0"/>
    <xf numFmtId="0" fontId="3" fillId="0" borderId="0"/>
    <xf numFmtId="0" fontId="3" fillId="0" borderId="0"/>
    <xf numFmtId="165" fontId="1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1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07" fillId="0" borderId="0" applyFont="0" applyFill="0" applyBorder="0" applyAlignment="0" applyProtection="0"/>
    <xf numFmtId="0" fontId="32" fillId="0" borderId="0"/>
    <xf numFmtId="0" fontId="11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0" fontId="3" fillId="0" borderId="0"/>
    <xf numFmtId="0" fontId="32" fillId="0" borderId="0"/>
    <xf numFmtId="0" fontId="108" fillId="0" borderId="0"/>
    <xf numFmtId="0" fontId="106" fillId="0" borderId="0"/>
    <xf numFmtId="0" fontId="106" fillId="0" borderId="0"/>
    <xf numFmtId="0" fontId="32" fillId="0" borderId="0"/>
    <xf numFmtId="0" fontId="109" fillId="0" borderId="0"/>
    <xf numFmtId="0" fontId="11" fillId="0" borderId="0"/>
    <xf numFmtId="0" fontId="11" fillId="0" borderId="0"/>
    <xf numFmtId="0" fontId="109" fillId="0" borderId="0"/>
    <xf numFmtId="0" fontId="3" fillId="0" borderId="0"/>
    <xf numFmtId="0" fontId="32" fillId="0" borderId="0"/>
    <xf numFmtId="165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2" fillId="0" borderId="0"/>
    <xf numFmtId="165" fontId="3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4" fillId="0" borderId="0" applyFont="0" applyFill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/>
    <xf numFmtId="0" fontId="32" fillId="0" borderId="0"/>
    <xf numFmtId="43" fontId="84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/>
    <xf numFmtId="0" fontId="3" fillId="0" borderId="0"/>
    <xf numFmtId="0" fontId="32" fillId="0" borderId="0"/>
    <xf numFmtId="0" fontId="32" fillId="0" borderId="0"/>
    <xf numFmtId="0" fontId="32" fillId="0" borderId="0"/>
    <xf numFmtId="165" fontId="3" fillId="0" borderId="0" applyFont="0" applyFill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0" fontId="110" fillId="0" borderId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/>
    <xf numFmtId="0" fontId="11" fillId="0" borderId="0"/>
    <xf numFmtId="165" fontId="11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165" fontId="32" fillId="0" borderId="0" applyFont="0" applyFill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0" fontId="32" fillId="0" borderId="0"/>
    <xf numFmtId="0" fontId="105" fillId="0" borderId="0"/>
    <xf numFmtId="0" fontId="3" fillId="0" borderId="0"/>
    <xf numFmtId="43" fontId="32" fillId="0" borderId="0" applyFont="0" applyFill="0" applyBorder="0" applyAlignment="0" applyProtection="0"/>
    <xf numFmtId="0" fontId="32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/>
    <xf numFmtId="0" fontId="3" fillId="0" borderId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75" fontId="3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165" fontId="105" fillId="0" borderId="0"/>
    <xf numFmtId="165" fontId="3" fillId="0" borderId="0" applyFont="0" applyFill="0" applyBorder="0" applyAlignment="0" applyProtection="0"/>
    <xf numFmtId="165" fontId="105" fillId="0" borderId="0"/>
    <xf numFmtId="0" fontId="32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110" fillId="0" borderId="0"/>
    <xf numFmtId="43" fontId="3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84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/>
    <xf numFmtId="0" fontId="3" fillId="0" borderId="0"/>
    <xf numFmtId="165" fontId="84" fillId="0" borderId="0" applyFont="0" applyFill="0" applyBorder="0" applyAlignment="0" applyProtection="0"/>
    <xf numFmtId="0" fontId="3" fillId="0" borderId="0"/>
    <xf numFmtId="0" fontId="3" fillId="0" borderId="0"/>
    <xf numFmtId="165" fontId="112" fillId="0" borderId="0" applyFont="0" applyFill="0" applyBorder="0" applyAlignment="0" applyProtection="0"/>
    <xf numFmtId="165" fontId="84" fillId="0" borderId="0" applyFont="0" applyFill="0" applyBorder="0" applyAlignment="0" applyProtection="0"/>
    <xf numFmtId="0" fontId="32" fillId="0" borderId="0"/>
    <xf numFmtId="0" fontId="32" fillId="0" borderId="0"/>
    <xf numFmtId="43" fontId="3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3" fillId="0" borderId="0"/>
    <xf numFmtId="0" fontId="110" fillId="0" borderId="0"/>
    <xf numFmtId="0" fontId="32" fillId="0" borderId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32" fillId="0" borderId="0"/>
    <xf numFmtId="165" fontId="112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4" fillId="0" borderId="0"/>
    <xf numFmtId="43" fontId="3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" fillId="0" borderId="0"/>
    <xf numFmtId="165" fontId="32" fillId="0" borderId="0" applyFont="0" applyFill="0" applyBorder="0" applyAlignment="0" applyProtection="0"/>
    <xf numFmtId="43" fontId="84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0" fontId="11" fillId="0" borderId="0"/>
    <xf numFmtId="0" fontId="3" fillId="0" borderId="0"/>
    <xf numFmtId="0" fontId="32" fillId="0" borderId="0"/>
    <xf numFmtId="0" fontId="32" fillId="0" borderId="0"/>
    <xf numFmtId="165" fontId="3" fillId="0" borderId="0" applyFont="0" applyFill="0" applyBorder="0" applyAlignment="0" applyProtection="0"/>
    <xf numFmtId="0" fontId="84" fillId="0" borderId="0"/>
    <xf numFmtId="0" fontId="32" fillId="0" borderId="0"/>
    <xf numFmtId="43" fontId="3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11" fillId="0" borderId="0"/>
    <xf numFmtId="0" fontId="3" fillId="0" borderId="0"/>
    <xf numFmtId="0" fontId="32" fillId="0" borderId="0"/>
    <xf numFmtId="43" fontId="3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" fillId="0" borderId="0"/>
    <xf numFmtId="0" fontId="33" fillId="0" borderId="0"/>
    <xf numFmtId="9" fontId="56" fillId="0" borderId="0" applyFont="0" applyFill="0" applyBorder="0" applyAlignment="0" applyProtection="0"/>
    <xf numFmtId="0" fontId="56" fillId="0" borderId="0"/>
    <xf numFmtId="0" fontId="3" fillId="0" borderId="0"/>
    <xf numFmtId="165" fontId="3" fillId="0" borderId="0" applyFont="0" applyFill="0" applyBorder="0" applyAlignment="0" applyProtection="0"/>
    <xf numFmtId="165" fontId="32" fillId="0" borderId="0" applyFont="0" applyFill="0" applyBorder="0" applyAlignment="0" applyProtection="0"/>
    <xf numFmtId="177" fontId="3" fillId="0" borderId="0" applyFont="0" applyFill="0" applyBorder="0" applyAlignment="0" applyProtection="0"/>
    <xf numFmtId="0" fontId="32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7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7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7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5" fillId="0" borderId="0" applyNumberFormat="0" applyFill="0" applyBorder="0" applyAlignment="0" applyProtection="0"/>
    <xf numFmtId="0" fontId="36" fillId="0" borderId="5" applyNumberFormat="0" applyFill="0" applyAlignment="0" applyProtection="0"/>
    <xf numFmtId="0" fontId="37" fillId="0" borderId="6" applyNumberFormat="0" applyFill="0" applyAlignment="0" applyProtection="0"/>
    <xf numFmtId="0" fontId="38" fillId="0" borderId="7" applyNumberFormat="0" applyFill="0" applyAlignment="0" applyProtection="0"/>
    <xf numFmtId="0" fontId="38" fillId="0" borderId="0" applyNumberFormat="0" applyFill="0" applyBorder="0" applyAlignment="0" applyProtection="0"/>
    <xf numFmtId="0" fontId="39" fillId="3" borderId="0" applyNumberFormat="0" applyBorder="0" applyAlignment="0" applyProtection="0"/>
    <xf numFmtId="0" fontId="40" fillId="4" borderId="0" applyNumberFormat="0" applyBorder="0" applyAlignment="0" applyProtection="0"/>
    <xf numFmtId="0" fontId="41" fillId="5" borderId="0" applyNumberFormat="0" applyBorder="0" applyAlignment="0" applyProtection="0"/>
    <xf numFmtId="0" fontId="42" fillId="6" borderId="8" applyNumberFormat="0" applyAlignment="0" applyProtection="0"/>
    <xf numFmtId="0" fontId="43" fillId="7" borderId="9" applyNumberFormat="0" applyAlignment="0" applyProtection="0"/>
    <xf numFmtId="0" fontId="44" fillId="7" borderId="8" applyNumberFormat="0" applyAlignment="0" applyProtection="0"/>
    <xf numFmtId="0" fontId="45" fillId="0" borderId="10" applyNumberFormat="0" applyFill="0" applyAlignment="0" applyProtection="0"/>
    <xf numFmtId="0" fontId="46" fillId="8" borderId="11" applyNumberFormat="0" applyAlignment="0" applyProtection="0"/>
    <xf numFmtId="0" fontId="34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13" applyNumberFormat="0" applyFill="0" applyAlignment="0" applyProtection="0"/>
    <xf numFmtId="0" fontId="49" fillId="10" borderId="0" applyNumberFormat="0" applyBorder="0" applyAlignment="0" applyProtection="0"/>
    <xf numFmtId="0" fontId="49" fillId="14" borderId="0" applyNumberFormat="0" applyBorder="0" applyAlignment="0" applyProtection="0"/>
    <xf numFmtId="0" fontId="49" fillId="17" borderId="0" applyNumberFormat="0" applyBorder="0" applyAlignment="0" applyProtection="0"/>
    <xf numFmtId="0" fontId="49" fillId="18" borderId="0" applyNumberFormat="0" applyBorder="0" applyAlignment="0" applyProtection="0"/>
    <xf numFmtId="0" fontId="49" fillId="21" borderId="0" applyNumberFormat="0" applyBorder="0" applyAlignment="0" applyProtection="0"/>
    <xf numFmtId="0" fontId="49" fillId="22" borderId="0" applyNumberFormat="0" applyBorder="0" applyAlignment="0" applyProtection="0"/>
    <xf numFmtId="0" fontId="49" fillId="25" borderId="0" applyNumberFormat="0" applyBorder="0" applyAlignment="0" applyProtection="0"/>
    <xf numFmtId="0" fontId="49" fillId="26" borderId="0" applyNumberFormat="0" applyBorder="0" applyAlignment="0" applyProtection="0"/>
    <xf numFmtId="0" fontId="49" fillId="29" borderId="0" applyNumberFormat="0" applyBorder="0" applyAlignment="0" applyProtection="0"/>
    <xf numFmtId="0" fontId="49" fillId="30" borderId="0" applyNumberFormat="0" applyBorder="0" applyAlignment="0" applyProtection="0"/>
    <xf numFmtId="0" fontId="49" fillId="33" borderId="0" applyNumberFormat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11" fillId="0" borderId="0"/>
    <xf numFmtId="0" fontId="106" fillId="0" borderId="0"/>
    <xf numFmtId="165" fontId="4" fillId="0" borderId="0" applyFont="0" applyFill="0" applyBorder="0" applyAlignment="0" applyProtection="0"/>
    <xf numFmtId="0" fontId="106" fillId="0" borderId="0"/>
    <xf numFmtId="0" fontId="3" fillId="0" borderId="0"/>
    <xf numFmtId="0" fontId="3" fillId="0" borderId="0"/>
    <xf numFmtId="0" fontId="56" fillId="0" borderId="0"/>
    <xf numFmtId="0" fontId="32" fillId="0" borderId="0"/>
    <xf numFmtId="0" fontId="15" fillId="0" borderId="0"/>
    <xf numFmtId="0" fontId="11" fillId="0" borderId="0"/>
    <xf numFmtId="0" fontId="3" fillId="0" borderId="0"/>
    <xf numFmtId="0" fontId="32" fillId="0" borderId="0"/>
    <xf numFmtId="0" fontId="15" fillId="0" borderId="0"/>
    <xf numFmtId="43" fontId="3" fillId="0" borderId="0" applyFont="0" applyFill="0" applyBorder="0" applyAlignment="0" applyProtection="0"/>
    <xf numFmtId="0" fontId="3" fillId="0" borderId="0"/>
    <xf numFmtId="43" fontId="75" fillId="0" borderId="0" applyFont="0" applyFill="0" applyBorder="0" applyAlignment="0" applyProtection="0"/>
    <xf numFmtId="0" fontId="50" fillId="0" borderId="0"/>
    <xf numFmtId="0" fontId="56" fillId="0" borderId="0"/>
    <xf numFmtId="165" fontId="105" fillId="0" borderId="0" applyFont="0" applyFill="0" applyBorder="0" applyAlignment="0" applyProtection="0"/>
    <xf numFmtId="0" fontId="105" fillId="0" borderId="0"/>
    <xf numFmtId="0" fontId="3" fillId="0" borderId="0"/>
    <xf numFmtId="178" fontId="3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105" fillId="0" borderId="0"/>
    <xf numFmtId="165" fontId="15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1" fillId="0" borderId="0"/>
    <xf numFmtId="0" fontId="31" fillId="13" borderId="0" applyNumberFormat="0" applyBorder="0" applyAlignment="0" applyProtection="0"/>
    <xf numFmtId="0" fontId="3" fillId="0" borderId="0"/>
    <xf numFmtId="0" fontId="32" fillId="0" borderId="0"/>
    <xf numFmtId="0" fontId="3" fillId="0" borderId="0"/>
    <xf numFmtId="0" fontId="106" fillId="0" borderId="0"/>
    <xf numFmtId="165" fontId="105" fillId="0" borderId="0" applyFont="0" applyFill="0" applyBorder="0" applyAlignment="0" applyProtection="0"/>
    <xf numFmtId="0" fontId="32" fillId="0" borderId="0"/>
    <xf numFmtId="0" fontId="3" fillId="0" borderId="0"/>
    <xf numFmtId="0" fontId="32" fillId="0" borderId="0"/>
    <xf numFmtId="0" fontId="3" fillId="0" borderId="0"/>
    <xf numFmtId="0" fontId="3" fillId="0" borderId="0"/>
    <xf numFmtId="0" fontId="32" fillId="0" borderId="0"/>
    <xf numFmtId="0" fontId="11" fillId="0" borderId="0"/>
    <xf numFmtId="0" fontId="49" fillId="13" borderId="0" applyNumberFormat="0" applyBorder="0" applyAlignment="0" applyProtection="0"/>
    <xf numFmtId="43" fontId="3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3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1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74" fontId="83" fillId="0" borderId="0"/>
    <xf numFmtId="173" fontId="75" fillId="0" borderId="0"/>
    <xf numFmtId="179" fontId="75" fillId="0" borderId="0"/>
    <xf numFmtId="180" fontId="56" fillId="58" borderId="0" applyFont="0" applyFill="0" applyBorder="0" applyAlignment="0" applyProtection="0"/>
    <xf numFmtId="0" fontId="115" fillId="0" borderId="0" applyNumberFormat="0" applyFill="0" applyBorder="0" applyAlignment="0" applyProtection="0"/>
    <xf numFmtId="10" fontId="74" fillId="57" borderId="14" applyNumberFormat="0" applyBorder="0" applyAlignment="0" applyProtection="0"/>
    <xf numFmtId="181" fontId="7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0" fontId="32" fillId="0" borderId="0"/>
    <xf numFmtId="0" fontId="32" fillId="0" borderId="0"/>
    <xf numFmtId="0" fontId="32" fillId="0" borderId="0"/>
    <xf numFmtId="0" fontId="11" fillId="0" borderId="0"/>
    <xf numFmtId="0" fontId="32" fillId="0" borderId="0"/>
    <xf numFmtId="0" fontId="15" fillId="0" borderId="0"/>
    <xf numFmtId="0" fontId="32" fillId="0" borderId="0"/>
    <xf numFmtId="0" fontId="4" fillId="0" borderId="0"/>
    <xf numFmtId="0" fontId="1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1" fillId="0" borderId="0"/>
    <xf numFmtId="0" fontId="106" fillId="0" borderId="0"/>
    <xf numFmtId="0" fontId="106" fillId="0" borderId="0"/>
    <xf numFmtId="0" fontId="3" fillId="0" borderId="0"/>
    <xf numFmtId="0" fontId="32" fillId="0" borderId="0"/>
    <xf numFmtId="0" fontId="11" fillId="0" borderId="0"/>
    <xf numFmtId="0" fontId="11" fillId="0" borderId="0"/>
    <xf numFmtId="0" fontId="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105" fillId="0" borderId="0" applyFont="0" applyFill="0" applyBorder="0" applyAlignment="0" applyProtection="0"/>
    <xf numFmtId="6" fontId="116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105" fillId="0" borderId="0" applyFont="0" applyFill="0" applyBorder="0" applyAlignment="0" applyProtection="0"/>
    <xf numFmtId="6" fontId="116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105" fillId="0" borderId="0" applyFont="0" applyFill="0" applyBorder="0" applyAlignment="0" applyProtection="0"/>
    <xf numFmtId="6" fontId="116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17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11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3" fillId="0" borderId="0"/>
    <xf numFmtId="0" fontId="3" fillId="0" borderId="0"/>
    <xf numFmtId="0" fontId="106" fillId="0" borderId="0"/>
    <xf numFmtId="0" fontId="56" fillId="0" borderId="0"/>
    <xf numFmtId="0" fontId="56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32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32" fillId="0" borderId="0"/>
    <xf numFmtId="0" fontId="32" fillId="0" borderId="0"/>
    <xf numFmtId="0" fontId="3" fillId="0" borderId="0"/>
    <xf numFmtId="0" fontId="3" fillId="0" borderId="0"/>
    <xf numFmtId="0" fontId="32" fillId="0" borderId="0"/>
    <xf numFmtId="0" fontId="3" fillId="0" borderId="0"/>
    <xf numFmtId="0" fontId="3" fillId="0" borderId="0"/>
    <xf numFmtId="0" fontId="32" fillId="0" borderId="0"/>
    <xf numFmtId="0" fontId="32" fillId="0" borderId="0"/>
    <xf numFmtId="0" fontId="3" fillId="0" borderId="0"/>
    <xf numFmtId="0" fontId="3" fillId="0" borderId="0"/>
    <xf numFmtId="0" fontId="3" fillId="0" borderId="0"/>
    <xf numFmtId="0" fontId="32" fillId="0" borderId="0"/>
    <xf numFmtId="0" fontId="106" fillId="0" borderId="0"/>
    <xf numFmtId="0" fontId="3" fillId="0" borderId="0"/>
    <xf numFmtId="0" fontId="32" fillId="0" borderId="0"/>
    <xf numFmtId="0" fontId="32" fillId="0" borderId="0"/>
    <xf numFmtId="0" fontId="106" fillId="0" borderId="0"/>
    <xf numFmtId="0" fontId="106" fillId="0" borderId="0"/>
    <xf numFmtId="0" fontId="106" fillId="0" borderId="0"/>
    <xf numFmtId="9" fontId="75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32" fillId="0" borderId="0" applyFont="0" applyFill="0" applyBorder="0" applyAlignment="0" applyProtection="0"/>
    <xf numFmtId="182" fontId="118" fillId="0" borderId="0" applyFont="0" applyFill="0" applyBorder="0" applyAlignment="0" applyProtection="0"/>
    <xf numFmtId="183" fontId="118" fillId="0" borderId="0" applyFont="0" applyFill="0" applyBorder="0" applyAlignment="0" applyProtection="0"/>
    <xf numFmtId="184" fontId="119" fillId="0" borderId="0" applyFont="0" applyFill="0" applyBorder="0" applyAlignment="0" applyProtection="0"/>
    <xf numFmtId="185" fontId="119" fillId="0" borderId="0" applyFont="0" applyFill="0" applyBorder="0" applyAlignment="0" applyProtection="0"/>
    <xf numFmtId="0" fontId="83" fillId="0" borderId="0"/>
    <xf numFmtId="0" fontId="11" fillId="0" borderId="0"/>
    <xf numFmtId="0" fontId="56" fillId="0" borderId="0"/>
    <xf numFmtId="0" fontId="15" fillId="0" borderId="0"/>
    <xf numFmtId="0" fontId="106" fillId="0" borderId="0"/>
    <xf numFmtId="165" fontId="107" fillId="0" borderId="0" applyFont="0" applyFill="0" applyBorder="0" applyAlignment="0" applyProtection="0"/>
    <xf numFmtId="0" fontId="106" fillId="0" borderId="0"/>
    <xf numFmtId="165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4" fillId="0" borderId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84" fillId="0" borderId="0"/>
    <xf numFmtId="0" fontId="86" fillId="0" borderId="0" applyNumberFormat="0" applyFill="0" applyBorder="0" applyAlignment="0" applyProtection="0"/>
    <xf numFmtId="0" fontId="87" fillId="0" borderId="5" applyNumberFormat="0" applyFill="0" applyAlignment="0" applyProtection="0"/>
    <xf numFmtId="0" fontId="88" fillId="0" borderId="6" applyNumberFormat="0" applyFill="0" applyAlignment="0" applyProtection="0"/>
    <xf numFmtId="0" fontId="89" fillId="0" borderId="7" applyNumberFormat="0" applyFill="0" applyAlignment="0" applyProtection="0"/>
    <xf numFmtId="0" fontId="89" fillId="0" borderId="0" applyNumberFormat="0" applyFill="0" applyBorder="0" applyAlignment="0" applyProtection="0"/>
    <xf numFmtId="0" fontId="90" fillId="3" borderId="0" applyNumberFormat="0" applyBorder="0" applyAlignment="0" applyProtection="0"/>
    <xf numFmtId="0" fontId="91" fillId="4" borderId="0" applyNumberFormat="0" applyBorder="0" applyAlignment="0" applyProtection="0"/>
    <xf numFmtId="0" fontId="92" fillId="5" borderId="0" applyNumberFormat="0" applyBorder="0" applyAlignment="0" applyProtection="0"/>
    <xf numFmtId="0" fontId="93" fillId="6" borderId="8" applyNumberFormat="0" applyAlignment="0" applyProtection="0"/>
    <xf numFmtId="0" fontId="94" fillId="7" borderId="9" applyNumberFormat="0" applyAlignment="0" applyProtection="0"/>
    <xf numFmtId="0" fontId="95" fillId="7" borderId="8" applyNumberFormat="0" applyAlignment="0" applyProtection="0"/>
    <xf numFmtId="0" fontId="96" fillId="0" borderId="10" applyNumberFormat="0" applyFill="0" applyAlignment="0" applyProtection="0"/>
    <xf numFmtId="0" fontId="97" fillId="8" borderId="11" applyNumberFormat="0" applyAlignment="0" applyProtection="0"/>
    <xf numFmtId="0" fontId="98" fillId="0" borderId="0" applyNumberFormat="0" applyFill="0" applyBorder="0" applyAlignment="0" applyProtection="0"/>
    <xf numFmtId="0" fontId="84" fillId="9" borderId="12" applyNumberFormat="0" applyFont="0" applyAlignment="0" applyProtection="0"/>
    <xf numFmtId="0" fontId="99" fillId="0" borderId="0" applyNumberFormat="0" applyFill="0" applyBorder="0" applyAlignment="0" applyProtection="0"/>
    <xf numFmtId="0" fontId="100" fillId="0" borderId="13" applyNumberFormat="0" applyFill="0" applyAlignment="0" applyProtection="0"/>
    <xf numFmtId="0" fontId="101" fillId="10" borderId="0" applyNumberFormat="0" applyBorder="0" applyAlignment="0" applyProtection="0"/>
    <xf numFmtId="0" fontId="84" fillId="11" borderId="0" applyNumberFormat="0" applyBorder="0" applyAlignment="0" applyProtection="0"/>
    <xf numFmtId="0" fontId="84" fillId="12" borderId="0" applyNumberFormat="0" applyBorder="0" applyAlignment="0" applyProtection="0"/>
    <xf numFmtId="0" fontId="101" fillId="13" borderId="0" applyNumberFormat="0" applyBorder="0" applyAlignment="0" applyProtection="0"/>
    <xf numFmtId="0" fontId="101" fillId="14" borderId="0" applyNumberFormat="0" applyBorder="0" applyAlignment="0" applyProtection="0"/>
    <xf numFmtId="0" fontId="84" fillId="15" borderId="0" applyNumberFormat="0" applyBorder="0" applyAlignment="0" applyProtection="0"/>
    <xf numFmtId="0" fontId="84" fillId="16" borderId="0" applyNumberFormat="0" applyBorder="0" applyAlignment="0" applyProtection="0"/>
    <xf numFmtId="0" fontId="101" fillId="17" borderId="0" applyNumberFormat="0" applyBorder="0" applyAlignment="0" applyProtection="0"/>
    <xf numFmtId="0" fontId="101" fillId="18" borderId="0" applyNumberFormat="0" applyBorder="0" applyAlignment="0" applyProtection="0"/>
    <xf numFmtId="0" fontId="84" fillId="19" borderId="0" applyNumberFormat="0" applyBorder="0" applyAlignment="0" applyProtection="0"/>
    <xf numFmtId="0" fontId="84" fillId="20" borderId="0" applyNumberFormat="0" applyBorder="0" applyAlignment="0" applyProtection="0"/>
    <xf numFmtId="0" fontId="101" fillId="21" borderId="0" applyNumberFormat="0" applyBorder="0" applyAlignment="0" applyProtection="0"/>
    <xf numFmtId="0" fontId="101" fillId="22" borderId="0" applyNumberFormat="0" applyBorder="0" applyAlignment="0" applyProtection="0"/>
    <xf numFmtId="0" fontId="84" fillId="23" borderId="0" applyNumberFormat="0" applyBorder="0" applyAlignment="0" applyProtection="0"/>
    <xf numFmtId="0" fontId="84" fillId="24" borderId="0" applyNumberFormat="0" applyBorder="0" applyAlignment="0" applyProtection="0"/>
    <xf numFmtId="0" fontId="101" fillId="25" borderId="0" applyNumberFormat="0" applyBorder="0" applyAlignment="0" applyProtection="0"/>
    <xf numFmtId="0" fontId="101" fillId="26" borderId="0" applyNumberFormat="0" applyBorder="0" applyAlignment="0" applyProtection="0"/>
    <xf numFmtId="0" fontId="84" fillId="27" borderId="0" applyNumberFormat="0" applyBorder="0" applyAlignment="0" applyProtection="0"/>
    <xf numFmtId="0" fontId="84" fillId="28" borderId="0" applyNumberFormat="0" applyBorder="0" applyAlignment="0" applyProtection="0"/>
    <xf numFmtId="0" fontId="101" fillId="29" borderId="0" applyNumberFormat="0" applyBorder="0" applyAlignment="0" applyProtection="0"/>
    <xf numFmtId="0" fontId="101" fillId="30" borderId="0" applyNumberFormat="0" applyBorder="0" applyAlignment="0" applyProtection="0"/>
    <xf numFmtId="0" fontId="84" fillId="31" borderId="0" applyNumberFormat="0" applyBorder="0" applyAlignment="0" applyProtection="0"/>
    <xf numFmtId="0" fontId="84" fillId="32" borderId="0" applyNumberFormat="0" applyBorder="0" applyAlignment="0" applyProtection="0"/>
    <xf numFmtId="0" fontId="101" fillId="33" borderId="0" applyNumberFormat="0" applyBorder="0" applyAlignment="0" applyProtection="0"/>
    <xf numFmtId="43" fontId="84" fillId="0" borderId="0" applyFont="0" applyFill="0" applyBorder="0" applyAlignment="0" applyProtection="0"/>
    <xf numFmtId="0" fontId="32" fillId="0" borderId="0"/>
    <xf numFmtId="0" fontId="3" fillId="0" borderId="0"/>
    <xf numFmtId="43" fontId="3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84" fillId="0" borderId="0" applyFont="0" applyFill="0" applyBorder="0" applyAlignment="0" applyProtection="0"/>
    <xf numFmtId="0" fontId="32" fillId="0" borderId="0"/>
    <xf numFmtId="0" fontId="32" fillId="0" borderId="0"/>
    <xf numFmtId="165" fontId="32" fillId="0" borderId="0" applyFont="0" applyFill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/>
    <xf numFmtId="0" fontId="11" fillId="0" borderId="0"/>
    <xf numFmtId="0" fontId="3" fillId="0" borderId="0"/>
    <xf numFmtId="43" fontId="4" fillId="0" borderId="0" applyFont="0" applyFill="0" applyBorder="0" applyAlignment="0" applyProtection="0"/>
    <xf numFmtId="0" fontId="32" fillId="0" borderId="0"/>
    <xf numFmtId="0" fontId="84" fillId="0" borderId="0"/>
    <xf numFmtId="165" fontId="32" fillId="0" borderId="0" applyFont="0" applyFill="0" applyBorder="0" applyAlignment="0" applyProtection="0"/>
    <xf numFmtId="0" fontId="3" fillId="0" borderId="0"/>
    <xf numFmtId="0" fontId="32" fillId="0" borderId="0"/>
    <xf numFmtId="0" fontId="3" fillId="0" borderId="0"/>
    <xf numFmtId="0" fontId="32" fillId="0" borderId="0"/>
    <xf numFmtId="0" fontId="32" fillId="0" borderId="0"/>
    <xf numFmtId="165" fontId="32" fillId="0" borderId="0" applyFont="0" applyFill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/>
    <xf numFmtId="165" fontId="8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2" fillId="0" borderId="0"/>
    <xf numFmtId="165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65" fontId="84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0" fontId="32" fillId="0" borderId="0"/>
    <xf numFmtId="165" fontId="3" fillId="0" borderId="0" applyFont="0" applyFill="0" applyBorder="0" applyAlignment="0" applyProtection="0"/>
    <xf numFmtId="0" fontId="3" fillId="0" borderId="0"/>
    <xf numFmtId="0" fontId="32" fillId="0" borderId="0"/>
    <xf numFmtId="0" fontId="11" fillId="0" borderId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" fillId="0" borderId="0"/>
    <xf numFmtId="0" fontId="120" fillId="0" borderId="0">
      <alignment vertical="center"/>
    </xf>
    <xf numFmtId="0" fontId="4" fillId="0" borderId="0"/>
    <xf numFmtId="43" fontId="11" fillId="0" borderId="0" applyFont="0" applyFill="0" applyBorder="0" applyAlignment="0" applyProtection="0"/>
    <xf numFmtId="0" fontId="93" fillId="6" borderId="8" applyNumberFormat="0" applyAlignment="0" applyProtection="0"/>
    <xf numFmtId="169" fontId="11" fillId="0" borderId="0" applyFont="0" applyFill="0" applyBorder="0" applyAlignment="0" applyProtection="0"/>
    <xf numFmtId="0" fontId="11" fillId="0" borderId="0"/>
    <xf numFmtId="43" fontId="3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0" fontId="106" fillId="0" borderId="0"/>
    <xf numFmtId="43" fontId="1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/>
    <xf numFmtId="43" fontId="11" fillId="0" borderId="0" applyFont="0" applyFill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0" fontId="32" fillId="0" borderId="0"/>
    <xf numFmtId="0" fontId="32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106" fillId="0" borderId="0"/>
    <xf numFmtId="43" fontId="3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" fillId="0" borderId="0"/>
    <xf numFmtId="165" fontId="32" fillId="0" borderId="0" applyFont="0" applyFill="0" applyBorder="0" applyAlignment="0" applyProtection="0"/>
    <xf numFmtId="0" fontId="106" fillId="0" borderId="0"/>
    <xf numFmtId="43" fontId="3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" fillId="0" borderId="0"/>
    <xf numFmtId="0" fontId="3" fillId="0" borderId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84" fillId="0" borderId="0"/>
    <xf numFmtId="9" fontId="84" fillId="0" borderId="0" applyFont="0" applyFill="0" applyBorder="0" applyAlignment="0" applyProtection="0"/>
    <xf numFmtId="0" fontId="3" fillId="0" borderId="0"/>
    <xf numFmtId="0" fontId="32" fillId="0" borderId="0"/>
    <xf numFmtId="165" fontId="32" fillId="0" borderId="0" applyFont="0" applyFill="0" applyBorder="0" applyAlignment="0" applyProtection="0"/>
    <xf numFmtId="0" fontId="3" fillId="0" borderId="0"/>
    <xf numFmtId="0" fontId="84" fillId="0" borderId="0"/>
    <xf numFmtId="0" fontId="3" fillId="0" borderId="0"/>
    <xf numFmtId="0" fontId="32" fillId="0" borderId="0"/>
    <xf numFmtId="165" fontId="3" fillId="0" borderId="0" applyFont="0" applyFill="0" applyBorder="0" applyAlignment="0" applyProtection="0"/>
    <xf numFmtId="0" fontId="32" fillId="0" borderId="0"/>
    <xf numFmtId="165" fontId="11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7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7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7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78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2" fillId="0" borderId="0" applyFont="0" applyFill="0" applyBorder="0" applyAlignment="0" applyProtection="0"/>
    <xf numFmtId="0" fontId="32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84" fillId="0" borderId="0"/>
    <xf numFmtId="9" fontId="84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33" fillId="0" borderId="0"/>
    <xf numFmtId="0" fontId="3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/>
    <xf numFmtId="0" fontId="3" fillId="0" borderId="0"/>
    <xf numFmtId="0" fontId="84" fillId="0" borderId="0"/>
    <xf numFmtId="0" fontId="84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1" fillId="0" borderId="0"/>
    <xf numFmtId="165" fontId="11" fillId="0" borderId="0" applyFont="0" applyFill="0" applyBorder="0" applyAlignment="0" applyProtection="0"/>
    <xf numFmtId="165" fontId="84" fillId="0" borderId="0" applyFont="0" applyFill="0" applyBorder="0" applyAlignment="0" applyProtection="0"/>
    <xf numFmtId="0" fontId="84" fillId="0" borderId="0"/>
    <xf numFmtId="0" fontId="3" fillId="0" borderId="0"/>
    <xf numFmtId="165" fontId="3" fillId="0" borderId="0" applyFont="0" applyFill="0" applyBorder="0" applyAlignment="0" applyProtection="0"/>
    <xf numFmtId="0" fontId="82" fillId="0" borderId="0"/>
    <xf numFmtId="43" fontId="8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3" fillId="0" borderId="0"/>
    <xf numFmtId="165" fontId="84" fillId="0" borderId="0" applyFont="0" applyFill="0" applyBorder="0" applyAlignment="0" applyProtection="0"/>
    <xf numFmtId="0" fontId="3" fillId="0" borderId="0"/>
    <xf numFmtId="0" fontId="32" fillId="0" borderId="0"/>
    <xf numFmtId="165" fontId="32" fillId="0" borderId="0" applyFont="0" applyFill="0" applyBorder="0" applyAlignment="0" applyProtection="0"/>
    <xf numFmtId="0" fontId="81" fillId="0" borderId="0"/>
    <xf numFmtId="0" fontId="3" fillId="0" borderId="0"/>
    <xf numFmtId="165" fontId="3" fillId="0" borderId="0" applyFont="0" applyFill="0" applyBorder="0" applyAlignment="0" applyProtection="0"/>
    <xf numFmtId="0" fontId="32" fillId="0" borderId="0"/>
    <xf numFmtId="0" fontId="32" fillId="0" borderId="0"/>
    <xf numFmtId="165" fontId="32" fillId="0" borderId="0" applyFont="0" applyFill="0" applyBorder="0" applyAlignment="0" applyProtection="0"/>
    <xf numFmtId="0" fontId="3" fillId="0" borderId="0"/>
    <xf numFmtId="0" fontId="3" fillId="0" borderId="0"/>
    <xf numFmtId="165" fontId="3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2" fillId="0" borderId="0"/>
    <xf numFmtId="0" fontId="3" fillId="0" borderId="0"/>
    <xf numFmtId="165" fontId="32" fillId="0" borderId="0" applyFont="0" applyFill="0" applyBorder="0" applyAlignment="0" applyProtection="0"/>
    <xf numFmtId="0" fontId="32" fillId="0" borderId="0"/>
    <xf numFmtId="0" fontId="32" fillId="0" borderId="0"/>
    <xf numFmtId="165" fontId="32" fillId="0" borderId="0" applyFont="0" applyFill="0" applyBorder="0" applyAlignment="0" applyProtection="0"/>
    <xf numFmtId="0" fontId="32" fillId="0" borderId="0"/>
    <xf numFmtId="0" fontId="32" fillId="0" borderId="0"/>
    <xf numFmtId="0" fontId="3" fillId="0" borderId="0"/>
    <xf numFmtId="165" fontId="32" fillId="0" borderId="0" applyFont="0" applyFill="0" applyBorder="0" applyAlignment="0" applyProtection="0"/>
    <xf numFmtId="0" fontId="32" fillId="0" borderId="0"/>
    <xf numFmtId="0" fontId="3" fillId="0" borderId="0"/>
    <xf numFmtId="0" fontId="32" fillId="0" borderId="0"/>
    <xf numFmtId="0" fontId="32" fillId="0" borderId="0"/>
    <xf numFmtId="0" fontId="32" fillId="0" borderId="0"/>
    <xf numFmtId="165" fontId="3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2" fillId="0" borderId="0"/>
    <xf numFmtId="0" fontId="32" fillId="0" borderId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/>
    <xf numFmtId="0" fontId="3" fillId="0" borderId="0"/>
    <xf numFmtId="0" fontId="32" fillId="0" borderId="0"/>
    <xf numFmtId="0" fontId="3" fillId="0" borderId="0"/>
    <xf numFmtId="165" fontId="32" fillId="0" borderId="0" applyFont="0" applyFill="0" applyBorder="0" applyAlignment="0" applyProtection="0"/>
    <xf numFmtId="0" fontId="32" fillId="0" borderId="0"/>
    <xf numFmtId="0" fontId="32" fillId="0" borderId="0"/>
    <xf numFmtId="165" fontId="32" fillId="0" borderId="0" applyFont="0" applyFill="0" applyBorder="0" applyAlignment="0" applyProtection="0"/>
    <xf numFmtId="0" fontId="32" fillId="0" borderId="0"/>
    <xf numFmtId="0" fontId="32" fillId="0" borderId="0"/>
    <xf numFmtId="165" fontId="3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2" fillId="0" borderId="0"/>
    <xf numFmtId="0" fontId="32" fillId="0" borderId="0"/>
    <xf numFmtId="165" fontId="32" fillId="0" borderId="0" applyFont="0" applyFill="0" applyBorder="0" applyAlignment="0" applyProtection="0"/>
    <xf numFmtId="0" fontId="3" fillId="0" borderId="0"/>
    <xf numFmtId="0" fontId="3" fillId="0" borderId="0"/>
    <xf numFmtId="165" fontId="3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2" fillId="0" borderId="0"/>
    <xf numFmtId="0" fontId="3" fillId="0" borderId="0"/>
    <xf numFmtId="0" fontId="3" fillId="0" borderId="0"/>
    <xf numFmtId="0" fontId="32" fillId="0" borderId="0"/>
    <xf numFmtId="165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165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165" fontId="3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/>
    <xf numFmtId="0" fontId="3" fillId="0" borderId="0"/>
    <xf numFmtId="0" fontId="32" fillId="0" borderId="0"/>
    <xf numFmtId="0" fontId="3" fillId="0" borderId="0"/>
    <xf numFmtId="0" fontId="32" fillId="0" borderId="0"/>
    <xf numFmtId="165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186" fontId="11" fillId="0" borderId="0" applyFont="0" applyFill="0" applyBorder="0" applyAlignment="0" applyProtection="0"/>
    <xf numFmtId="0" fontId="122" fillId="0" borderId="0" applyNumberForma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32" fillId="0" borderId="0"/>
    <xf numFmtId="0" fontId="32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11" fillId="0" borderId="0"/>
    <xf numFmtId="0" fontId="4" fillId="0" borderId="0"/>
    <xf numFmtId="0" fontId="32" fillId="0" borderId="0"/>
    <xf numFmtId="9" fontId="5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5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9" fontId="4" fillId="0" borderId="0" applyFont="0" applyFill="0" applyBorder="0" applyAlignment="0" applyProtection="0"/>
    <xf numFmtId="0" fontId="32" fillId="0" borderId="0"/>
    <xf numFmtId="0" fontId="32" fillId="0" borderId="0"/>
    <xf numFmtId="0" fontId="3" fillId="0" borderId="0"/>
    <xf numFmtId="0" fontId="3" fillId="0" borderId="0"/>
    <xf numFmtId="0" fontId="3" fillId="0" borderId="0"/>
    <xf numFmtId="43" fontId="4" fillId="0" borderId="0" applyFont="0" applyFill="0" applyBorder="0" applyAlignment="0" applyProtection="0"/>
    <xf numFmtId="0" fontId="3" fillId="0" borderId="0"/>
    <xf numFmtId="0" fontId="32" fillId="0" borderId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2" fillId="0" borderId="0"/>
    <xf numFmtId="0" fontId="3" fillId="0" borderId="0"/>
    <xf numFmtId="0" fontId="3" fillId="0" borderId="0"/>
    <xf numFmtId="0" fontId="84" fillId="0" borderId="0"/>
    <xf numFmtId="0" fontId="84" fillId="0" borderId="0"/>
    <xf numFmtId="0" fontId="93" fillId="6" borderId="8" applyNumberFormat="0" applyAlignment="0" applyProtection="0"/>
    <xf numFmtId="0" fontId="93" fillId="6" borderId="8" applyNumberFormat="0" applyAlignment="0" applyProtection="0"/>
    <xf numFmtId="0" fontId="93" fillId="6" borderId="8" applyNumberFormat="0" applyAlignment="0" applyProtection="0"/>
    <xf numFmtId="0" fontId="93" fillId="6" borderId="8" applyNumberFormat="0" applyAlignment="0" applyProtection="0"/>
    <xf numFmtId="0" fontId="93" fillId="6" borderId="8" applyNumberFormat="0" applyAlignment="0" applyProtection="0"/>
    <xf numFmtId="0" fontId="84" fillId="0" borderId="0"/>
    <xf numFmtId="0" fontId="84" fillId="0" borderId="0"/>
    <xf numFmtId="0" fontId="84" fillId="0" borderId="0"/>
    <xf numFmtId="0" fontId="8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165" fontId="3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24" fillId="0" borderId="0"/>
    <xf numFmtId="165" fontId="124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5" fillId="0" borderId="0"/>
    <xf numFmtId="165" fontId="85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2" fillId="0" borderId="0"/>
    <xf numFmtId="9" fontId="32" fillId="0" borderId="0" applyFont="0" applyFill="0" applyBorder="0" applyAlignment="0" applyProtection="0"/>
    <xf numFmtId="0" fontId="82" fillId="0" borderId="0"/>
    <xf numFmtId="9" fontId="32" fillId="0" borderId="0" applyFont="0" applyFill="0" applyBorder="0" applyAlignment="0" applyProtection="0"/>
    <xf numFmtId="0" fontId="82" fillId="0" borderId="0"/>
    <xf numFmtId="9" fontId="32" fillId="0" borderId="0" applyFont="0" applyFill="0" applyBorder="0" applyAlignment="0" applyProtection="0"/>
    <xf numFmtId="0" fontId="124" fillId="0" borderId="0"/>
    <xf numFmtId="43" fontId="3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82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84" fillId="0" borderId="0"/>
    <xf numFmtId="0" fontId="11" fillId="0" borderId="0"/>
    <xf numFmtId="0" fontId="11" fillId="0" borderId="0"/>
    <xf numFmtId="0" fontId="124" fillId="0" borderId="0"/>
    <xf numFmtId="0" fontId="11" fillId="0" borderId="0"/>
    <xf numFmtId="0" fontId="11" fillId="0" borderId="0"/>
    <xf numFmtId="0" fontId="32" fillId="0" borderId="0"/>
    <xf numFmtId="165" fontId="105" fillId="0" borderId="0" applyFont="0" applyFill="0" applyBorder="0" applyAlignment="0" applyProtection="0"/>
    <xf numFmtId="0" fontId="11" fillId="0" borderId="0"/>
    <xf numFmtId="0" fontId="56" fillId="0" borderId="0"/>
    <xf numFmtId="165" fontId="107" fillId="0" borderId="0" applyFont="0" applyFill="0" applyBorder="0" applyAlignment="0" applyProtection="0"/>
    <xf numFmtId="0" fontId="84" fillId="0" borderId="0"/>
    <xf numFmtId="165" fontId="84" fillId="0" borderId="0" applyFont="0" applyFill="0" applyBorder="0" applyAlignment="0" applyProtection="0"/>
    <xf numFmtId="0" fontId="84" fillId="0" borderId="0"/>
    <xf numFmtId="43" fontId="3" fillId="0" borderId="0" applyFont="0" applyFill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" fillId="0" borderId="0"/>
    <xf numFmtId="0" fontId="84" fillId="0" borderId="0"/>
    <xf numFmtId="165" fontId="84" fillId="0" borderId="0" applyFont="0" applyFill="0" applyBorder="0" applyAlignment="0" applyProtection="0"/>
    <xf numFmtId="0" fontId="32" fillId="0" borderId="0"/>
    <xf numFmtId="0" fontId="56" fillId="0" borderId="0"/>
    <xf numFmtId="9" fontId="3" fillId="0" borderId="0" applyFont="0" applyFill="0" applyBorder="0" applyAlignment="0" applyProtection="0"/>
    <xf numFmtId="0" fontId="84" fillId="0" borderId="0"/>
    <xf numFmtId="165" fontId="84" fillId="0" borderId="0" applyFont="0" applyFill="0" applyBorder="0" applyAlignment="0" applyProtection="0"/>
    <xf numFmtId="0" fontId="56" fillId="0" borderId="0"/>
    <xf numFmtId="0" fontId="3" fillId="0" borderId="0"/>
    <xf numFmtId="0" fontId="32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5" fontId="84" fillId="0" borderId="0" applyFont="0" applyFill="0" applyBorder="0" applyAlignment="0" applyProtection="0"/>
    <xf numFmtId="0" fontId="11" fillId="0" borderId="0"/>
    <xf numFmtId="0" fontId="110" fillId="0" borderId="0"/>
    <xf numFmtId="43" fontId="11" fillId="0" borderId="0" applyFont="0" applyFill="0" applyBorder="0" applyAlignment="0" applyProtection="0"/>
    <xf numFmtId="165" fontId="32" fillId="0" borderId="0" applyFont="0" applyFill="0" applyBorder="0" applyAlignment="0" applyProtection="0"/>
    <xf numFmtId="9" fontId="124" fillId="0" borderId="0" applyFont="0" applyFill="0" applyBorder="0" applyAlignment="0" applyProtection="0"/>
    <xf numFmtId="0" fontId="124" fillId="0" borderId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0" fontId="3" fillId="0" borderId="0"/>
    <xf numFmtId="0" fontId="125" fillId="0" borderId="0"/>
    <xf numFmtId="165" fontId="125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2" fillId="0" borderId="0"/>
    <xf numFmtId="9" fontId="32" fillId="0" borderId="0" applyFont="0" applyFill="0" applyBorder="0" applyAlignment="0" applyProtection="0"/>
    <xf numFmtId="0" fontId="82" fillId="0" borderId="0"/>
    <xf numFmtId="9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4" fillId="0" borderId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0" fontId="82" fillId="0" borderId="0"/>
    <xf numFmtId="9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/>
    <xf numFmtId="9" fontId="3" fillId="0" borderId="0" applyFont="0" applyFill="0" applyBorder="0" applyAlignment="0" applyProtection="0"/>
    <xf numFmtId="0" fontId="10" fillId="0" borderId="0"/>
    <xf numFmtId="0" fontId="4" fillId="0" borderId="0"/>
    <xf numFmtId="43" fontId="3" fillId="0" borderId="0" applyFont="0" applyFill="0" applyBorder="0" applyAlignment="0" applyProtection="0"/>
    <xf numFmtId="4" fontId="8" fillId="0" borderId="0" applyFont="0" applyFill="0" applyBorder="0" applyAlignment="0" applyProtection="0"/>
    <xf numFmtId="10" fontId="74" fillId="57" borderId="14" applyNumberFormat="0" applyBorder="0" applyAlignment="0" applyProtection="0"/>
    <xf numFmtId="0" fontId="83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83" fillId="0" borderId="0"/>
    <xf numFmtId="9" fontId="83" fillId="0" borderId="0" applyFont="0" applyFill="0" applyBorder="0" applyAlignment="0" applyProtection="0"/>
    <xf numFmtId="0" fontId="126" fillId="0" borderId="0"/>
    <xf numFmtId="0" fontId="83" fillId="0" borderId="0"/>
    <xf numFmtId="43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127" fillId="0" borderId="0"/>
    <xf numFmtId="165" fontId="127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8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>
      <alignment vertical="center"/>
    </xf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9" borderId="12" applyNumberFormat="0" applyFont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2" fillId="0" borderId="0"/>
    <xf numFmtId="165" fontId="11" fillId="0" borderId="0" applyFont="0" applyFill="0" applyBorder="0" applyAlignment="0" applyProtection="0"/>
    <xf numFmtId="0" fontId="3" fillId="0" borderId="0"/>
    <xf numFmtId="0" fontId="11" fillId="0" borderId="0"/>
    <xf numFmtId="165" fontId="3" fillId="0" borderId="0" applyFont="0" applyFill="0" applyBorder="0" applyAlignment="0" applyProtection="0"/>
    <xf numFmtId="165" fontId="50" fillId="0" borderId="0" applyFont="0" applyFill="0" applyBorder="0" applyAlignment="0" applyProtection="0"/>
    <xf numFmtId="0" fontId="1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8" fillId="0" borderId="0"/>
    <xf numFmtId="0" fontId="128" fillId="0" borderId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0" fontId="1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65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65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65" fontId="56" fillId="0" borderId="0" applyFont="0" applyFill="0" applyBorder="0" applyAlignment="0" applyProtection="0"/>
    <xf numFmtId="0" fontId="11" fillId="0" borderId="0"/>
    <xf numFmtId="0" fontId="56" fillId="0" borderId="0"/>
    <xf numFmtId="165" fontId="56" fillId="0" borderId="0" applyFont="0" applyFill="0" applyBorder="0" applyAlignment="0" applyProtection="0"/>
    <xf numFmtId="0" fontId="56" fillId="0" borderId="0"/>
    <xf numFmtId="0" fontId="3" fillId="0" borderId="0"/>
    <xf numFmtId="165" fontId="3" fillId="0" borderId="0" applyFont="0" applyFill="0" applyBorder="0" applyAlignment="0" applyProtection="0"/>
    <xf numFmtId="0" fontId="32" fillId="0" borderId="0"/>
    <xf numFmtId="43" fontId="84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110" fillId="0" borderId="0"/>
    <xf numFmtId="0" fontId="84" fillId="0" borderId="0"/>
    <xf numFmtId="43" fontId="3" fillId="0" borderId="0" applyFont="0" applyFill="0" applyBorder="0" applyAlignment="0" applyProtection="0"/>
    <xf numFmtId="0" fontId="64" fillId="39" borderId="16" applyNumberFormat="0" applyAlignment="0" applyProtection="0"/>
    <xf numFmtId="0" fontId="32" fillId="0" borderId="0"/>
    <xf numFmtId="0" fontId="3" fillId="0" borderId="0"/>
    <xf numFmtId="165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3" fillId="0" borderId="0"/>
    <xf numFmtId="165" fontId="84" fillId="0" borderId="0" applyFont="0" applyFill="0" applyBorder="0" applyAlignment="0" applyProtection="0"/>
    <xf numFmtId="165" fontId="32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32" fillId="0" borderId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2" fillId="0" borderId="0"/>
    <xf numFmtId="43" fontId="82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84" fillId="0" borderId="0"/>
    <xf numFmtId="165" fontId="32" fillId="0" borderId="0" applyFont="0" applyFill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/>
    <xf numFmtId="165" fontId="3" fillId="0" borderId="0" applyFont="0" applyFill="0" applyBorder="0" applyAlignment="0" applyProtection="0"/>
    <xf numFmtId="0" fontId="3" fillId="0" borderId="0"/>
    <xf numFmtId="0" fontId="11" fillId="0" borderId="0"/>
    <xf numFmtId="43" fontId="11" fillId="0" borderId="0" applyFont="0" applyFill="0" applyBorder="0" applyAlignment="0" applyProtection="0"/>
    <xf numFmtId="0" fontId="3" fillId="0" borderId="0"/>
    <xf numFmtId="0" fontId="3" fillId="0" borderId="0"/>
    <xf numFmtId="165" fontId="11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1" fillId="0" borderId="0"/>
    <xf numFmtId="0" fontId="4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64" fillId="39" borderId="16" applyNumberFormat="0" applyAlignment="0" applyProtection="0"/>
    <xf numFmtId="0" fontId="53" fillId="52" borderId="16" applyNumberFormat="0" applyAlignment="0" applyProtection="0"/>
    <xf numFmtId="0" fontId="11" fillId="55" borderId="22" applyNumberFormat="0" applyFont="0" applyAlignment="0" applyProtection="0"/>
    <xf numFmtId="0" fontId="70" fillId="0" borderId="24" applyNumberFormat="0" applyFill="0" applyAlignment="0" applyProtection="0"/>
    <xf numFmtId="10" fontId="74" fillId="57" borderId="14" applyNumberFormat="0" applyBorder="0" applyAlignment="0" applyProtection="0"/>
    <xf numFmtId="165" fontId="11" fillId="0" borderId="0" applyFont="0" applyFill="0" applyBorder="0" applyAlignment="0" applyProtection="0"/>
    <xf numFmtId="165" fontId="55" fillId="0" borderId="0" applyFont="0" applyFill="0" applyBorder="0" applyAlignment="0" applyProtection="0"/>
    <xf numFmtId="0" fontId="70" fillId="0" borderId="24" applyNumberFormat="0" applyFill="0" applyAlignment="0" applyProtection="0"/>
    <xf numFmtId="0" fontId="68" fillId="52" borderId="23" applyNumberFormat="0" applyAlignment="0" applyProtection="0"/>
    <xf numFmtId="0" fontId="11" fillId="55" borderId="22" applyNumberFormat="0" applyFont="0" applyAlignment="0" applyProtection="0"/>
    <xf numFmtId="165" fontId="3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7" fillId="0" borderId="0" applyFont="0" applyFill="0" applyBorder="0" applyAlignment="0" applyProtection="0"/>
    <xf numFmtId="0" fontId="4" fillId="0" borderId="0"/>
    <xf numFmtId="0" fontId="11" fillId="0" borderId="0"/>
    <xf numFmtId="0" fontId="57" fillId="0" borderId="0"/>
    <xf numFmtId="0" fontId="32" fillId="0" borderId="0"/>
    <xf numFmtId="0" fontId="11" fillId="0" borderId="0"/>
    <xf numFmtId="0" fontId="11" fillId="0" borderId="0"/>
    <xf numFmtId="0" fontId="55" fillId="0" borderId="0"/>
    <xf numFmtId="0" fontId="32" fillId="0" borderId="0"/>
    <xf numFmtId="0" fontId="32" fillId="0" borderId="0"/>
    <xf numFmtId="0" fontId="32" fillId="0" borderId="0"/>
    <xf numFmtId="0" fontId="55" fillId="0" borderId="0"/>
    <xf numFmtId="0" fontId="32" fillId="0" borderId="0"/>
    <xf numFmtId="0" fontId="32" fillId="0" borderId="0"/>
    <xf numFmtId="0" fontId="3" fillId="0" borderId="0"/>
    <xf numFmtId="0" fontId="32" fillId="9" borderId="12" applyNumberFormat="0" applyFont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2" fillId="0" borderId="0"/>
    <xf numFmtId="165" fontId="50" fillId="0" borderId="0" applyFont="0" applyFill="0" applyBorder="0" applyAlignment="0" applyProtection="0"/>
    <xf numFmtId="0" fontId="3" fillId="0" borderId="0"/>
    <xf numFmtId="0" fontId="56" fillId="0" borderId="0"/>
    <xf numFmtId="41" fontId="56" fillId="0" borderId="0" applyFont="0" applyFill="0" applyBorder="0" applyAlignment="0" applyProtection="0"/>
    <xf numFmtId="10" fontId="74" fillId="57" borderId="14" applyNumberFormat="0" applyBorder="0" applyAlignment="0" applyProtection="0"/>
    <xf numFmtId="43" fontId="11" fillId="0" borderId="0" applyFont="0" applyFill="0" applyBorder="0" applyAlignment="0" applyProtection="0"/>
    <xf numFmtId="0" fontId="1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0" fontId="74" fillId="57" borderId="14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0" fontId="74" fillId="57" borderId="14" applyNumberFormat="0" applyBorder="0" applyAlignment="0" applyProtection="0"/>
    <xf numFmtId="10" fontId="74" fillId="57" borderId="14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82" fillId="0" borderId="0"/>
    <xf numFmtId="0" fontId="3" fillId="0" borderId="0"/>
    <xf numFmtId="165" fontId="3" fillId="0" borderId="0" applyFont="0" applyFill="0" applyBorder="0" applyAlignment="0" applyProtection="0"/>
    <xf numFmtId="0" fontId="84" fillId="9" borderId="12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6" fillId="0" borderId="0"/>
    <xf numFmtId="0" fontId="11" fillId="0" borderId="0"/>
    <xf numFmtId="0" fontId="3" fillId="0" borderId="0"/>
    <xf numFmtId="0" fontId="4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0"/>
    <xf numFmtId="0" fontId="3" fillId="0" borderId="0"/>
    <xf numFmtId="0" fontId="3" fillId="0" borderId="0"/>
    <xf numFmtId="165" fontId="32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" fillId="0" borderId="0"/>
    <xf numFmtId="0" fontId="3" fillId="0" borderId="0"/>
    <xf numFmtId="0" fontId="106" fillId="0" borderId="0"/>
    <xf numFmtId="0" fontId="32" fillId="0" borderId="0"/>
    <xf numFmtId="0" fontId="3" fillId="0" borderId="0"/>
    <xf numFmtId="0" fontId="64" fillId="39" borderId="16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" fillId="0" borderId="0"/>
    <xf numFmtId="0" fontId="3" fillId="0" borderId="0"/>
    <xf numFmtId="0" fontId="3" fillId="0" borderId="0"/>
    <xf numFmtId="165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1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0" fontId="74" fillId="57" borderId="14" applyNumberFormat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68" fillId="52" borderId="23" applyNumberFormat="0" applyAlignment="0" applyProtection="0"/>
    <xf numFmtId="17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7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7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7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78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/>
    <xf numFmtId="0" fontId="32" fillId="0" borderId="0"/>
    <xf numFmtId="0" fontId="3" fillId="0" borderId="0"/>
    <xf numFmtId="0" fontId="32" fillId="0" borderId="0"/>
    <xf numFmtId="0" fontId="32" fillId="0" borderId="0"/>
    <xf numFmtId="0" fontId="3" fillId="0" borderId="0"/>
    <xf numFmtId="9" fontId="3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84" fillId="0" borderId="0" applyFont="0" applyFill="0" applyBorder="0" applyAlignment="0" applyProtection="0"/>
    <xf numFmtId="9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1" fillId="55" borderId="22" applyNumberFormat="0" applyFont="0" applyAlignment="0" applyProtection="0"/>
    <xf numFmtId="165" fontId="3" fillId="0" borderId="0" applyFont="0" applyFill="0" applyBorder="0" applyAlignment="0" applyProtection="0"/>
    <xf numFmtId="0" fontId="3" fillId="0" borderId="0"/>
    <xf numFmtId="0" fontId="53" fillId="52" borderId="16" applyNumberFormat="0" applyAlignment="0" applyProtection="0"/>
    <xf numFmtId="0" fontId="3" fillId="0" borderId="0"/>
    <xf numFmtId="43" fontId="11" fillId="0" borderId="0" applyFont="0" applyFill="0" applyBorder="0" applyAlignment="0" applyProtection="0"/>
    <xf numFmtId="0" fontId="11" fillId="0" borderId="0"/>
    <xf numFmtId="43" fontId="3" fillId="0" borderId="0" applyFont="0" applyFill="0" applyBorder="0" applyAlignment="0" applyProtection="0"/>
    <xf numFmtId="0" fontId="106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" fillId="0" borderId="0"/>
    <xf numFmtId="165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7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7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7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78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0" fontId="74" fillId="57" borderId="14" applyNumberFormat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4" fillId="0" borderId="0" applyFont="0" applyFill="0" applyBorder="0" applyAlignment="0" applyProtection="0"/>
    <xf numFmtId="0" fontId="32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53" fillId="52" borderId="16" applyNumberFormat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0" fillId="0" borderId="24" applyNumberFormat="0" applyFill="0" applyAlignment="0" applyProtection="0"/>
    <xf numFmtId="0" fontId="3" fillId="0" borderId="0"/>
    <xf numFmtId="0" fontId="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2" fillId="0" borderId="0"/>
    <xf numFmtId="0" fontId="8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84" fillId="0" borderId="0"/>
    <xf numFmtId="0" fontId="56" fillId="0" borderId="0"/>
    <xf numFmtId="165" fontId="107" fillId="0" borderId="0" applyFont="0" applyFill="0" applyBorder="0" applyAlignment="0" applyProtection="0"/>
    <xf numFmtId="0" fontId="68" fillId="52" borderId="23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24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7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7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7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7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7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7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9" borderId="12" applyNumberFormat="0" applyFon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7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7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7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7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7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7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7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7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7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7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7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7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9" borderId="12" applyNumberFormat="0" applyFon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0" fontId="74" fillId="57" borderId="14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0" fontId="74" fillId="57" borderId="14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0" fontId="74" fillId="57" borderId="14" applyNumberFormat="0" applyBorder="0" applyAlignment="0" applyProtection="0"/>
    <xf numFmtId="10" fontId="74" fillId="57" borderId="14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7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7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7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7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7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7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3" fillId="52" borderId="29" applyNumberFormat="0" applyAlignment="0" applyProtection="0"/>
    <xf numFmtId="165" fontId="1" fillId="0" borderId="0" applyFont="0" applyFill="0" applyBorder="0" applyAlignment="0" applyProtection="0"/>
    <xf numFmtId="0" fontId="64" fillId="39" borderId="29" applyNumberFormat="0" applyAlignment="0" applyProtection="0"/>
    <xf numFmtId="0" fontId="1" fillId="0" borderId="0"/>
    <xf numFmtId="0" fontId="11" fillId="55" borderId="30" applyNumberFormat="0" applyFont="0" applyAlignment="0" applyProtection="0"/>
    <xf numFmtId="0" fontId="68" fillId="52" borderId="31" applyNumberFormat="0" applyAlignment="0" applyProtection="0"/>
    <xf numFmtId="9" fontId="1" fillId="0" borderId="0" applyFont="0" applyFill="0" applyBorder="0" applyAlignment="0" applyProtection="0"/>
    <xf numFmtId="0" fontId="70" fillId="0" borderId="32" applyNumberFormat="0" applyFill="0" applyAlignment="0" applyProtection="0"/>
    <xf numFmtId="0" fontId="1" fillId="0" borderId="0"/>
    <xf numFmtId="10" fontId="74" fillId="57" borderId="28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0" fontId="74" fillId="57" borderId="28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0" fillId="0" borderId="32" applyNumberFormat="0" applyFill="0" applyAlignment="0" applyProtection="0"/>
    <xf numFmtId="0" fontId="68" fillId="52" borderId="31" applyNumberFormat="0" applyAlignment="0" applyProtection="0"/>
    <xf numFmtId="0" fontId="11" fillId="55" borderId="30" applyNumberFormat="0" applyFont="0" applyAlignment="0" applyProtection="0"/>
    <xf numFmtId="0" fontId="53" fillId="52" borderId="29" applyNumberFormat="0" applyAlignment="0" applyProtection="0"/>
    <xf numFmtId="0" fontId="64" fillId="39" borderId="29" applyNumberFormat="0" applyAlignment="0" applyProtection="0"/>
    <xf numFmtId="165" fontId="1" fillId="0" borderId="0" applyFont="0" applyFill="0" applyBorder="0" applyAlignment="0" applyProtection="0"/>
    <xf numFmtId="0" fontId="64" fillId="39" borderId="29" applyNumberFormat="0" applyAlignment="0" applyProtection="0"/>
    <xf numFmtId="0" fontId="53" fillId="52" borderId="29" applyNumberFormat="0" applyAlignment="0" applyProtection="0"/>
    <xf numFmtId="0" fontId="1" fillId="0" borderId="0"/>
    <xf numFmtId="0" fontId="11" fillId="55" borderId="30" applyNumberFormat="0" applyFont="0" applyAlignment="0" applyProtection="0"/>
    <xf numFmtId="0" fontId="68" fillId="52" borderId="31" applyNumberFormat="0" applyAlignment="0" applyProtection="0"/>
    <xf numFmtId="9" fontId="1" fillId="0" borderId="0" applyFont="0" applyFill="0" applyBorder="0" applyAlignment="0" applyProtection="0"/>
    <xf numFmtId="0" fontId="70" fillId="0" borderId="3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0" fontId="74" fillId="57" borderId="28" applyNumberFormat="0" applyBorder="0" applyAlignment="0" applyProtection="0"/>
    <xf numFmtId="10" fontId="74" fillId="57" borderId="28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74" fillId="57" borderId="28" applyNumberFormat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10" fontId="74" fillId="57" borderId="28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2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4" fillId="39" borderId="29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4" fillId="39" borderId="29" applyNumberFormat="0" applyAlignment="0" applyProtection="0"/>
    <xf numFmtId="0" fontId="53" fillId="52" borderId="29" applyNumberFormat="0" applyAlignment="0" applyProtection="0"/>
    <xf numFmtId="0" fontId="11" fillId="55" borderId="30" applyNumberFormat="0" applyFont="0" applyAlignment="0" applyProtection="0"/>
    <xf numFmtId="0" fontId="70" fillId="0" borderId="32" applyNumberFormat="0" applyFill="0" applyAlignment="0" applyProtection="0"/>
    <xf numFmtId="10" fontId="74" fillId="57" borderId="28" applyNumberFormat="0" applyBorder="0" applyAlignment="0" applyProtection="0"/>
    <xf numFmtId="0" fontId="70" fillId="0" borderId="32" applyNumberFormat="0" applyFill="0" applyAlignment="0" applyProtection="0"/>
    <xf numFmtId="0" fontId="68" fillId="52" borderId="31" applyNumberFormat="0" applyAlignment="0" applyProtection="0"/>
    <xf numFmtId="0" fontId="11" fillId="55" borderId="30" applyNumberFormat="0" applyFont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0" fontId="74" fillId="57" borderId="28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0" fontId="74" fillId="57" borderId="28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0" fontId="74" fillId="57" borderId="28" applyNumberFormat="0" applyBorder="0" applyAlignment="0" applyProtection="0"/>
    <xf numFmtId="10" fontId="74" fillId="57" borderId="28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64" fillId="39" borderId="2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0" fontId="74" fillId="57" borderId="28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68" fillId="52" borderId="31" applyNumberFormat="0" applyAlignment="0" applyProtection="0"/>
    <xf numFmtId="17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1" fillId="55" borderId="30" applyNumberFormat="0" applyFont="0" applyAlignment="0" applyProtection="0"/>
    <xf numFmtId="165" fontId="1" fillId="0" borderId="0" applyFont="0" applyFill="0" applyBorder="0" applyAlignment="0" applyProtection="0"/>
    <xf numFmtId="0" fontId="1" fillId="0" borderId="0"/>
    <xf numFmtId="0" fontId="53" fillId="52" borderId="2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0" fontId="74" fillId="57" borderId="28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53" fillId="52" borderId="29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32" applyNumberFormat="0" applyFill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68" fillId="52" borderId="31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2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0" fontId="74" fillId="57" borderId="28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0" fontId="74" fillId="57" borderId="28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0" fontId="74" fillId="57" borderId="28" applyNumberFormat="0" applyBorder="0" applyAlignment="0" applyProtection="0"/>
    <xf numFmtId="10" fontId="74" fillId="57" borderId="28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7">
    <xf numFmtId="0" fontId="0" fillId="0" borderId="0" xfId="0"/>
    <xf numFmtId="37" fontId="5" fillId="0" borderId="0" xfId="0" applyNumberFormat="1" applyFont="1"/>
    <xf numFmtId="166" fontId="6" fillId="0" borderId="0" xfId="0" applyNumberFormat="1" applyFont="1"/>
    <xf numFmtId="37" fontId="6" fillId="0" borderId="0" xfId="0" applyNumberFormat="1" applyFont="1" applyAlignment="1">
      <alignment horizontal="left"/>
    </xf>
    <xf numFmtId="0" fontId="9" fillId="0" borderId="0" xfId="0" applyFont="1" applyAlignment="1">
      <alignment horizontal="center"/>
    </xf>
    <xf numFmtId="41" fontId="6" fillId="0" borderId="0" xfId="1" applyNumberFormat="1" applyFont="1" applyFill="1" applyAlignment="1">
      <alignment horizontal="right"/>
    </xf>
    <xf numFmtId="41" fontId="6" fillId="0" borderId="0" xfId="0" applyNumberFormat="1" applyFont="1" applyAlignment="1">
      <alignment horizontal="right"/>
    </xf>
    <xf numFmtId="166" fontId="9" fillId="0" borderId="0" xfId="0" applyNumberFormat="1" applyFont="1" applyAlignment="1">
      <alignment horizontal="center"/>
    </xf>
    <xf numFmtId="41" fontId="6" fillId="0" borderId="0" xfId="1" applyNumberFormat="1" applyFont="1" applyFill="1" applyBorder="1" applyAlignment="1">
      <alignment horizontal="right"/>
    </xf>
    <xf numFmtId="41" fontId="6" fillId="0" borderId="1" xfId="1" applyNumberFormat="1" applyFont="1" applyFill="1" applyBorder="1" applyAlignment="1">
      <alignment horizontal="right"/>
    </xf>
    <xf numFmtId="166" fontId="9" fillId="0" borderId="0" xfId="0" quotePrefix="1" applyNumberFormat="1" applyFont="1" applyAlignment="1">
      <alignment horizontal="center"/>
    </xf>
    <xf numFmtId="37" fontId="5" fillId="0" borderId="0" xfId="0" applyNumberFormat="1" applyFont="1" applyAlignment="1">
      <alignment horizontal="left"/>
    </xf>
    <xf numFmtId="37" fontId="6" fillId="0" borderId="0" xfId="0" applyNumberFormat="1" applyFont="1"/>
    <xf numFmtId="0" fontId="6" fillId="0" borderId="0" xfId="0" applyFont="1" applyAlignment="1">
      <alignment horizontal="center"/>
    </xf>
    <xf numFmtId="41" fontId="6" fillId="0" borderId="2" xfId="1" applyNumberFormat="1" applyFont="1" applyFill="1" applyBorder="1" applyAlignment="1">
      <alignment horizontal="right"/>
    </xf>
    <xf numFmtId="166" fontId="7" fillId="0" borderId="0" xfId="0" applyNumberFormat="1" applyFont="1" applyAlignment="1">
      <alignment horizontal="center"/>
    </xf>
    <xf numFmtId="166" fontId="6" fillId="0" borderId="0" xfId="0" applyNumberFormat="1" applyFont="1" applyAlignment="1">
      <alignment horizontal="center"/>
    </xf>
    <xf numFmtId="37" fontId="7" fillId="0" borderId="0" xfId="0" applyNumberFormat="1" applyFont="1" applyAlignment="1">
      <alignment horizontal="center"/>
    </xf>
    <xf numFmtId="41" fontId="7" fillId="0" borderId="0" xfId="0" applyNumberFormat="1" applyFont="1" applyAlignment="1">
      <alignment horizontal="right"/>
    </xf>
    <xf numFmtId="37" fontId="9" fillId="0" borderId="0" xfId="0" applyNumberFormat="1" applyFont="1" applyAlignment="1">
      <alignment horizontal="center"/>
    </xf>
    <xf numFmtId="0" fontId="7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6" fillId="0" borderId="0" xfId="0" applyFont="1"/>
    <xf numFmtId="167" fontId="6" fillId="0" borderId="0" xfId="0" applyNumberFormat="1" applyFont="1"/>
    <xf numFmtId="41" fontId="6" fillId="0" borderId="0" xfId="0" applyNumberFormat="1" applyFont="1"/>
    <xf numFmtId="0" fontId="5" fillId="0" borderId="0" xfId="0" applyFont="1"/>
    <xf numFmtId="0" fontId="6" fillId="0" borderId="4" xfId="0" applyFont="1" applyBorder="1"/>
    <xf numFmtId="41" fontId="6" fillId="0" borderId="0" xfId="0" applyNumberFormat="1" applyFont="1" applyAlignment="1">
      <alignment horizontal="center"/>
    </xf>
    <xf numFmtId="41" fontId="6" fillId="0" borderId="3" xfId="0" applyNumberFormat="1" applyFont="1" applyBorder="1" applyAlignment="1">
      <alignment horizontal="right"/>
    </xf>
    <xf numFmtId="41" fontId="6" fillId="0" borderId="1" xfId="0" applyNumberFormat="1" applyFont="1" applyBorder="1" applyAlignment="1">
      <alignment horizontal="right"/>
    </xf>
    <xf numFmtId="166" fontId="6" fillId="0" borderId="0" xfId="0" applyNumberFormat="1" applyFont="1" applyAlignment="1">
      <alignment horizontal="left"/>
    </xf>
    <xf numFmtId="166" fontId="5" fillId="0" borderId="0" xfId="0" applyNumberFormat="1" applyFont="1" applyAlignment="1">
      <alignment horizontal="center"/>
    </xf>
    <xf numFmtId="168" fontId="10" fillId="0" borderId="0" xfId="0" applyNumberFormat="1" applyFont="1"/>
    <xf numFmtId="41" fontId="10" fillId="0" borderId="0" xfId="0" applyNumberFormat="1" applyFont="1"/>
    <xf numFmtId="41" fontId="10" fillId="0" borderId="0" xfId="0" applyNumberFormat="1" applyFont="1" applyAlignment="1">
      <alignment horizontal="right"/>
    </xf>
    <xf numFmtId="0" fontId="10" fillId="0" borderId="0" xfId="0" applyFont="1" applyAlignment="1">
      <alignment horizontal="right"/>
    </xf>
    <xf numFmtId="166" fontId="6" fillId="0" borderId="2" xfId="0" applyNumberFormat="1" applyFont="1" applyBorder="1" applyAlignment="1">
      <alignment horizontal="center"/>
    </xf>
    <xf numFmtId="0" fontId="6" fillId="0" borderId="0" xfId="0" quotePrefix="1" applyFont="1" applyAlignment="1">
      <alignment horizontal="center"/>
    </xf>
    <xf numFmtId="41" fontId="7" fillId="0" borderId="0" xfId="0" applyNumberFormat="1" applyFont="1" applyAlignment="1">
      <alignment horizontal="center"/>
    </xf>
    <xf numFmtId="39" fontId="6" fillId="0" borderId="0" xfId="0" applyNumberFormat="1" applyFont="1"/>
    <xf numFmtId="166" fontId="6" fillId="0" borderId="0" xfId="0" applyNumberFormat="1" applyFont="1" applyAlignment="1">
      <alignment horizontal="centerContinuous"/>
    </xf>
    <xf numFmtId="0" fontId="5" fillId="0" borderId="0" xfId="0" quotePrefix="1" applyFont="1" applyAlignment="1">
      <alignment horizontal="left"/>
    </xf>
    <xf numFmtId="37" fontId="6" fillId="0" borderId="0" xfId="0" applyNumberFormat="1" applyFont="1" applyAlignment="1">
      <alignment horizontal="left" indent="1"/>
    </xf>
    <xf numFmtId="39" fontId="6" fillId="0" borderId="0" xfId="0" applyNumberFormat="1" applyFont="1" applyAlignment="1">
      <alignment horizontal="left"/>
    </xf>
    <xf numFmtId="0" fontId="6" fillId="0" borderId="0" xfId="3" applyFont="1" applyAlignment="1">
      <alignment horizontal="center"/>
    </xf>
    <xf numFmtId="0" fontId="5" fillId="0" borderId="0" xfId="3" applyFont="1" applyAlignment="1">
      <alignment horizontal="center"/>
    </xf>
    <xf numFmtId="0" fontId="6" fillId="0" borderId="0" xfId="3" applyFont="1"/>
    <xf numFmtId="0" fontId="12" fillId="0" borderId="0" xfId="3" applyFont="1" applyAlignment="1">
      <alignment horizontal="center"/>
    </xf>
    <xf numFmtId="0" fontId="5" fillId="0" borderId="0" xfId="3" applyFont="1"/>
    <xf numFmtId="41" fontId="6" fillId="0" borderId="0" xfId="3" applyNumberFormat="1" applyFont="1" applyAlignment="1">
      <alignment horizontal="right"/>
    </xf>
    <xf numFmtId="0" fontId="6" fillId="0" borderId="0" xfId="3" applyFont="1" applyAlignment="1">
      <alignment horizontal="left"/>
    </xf>
    <xf numFmtId="0" fontId="5" fillId="0" borderId="0" xfId="4" applyFont="1"/>
    <xf numFmtId="41" fontId="6" fillId="0" borderId="2" xfId="3" applyNumberFormat="1" applyFont="1" applyBorder="1" applyAlignment="1">
      <alignment horizontal="right"/>
    </xf>
    <xf numFmtId="0" fontId="6" fillId="0" borderId="0" xfId="3" quotePrefix="1" applyFont="1" applyAlignment="1">
      <alignment horizontal="center"/>
    </xf>
    <xf numFmtId="37" fontId="6" fillId="0" borderId="0" xfId="3" applyNumberFormat="1" applyFont="1"/>
    <xf numFmtId="0" fontId="6" fillId="0" borderId="0" xfId="0" quotePrefix="1" applyFont="1" applyAlignment="1">
      <alignment horizontal="left"/>
    </xf>
    <xf numFmtId="166" fontId="6" fillId="0" borderId="1" xfId="0" applyNumberFormat="1" applyFont="1" applyBorder="1" applyAlignment="1">
      <alignment horizontal="center"/>
    </xf>
    <xf numFmtId="166" fontId="7" fillId="0" borderId="0" xfId="0" quotePrefix="1" applyNumberFormat="1" applyFont="1" applyAlignment="1">
      <alignment horizontal="center"/>
    </xf>
    <xf numFmtId="0" fontId="11" fillId="0" borderId="0" xfId="0" applyFont="1"/>
    <xf numFmtId="0" fontId="6" fillId="0" borderId="0" xfId="0" applyFont="1" applyAlignment="1">
      <alignment horizontal="right"/>
    </xf>
    <xf numFmtId="0" fontId="7" fillId="0" borderId="0" xfId="0" quotePrefix="1" applyFont="1" applyAlignment="1">
      <alignment horizontal="center"/>
    </xf>
    <xf numFmtId="0" fontId="6" fillId="0" borderId="0" xfId="0" applyFont="1" applyAlignment="1">
      <alignment horizontal="centerContinuous"/>
    </xf>
    <xf numFmtId="43" fontId="6" fillId="0" borderId="0" xfId="0" applyNumberFormat="1" applyFont="1"/>
    <xf numFmtId="0" fontId="12" fillId="0" borderId="0" xfId="3" applyFont="1" applyAlignment="1">
      <alignment horizontal="left"/>
    </xf>
    <xf numFmtId="0" fontId="14" fillId="0" borderId="0" xfId="3" applyFont="1" applyAlignment="1">
      <alignment horizontal="left"/>
    </xf>
    <xf numFmtId="41" fontId="12" fillId="0" borderId="0" xfId="3" applyNumberFormat="1" applyFont="1" applyAlignment="1">
      <alignment horizontal="right"/>
    </xf>
    <xf numFmtId="0" fontId="12" fillId="0" borderId="0" xfId="3" applyFont="1"/>
    <xf numFmtId="166" fontId="6" fillId="0" borderId="3" xfId="0" applyNumberFormat="1" applyFont="1" applyBorder="1" applyAlignment="1">
      <alignment horizontal="right"/>
    </xf>
    <xf numFmtId="37" fontId="6" fillId="0" borderId="3" xfId="0" applyNumberFormat="1" applyFont="1" applyBorder="1"/>
    <xf numFmtId="0" fontId="9" fillId="0" borderId="0" xfId="0" applyFont="1"/>
    <xf numFmtId="41" fontId="6" fillId="0" borderId="2" xfId="0" applyNumberFormat="1" applyFont="1" applyBorder="1" applyAlignment="1">
      <alignment horizontal="right"/>
    </xf>
    <xf numFmtId="0" fontId="5" fillId="2" borderId="0" xfId="0" applyFont="1" applyFill="1" applyAlignment="1">
      <alignment horizontal="left"/>
    </xf>
    <xf numFmtId="41" fontId="6" fillId="0" borderId="26" xfId="3" applyNumberFormat="1" applyFont="1" applyBorder="1" applyAlignment="1">
      <alignment horizontal="right"/>
    </xf>
    <xf numFmtId="41" fontId="6" fillId="0" borderId="27" xfId="3" applyNumberFormat="1" applyFont="1" applyBorder="1" applyAlignment="1">
      <alignment horizontal="right"/>
    </xf>
    <xf numFmtId="166" fontId="6" fillId="0" borderId="0" xfId="0" applyNumberFormat="1" applyFont="1" applyAlignment="1">
      <alignment horizontal="right"/>
    </xf>
    <xf numFmtId="166" fontId="5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left"/>
    </xf>
    <xf numFmtId="0" fontId="6" fillId="0" borderId="1" xfId="3" applyFont="1" applyBorder="1" applyAlignment="1">
      <alignment horizontal="center"/>
    </xf>
    <xf numFmtId="0" fontId="5" fillId="0" borderId="0" xfId="3" applyFont="1" applyAlignment="1">
      <alignment horizontal="left"/>
    </xf>
    <xf numFmtId="0" fontId="6" fillId="0" borderId="0" xfId="3" applyFont="1" applyAlignment="1">
      <alignment horizontal="right"/>
    </xf>
    <xf numFmtId="41" fontId="6" fillId="0" borderId="25" xfId="1" applyNumberFormat="1" applyFont="1" applyFill="1" applyBorder="1" applyAlignment="1">
      <alignment horizontal="right"/>
    </xf>
    <xf numFmtId="41" fontId="6" fillId="0" borderId="25" xfId="0" applyNumberFormat="1" applyFont="1" applyBorder="1" applyAlignment="1">
      <alignment horizontal="right"/>
    </xf>
    <xf numFmtId="0" fontId="15" fillId="0" borderId="0" xfId="5712" applyAlignment="1">
      <alignment vertical="top"/>
    </xf>
    <xf numFmtId="166" fontId="12" fillId="0" borderId="0" xfId="3" applyNumberFormat="1" applyFont="1"/>
    <xf numFmtId="166" fontId="6" fillId="0" borderId="0" xfId="3" applyNumberFormat="1" applyFont="1"/>
    <xf numFmtId="41" fontId="6" fillId="0" borderId="2" xfId="0" applyNumberFormat="1" applyFont="1" applyBorder="1" applyAlignment="1">
      <alignment horizontal="center"/>
    </xf>
    <xf numFmtId="166" fontId="6" fillId="0" borderId="0" xfId="1" applyNumberFormat="1" applyFont="1" applyFill="1" applyAlignment="1">
      <alignment horizontal="right"/>
    </xf>
    <xf numFmtId="0" fontId="6" fillId="2" borderId="0" xfId="0" applyFont="1" applyFill="1"/>
    <xf numFmtId="41" fontId="6" fillId="0" borderId="1" xfId="0" applyNumberFormat="1" applyFont="1" applyBorder="1"/>
    <xf numFmtId="41" fontId="15" fillId="0" borderId="0" xfId="1" applyNumberFormat="1" applyFont="1" applyFill="1" applyBorder="1" applyAlignment="1">
      <alignment horizontal="right" vertical="top"/>
    </xf>
    <xf numFmtId="187" fontId="6" fillId="0" borderId="3" xfId="0" applyNumberFormat="1" applyFont="1" applyBorder="1" applyAlignment="1">
      <alignment horizontal="right"/>
    </xf>
    <xf numFmtId="187" fontId="6" fillId="0" borderId="0" xfId="0" applyNumberFormat="1" applyFont="1"/>
    <xf numFmtId="187" fontId="6" fillId="0" borderId="3" xfId="0" applyNumberFormat="1" applyFont="1" applyBorder="1"/>
    <xf numFmtId="187" fontId="6" fillId="0" borderId="0" xfId="0" applyNumberFormat="1" applyFont="1" applyAlignment="1">
      <alignment horizontal="right"/>
    </xf>
    <xf numFmtId="187" fontId="6" fillId="0" borderId="3" xfId="0" applyNumberFormat="1" applyFont="1" applyBorder="1" applyAlignment="1">
      <alignment horizontal="center"/>
    </xf>
    <xf numFmtId="166" fontId="6" fillId="0" borderId="0" xfId="0" quotePrefix="1" applyNumberFormat="1" applyFont="1" applyAlignment="1">
      <alignment horizontal="center"/>
    </xf>
    <xf numFmtId="41" fontId="6" fillId="0" borderId="33" xfId="3" applyNumberFormat="1" applyFont="1" applyBorder="1" applyAlignment="1">
      <alignment horizontal="right"/>
    </xf>
    <xf numFmtId="169" fontId="6" fillId="0" borderId="0" xfId="0" applyNumberFormat="1" applyFont="1" applyAlignment="1">
      <alignment horizontal="center"/>
    </xf>
    <xf numFmtId="41" fontId="15" fillId="2" borderId="0" xfId="0" applyNumberFormat="1" applyFont="1" applyFill="1" applyAlignment="1">
      <alignment horizontal="right"/>
    </xf>
    <xf numFmtId="166" fontId="6" fillId="0" borderId="0" xfId="0" applyNumberFormat="1" applyFont="1" applyAlignment="1">
      <alignment horizontal="right"/>
    </xf>
    <xf numFmtId="0" fontId="5" fillId="0" borderId="0" xfId="0" applyFont="1" applyAlignment="1">
      <alignment horizontal="left"/>
    </xf>
    <xf numFmtId="166" fontId="5" fillId="0" borderId="1" xfId="0" applyNumberFormat="1" applyFont="1" applyBorder="1" applyAlignment="1">
      <alignment horizontal="center"/>
    </xf>
    <xf numFmtId="0" fontId="6" fillId="0" borderId="1" xfId="3" applyFont="1" applyBorder="1" applyAlignment="1">
      <alignment horizontal="center"/>
    </xf>
    <xf numFmtId="0" fontId="5" fillId="0" borderId="0" xfId="3" applyFont="1" applyAlignment="1">
      <alignment horizontal="left"/>
    </xf>
    <xf numFmtId="0" fontId="6" fillId="0" borderId="0" xfId="3" applyFont="1" applyAlignment="1">
      <alignment horizontal="right"/>
    </xf>
    <xf numFmtId="0" fontId="5" fillId="0" borderId="1" xfId="3" applyFont="1" applyBorder="1" applyAlignment="1">
      <alignment horizontal="center"/>
    </xf>
    <xf numFmtId="0" fontId="6" fillId="0" borderId="25" xfId="3" applyFont="1" applyBorder="1" applyAlignment="1">
      <alignment horizontal="center"/>
    </xf>
  </cellXfs>
  <cellStyles count="8435">
    <cellStyle name="%" xfId="1051" xr:uid="{00000000-0005-0000-0000-000000000000}"/>
    <cellStyle name="20% - Accent1" xfId="22" builtinId="30" customBuiltin="1"/>
    <cellStyle name="20% - Accent1 10" xfId="3680" xr:uid="{00000000-0005-0000-0000-000002000000}"/>
    <cellStyle name="20% - Accent1 11" xfId="6380" xr:uid="{F76537A1-06AE-4DA1-A513-A6AC0682E716}"/>
    <cellStyle name="20% - Accent1 2" xfId="70" xr:uid="{00000000-0005-0000-0000-000003000000}"/>
    <cellStyle name="20% - Accent1 2 2" xfId="71" xr:uid="{00000000-0005-0000-0000-000004000000}"/>
    <cellStyle name="20% - Accent1 2 2 2" xfId="72" xr:uid="{00000000-0005-0000-0000-000005000000}"/>
    <cellStyle name="20% - Accent1 2 2 3" xfId="1403" xr:uid="{00000000-0005-0000-0000-000006000000}"/>
    <cellStyle name="20% - Accent1 2 3" xfId="73" xr:uid="{00000000-0005-0000-0000-000007000000}"/>
    <cellStyle name="20% - Accent1 2 4" xfId="786" xr:uid="{00000000-0005-0000-0000-000008000000}"/>
    <cellStyle name="20% - Accent1 3" xfId="74" xr:uid="{00000000-0005-0000-0000-000009000000}"/>
    <cellStyle name="20% - Accent1 3 2" xfId="75" xr:uid="{00000000-0005-0000-0000-00000A000000}"/>
    <cellStyle name="20% - Accent1 3 2 2" xfId="76" xr:uid="{00000000-0005-0000-0000-00000B000000}"/>
    <cellStyle name="20% - Accent1 3 3" xfId="77" xr:uid="{00000000-0005-0000-0000-00000C000000}"/>
    <cellStyle name="20% - Accent1 4" xfId="78" xr:uid="{00000000-0005-0000-0000-00000D000000}"/>
    <cellStyle name="20% - Accent1 4 2" xfId="79" xr:uid="{00000000-0005-0000-0000-00000E000000}"/>
    <cellStyle name="20% - Accent1 4 2 2" xfId="80" xr:uid="{00000000-0005-0000-0000-00000F000000}"/>
    <cellStyle name="20% - Accent1 4 3" xfId="81" xr:uid="{00000000-0005-0000-0000-000010000000}"/>
    <cellStyle name="20% - Accent1 5" xfId="82" xr:uid="{00000000-0005-0000-0000-000011000000}"/>
    <cellStyle name="20% - Accent1 5 2" xfId="83" xr:uid="{00000000-0005-0000-0000-000012000000}"/>
    <cellStyle name="20% - Accent1 6" xfId="84" xr:uid="{00000000-0005-0000-0000-000013000000}"/>
    <cellStyle name="20% - Accent1 7" xfId="85" xr:uid="{00000000-0005-0000-0000-000014000000}"/>
    <cellStyle name="20% - Accent1 8" xfId="86" xr:uid="{00000000-0005-0000-0000-000015000000}"/>
    <cellStyle name="20% - Accent1 9" xfId="4371" xr:uid="{00000000-0005-0000-0000-000016000000}"/>
    <cellStyle name="20% - Accent1 9 2" xfId="7741" xr:uid="{D0F69CE0-5331-404D-98DF-DBC62FBCD3C6}"/>
    <cellStyle name="20% - Accent2" xfId="26" builtinId="34" customBuiltin="1"/>
    <cellStyle name="20% - Accent2 10" xfId="3683" xr:uid="{00000000-0005-0000-0000-000018000000}"/>
    <cellStyle name="20% - Accent2 11" xfId="6383" xr:uid="{A8146869-4DD9-43C6-860D-6BDAC6929CA4}"/>
    <cellStyle name="20% - Accent2 2" xfId="87" xr:uid="{00000000-0005-0000-0000-000019000000}"/>
    <cellStyle name="20% - Accent2 2 2" xfId="88" xr:uid="{00000000-0005-0000-0000-00001A000000}"/>
    <cellStyle name="20% - Accent2 2 2 2" xfId="89" xr:uid="{00000000-0005-0000-0000-00001B000000}"/>
    <cellStyle name="20% - Accent2 2 2 3" xfId="1407" xr:uid="{00000000-0005-0000-0000-00001C000000}"/>
    <cellStyle name="20% - Accent2 2 3" xfId="90" xr:uid="{00000000-0005-0000-0000-00001D000000}"/>
    <cellStyle name="20% - Accent2 2 4" xfId="790" xr:uid="{00000000-0005-0000-0000-00001E000000}"/>
    <cellStyle name="20% - Accent2 3" xfId="91" xr:uid="{00000000-0005-0000-0000-00001F000000}"/>
    <cellStyle name="20% - Accent2 3 2" xfId="92" xr:uid="{00000000-0005-0000-0000-000020000000}"/>
    <cellStyle name="20% - Accent2 3 2 2" xfId="93" xr:uid="{00000000-0005-0000-0000-000021000000}"/>
    <cellStyle name="20% - Accent2 3 3" xfId="94" xr:uid="{00000000-0005-0000-0000-000022000000}"/>
    <cellStyle name="20% - Accent2 4" xfId="95" xr:uid="{00000000-0005-0000-0000-000023000000}"/>
    <cellStyle name="20% - Accent2 4 2" xfId="96" xr:uid="{00000000-0005-0000-0000-000024000000}"/>
    <cellStyle name="20% - Accent2 4 2 2" xfId="97" xr:uid="{00000000-0005-0000-0000-000025000000}"/>
    <cellStyle name="20% - Accent2 4 3" xfId="98" xr:uid="{00000000-0005-0000-0000-000026000000}"/>
    <cellStyle name="20% - Accent2 5" xfId="99" xr:uid="{00000000-0005-0000-0000-000027000000}"/>
    <cellStyle name="20% - Accent2 5 2" xfId="100" xr:uid="{00000000-0005-0000-0000-000028000000}"/>
    <cellStyle name="20% - Accent2 6" xfId="101" xr:uid="{00000000-0005-0000-0000-000029000000}"/>
    <cellStyle name="20% - Accent2 7" xfId="102" xr:uid="{00000000-0005-0000-0000-00002A000000}"/>
    <cellStyle name="20% - Accent2 8" xfId="103" xr:uid="{00000000-0005-0000-0000-00002B000000}"/>
    <cellStyle name="20% - Accent2 9" xfId="4374" xr:uid="{00000000-0005-0000-0000-00002C000000}"/>
    <cellStyle name="20% - Accent2 9 2" xfId="7744" xr:uid="{3FE6B9CF-A61B-4028-B223-B979B44D674F}"/>
    <cellStyle name="20% - Accent3" xfId="30" builtinId="38" customBuiltin="1"/>
    <cellStyle name="20% - Accent3 10" xfId="3686" xr:uid="{00000000-0005-0000-0000-00002E000000}"/>
    <cellStyle name="20% - Accent3 11" xfId="6386" xr:uid="{57F1F91E-1EDC-4DF4-B931-AE1B708A8A86}"/>
    <cellStyle name="20% - Accent3 2" xfId="104" xr:uid="{00000000-0005-0000-0000-00002F000000}"/>
    <cellStyle name="20% - Accent3 2 2" xfId="105" xr:uid="{00000000-0005-0000-0000-000030000000}"/>
    <cellStyle name="20% - Accent3 2 2 2" xfId="106" xr:uid="{00000000-0005-0000-0000-000031000000}"/>
    <cellStyle name="20% - Accent3 2 2 3" xfId="1411" xr:uid="{00000000-0005-0000-0000-000032000000}"/>
    <cellStyle name="20% - Accent3 2 3" xfId="107" xr:uid="{00000000-0005-0000-0000-000033000000}"/>
    <cellStyle name="20% - Accent3 2 4" xfId="794" xr:uid="{00000000-0005-0000-0000-000034000000}"/>
    <cellStyle name="20% - Accent3 3" xfId="108" xr:uid="{00000000-0005-0000-0000-000035000000}"/>
    <cellStyle name="20% - Accent3 3 2" xfId="109" xr:uid="{00000000-0005-0000-0000-000036000000}"/>
    <cellStyle name="20% - Accent3 3 2 2" xfId="110" xr:uid="{00000000-0005-0000-0000-000037000000}"/>
    <cellStyle name="20% - Accent3 3 3" xfId="111" xr:uid="{00000000-0005-0000-0000-000038000000}"/>
    <cellStyle name="20% - Accent3 4" xfId="112" xr:uid="{00000000-0005-0000-0000-000039000000}"/>
    <cellStyle name="20% - Accent3 4 2" xfId="113" xr:uid="{00000000-0005-0000-0000-00003A000000}"/>
    <cellStyle name="20% - Accent3 4 2 2" xfId="114" xr:uid="{00000000-0005-0000-0000-00003B000000}"/>
    <cellStyle name="20% - Accent3 4 3" xfId="115" xr:uid="{00000000-0005-0000-0000-00003C000000}"/>
    <cellStyle name="20% - Accent3 5" xfId="116" xr:uid="{00000000-0005-0000-0000-00003D000000}"/>
    <cellStyle name="20% - Accent3 5 2" xfId="117" xr:uid="{00000000-0005-0000-0000-00003E000000}"/>
    <cellStyle name="20% - Accent3 6" xfId="118" xr:uid="{00000000-0005-0000-0000-00003F000000}"/>
    <cellStyle name="20% - Accent3 7" xfId="119" xr:uid="{00000000-0005-0000-0000-000040000000}"/>
    <cellStyle name="20% - Accent3 8" xfId="120" xr:uid="{00000000-0005-0000-0000-000041000000}"/>
    <cellStyle name="20% - Accent3 9" xfId="4377" xr:uid="{00000000-0005-0000-0000-000042000000}"/>
    <cellStyle name="20% - Accent3 9 2" xfId="7747" xr:uid="{0F10DA29-AC79-4246-94C3-DC8F40F6E5AA}"/>
    <cellStyle name="20% - Accent4" xfId="34" builtinId="42" customBuiltin="1"/>
    <cellStyle name="20% - Accent4 10" xfId="3689" xr:uid="{00000000-0005-0000-0000-000044000000}"/>
    <cellStyle name="20% - Accent4 11" xfId="6389" xr:uid="{2F5E5BFF-B237-4940-9A67-1DCED3DF4540}"/>
    <cellStyle name="20% - Accent4 2" xfId="121" xr:uid="{00000000-0005-0000-0000-000045000000}"/>
    <cellStyle name="20% - Accent4 2 2" xfId="122" xr:uid="{00000000-0005-0000-0000-000046000000}"/>
    <cellStyle name="20% - Accent4 2 2 2" xfId="123" xr:uid="{00000000-0005-0000-0000-000047000000}"/>
    <cellStyle name="20% - Accent4 2 2 3" xfId="1415" xr:uid="{00000000-0005-0000-0000-000048000000}"/>
    <cellStyle name="20% - Accent4 2 3" xfId="124" xr:uid="{00000000-0005-0000-0000-000049000000}"/>
    <cellStyle name="20% - Accent4 2 4" xfId="798" xr:uid="{00000000-0005-0000-0000-00004A000000}"/>
    <cellStyle name="20% - Accent4 3" xfId="125" xr:uid="{00000000-0005-0000-0000-00004B000000}"/>
    <cellStyle name="20% - Accent4 3 2" xfId="126" xr:uid="{00000000-0005-0000-0000-00004C000000}"/>
    <cellStyle name="20% - Accent4 3 2 2" xfId="127" xr:uid="{00000000-0005-0000-0000-00004D000000}"/>
    <cellStyle name="20% - Accent4 3 3" xfId="128" xr:uid="{00000000-0005-0000-0000-00004E000000}"/>
    <cellStyle name="20% - Accent4 4" xfId="129" xr:uid="{00000000-0005-0000-0000-00004F000000}"/>
    <cellStyle name="20% - Accent4 4 2" xfId="130" xr:uid="{00000000-0005-0000-0000-000050000000}"/>
    <cellStyle name="20% - Accent4 4 2 2" xfId="131" xr:uid="{00000000-0005-0000-0000-000051000000}"/>
    <cellStyle name="20% - Accent4 4 3" xfId="132" xr:uid="{00000000-0005-0000-0000-000052000000}"/>
    <cellStyle name="20% - Accent4 5" xfId="133" xr:uid="{00000000-0005-0000-0000-000053000000}"/>
    <cellStyle name="20% - Accent4 5 2" xfId="134" xr:uid="{00000000-0005-0000-0000-000054000000}"/>
    <cellStyle name="20% - Accent4 6" xfId="135" xr:uid="{00000000-0005-0000-0000-000055000000}"/>
    <cellStyle name="20% - Accent4 7" xfId="136" xr:uid="{00000000-0005-0000-0000-000056000000}"/>
    <cellStyle name="20% - Accent4 8" xfId="137" xr:uid="{00000000-0005-0000-0000-000057000000}"/>
    <cellStyle name="20% - Accent4 9" xfId="4380" xr:uid="{00000000-0005-0000-0000-000058000000}"/>
    <cellStyle name="20% - Accent4 9 2" xfId="7750" xr:uid="{B79A18B2-A06C-4332-A6EC-91EC524D2E01}"/>
    <cellStyle name="20% - Accent5" xfId="38" builtinId="46" customBuiltin="1"/>
    <cellStyle name="20% - Accent5 10" xfId="3692" xr:uid="{00000000-0005-0000-0000-00005A000000}"/>
    <cellStyle name="20% - Accent5 11" xfId="6392" xr:uid="{C66527A4-B63A-4E78-A520-1CE0FF7183EA}"/>
    <cellStyle name="20% - Accent5 2" xfId="138" xr:uid="{00000000-0005-0000-0000-00005B000000}"/>
    <cellStyle name="20% - Accent5 2 2" xfId="139" xr:uid="{00000000-0005-0000-0000-00005C000000}"/>
    <cellStyle name="20% - Accent5 2 2 2" xfId="140" xr:uid="{00000000-0005-0000-0000-00005D000000}"/>
    <cellStyle name="20% - Accent5 2 2 3" xfId="1419" xr:uid="{00000000-0005-0000-0000-00005E000000}"/>
    <cellStyle name="20% - Accent5 2 3" xfId="141" xr:uid="{00000000-0005-0000-0000-00005F000000}"/>
    <cellStyle name="20% - Accent5 2 4" xfId="802" xr:uid="{00000000-0005-0000-0000-000060000000}"/>
    <cellStyle name="20% - Accent5 3" xfId="142" xr:uid="{00000000-0005-0000-0000-000061000000}"/>
    <cellStyle name="20% - Accent5 3 2" xfId="143" xr:uid="{00000000-0005-0000-0000-000062000000}"/>
    <cellStyle name="20% - Accent5 3 2 2" xfId="144" xr:uid="{00000000-0005-0000-0000-000063000000}"/>
    <cellStyle name="20% - Accent5 3 3" xfId="145" xr:uid="{00000000-0005-0000-0000-000064000000}"/>
    <cellStyle name="20% - Accent5 4" xfId="146" xr:uid="{00000000-0005-0000-0000-000065000000}"/>
    <cellStyle name="20% - Accent5 4 2" xfId="147" xr:uid="{00000000-0005-0000-0000-000066000000}"/>
    <cellStyle name="20% - Accent5 4 2 2" xfId="148" xr:uid="{00000000-0005-0000-0000-000067000000}"/>
    <cellStyle name="20% - Accent5 4 3" xfId="149" xr:uid="{00000000-0005-0000-0000-000068000000}"/>
    <cellStyle name="20% - Accent5 5" xfId="150" xr:uid="{00000000-0005-0000-0000-000069000000}"/>
    <cellStyle name="20% - Accent5 5 2" xfId="151" xr:uid="{00000000-0005-0000-0000-00006A000000}"/>
    <cellStyle name="20% - Accent5 6" xfId="152" xr:uid="{00000000-0005-0000-0000-00006B000000}"/>
    <cellStyle name="20% - Accent5 7" xfId="153" xr:uid="{00000000-0005-0000-0000-00006C000000}"/>
    <cellStyle name="20% - Accent5 8" xfId="154" xr:uid="{00000000-0005-0000-0000-00006D000000}"/>
    <cellStyle name="20% - Accent5 9" xfId="4383" xr:uid="{00000000-0005-0000-0000-00006E000000}"/>
    <cellStyle name="20% - Accent5 9 2" xfId="7753" xr:uid="{219B98FB-69D0-4DBF-968B-C99D7BBAA2BE}"/>
    <cellStyle name="20% - Accent6" xfId="42" builtinId="50" customBuiltin="1"/>
    <cellStyle name="20% - Accent6 10" xfId="3695" xr:uid="{00000000-0005-0000-0000-000070000000}"/>
    <cellStyle name="20% - Accent6 11" xfId="6395" xr:uid="{60815850-A918-4A3A-BF14-9E38074C36C0}"/>
    <cellStyle name="20% - Accent6 2" xfId="155" xr:uid="{00000000-0005-0000-0000-000071000000}"/>
    <cellStyle name="20% - Accent6 2 2" xfId="156" xr:uid="{00000000-0005-0000-0000-000072000000}"/>
    <cellStyle name="20% - Accent6 2 2 2" xfId="157" xr:uid="{00000000-0005-0000-0000-000073000000}"/>
    <cellStyle name="20% - Accent6 2 2 3" xfId="1423" xr:uid="{00000000-0005-0000-0000-000074000000}"/>
    <cellStyle name="20% - Accent6 2 3" xfId="158" xr:uid="{00000000-0005-0000-0000-000075000000}"/>
    <cellStyle name="20% - Accent6 2 4" xfId="806" xr:uid="{00000000-0005-0000-0000-000076000000}"/>
    <cellStyle name="20% - Accent6 3" xfId="159" xr:uid="{00000000-0005-0000-0000-000077000000}"/>
    <cellStyle name="20% - Accent6 3 2" xfId="160" xr:uid="{00000000-0005-0000-0000-000078000000}"/>
    <cellStyle name="20% - Accent6 3 2 2" xfId="161" xr:uid="{00000000-0005-0000-0000-000079000000}"/>
    <cellStyle name="20% - Accent6 3 3" xfId="162" xr:uid="{00000000-0005-0000-0000-00007A000000}"/>
    <cellStyle name="20% - Accent6 4" xfId="163" xr:uid="{00000000-0005-0000-0000-00007B000000}"/>
    <cellStyle name="20% - Accent6 4 2" xfId="164" xr:uid="{00000000-0005-0000-0000-00007C000000}"/>
    <cellStyle name="20% - Accent6 4 2 2" xfId="165" xr:uid="{00000000-0005-0000-0000-00007D000000}"/>
    <cellStyle name="20% - Accent6 4 3" xfId="166" xr:uid="{00000000-0005-0000-0000-00007E000000}"/>
    <cellStyle name="20% - Accent6 5" xfId="167" xr:uid="{00000000-0005-0000-0000-00007F000000}"/>
    <cellStyle name="20% - Accent6 5 2" xfId="168" xr:uid="{00000000-0005-0000-0000-000080000000}"/>
    <cellStyle name="20% - Accent6 6" xfId="169" xr:uid="{00000000-0005-0000-0000-000081000000}"/>
    <cellStyle name="20% - Accent6 7" xfId="170" xr:uid="{00000000-0005-0000-0000-000082000000}"/>
    <cellStyle name="20% - Accent6 8" xfId="171" xr:uid="{00000000-0005-0000-0000-000083000000}"/>
    <cellStyle name="20% - Accent6 9" xfId="4386" xr:uid="{00000000-0005-0000-0000-000084000000}"/>
    <cellStyle name="20% - Accent6 9 2" xfId="7756" xr:uid="{75E80991-7E5F-43AF-8515-0283A06E6695}"/>
    <cellStyle name="40% - Accent1" xfId="23" builtinId="31" customBuiltin="1"/>
    <cellStyle name="40% - Accent1 10" xfId="3681" xr:uid="{00000000-0005-0000-0000-000086000000}"/>
    <cellStyle name="40% - Accent1 11" xfId="6381" xr:uid="{85461EF9-57FF-4572-AED2-E8C6980CFD12}"/>
    <cellStyle name="40% - Accent1 2" xfId="172" xr:uid="{00000000-0005-0000-0000-000087000000}"/>
    <cellStyle name="40% - Accent1 2 2" xfId="173" xr:uid="{00000000-0005-0000-0000-000088000000}"/>
    <cellStyle name="40% - Accent1 2 2 2" xfId="174" xr:uid="{00000000-0005-0000-0000-000089000000}"/>
    <cellStyle name="40% - Accent1 2 2 3" xfId="1404" xr:uid="{00000000-0005-0000-0000-00008A000000}"/>
    <cellStyle name="40% - Accent1 2 3" xfId="175" xr:uid="{00000000-0005-0000-0000-00008B000000}"/>
    <cellStyle name="40% - Accent1 2 4" xfId="787" xr:uid="{00000000-0005-0000-0000-00008C000000}"/>
    <cellStyle name="40% - Accent1 3" xfId="176" xr:uid="{00000000-0005-0000-0000-00008D000000}"/>
    <cellStyle name="40% - Accent1 3 2" xfId="177" xr:uid="{00000000-0005-0000-0000-00008E000000}"/>
    <cellStyle name="40% - Accent1 3 2 2" xfId="178" xr:uid="{00000000-0005-0000-0000-00008F000000}"/>
    <cellStyle name="40% - Accent1 3 3" xfId="179" xr:uid="{00000000-0005-0000-0000-000090000000}"/>
    <cellStyle name="40% - Accent1 4" xfId="180" xr:uid="{00000000-0005-0000-0000-000091000000}"/>
    <cellStyle name="40% - Accent1 4 2" xfId="181" xr:uid="{00000000-0005-0000-0000-000092000000}"/>
    <cellStyle name="40% - Accent1 4 2 2" xfId="182" xr:uid="{00000000-0005-0000-0000-000093000000}"/>
    <cellStyle name="40% - Accent1 4 3" xfId="183" xr:uid="{00000000-0005-0000-0000-000094000000}"/>
    <cellStyle name="40% - Accent1 5" xfId="184" xr:uid="{00000000-0005-0000-0000-000095000000}"/>
    <cellStyle name="40% - Accent1 5 2" xfId="185" xr:uid="{00000000-0005-0000-0000-000096000000}"/>
    <cellStyle name="40% - Accent1 6" xfId="186" xr:uid="{00000000-0005-0000-0000-000097000000}"/>
    <cellStyle name="40% - Accent1 7" xfId="187" xr:uid="{00000000-0005-0000-0000-000098000000}"/>
    <cellStyle name="40% - Accent1 8" xfId="188" xr:uid="{00000000-0005-0000-0000-000099000000}"/>
    <cellStyle name="40% - Accent1 9" xfId="4372" xr:uid="{00000000-0005-0000-0000-00009A000000}"/>
    <cellStyle name="40% - Accent1 9 2" xfId="7742" xr:uid="{D22C26B4-2758-404D-A189-B13B111E416C}"/>
    <cellStyle name="40% - Accent2" xfId="27" builtinId="35" customBuiltin="1"/>
    <cellStyle name="40% - Accent2 10" xfId="3684" xr:uid="{00000000-0005-0000-0000-00009C000000}"/>
    <cellStyle name="40% - Accent2 11" xfId="6384" xr:uid="{FF310912-AE4F-47D7-BF7B-3B939009B8F0}"/>
    <cellStyle name="40% - Accent2 2" xfId="189" xr:uid="{00000000-0005-0000-0000-00009D000000}"/>
    <cellStyle name="40% - Accent2 2 2" xfId="190" xr:uid="{00000000-0005-0000-0000-00009E000000}"/>
    <cellStyle name="40% - Accent2 2 2 2" xfId="191" xr:uid="{00000000-0005-0000-0000-00009F000000}"/>
    <cellStyle name="40% - Accent2 2 2 3" xfId="1408" xr:uid="{00000000-0005-0000-0000-0000A0000000}"/>
    <cellStyle name="40% - Accent2 2 3" xfId="192" xr:uid="{00000000-0005-0000-0000-0000A1000000}"/>
    <cellStyle name="40% - Accent2 2 4" xfId="791" xr:uid="{00000000-0005-0000-0000-0000A2000000}"/>
    <cellStyle name="40% - Accent2 3" xfId="193" xr:uid="{00000000-0005-0000-0000-0000A3000000}"/>
    <cellStyle name="40% - Accent2 3 2" xfId="194" xr:uid="{00000000-0005-0000-0000-0000A4000000}"/>
    <cellStyle name="40% - Accent2 3 2 2" xfId="195" xr:uid="{00000000-0005-0000-0000-0000A5000000}"/>
    <cellStyle name="40% - Accent2 3 3" xfId="196" xr:uid="{00000000-0005-0000-0000-0000A6000000}"/>
    <cellStyle name="40% - Accent2 4" xfId="197" xr:uid="{00000000-0005-0000-0000-0000A7000000}"/>
    <cellStyle name="40% - Accent2 4 2" xfId="198" xr:uid="{00000000-0005-0000-0000-0000A8000000}"/>
    <cellStyle name="40% - Accent2 4 2 2" xfId="199" xr:uid="{00000000-0005-0000-0000-0000A9000000}"/>
    <cellStyle name="40% - Accent2 4 3" xfId="200" xr:uid="{00000000-0005-0000-0000-0000AA000000}"/>
    <cellStyle name="40% - Accent2 5" xfId="201" xr:uid="{00000000-0005-0000-0000-0000AB000000}"/>
    <cellStyle name="40% - Accent2 5 2" xfId="202" xr:uid="{00000000-0005-0000-0000-0000AC000000}"/>
    <cellStyle name="40% - Accent2 6" xfId="203" xr:uid="{00000000-0005-0000-0000-0000AD000000}"/>
    <cellStyle name="40% - Accent2 7" xfId="204" xr:uid="{00000000-0005-0000-0000-0000AE000000}"/>
    <cellStyle name="40% - Accent2 8" xfId="205" xr:uid="{00000000-0005-0000-0000-0000AF000000}"/>
    <cellStyle name="40% - Accent2 9" xfId="4375" xr:uid="{00000000-0005-0000-0000-0000B0000000}"/>
    <cellStyle name="40% - Accent2 9 2" xfId="7745" xr:uid="{A2DE110D-FB88-4918-BB5F-D516FD267E25}"/>
    <cellStyle name="40% - Accent3" xfId="31" builtinId="39" customBuiltin="1"/>
    <cellStyle name="40% - Accent3 10" xfId="3687" xr:uid="{00000000-0005-0000-0000-0000B2000000}"/>
    <cellStyle name="40% - Accent3 11" xfId="6387" xr:uid="{7CA73E30-DCFA-4B02-B739-4617439F7A85}"/>
    <cellStyle name="40% - Accent3 2" xfId="206" xr:uid="{00000000-0005-0000-0000-0000B3000000}"/>
    <cellStyle name="40% - Accent3 2 2" xfId="207" xr:uid="{00000000-0005-0000-0000-0000B4000000}"/>
    <cellStyle name="40% - Accent3 2 2 2" xfId="208" xr:uid="{00000000-0005-0000-0000-0000B5000000}"/>
    <cellStyle name="40% - Accent3 2 2 3" xfId="1412" xr:uid="{00000000-0005-0000-0000-0000B6000000}"/>
    <cellStyle name="40% - Accent3 2 3" xfId="209" xr:uid="{00000000-0005-0000-0000-0000B7000000}"/>
    <cellStyle name="40% - Accent3 2 4" xfId="795" xr:uid="{00000000-0005-0000-0000-0000B8000000}"/>
    <cellStyle name="40% - Accent3 3" xfId="210" xr:uid="{00000000-0005-0000-0000-0000B9000000}"/>
    <cellStyle name="40% - Accent3 3 2" xfId="211" xr:uid="{00000000-0005-0000-0000-0000BA000000}"/>
    <cellStyle name="40% - Accent3 3 2 2" xfId="212" xr:uid="{00000000-0005-0000-0000-0000BB000000}"/>
    <cellStyle name="40% - Accent3 3 3" xfId="213" xr:uid="{00000000-0005-0000-0000-0000BC000000}"/>
    <cellStyle name="40% - Accent3 4" xfId="214" xr:uid="{00000000-0005-0000-0000-0000BD000000}"/>
    <cellStyle name="40% - Accent3 4 2" xfId="215" xr:uid="{00000000-0005-0000-0000-0000BE000000}"/>
    <cellStyle name="40% - Accent3 4 2 2" xfId="216" xr:uid="{00000000-0005-0000-0000-0000BF000000}"/>
    <cellStyle name="40% - Accent3 4 3" xfId="217" xr:uid="{00000000-0005-0000-0000-0000C0000000}"/>
    <cellStyle name="40% - Accent3 5" xfId="218" xr:uid="{00000000-0005-0000-0000-0000C1000000}"/>
    <cellStyle name="40% - Accent3 5 2" xfId="219" xr:uid="{00000000-0005-0000-0000-0000C2000000}"/>
    <cellStyle name="40% - Accent3 6" xfId="220" xr:uid="{00000000-0005-0000-0000-0000C3000000}"/>
    <cellStyle name="40% - Accent3 7" xfId="221" xr:uid="{00000000-0005-0000-0000-0000C4000000}"/>
    <cellStyle name="40% - Accent3 8" xfId="222" xr:uid="{00000000-0005-0000-0000-0000C5000000}"/>
    <cellStyle name="40% - Accent3 9" xfId="4378" xr:uid="{00000000-0005-0000-0000-0000C6000000}"/>
    <cellStyle name="40% - Accent3 9 2" xfId="7748" xr:uid="{C72CD589-A1DF-4AB4-93E9-AAABC272BB34}"/>
    <cellStyle name="40% - Accent4" xfId="35" builtinId="43" customBuiltin="1"/>
    <cellStyle name="40% - Accent4 10" xfId="3690" xr:uid="{00000000-0005-0000-0000-0000C8000000}"/>
    <cellStyle name="40% - Accent4 11" xfId="6390" xr:uid="{1C8673DA-19B9-46DF-9FB2-1A49DD5BADBB}"/>
    <cellStyle name="40% - Accent4 2" xfId="223" xr:uid="{00000000-0005-0000-0000-0000C9000000}"/>
    <cellStyle name="40% - Accent4 2 2" xfId="224" xr:uid="{00000000-0005-0000-0000-0000CA000000}"/>
    <cellStyle name="40% - Accent4 2 2 2" xfId="225" xr:uid="{00000000-0005-0000-0000-0000CB000000}"/>
    <cellStyle name="40% - Accent4 2 2 3" xfId="1416" xr:uid="{00000000-0005-0000-0000-0000CC000000}"/>
    <cellStyle name="40% - Accent4 2 3" xfId="226" xr:uid="{00000000-0005-0000-0000-0000CD000000}"/>
    <cellStyle name="40% - Accent4 2 4" xfId="799" xr:uid="{00000000-0005-0000-0000-0000CE000000}"/>
    <cellStyle name="40% - Accent4 3" xfId="227" xr:uid="{00000000-0005-0000-0000-0000CF000000}"/>
    <cellStyle name="40% - Accent4 3 2" xfId="228" xr:uid="{00000000-0005-0000-0000-0000D0000000}"/>
    <cellStyle name="40% - Accent4 3 2 2" xfId="229" xr:uid="{00000000-0005-0000-0000-0000D1000000}"/>
    <cellStyle name="40% - Accent4 3 3" xfId="230" xr:uid="{00000000-0005-0000-0000-0000D2000000}"/>
    <cellStyle name="40% - Accent4 4" xfId="231" xr:uid="{00000000-0005-0000-0000-0000D3000000}"/>
    <cellStyle name="40% - Accent4 4 2" xfId="232" xr:uid="{00000000-0005-0000-0000-0000D4000000}"/>
    <cellStyle name="40% - Accent4 4 2 2" xfId="233" xr:uid="{00000000-0005-0000-0000-0000D5000000}"/>
    <cellStyle name="40% - Accent4 4 3" xfId="234" xr:uid="{00000000-0005-0000-0000-0000D6000000}"/>
    <cellStyle name="40% - Accent4 5" xfId="235" xr:uid="{00000000-0005-0000-0000-0000D7000000}"/>
    <cellStyle name="40% - Accent4 5 2" xfId="236" xr:uid="{00000000-0005-0000-0000-0000D8000000}"/>
    <cellStyle name="40% - Accent4 6" xfId="237" xr:uid="{00000000-0005-0000-0000-0000D9000000}"/>
    <cellStyle name="40% - Accent4 7" xfId="238" xr:uid="{00000000-0005-0000-0000-0000DA000000}"/>
    <cellStyle name="40% - Accent4 8" xfId="239" xr:uid="{00000000-0005-0000-0000-0000DB000000}"/>
    <cellStyle name="40% - Accent4 9" xfId="4381" xr:uid="{00000000-0005-0000-0000-0000DC000000}"/>
    <cellStyle name="40% - Accent4 9 2" xfId="7751" xr:uid="{CAF4F139-8DD8-4CC2-90BD-E543FEF204A2}"/>
    <cellStyle name="40% - Accent5" xfId="39" builtinId="47" customBuiltin="1"/>
    <cellStyle name="40% - Accent5 10" xfId="3693" xr:uid="{00000000-0005-0000-0000-0000DE000000}"/>
    <cellStyle name="40% - Accent5 11" xfId="6393" xr:uid="{B9D762BD-DF60-4FF7-AA0A-36D79E75FA70}"/>
    <cellStyle name="40% - Accent5 2" xfId="240" xr:uid="{00000000-0005-0000-0000-0000DF000000}"/>
    <cellStyle name="40% - Accent5 2 2" xfId="241" xr:uid="{00000000-0005-0000-0000-0000E0000000}"/>
    <cellStyle name="40% - Accent5 2 2 2" xfId="242" xr:uid="{00000000-0005-0000-0000-0000E1000000}"/>
    <cellStyle name="40% - Accent5 2 2 3" xfId="1420" xr:uid="{00000000-0005-0000-0000-0000E2000000}"/>
    <cellStyle name="40% - Accent5 2 3" xfId="243" xr:uid="{00000000-0005-0000-0000-0000E3000000}"/>
    <cellStyle name="40% - Accent5 2 4" xfId="803" xr:uid="{00000000-0005-0000-0000-0000E4000000}"/>
    <cellStyle name="40% - Accent5 3" xfId="244" xr:uid="{00000000-0005-0000-0000-0000E5000000}"/>
    <cellStyle name="40% - Accent5 3 2" xfId="245" xr:uid="{00000000-0005-0000-0000-0000E6000000}"/>
    <cellStyle name="40% - Accent5 3 2 2" xfId="246" xr:uid="{00000000-0005-0000-0000-0000E7000000}"/>
    <cellStyle name="40% - Accent5 3 3" xfId="247" xr:uid="{00000000-0005-0000-0000-0000E8000000}"/>
    <cellStyle name="40% - Accent5 4" xfId="248" xr:uid="{00000000-0005-0000-0000-0000E9000000}"/>
    <cellStyle name="40% - Accent5 4 2" xfId="249" xr:uid="{00000000-0005-0000-0000-0000EA000000}"/>
    <cellStyle name="40% - Accent5 4 2 2" xfId="250" xr:uid="{00000000-0005-0000-0000-0000EB000000}"/>
    <cellStyle name="40% - Accent5 4 3" xfId="251" xr:uid="{00000000-0005-0000-0000-0000EC000000}"/>
    <cellStyle name="40% - Accent5 5" xfId="252" xr:uid="{00000000-0005-0000-0000-0000ED000000}"/>
    <cellStyle name="40% - Accent5 5 2" xfId="253" xr:uid="{00000000-0005-0000-0000-0000EE000000}"/>
    <cellStyle name="40% - Accent5 6" xfId="254" xr:uid="{00000000-0005-0000-0000-0000EF000000}"/>
    <cellStyle name="40% - Accent5 7" xfId="255" xr:uid="{00000000-0005-0000-0000-0000F0000000}"/>
    <cellStyle name="40% - Accent5 8" xfId="256" xr:uid="{00000000-0005-0000-0000-0000F1000000}"/>
    <cellStyle name="40% - Accent5 9" xfId="4384" xr:uid="{00000000-0005-0000-0000-0000F2000000}"/>
    <cellStyle name="40% - Accent5 9 2" xfId="7754" xr:uid="{5F584883-AA7F-4ED4-97BE-3E11E286CF5D}"/>
    <cellStyle name="40% - Accent6" xfId="43" builtinId="51" customBuiltin="1"/>
    <cellStyle name="40% - Accent6 10" xfId="3696" xr:uid="{00000000-0005-0000-0000-0000F4000000}"/>
    <cellStyle name="40% - Accent6 11" xfId="6396" xr:uid="{28C6B328-CBA7-4BB2-A236-93B0B1D67FFF}"/>
    <cellStyle name="40% - Accent6 2" xfId="257" xr:uid="{00000000-0005-0000-0000-0000F5000000}"/>
    <cellStyle name="40% - Accent6 2 2" xfId="258" xr:uid="{00000000-0005-0000-0000-0000F6000000}"/>
    <cellStyle name="40% - Accent6 2 2 2" xfId="259" xr:uid="{00000000-0005-0000-0000-0000F7000000}"/>
    <cellStyle name="40% - Accent6 2 2 3" xfId="1424" xr:uid="{00000000-0005-0000-0000-0000F8000000}"/>
    <cellStyle name="40% - Accent6 2 3" xfId="260" xr:uid="{00000000-0005-0000-0000-0000F9000000}"/>
    <cellStyle name="40% - Accent6 2 4" xfId="807" xr:uid="{00000000-0005-0000-0000-0000FA000000}"/>
    <cellStyle name="40% - Accent6 3" xfId="261" xr:uid="{00000000-0005-0000-0000-0000FB000000}"/>
    <cellStyle name="40% - Accent6 3 2" xfId="262" xr:uid="{00000000-0005-0000-0000-0000FC000000}"/>
    <cellStyle name="40% - Accent6 3 2 2" xfId="263" xr:uid="{00000000-0005-0000-0000-0000FD000000}"/>
    <cellStyle name="40% - Accent6 3 3" xfId="264" xr:uid="{00000000-0005-0000-0000-0000FE000000}"/>
    <cellStyle name="40% - Accent6 4" xfId="265" xr:uid="{00000000-0005-0000-0000-0000FF000000}"/>
    <cellStyle name="40% - Accent6 4 2" xfId="266" xr:uid="{00000000-0005-0000-0000-000000010000}"/>
    <cellStyle name="40% - Accent6 4 2 2" xfId="267" xr:uid="{00000000-0005-0000-0000-000001010000}"/>
    <cellStyle name="40% - Accent6 4 3" xfId="268" xr:uid="{00000000-0005-0000-0000-000002010000}"/>
    <cellStyle name="40% - Accent6 5" xfId="269" xr:uid="{00000000-0005-0000-0000-000003010000}"/>
    <cellStyle name="40% - Accent6 5 2" xfId="270" xr:uid="{00000000-0005-0000-0000-000004010000}"/>
    <cellStyle name="40% - Accent6 6" xfId="271" xr:uid="{00000000-0005-0000-0000-000005010000}"/>
    <cellStyle name="40% - Accent6 7" xfId="272" xr:uid="{00000000-0005-0000-0000-000006010000}"/>
    <cellStyle name="40% - Accent6 8" xfId="273" xr:uid="{00000000-0005-0000-0000-000007010000}"/>
    <cellStyle name="40% - Accent6 9" xfId="4387" xr:uid="{00000000-0005-0000-0000-000008010000}"/>
    <cellStyle name="40% - Accent6 9 2" xfId="7757" xr:uid="{CFF0C380-3CE5-460D-89A6-A9C004A1CE58}"/>
    <cellStyle name="60% - Accent1" xfId="24" builtinId="32" customBuiltin="1"/>
    <cellStyle name="60% - Accent1 2" xfId="274" xr:uid="{00000000-0005-0000-0000-00000A010000}"/>
    <cellStyle name="60% - Accent1 2 2" xfId="1405" xr:uid="{00000000-0005-0000-0000-00000B010000}"/>
    <cellStyle name="60% - Accent1 2 3" xfId="1178" xr:uid="{00000000-0005-0000-0000-00000C010000}"/>
    <cellStyle name="60% - Accent1 2 4" xfId="788" xr:uid="{00000000-0005-0000-0000-00000D010000}"/>
    <cellStyle name="60% - Accent1 3" xfId="275" xr:uid="{00000000-0005-0000-0000-00000E010000}"/>
    <cellStyle name="60% - Accent1 4" xfId="4373" xr:uid="{00000000-0005-0000-0000-00000F010000}"/>
    <cellStyle name="60% - Accent1 4 2" xfId="7743" xr:uid="{A9ED891F-8506-41BF-96A5-652EFA1C354E}"/>
    <cellStyle name="60% - Accent1 5" xfId="3682" xr:uid="{00000000-0005-0000-0000-000010010000}"/>
    <cellStyle name="60% - Accent1 6" xfId="6382" xr:uid="{E4A7D527-6EBC-4D15-9670-DEB7475362E5}"/>
    <cellStyle name="60% - Accent2" xfId="28" builtinId="36" customBuiltin="1"/>
    <cellStyle name="60% - Accent2 2" xfId="276" xr:uid="{00000000-0005-0000-0000-000012010000}"/>
    <cellStyle name="60% - Accent2 2 2" xfId="1409" xr:uid="{00000000-0005-0000-0000-000013010000}"/>
    <cellStyle name="60% - Accent2 2 3" xfId="1121" xr:uid="{00000000-0005-0000-0000-000014010000}"/>
    <cellStyle name="60% - Accent2 2 4" xfId="792" xr:uid="{00000000-0005-0000-0000-000015010000}"/>
    <cellStyle name="60% - Accent2 3" xfId="277" xr:uid="{00000000-0005-0000-0000-000016010000}"/>
    <cellStyle name="60% - Accent2 4" xfId="4376" xr:uid="{00000000-0005-0000-0000-000017010000}"/>
    <cellStyle name="60% - Accent2 4 2" xfId="7746" xr:uid="{BFDAB6BE-6FAE-4EE5-831D-A74225EDC1D3}"/>
    <cellStyle name="60% - Accent2 5" xfId="3685" xr:uid="{00000000-0005-0000-0000-000018010000}"/>
    <cellStyle name="60% - Accent2 6" xfId="6385" xr:uid="{8BEB4E7C-5917-42CB-8691-09AF52DA9320}"/>
    <cellStyle name="60% - Accent3" xfId="32" builtinId="40" customBuiltin="1"/>
    <cellStyle name="60% - Accent3 2" xfId="278" xr:uid="{00000000-0005-0000-0000-00001A010000}"/>
    <cellStyle name="60% - Accent3 2 2" xfId="1413" xr:uid="{00000000-0005-0000-0000-00001B010000}"/>
    <cellStyle name="60% - Accent3 2 3" xfId="1123" xr:uid="{00000000-0005-0000-0000-00001C010000}"/>
    <cellStyle name="60% - Accent3 2 4" xfId="796" xr:uid="{00000000-0005-0000-0000-00001D010000}"/>
    <cellStyle name="60% - Accent3 3" xfId="279" xr:uid="{00000000-0005-0000-0000-00001E010000}"/>
    <cellStyle name="60% - Accent3 4" xfId="4379" xr:uid="{00000000-0005-0000-0000-00001F010000}"/>
    <cellStyle name="60% - Accent3 4 2" xfId="7749" xr:uid="{279ED48B-D0D4-4B31-803F-2348698F5DBC}"/>
    <cellStyle name="60% - Accent3 5" xfId="3688" xr:uid="{00000000-0005-0000-0000-000020010000}"/>
    <cellStyle name="60% - Accent3 6" xfId="6388" xr:uid="{363111B0-24AE-43E1-81B8-B39C59FEB230}"/>
    <cellStyle name="60% - Accent4" xfId="36" builtinId="44" customBuiltin="1"/>
    <cellStyle name="60% - Accent4 2" xfId="280" xr:uid="{00000000-0005-0000-0000-000022010000}"/>
    <cellStyle name="60% - Accent4 2 2" xfId="1417" xr:uid="{00000000-0005-0000-0000-000023010000}"/>
    <cellStyle name="60% - Accent4 2 3" xfId="1125" xr:uid="{00000000-0005-0000-0000-000024010000}"/>
    <cellStyle name="60% - Accent4 2 4" xfId="800" xr:uid="{00000000-0005-0000-0000-000025010000}"/>
    <cellStyle name="60% - Accent4 3" xfId="281" xr:uid="{00000000-0005-0000-0000-000026010000}"/>
    <cellStyle name="60% - Accent4 4" xfId="4382" xr:uid="{00000000-0005-0000-0000-000027010000}"/>
    <cellStyle name="60% - Accent4 4 2" xfId="7752" xr:uid="{AE895025-7EA2-4C1D-B355-7244FCA71F39}"/>
    <cellStyle name="60% - Accent4 5" xfId="3691" xr:uid="{00000000-0005-0000-0000-000028010000}"/>
    <cellStyle name="60% - Accent4 6" xfId="6391" xr:uid="{73200A80-D38D-4686-9670-3D83D4DF442E}"/>
    <cellStyle name="60% - Accent5" xfId="40" builtinId="48" customBuiltin="1"/>
    <cellStyle name="60% - Accent5 2" xfId="282" xr:uid="{00000000-0005-0000-0000-00002A010000}"/>
    <cellStyle name="60% - Accent5 2 2" xfId="1421" xr:uid="{00000000-0005-0000-0000-00002B010000}"/>
    <cellStyle name="60% - Accent5 2 3" xfId="1127" xr:uid="{00000000-0005-0000-0000-00002C010000}"/>
    <cellStyle name="60% - Accent5 2 4" xfId="804" xr:uid="{00000000-0005-0000-0000-00002D010000}"/>
    <cellStyle name="60% - Accent5 3" xfId="283" xr:uid="{00000000-0005-0000-0000-00002E010000}"/>
    <cellStyle name="60% - Accent5 4" xfId="4385" xr:uid="{00000000-0005-0000-0000-00002F010000}"/>
    <cellStyle name="60% - Accent5 4 2" xfId="7755" xr:uid="{6ADA83BA-0300-41F9-B39E-6639946C00B4}"/>
    <cellStyle name="60% - Accent5 5" xfId="3694" xr:uid="{00000000-0005-0000-0000-000030010000}"/>
    <cellStyle name="60% - Accent5 6" xfId="6394" xr:uid="{BB9AABA4-D1DA-4594-8314-272DB0A3BAF6}"/>
    <cellStyle name="60% - Accent6" xfId="44" builtinId="52" customBuiltin="1"/>
    <cellStyle name="60% - Accent6 2" xfId="284" xr:uid="{00000000-0005-0000-0000-000032010000}"/>
    <cellStyle name="60% - Accent6 2 2" xfId="1425" xr:uid="{00000000-0005-0000-0000-000033010000}"/>
    <cellStyle name="60% - Accent6 2 3" xfId="1129" xr:uid="{00000000-0005-0000-0000-000034010000}"/>
    <cellStyle name="60% - Accent6 2 4" xfId="808" xr:uid="{00000000-0005-0000-0000-000035010000}"/>
    <cellStyle name="60% - Accent6 3" xfId="285" xr:uid="{00000000-0005-0000-0000-000036010000}"/>
    <cellStyle name="60% - Accent6 4" xfId="4388" xr:uid="{00000000-0005-0000-0000-000037010000}"/>
    <cellStyle name="60% - Accent6 4 2" xfId="7758" xr:uid="{21E6A55F-282B-452B-A3DF-B07BA90F5EB1}"/>
    <cellStyle name="60% - Accent6 5" xfId="3697" xr:uid="{00000000-0005-0000-0000-000038010000}"/>
    <cellStyle name="60% - Accent6 6" xfId="6397" xr:uid="{E681FB94-9F85-40DF-A0DE-DE8F6247F066}"/>
    <cellStyle name="60% - ส่วนที่ถูกเน้น1 2" xfId="1165" xr:uid="{00000000-0005-0000-0000-000039010000}"/>
    <cellStyle name="Accent1" xfId="21" builtinId="29" customBuiltin="1"/>
    <cellStyle name="Accent1 2" xfId="286" xr:uid="{00000000-0005-0000-0000-00003B010000}"/>
    <cellStyle name="Accent1 2 2" xfId="1402" xr:uid="{00000000-0005-0000-0000-00003C010000}"/>
    <cellStyle name="Accent1 2 3" xfId="1119" xr:uid="{00000000-0005-0000-0000-00003D010000}"/>
    <cellStyle name="Accent1 2 4" xfId="785" xr:uid="{00000000-0005-0000-0000-00003E010000}"/>
    <cellStyle name="Accent1 3" xfId="287" xr:uid="{00000000-0005-0000-0000-00003F010000}"/>
    <cellStyle name="Accent2" xfId="25" builtinId="33" customBuiltin="1"/>
    <cellStyle name="Accent2 2" xfId="288" xr:uid="{00000000-0005-0000-0000-000041010000}"/>
    <cellStyle name="Accent2 2 2" xfId="1406" xr:uid="{00000000-0005-0000-0000-000042010000}"/>
    <cellStyle name="Accent2 2 3" xfId="1120" xr:uid="{00000000-0005-0000-0000-000043010000}"/>
    <cellStyle name="Accent2 2 4" xfId="789" xr:uid="{00000000-0005-0000-0000-000044010000}"/>
    <cellStyle name="Accent2 3" xfId="289" xr:uid="{00000000-0005-0000-0000-000045010000}"/>
    <cellStyle name="Accent3" xfId="29" builtinId="37" customBuiltin="1"/>
    <cellStyle name="Accent3 2" xfId="290" xr:uid="{00000000-0005-0000-0000-000047010000}"/>
    <cellStyle name="Accent3 2 2" xfId="1410" xr:uid="{00000000-0005-0000-0000-000048010000}"/>
    <cellStyle name="Accent3 2 3" xfId="1122" xr:uid="{00000000-0005-0000-0000-000049010000}"/>
    <cellStyle name="Accent3 2 4" xfId="793" xr:uid="{00000000-0005-0000-0000-00004A010000}"/>
    <cellStyle name="Accent3 3" xfId="291" xr:uid="{00000000-0005-0000-0000-00004B010000}"/>
    <cellStyle name="Accent4" xfId="33" builtinId="41" customBuiltin="1"/>
    <cellStyle name="Accent4 2" xfId="292" xr:uid="{00000000-0005-0000-0000-00004D010000}"/>
    <cellStyle name="Accent4 2 2" xfId="1414" xr:uid="{00000000-0005-0000-0000-00004E010000}"/>
    <cellStyle name="Accent4 2 3" xfId="1124" xr:uid="{00000000-0005-0000-0000-00004F010000}"/>
    <cellStyle name="Accent4 2 4" xfId="797" xr:uid="{00000000-0005-0000-0000-000050010000}"/>
    <cellStyle name="Accent4 3" xfId="293" xr:uid="{00000000-0005-0000-0000-000051010000}"/>
    <cellStyle name="Accent5" xfId="37" builtinId="45" customBuiltin="1"/>
    <cellStyle name="Accent5 2" xfId="294" xr:uid="{00000000-0005-0000-0000-000053010000}"/>
    <cellStyle name="Accent5 2 2" xfId="1418" xr:uid="{00000000-0005-0000-0000-000054010000}"/>
    <cellStyle name="Accent5 2 3" xfId="1126" xr:uid="{00000000-0005-0000-0000-000055010000}"/>
    <cellStyle name="Accent5 2 4" xfId="801" xr:uid="{00000000-0005-0000-0000-000056010000}"/>
    <cellStyle name="Accent5 3" xfId="295" xr:uid="{00000000-0005-0000-0000-000057010000}"/>
    <cellStyle name="Accent6" xfId="41" builtinId="49" customBuiltin="1"/>
    <cellStyle name="Accent6 2" xfId="296" xr:uid="{00000000-0005-0000-0000-000059010000}"/>
    <cellStyle name="Accent6 2 2" xfId="1422" xr:uid="{00000000-0005-0000-0000-00005A010000}"/>
    <cellStyle name="Accent6 2 3" xfId="1128" xr:uid="{00000000-0005-0000-0000-00005B010000}"/>
    <cellStyle name="Accent6 2 4" xfId="805" xr:uid="{00000000-0005-0000-0000-00005C010000}"/>
    <cellStyle name="Accent6 3" xfId="297" xr:uid="{00000000-0005-0000-0000-00005D010000}"/>
    <cellStyle name="Bad" xfId="11" builtinId="27" customBuiltin="1"/>
    <cellStyle name="Bad 2" xfId="298" xr:uid="{00000000-0005-0000-0000-00005F010000}"/>
    <cellStyle name="Bad 2 2" xfId="1391" xr:uid="{00000000-0005-0000-0000-000060010000}"/>
    <cellStyle name="Bad 2 3" xfId="1109" xr:uid="{00000000-0005-0000-0000-000061010000}"/>
    <cellStyle name="Bad 2 4" xfId="774" xr:uid="{00000000-0005-0000-0000-000062010000}"/>
    <cellStyle name="Bad 3" xfId="299" xr:uid="{00000000-0005-0000-0000-000063010000}"/>
    <cellStyle name="Calculation" xfId="15" builtinId="22" customBuiltin="1"/>
    <cellStyle name="Calculation 2" xfId="300" xr:uid="{00000000-0005-0000-0000-000065010000}"/>
    <cellStyle name="Calculation 2 2" xfId="718" xr:uid="{00000000-0005-0000-0000-000066010000}"/>
    <cellStyle name="Calculation 2 2 2" xfId="1395" xr:uid="{00000000-0005-0000-0000-000067010000}"/>
    <cellStyle name="Calculation 2 2 3" xfId="2301" xr:uid="{00000000-0005-0000-0000-000068010000}"/>
    <cellStyle name="Calculation 2 2 3 2" xfId="6443" xr:uid="{665FD3BF-6307-41F7-A5CF-FDD55CEDB637}"/>
    <cellStyle name="Calculation 2 2 4" xfId="5752" xr:uid="{D03CA23C-FE30-4EA1-8CB5-E1FF7BCD1865}"/>
    <cellStyle name="Calculation 2 3" xfId="722" xr:uid="{00000000-0005-0000-0000-000069010000}"/>
    <cellStyle name="Calculation 2 3 2" xfId="1113" xr:uid="{00000000-0005-0000-0000-00006A010000}"/>
    <cellStyle name="Calculation 2 3 3" xfId="2611" xr:uid="{00000000-0005-0000-0000-00006B010000}"/>
    <cellStyle name="Calculation 2 3 3 2" xfId="6690" xr:uid="{F38A6B67-E357-42DD-839E-BE7E3F6FFBA5}"/>
    <cellStyle name="Calculation 2 3 4" xfId="5756" xr:uid="{B148E382-62C6-4DFF-A230-27B3D9148028}"/>
    <cellStyle name="Calculation 2 4" xfId="778" xr:uid="{00000000-0005-0000-0000-00006C010000}"/>
    <cellStyle name="Calculation 2 5" xfId="2892" xr:uid="{00000000-0005-0000-0000-00006D010000}"/>
    <cellStyle name="Calculation 2 5 2" xfId="6963" xr:uid="{CEEE0DBD-C6E0-4241-B2B7-7897248B344F}"/>
    <cellStyle name="Calculation 2 6" xfId="5721" xr:uid="{4AD01D31-3D61-4952-A0D3-865C1E13561B}"/>
    <cellStyle name="Calculation 3" xfId="301" xr:uid="{00000000-0005-0000-0000-00006E010000}"/>
    <cellStyle name="Check Cell" xfId="17" builtinId="23" customBuiltin="1"/>
    <cellStyle name="Check Cell 2" xfId="302" xr:uid="{00000000-0005-0000-0000-000070010000}"/>
    <cellStyle name="Check Cell 2 2" xfId="1397" xr:uid="{00000000-0005-0000-0000-000071010000}"/>
    <cellStyle name="Check Cell 2 3" xfId="1115" xr:uid="{00000000-0005-0000-0000-000072010000}"/>
    <cellStyle name="Check Cell 2 4" xfId="780" xr:uid="{00000000-0005-0000-0000-000073010000}"/>
    <cellStyle name="Check Cell 3" xfId="303" xr:uid="{00000000-0005-0000-0000-000074010000}"/>
    <cellStyle name="Comma" xfId="1" builtinId="3"/>
    <cellStyle name="Comma 10" xfId="64" xr:uid="{00000000-0005-0000-0000-000076010000}"/>
    <cellStyle name="Comma 10 10" xfId="2264" xr:uid="{00000000-0005-0000-0000-000077010000}"/>
    <cellStyle name="Comma 10 10 10" xfId="2005" xr:uid="{00000000-0005-0000-0000-000078010000}"/>
    <cellStyle name="Comma 10 10 10 2" xfId="2975" xr:uid="{00000000-0005-0000-0000-000079010000}"/>
    <cellStyle name="Comma 10 10 10 2 2" xfId="5662" xr:uid="{00000000-0005-0000-0000-00007A010000}"/>
    <cellStyle name="Comma 10 10 10 2 2 2" xfId="8385" xr:uid="{CA03E029-2C1D-4C9C-9C25-B268FC8440E7}"/>
    <cellStyle name="Comma 10 10 10 2 3" xfId="4320" xr:uid="{00000000-0005-0000-0000-00007B010000}"/>
    <cellStyle name="Comma 10 10 10 2 4" xfId="7042" xr:uid="{B838B738-9989-4D2E-A447-4EC9D32F5FC1}"/>
    <cellStyle name="Comma 10 10 10 3" xfId="4984" xr:uid="{00000000-0005-0000-0000-00007C010000}"/>
    <cellStyle name="Comma 10 10 10 3 2" xfId="7689" xr:uid="{44423188-3412-4CDD-9481-617DF7AE3565}"/>
    <cellStyle name="Comma 10 10 10 4" xfId="3628" xr:uid="{00000000-0005-0000-0000-00007D010000}"/>
    <cellStyle name="Comma 10 10 10 5" xfId="6328" xr:uid="{1F3B28A9-7438-4214-9499-5B2A098A4CBD}"/>
    <cellStyle name="Comma 10 10 2" xfId="5067" xr:uid="{00000000-0005-0000-0000-00007E010000}"/>
    <cellStyle name="Comma 10 10 2 2" xfId="2008" xr:uid="{00000000-0005-0000-0000-00007F010000}"/>
    <cellStyle name="Comma 10 10 2 2 2" xfId="2978" xr:uid="{00000000-0005-0000-0000-000080010000}"/>
    <cellStyle name="Comma 10 10 2 2 2 2" xfId="2011" xr:uid="{00000000-0005-0000-0000-000081010000}"/>
    <cellStyle name="Comma 10 10 2 2 2 2 2" xfId="2981" xr:uid="{00000000-0005-0000-0000-000082010000}"/>
    <cellStyle name="Comma 10 10 2 2 2 2 2 2" xfId="5668" xr:uid="{00000000-0005-0000-0000-000083010000}"/>
    <cellStyle name="Comma 10 10 2 2 2 2 2 2 2" xfId="8391" xr:uid="{77C576EA-6E07-4A1A-8E01-C4F83A84E574}"/>
    <cellStyle name="Comma 10 10 2 2 2 2 2 3" xfId="4326" xr:uid="{00000000-0005-0000-0000-000084010000}"/>
    <cellStyle name="Comma 10 10 2 2 2 2 2 4" xfId="7048" xr:uid="{5B89F1DF-46A3-41D3-86D7-4191DDCEF29C}"/>
    <cellStyle name="Comma 10 10 2 2 2 2 3" xfId="4990" xr:uid="{00000000-0005-0000-0000-000085010000}"/>
    <cellStyle name="Comma 10 10 2 2 2 2 3 2" xfId="7695" xr:uid="{48846FAE-E4D9-40B2-BB19-AAFDEED81113}"/>
    <cellStyle name="Comma 10 10 2 2 2 2 4" xfId="3634" xr:uid="{00000000-0005-0000-0000-000086010000}"/>
    <cellStyle name="Comma 10 10 2 2 2 2 5" xfId="6334" xr:uid="{BD09B5CF-E7A4-476A-965F-091B344B585A}"/>
    <cellStyle name="Comma 10 10 2 2 2 3" xfId="5665" xr:uid="{00000000-0005-0000-0000-000087010000}"/>
    <cellStyle name="Comma 10 10 2 2 2 3 2" xfId="8388" xr:uid="{944D9852-86FE-4757-9B8F-EF3D300138D6}"/>
    <cellStyle name="Comma 10 10 2 2 2 4" xfId="4323" xr:uid="{00000000-0005-0000-0000-000088010000}"/>
    <cellStyle name="Comma 10 10 2 2 2 5" xfId="7045" xr:uid="{28D9296F-E6B3-47C3-AB62-FAC4028A9732}"/>
    <cellStyle name="Comma 10 10 2 2 3" xfId="1808" xr:uid="{00000000-0005-0000-0000-000089010000}"/>
    <cellStyle name="Comma 10 10 2 2 3 2" xfId="1832" xr:uid="{00000000-0005-0000-0000-00008A010000}"/>
    <cellStyle name="Comma 10 10 2 2 3 2 2" xfId="1849" xr:uid="{00000000-0005-0000-0000-00008B010000}"/>
    <cellStyle name="Comma 10 10 2 2 3 2 2 2" xfId="1871" xr:uid="{00000000-0005-0000-0000-00008C010000}"/>
    <cellStyle name="Comma 10 10 2 2 3 2 2 2 2" xfId="2894" xr:uid="{00000000-0005-0000-0000-00008D010000}"/>
    <cellStyle name="Comma 10 10 2 2 3 2 2 2 2 2" xfId="5586" xr:uid="{00000000-0005-0000-0000-00008E010000}"/>
    <cellStyle name="Comma 10 10 2 2 3 2 2 2 2 2 2" xfId="8309" xr:uid="{64A908B2-4B40-4FDD-ACAD-013C6EA52689}"/>
    <cellStyle name="Comma 10 10 2 2 3 2 2 2 2 3" xfId="4244" xr:uid="{00000000-0005-0000-0000-00008F010000}"/>
    <cellStyle name="Comma 10 10 2 2 3 2 2 2 2 4" xfId="6965" xr:uid="{E5523008-325E-4A7F-BDF7-EC81E5BDA635}"/>
    <cellStyle name="Comma 10 10 2 2 3 2 2 2 3" xfId="4908" xr:uid="{00000000-0005-0000-0000-000090010000}"/>
    <cellStyle name="Comma 10 10 2 2 3 2 2 2 3 2" xfId="7613" xr:uid="{AF51E7B9-C26E-4862-AAE4-180659C99EEB}"/>
    <cellStyle name="Comma 10 10 2 2 3 2 2 2 4" xfId="3552" xr:uid="{00000000-0005-0000-0000-000091010000}"/>
    <cellStyle name="Comma 10 10 2 2 3 2 2 2 5" xfId="6252" xr:uid="{EF83119D-15A3-4EF9-868F-6BEDB6E6626D}"/>
    <cellStyle name="Comma 10 10 2 2 3 2 2 3" xfId="2886" xr:uid="{00000000-0005-0000-0000-000092010000}"/>
    <cellStyle name="Comma 10 10 2 2 3 2 2 3 2" xfId="5579" xr:uid="{00000000-0005-0000-0000-000093010000}"/>
    <cellStyle name="Comma 10 10 2 2 3 2 2 3 2 2" xfId="8302" xr:uid="{50D97762-253D-467B-B3A8-A177A9D40D06}"/>
    <cellStyle name="Comma 10 10 2 2 3 2 2 3 3" xfId="4237" xr:uid="{00000000-0005-0000-0000-000094010000}"/>
    <cellStyle name="Comma 10 10 2 2 3 2 2 3 4" xfId="6957" xr:uid="{340E9C25-C015-4AF9-BF15-14BDC8D47321}"/>
    <cellStyle name="Comma 10 10 2 2 3 2 2 4" xfId="4901" xr:uid="{00000000-0005-0000-0000-000095010000}"/>
    <cellStyle name="Comma 10 10 2 2 3 2 2 4 2" xfId="7606" xr:uid="{EA322DC7-0034-4D03-81D7-1A0A03F34322}"/>
    <cellStyle name="Comma 10 10 2 2 3 2 2 5" xfId="3545" xr:uid="{00000000-0005-0000-0000-000096010000}"/>
    <cellStyle name="Comma 10 10 2 2 3 2 2 6" xfId="6245" xr:uid="{AB7D5E19-18A9-4A78-9F89-677E49B73CF2}"/>
    <cellStyle name="Comma 10 10 2 2 3 2 3" xfId="2882" xr:uid="{00000000-0005-0000-0000-000097010000}"/>
    <cellStyle name="Comma 10 10 2 2 3 2 3 2" xfId="5575" xr:uid="{00000000-0005-0000-0000-000098010000}"/>
    <cellStyle name="Comma 10 10 2 2 3 2 3 2 2" xfId="8298" xr:uid="{96F72970-5EE7-4D57-B6EB-A7730FADE746}"/>
    <cellStyle name="Comma 10 10 2 2 3 2 3 3" xfId="4233" xr:uid="{00000000-0005-0000-0000-000099010000}"/>
    <cellStyle name="Comma 10 10 2 2 3 2 3 4" xfId="6953" xr:uid="{8645A703-CA78-4F9D-95D0-725F8F40EEC2}"/>
    <cellStyle name="Comma 10 10 2 2 3 2 4" xfId="4897" xr:uid="{00000000-0005-0000-0000-00009A010000}"/>
    <cellStyle name="Comma 10 10 2 2 3 2 4 2" xfId="7602" xr:uid="{ACD70381-70DA-4A88-BFB8-DE3607C17AA0}"/>
    <cellStyle name="Comma 10 10 2 2 3 2 5" xfId="3541" xr:uid="{00000000-0005-0000-0000-00009B010000}"/>
    <cellStyle name="Comma 10 10 2 2 3 2 6" xfId="6241" xr:uid="{91BCEEDF-D54A-42A6-A5C8-D1425C48D5B2}"/>
    <cellStyle name="Comma 10 10 2 2 3 3" xfId="2875" xr:uid="{00000000-0005-0000-0000-00009C010000}"/>
    <cellStyle name="Comma 10 10 2 2 3 3 2" xfId="5568" xr:uid="{00000000-0005-0000-0000-00009D010000}"/>
    <cellStyle name="Comma 10 10 2 2 3 3 2 2" xfId="8291" xr:uid="{BCA2E825-2BF5-415F-BCC9-CD6B7329F19A}"/>
    <cellStyle name="Comma 10 10 2 2 3 3 3" xfId="4226" xr:uid="{00000000-0005-0000-0000-00009E010000}"/>
    <cellStyle name="Comma 10 10 2 2 3 3 4" xfId="6946" xr:uid="{49B463B3-9781-461B-B696-92ABE8973DF0}"/>
    <cellStyle name="Comma 10 10 2 2 3 4" xfId="4890" xr:uid="{00000000-0005-0000-0000-00009F010000}"/>
    <cellStyle name="Comma 10 10 2 2 3 4 2" xfId="7595" xr:uid="{0D221BF9-F1AA-48E6-86DB-A0099E9FD53B}"/>
    <cellStyle name="Comma 10 10 2 2 3 5" xfId="3534" xr:uid="{00000000-0005-0000-0000-0000A0010000}"/>
    <cellStyle name="Comma 10 10 2 2 3 6" xfId="6234" xr:uid="{E7BA0C79-3D50-4040-BFFC-50AE49D22331}"/>
    <cellStyle name="Comma 10 10 2 2 4" xfId="4987" xr:uid="{00000000-0005-0000-0000-0000A1010000}"/>
    <cellStyle name="Comma 10 10 2 2 4 2" xfId="7692" xr:uid="{6BE7EC63-2E97-4955-BD40-ADBD70634D54}"/>
    <cellStyle name="Comma 10 10 2 2 5" xfId="3631" xr:uid="{00000000-0005-0000-0000-0000A2010000}"/>
    <cellStyle name="Comma 10 10 2 2 6" xfId="6331" xr:uid="{5979F4E7-E1E1-4668-BC04-5125D0C23BA0}"/>
    <cellStyle name="Comma 10 10 2 3" xfId="7790" xr:uid="{E50C95C5-C8A2-4F3E-B20F-9F040D2DD958}"/>
    <cellStyle name="Comma 10 10 3" xfId="3729" xr:uid="{00000000-0005-0000-0000-0000A3010000}"/>
    <cellStyle name="Comma 10 10 4" xfId="6431" xr:uid="{A1D550F3-D764-4D60-8D13-6ABE5DDE6EA3}"/>
    <cellStyle name="Comma 10 10 7" xfId="2007" xr:uid="{00000000-0005-0000-0000-0000A4010000}"/>
    <cellStyle name="Comma 10 10 7 2" xfId="2977" xr:uid="{00000000-0005-0000-0000-0000A5010000}"/>
    <cellStyle name="Comma 10 10 7 2 2" xfId="5664" xr:uid="{00000000-0005-0000-0000-0000A6010000}"/>
    <cellStyle name="Comma 10 10 7 2 2 2" xfId="8387" xr:uid="{3046F3F9-E9E4-47D4-BF47-08D3EE03C6A8}"/>
    <cellStyle name="Comma 10 10 7 2 3" xfId="4322" xr:uid="{00000000-0005-0000-0000-0000A7010000}"/>
    <cellStyle name="Comma 10 10 7 2 4" xfId="7044" xr:uid="{7E17D4C4-7683-485B-8DA3-662A6D3AF86E}"/>
    <cellStyle name="Comma 10 10 7 3" xfId="4986" xr:uid="{00000000-0005-0000-0000-0000A8010000}"/>
    <cellStyle name="Comma 10 10 7 3 2" xfId="7691" xr:uid="{BF885328-91CC-4DB6-8B3E-E4F9DE69E094}"/>
    <cellStyle name="Comma 10 10 7 4" xfId="3630" xr:uid="{00000000-0005-0000-0000-0000A9010000}"/>
    <cellStyle name="Comma 10 10 7 5" xfId="6330" xr:uid="{B4C99302-C627-4563-B5EC-0E9E411BCB12}"/>
    <cellStyle name="Comma 10 12" xfId="811" xr:uid="{00000000-0005-0000-0000-0000AA010000}"/>
    <cellStyle name="Comma 10 14" xfId="2115" xr:uid="{00000000-0005-0000-0000-0000AB010000}"/>
    <cellStyle name="Comma 10 2" xfId="304" xr:uid="{00000000-0005-0000-0000-0000AC010000}"/>
    <cellStyle name="Comma 10 2 2" xfId="1621" xr:uid="{00000000-0005-0000-0000-0000AD010000}"/>
    <cellStyle name="Comma 10 2 2 2" xfId="2717" xr:uid="{00000000-0005-0000-0000-0000AE010000}"/>
    <cellStyle name="Comma 10 2 2 2 2" xfId="5414" xr:uid="{00000000-0005-0000-0000-0000AF010000}"/>
    <cellStyle name="Comma 10 2 2 2 2 2" xfId="8137" xr:uid="{F2B69BC1-F3A6-4F2F-A89B-EABDC3C36E11}"/>
    <cellStyle name="Comma 10 2 2 2 3" xfId="4072" xr:uid="{00000000-0005-0000-0000-0000B0010000}"/>
    <cellStyle name="Comma 10 2 2 2 4" xfId="6791" xr:uid="{3304E148-19BD-4479-B784-912202A0A25B}"/>
    <cellStyle name="Comma 10 2 2 3" xfId="4735" xr:uid="{00000000-0005-0000-0000-0000B1010000}"/>
    <cellStyle name="Comma 10 2 2 3 2" xfId="7440" xr:uid="{C5E7DBFA-DDCE-4128-B7CD-F8CB7F32FA6E}"/>
    <cellStyle name="Comma 10 2 2 4" xfId="3379" xr:uid="{00000000-0005-0000-0000-0000B2010000}"/>
    <cellStyle name="Comma 10 2 2 5" xfId="6079" xr:uid="{D04FF2D0-6EC0-42AD-860F-98A680251287}"/>
    <cellStyle name="Comma 10 2 3" xfId="1179" xr:uid="{00000000-0005-0000-0000-0000B3010000}"/>
    <cellStyle name="Comma 10 2 3 2" xfId="2547" xr:uid="{00000000-0005-0000-0000-0000B4010000}"/>
    <cellStyle name="Comma 10 2 3 2 2" xfId="5266" xr:uid="{00000000-0005-0000-0000-0000B5010000}"/>
    <cellStyle name="Comma 10 2 3 2 2 2" xfId="7989" xr:uid="{FF0D26F2-F59B-4A6E-9D08-90E4D4C3659C}"/>
    <cellStyle name="Comma 10 2 3 2 3" xfId="3924" xr:uid="{00000000-0005-0000-0000-0000B6010000}"/>
    <cellStyle name="Comma 10 2 3 2 4" xfId="6641" xr:uid="{2B7948E3-A50D-4EAC-BF4A-A54AB667BA70}"/>
    <cellStyle name="Comma 10 2 3 3" xfId="4586" xr:uid="{00000000-0005-0000-0000-0000B7010000}"/>
    <cellStyle name="Comma 10 2 3 3 2" xfId="7291" xr:uid="{1611FD4D-F320-4F85-AB76-C0EB0F3D1919}"/>
    <cellStyle name="Comma 10 2 3 4" xfId="3230" xr:uid="{00000000-0005-0000-0000-0000B8010000}"/>
    <cellStyle name="Comma 10 2 3 5" xfId="5929" xr:uid="{A1FE8198-0515-49C9-AD0A-777766056564}"/>
    <cellStyle name="Comma 10 2 4" xfId="305" xr:uid="{00000000-0005-0000-0000-0000B9010000}"/>
    <cellStyle name="Comma 10 2 4 2" xfId="1781" xr:uid="{00000000-0005-0000-0000-0000BA010000}"/>
    <cellStyle name="Comma 10 2 5" xfId="810" xr:uid="{00000000-0005-0000-0000-0000BB010000}"/>
    <cellStyle name="Comma 10 3" xfId="1780" xr:uid="{00000000-0005-0000-0000-0000BC010000}"/>
    <cellStyle name="Comma 10 3 2" xfId="2863" xr:uid="{00000000-0005-0000-0000-0000BD010000}"/>
    <cellStyle name="Comma 10 3 3" xfId="2284" xr:uid="{00000000-0005-0000-0000-0000BE010000}"/>
    <cellStyle name="Comma 10 4 3" xfId="306" xr:uid="{00000000-0005-0000-0000-0000BF010000}"/>
    <cellStyle name="Comma 105" xfId="2017" xr:uid="{00000000-0005-0000-0000-0000C0010000}"/>
    <cellStyle name="Comma 105 2" xfId="2092" xr:uid="{00000000-0005-0000-0000-0000C1010000}"/>
    <cellStyle name="Comma 105 2 2" xfId="3015" xr:uid="{00000000-0005-0000-0000-0000C2010000}"/>
    <cellStyle name="Comma 105 2 2 2" xfId="5695" xr:uid="{00000000-0005-0000-0000-0000C3010000}"/>
    <cellStyle name="Comma 105 2 2 2 2" xfId="8418" xr:uid="{B923C8AE-3936-4F84-8024-490351E7F810}"/>
    <cellStyle name="Comma 105 2 2 3" xfId="4353" xr:uid="{00000000-0005-0000-0000-0000C4010000}"/>
    <cellStyle name="Comma 105 2 2 4" xfId="7076" xr:uid="{314C1C95-59EA-4EC6-85CF-FFC1365513C8}"/>
    <cellStyle name="Comma 105 2 3" xfId="5017" xr:uid="{00000000-0005-0000-0000-0000C5010000}"/>
    <cellStyle name="Comma 105 2 3 2" xfId="7722" xr:uid="{A0C46C7B-219F-449C-9DA2-8BE5A2FAC3FA}"/>
    <cellStyle name="Comma 105 2 4" xfId="3661" xr:uid="{00000000-0005-0000-0000-0000C6010000}"/>
    <cellStyle name="Comma 105 2 5" xfId="6361" xr:uid="{074A3B3C-4D1C-4F93-A22E-CC72D43E5DFF}"/>
    <cellStyle name="Comma 105 3" xfId="2112" xr:uid="{00000000-0005-0000-0000-0000C7010000}"/>
    <cellStyle name="Comma 105 3 2" xfId="3029" xr:uid="{00000000-0005-0000-0000-0000C8010000}"/>
    <cellStyle name="Comma 105 3 2 2" xfId="5709" xr:uid="{00000000-0005-0000-0000-0000C9010000}"/>
    <cellStyle name="Comma 105 3 2 2 2" xfId="8432" xr:uid="{60F9C6BA-ECA0-4220-926F-D0EA7FC11191}"/>
    <cellStyle name="Comma 105 3 2 3" xfId="4367" xr:uid="{00000000-0005-0000-0000-0000CA010000}"/>
    <cellStyle name="Comma 105 3 2 4" xfId="7090" xr:uid="{3A656F34-2BC3-45A1-A1FF-D6F664F1DF74}"/>
    <cellStyle name="Comma 105 3 3" xfId="5033" xr:uid="{00000000-0005-0000-0000-0000CB010000}"/>
    <cellStyle name="Comma 105 3 3 2" xfId="7738" xr:uid="{642C5858-1DD7-4FBE-9AAF-F29E94534E7B}"/>
    <cellStyle name="Comma 105 3 4" xfId="3677" xr:uid="{00000000-0005-0000-0000-0000CC010000}"/>
    <cellStyle name="Comma 105 3 5" xfId="6377" xr:uid="{9111439A-7186-4B88-9B81-897F8DA5141C}"/>
    <cellStyle name="Comma 105 4" xfId="2985" xr:uid="{00000000-0005-0000-0000-0000CD010000}"/>
    <cellStyle name="Comma 105 4 2" xfId="5672" xr:uid="{00000000-0005-0000-0000-0000CE010000}"/>
    <cellStyle name="Comma 105 4 2 2" xfId="8395" xr:uid="{612891D4-F81F-45BE-9AC6-BDB7A6ED8687}"/>
    <cellStyle name="Comma 105 4 3" xfId="4330" xr:uid="{00000000-0005-0000-0000-0000CF010000}"/>
    <cellStyle name="Comma 105 4 4" xfId="7052" xr:uid="{94C1F1EE-00E1-43DE-8CED-FA8732F9E83E}"/>
    <cellStyle name="Comma 105 5" xfId="4994" xr:uid="{00000000-0005-0000-0000-0000D0010000}"/>
    <cellStyle name="Comma 105 5 2" xfId="7699" xr:uid="{3CF1D4A3-2D3D-48D5-8FA4-DD1272B658A6}"/>
    <cellStyle name="Comma 105 6" xfId="3638" xr:uid="{00000000-0005-0000-0000-0000D1010000}"/>
    <cellStyle name="Comma 105 7" xfId="6338" xr:uid="{8CBD317D-7A34-49A5-BFA7-EBC5E7AACCA7}"/>
    <cellStyle name="Comma 11" xfId="67" xr:uid="{00000000-0005-0000-0000-0000D2010000}"/>
    <cellStyle name="Comma 11 12 2" xfId="958" xr:uid="{00000000-0005-0000-0000-0000D3010000}"/>
    <cellStyle name="Comma 11 12 2 2" xfId="2097" xr:uid="{00000000-0005-0000-0000-0000D4010000}"/>
    <cellStyle name="Comma 11 12 2 2 2" xfId="3020" xr:uid="{00000000-0005-0000-0000-0000D5010000}"/>
    <cellStyle name="Comma 11 12 2 2 2 2" xfId="5700" xr:uid="{00000000-0005-0000-0000-0000D6010000}"/>
    <cellStyle name="Comma 11 12 2 2 2 2 2" xfId="8423" xr:uid="{0362E519-7397-45E5-A60E-748F846BC718}"/>
    <cellStyle name="Comma 11 12 2 2 2 3" xfId="4358" xr:uid="{00000000-0005-0000-0000-0000D7010000}"/>
    <cellStyle name="Comma 11 12 2 2 2 4" xfId="7081" xr:uid="{75706347-406B-4794-87A2-D8BAB38C3FE6}"/>
    <cellStyle name="Comma 11 12 2 2 3" xfId="5022" xr:uid="{00000000-0005-0000-0000-0000D8010000}"/>
    <cellStyle name="Comma 11 12 2 2 3 2" xfId="7727" xr:uid="{921CCDCE-DF4E-4E92-B31A-0CB0613C6052}"/>
    <cellStyle name="Comma 11 12 2 2 4" xfId="3666" xr:uid="{00000000-0005-0000-0000-0000D9010000}"/>
    <cellStyle name="Comma 11 12 2 2 5" xfId="6366" xr:uid="{E6EA6299-B373-4707-84B5-79801464392B}"/>
    <cellStyle name="Comma 11 12 2 3" xfId="2443" xr:uid="{00000000-0005-0000-0000-0000DA010000}"/>
    <cellStyle name="Comma 11 12 2 3 2" xfId="5169" xr:uid="{00000000-0005-0000-0000-0000DB010000}"/>
    <cellStyle name="Comma 11 12 2 3 2 2" xfId="7892" xr:uid="{8A146D3E-7D07-426E-B28E-97CEEB54BBF4}"/>
    <cellStyle name="Comma 11 12 2 3 3" xfId="3827" xr:uid="{00000000-0005-0000-0000-0000DC010000}"/>
    <cellStyle name="Comma 11 12 2 3 4" xfId="6542" xr:uid="{F91A5AB8-98BA-4CB0-8DB7-DA8316926572}"/>
    <cellStyle name="Comma 11 12 2 4" xfId="4488" xr:uid="{00000000-0005-0000-0000-0000DD010000}"/>
    <cellStyle name="Comma 11 12 2 4 2" xfId="7193" xr:uid="{0AD30AB2-7FED-4447-A12A-54EED01EAC16}"/>
    <cellStyle name="Comma 11 12 2 5" xfId="3132" xr:uid="{00000000-0005-0000-0000-0000DE010000}"/>
    <cellStyle name="Comma 11 12 2 6" xfId="5831" xr:uid="{4E715AAC-B3FB-4391-9EDC-E65831C1799E}"/>
    <cellStyle name="Comma 11 13" xfId="972" xr:uid="{00000000-0005-0000-0000-0000DF010000}"/>
    <cellStyle name="Comma 11 13 2" xfId="2446" xr:uid="{00000000-0005-0000-0000-0000E0010000}"/>
    <cellStyle name="Comma 11 13 2 2" xfId="5172" xr:uid="{00000000-0005-0000-0000-0000E1010000}"/>
    <cellStyle name="Comma 11 13 2 2 2" xfId="7895" xr:uid="{7A4CA87B-163C-42ED-8C6A-DCAA66EABDE6}"/>
    <cellStyle name="Comma 11 13 2 3" xfId="3830" xr:uid="{00000000-0005-0000-0000-0000E2010000}"/>
    <cellStyle name="Comma 11 13 2 4" xfId="6545" xr:uid="{1CEEF101-87CE-49DD-B081-7872AA184A93}"/>
    <cellStyle name="Comma 11 13 3" xfId="4491" xr:uid="{00000000-0005-0000-0000-0000E3010000}"/>
    <cellStyle name="Comma 11 13 3 2" xfId="7196" xr:uid="{F51CAD90-6D51-4708-9BC4-D7DD612CC676}"/>
    <cellStyle name="Comma 11 13 4" xfId="3135" xr:uid="{00000000-0005-0000-0000-0000E4010000}"/>
    <cellStyle name="Comma 11 13 5" xfId="5834" xr:uid="{EF3402F7-38CD-4EB5-9F4E-0535B63C3D85}"/>
    <cellStyle name="Comma 11 2" xfId="1022" xr:uid="{00000000-0005-0000-0000-0000E5010000}"/>
    <cellStyle name="Comma 11 2 2" xfId="1460" xr:uid="{00000000-0005-0000-0000-0000E6010000}"/>
    <cellStyle name="Comma 11 2 2 2 3 3 2" xfId="2242" xr:uid="{00000000-0005-0000-0000-0000E7010000}"/>
    <cellStyle name="Comma 11 2 3" xfId="1181" xr:uid="{00000000-0005-0000-0000-0000E8010000}"/>
    <cellStyle name="Comma 11 2 4" xfId="1802" xr:uid="{00000000-0005-0000-0000-0000E9010000}"/>
    <cellStyle name="Comma 11 3" xfId="1180" xr:uid="{00000000-0005-0000-0000-0000EA010000}"/>
    <cellStyle name="Comma 11 4" xfId="812" xr:uid="{00000000-0005-0000-0000-0000EB010000}"/>
    <cellStyle name="Comma 11 4 2" xfId="2386" xr:uid="{00000000-0005-0000-0000-0000EC010000}"/>
    <cellStyle name="Comma 11 4 2 2" xfId="5126" xr:uid="{00000000-0005-0000-0000-0000ED010000}"/>
    <cellStyle name="Comma 11 4 2 2 2" xfId="7849" xr:uid="{5A33355F-92AA-42B9-9C9A-B047C93E72D0}"/>
    <cellStyle name="Comma 11 4 2 3" xfId="3784" xr:uid="{00000000-0005-0000-0000-0000EE010000}"/>
    <cellStyle name="Comma 11 4 2 4" xfId="6498" xr:uid="{C1CBE0DB-007D-4322-AEC2-5CBD12B14080}"/>
    <cellStyle name="Comma 11 4 3" xfId="4443" xr:uid="{00000000-0005-0000-0000-0000EF010000}"/>
    <cellStyle name="Comma 11 4 3 2" xfId="7148" xr:uid="{F5F54D2C-165A-40E8-9586-3FB4ECC2001E}"/>
    <cellStyle name="Comma 11 4 4" xfId="3087" xr:uid="{00000000-0005-0000-0000-0000F0010000}"/>
    <cellStyle name="Comma 11 4 5" xfId="5786" xr:uid="{1332F63B-CAED-4D5A-9CB0-399E8D16EF03}"/>
    <cellStyle name="Comma 114" xfId="1776" xr:uid="{00000000-0005-0000-0000-0000F1010000}"/>
    <cellStyle name="Comma 114 2" xfId="2861" xr:uid="{00000000-0005-0000-0000-0000F2010000}"/>
    <cellStyle name="Comma 114 2 2" xfId="5557" xr:uid="{00000000-0005-0000-0000-0000F3010000}"/>
    <cellStyle name="Comma 114 2 2 2" xfId="8280" xr:uid="{F5FB5425-E85F-419E-9895-F3579E642E38}"/>
    <cellStyle name="Comma 114 2 3" xfId="4215" xr:uid="{00000000-0005-0000-0000-0000F4010000}"/>
    <cellStyle name="Comma 114 2 4" xfId="6935" xr:uid="{CD7B0F06-68B6-4CCA-A6DF-D962E2961BFC}"/>
    <cellStyle name="Comma 114 3" xfId="4878" xr:uid="{00000000-0005-0000-0000-0000F5010000}"/>
    <cellStyle name="Comma 114 3 2" xfId="7583" xr:uid="{F10B0726-27B0-484F-88F5-5DB88B9F9B44}"/>
    <cellStyle name="Comma 114 4" xfId="3522" xr:uid="{00000000-0005-0000-0000-0000F6010000}"/>
    <cellStyle name="Comma 114 5" xfId="6222" xr:uid="{C4D79B5D-B34E-4CC1-8908-0C51413C1E70}"/>
    <cellStyle name="Comma 116" xfId="1779" xr:uid="{00000000-0005-0000-0000-0000F7010000}"/>
    <cellStyle name="Comma 12" xfId="813" xr:uid="{00000000-0005-0000-0000-0000F8010000}"/>
    <cellStyle name="Comma 12 2" xfId="1182" xr:uid="{00000000-0005-0000-0000-0000F9010000}"/>
    <cellStyle name="Comma 12 3" xfId="2244" xr:uid="{00000000-0005-0000-0000-0000FA010000}"/>
    <cellStyle name="Comma 12 3 2" xfId="5061" xr:uid="{00000000-0005-0000-0000-0000FB010000}"/>
    <cellStyle name="Comma 12 3 2 2" xfId="7784" xr:uid="{A8B55CF4-6EB7-45CB-9987-239846EF2FDD}"/>
    <cellStyle name="Comma 12 3 3" xfId="3723" xr:uid="{00000000-0005-0000-0000-0000FC010000}"/>
    <cellStyle name="Comma 12 3 4" xfId="6424" xr:uid="{28759E15-9DF2-457E-B686-D0BEAA751B72}"/>
    <cellStyle name="Comma 12 4" xfId="4444" xr:uid="{00000000-0005-0000-0000-0000FD010000}"/>
    <cellStyle name="Comma 12 4 2" xfId="7149" xr:uid="{47BE0CDB-4F1E-4C45-8E9D-12A6BE0769A7}"/>
    <cellStyle name="Comma 12 5" xfId="3088" xr:uid="{00000000-0005-0000-0000-0000FE010000}"/>
    <cellStyle name="Comma 12 6" xfId="5787" xr:uid="{22EA6AC7-2F72-48CD-860D-0F9224891320}"/>
    <cellStyle name="Comma 13" xfId="307" xr:uid="{00000000-0005-0000-0000-0000FF010000}"/>
    <cellStyle name="Comma 13 11" xfId="1441" xr:uid="{00000000-0005-0000-0000-000000020000}"/>
    <cellStyle name="Comma 13 2" xfId="308" xr:uid="{00000000-0005-0000-0000-000001020000}"/>
    <cellStyle name="Comma 13 2 2" xfId="309" xr:uid="{00000000-0005-0000-0000-000002020000}"/>
    <cellStyle name="Comma 13 2 2 2" xfId="1622" xr:uid="{00000000-0005-0000-0000-000003020000}"/>
    <cellStyle name="Comma 13 2 2 2 2" xfId="2718" xr:uid="{00000000-0005-0000-0000-000004020000}"/>
    <cellStyle name="Comma 13 2 2 2 2 2" xfId="5415" xr:uid="{00000000-0005-0000-0000-000005020000}"/>
    <cellStyle name="Comma 13 2 2 2 2 2 2" xfId="8138" xr:uid="{4555AD8D-EB11-4EAC-A6DC-D859184437EE}"/>
    <cellStyle name="Comma 13 2 2 2 2 3" xfId="4073" xr:uid="{00000000-0005-0000-0000-000006020000}"/>
    <cellStyle name="Comma 13 2 2 2 2 4" xfId="6792" xr:uid="{A9B0988C-B34D-4F23-931A-DBC048575297}"/>
    <cellStyle name="Comma 13 2 2 2 3" xfId="4736" xr:uid="{00000000-0005-0000-0000-000007020000}"/>
    <cellStyle name="Comma 13 2 2 2 3 2" xfId="7441" xr:uid="{EFB2F93B-973B-49D3-8B6F-ECAC6497871B}"/>
    <cellStyle name="Comma 13 2 2 2 4" xfId="3380" xr:uid="{00000000-0005-0000-0000-000008020000}"/>
    <cellStyle name="Comma 13 2 2 2 5" xfId="6080" xr:uid="{4F8385C8-CB83-49C3-AF89-B5371A1CAF79}"/>
    <cellStyle name="Comma 13 2 3" xfId="1016" xr:uid="{00000000-0005-0000-0000-000009020000}"/>
    <cellStyle name="Comma 13 2 3 2" xfId="2468" xr:uid="{00000000-0005-0000-0000-00000A020000}"/>
    <cellStyle name="Comma 13 2 3 2 2" xfId="5190" xr:uid="{00000000-0005-0000-0000-00000B020000}"/>
    <cellStyle name="Comma 13 2 3 2 2 2" xfId="7913" xr:uid="{58F736A2-A94B-43D7-8D84-E8A89F0E73A1}"/>
    <cellStyle name="Comma 13 2 3 2 3" xfId="3848" xr:uid="{00000000-0005-0000-0000-00000C020000}"/>
    <cellStyle name="Comma 13 2 3 2 4" xfId="6563" xr:uid="{2F3B8953-D95C-4EBF-8213-5EAB488AB9F3}"/>
    <cellStyle name="Comma 13 2 3 3" xfId="4509" xr:uid="{00000000-0005-0000-0000-00000D020000}"/>
    <cellStyle name="Comma 13 2 3 3 2" xfId="7214" xr:uid="{EFB097DB-CDA6-4A2E-AADE-55D949D4071E}"/>
    <cellStyle name="Comma 13 2 3 4" xfId="3153" xr:uid="{00000000-0005-0000-0000-00000E020000}"/>
    <cellStyle name="Comma 13 2 3 5" xfId="5852" xr:uid="{2735A160-A746-4D38-9342-49827E433FC9}"/>
    <cellStyle name="Comma 13 3" xfId="1183" xr:uid="{00000000-0005-0000-0000-00000F020000}"/>
    <cellStyle name="Comma 13 3 2" xfId="2548" xr:uid="{00000000-0005-0000-0000-000010020000}"/>
    <cellStyle name="Comma 13 3 2 2" xfId="5267" xr:uid="{00000000-0005-0000-0000-000011020000}"/>
    <cellStyle name="Comma 13 3 2 2 2" xfId="7990" xr:uid="{FCA97A32-91A5-4FE6-B881-BA5D11E621A2}"/>
    <cellStyle name="Comma 13 3 2 3" xfId="3925" xr:uid="{00000000-0005-0000-0000-000012020000}"/>
    <cellStyle name="Comma 13 3 2 4" xfId="6642" xr:uid="{08555806-EEE0-452D-A2A7-890D556DF6E9}"/>
    <cellStyle name="Comma 13 3 3" xfId="4587" xr:uid="{00000000-0005-0000-0000-000013020000}"/>
    <cellStyle name="Comma 13 3 3 2" xfId="7292" xr:uid="{65315232-F6D1-4442-AFD1-5EDCBDFD4CF0}"/>
    <cellStyle name="Comma 13 3 4" xfId="3231" xr:uid="{00000000-0005-0000-0000-000014020000}"/>
    <cellStyle name="Comma 13 3 5" xfId="5930" xr:uid="{1A79B18D-6C24-4F6C-8865-0394669B45CC}"/>
    <cellStyle name="Comma 13 4" xfId="1880" xr:uid="{00000000-0005-0000-0000-000015020000}"/>
    <cellStyle name="Comma 13 5" xfId="2035" xr:uid="{00000000-0005-0000-0000-000016020000}"/>
    <cellStyle name="Comma 13 6" xfId="814" xr:uid="{00000000-0005-0000-0000-000017020000}"/>
    <cellStyle name="Comma 13 6 2" xfId="2387" xr:uid="{00000000-0005-0000-0000-000018020000}"/>
    <cellStyle name="Comma 13 6 2 2" xfId="5127" xr:uid="{00000000-0005-0000-0000-000019020000}"/>
    <cellStyle name="Comma 13 6 2 2 2" xfId="7850" xr:uid="{3712DA2C-A926-4BCC-8B1E-488C65927E9C}"/>
    <cellStyle name="Comma 13 6 2 3" xfId="3785" xr:uid="{00000000-0005-0000-0000-00001A020000}"/>
    <cellStyle name="Comma 13 6 2 4" xfId="6499" xr:uid="{DFA56AE3-96E8-496A-8B23-CFC4DBBD7FA1}"/>
    <cellStyle name="Comma 13 6 3" xfId="4445" xr:uid="{00000000-0005-0000-0000-00001B020000}"/>
    <cellStyle name="Comma 13 6 3 2" xfId="7150" xr:uid="{090031AA-0A58-4AD4-8680-8F60FDFE9343}"/>
    <cellStyle name="Comma 13 6 4" xfId="3089" xr:uid="{00000000-0005-0000-0000-00001C020000}"/>
    <cellStyle name="Comma 13 6 5" xfId="5788" xr:uid="{EB5C2EF4-861B-4CE4-AF95-C35B87D368B5}"/>
    <cellStyle name="Comma 132" xfId="924" xr:uid="{00000000-0005-0000-0000-00001D020000}"/>
    <cellStyle name="Comma 132 2" xfId="1453" xr:uid="{00000000-0005-0000-0000-00001E020000}"/>
    <cellStyle name="Comma 135" xfId="1014" xr:uid="{00000000-0005-0000-0000-00001F020000}"/>
    <cellStyle name="Comma 135 2" xfId="815" xr:uid="{00000000-0005-0000-0000-000020020000}"/>
    <cellStyle name="Comma 135 2 2" xfId="936" xr:uid="{00000000-0005-0000-0000-000021020000}"/>
    <cellStyle name="Comma 135 2 2 2" xfId="1825" xr:uid="{00000000-0005-0000-0000-000022020000}"/>
    <cellStyle name="Comma 135 2 2 3" xfId="1841" xr:uid="{00000000-0005-0000-0000-000023020000}"/>
    <cellStyle name="Comma 135 2 2 4" xfId="1861" xr:uid="{00000000-0005-0000-0000-000024020000}"/>
    <cellStyle name="Comma 135 2 2 5" xfId="1818" xr:uid="{00000000-0005-0000-0000-000025020000}"/>
    <cellStyle name="Comma 135 2 3" xfId="1530" xr:uid="{00000000-0005-0000-0000-000026020000}"/>
    <cellStyle name="Comma 135 2 4 3" xfId="1805" xr:uid="{00000000-0005-0000-0000-000027020000}"/>
    <cellStyle name="Comma 135 2 4 3 2" xfId="1831" xr:uid="{00000000-0005-0000-0000-000028020000}"/>
    <cellStyle name="Comma 135 2 4 3 2 2" xfId="1701" xr:uid="{00000000-0005-0000-0000-000029020000}"/>
    <cellStyle name="Comma 135 2 4 3 2 2 2" xfId="959" xr:uid="{00000000-0005-0000-0000-00002A020000}"/>
    <cellStyle name="Comma 135 2 4 3 2 2 2 2" xfId="1869" xr:uid="{00000000-0005-0000-0000-00002B020000}"/>
    <cellStyle name="Comma 135 2 4 3 2 2 3" xfId="1847" xr:uid="{00000000-0005-0000-0000-00002C020000}"/>
    <cellStyle name="Comma 135 2 4 3 2 6 2" xfId="957" xr:uid="{00000000-0005-0000-0000-00002D020000}"/>
    <cellStyle name="Comma 135 3" xfId="1019" xr:uid="{00000000-0005-0000-0000-00002E020000}"/>
    <cellStyle name="Comma 135 3 2" xfId="2274" xr:uid="{00000000-0005-0000-0000-00002F020000}"/>
    <cellStyle name="Comma 135 4" xfId="1375" xr:uid="{00000000-0005-0000-0000-000030020000}"/>
    <cellStyle name="Comma 135 4 2" xfId="1496" xr:uid="{00000000-0005-0000-0000-000031020000}"/>
    <cellStyle name="Comma 135 5" xfId="1482" xr:uid="{00000000-0005-0000-0000-000032020000}"/>
    <cellStyle name="Comma 135 5 3" xfId="1023" xr:uid="{00000000-0005-0000-0000-000033020000}"/>
    <cellStyle name="Comma 136" xfId="1005" xr:uid="{00000000-0005-0000-0000-000034020000}"/>
    <cellStyle name="Comma 136 3" xfId="816" xr:uid="{00000000-0005-0000-0000-000035020000}"/>
    <cellStyle name="Comma 139" xfId="817" xr:uid="{00000000-0005-0000-0000-000036020000}"/>
    <cellStyle name="Comma 139 2" xfId="932" xr:uid="{00000000-0005-0000-0000-000037020000}"/>
    <cellStyle name="Comma 14" xfId="818" xr:uid="{00000000-0005-0000-0000-000038020000}"/>
    <cellStyle name="Comma 14 10" xfId="5789" xr:uid="{65F60E76-D296-46E5-B2D6-6E70EF8DF914}"/>
    <cellStyle name="Comma 14 2" xfId="1074" xr:uid="{00000000-0005-0000-0000-000039020000}"/>
    <cellStyle name="Comma 14 2 2" xfId="1100" xr:uid="{00000000-0005-0000-0000-00003A020000}"/>
    <cellStyle name="Comma 14 2 2 2" xfId="1604" xr:uid="{00000000-0005-0000-0000-00003B020000}"/>
    <cellStyle name="Comma 14 2 2 2 2" xfId="1030" xr:uid="{00000000-0005-0000-0000-00003C020000}"/>
    <cellStyle name="Comma 14 2 2 2 2 2" xfId="2473" xr:uid="{00000000-0005-0000-0000-00003D020000}"/>
    <cellStyle name="Comma 14 2 2 2 2 2 2" xfId="5194" xr:uid="{00000000-0005-0000-0000-00003E020000}"/>
    <cellStyle name="Comma 14 2 2 2 2 2 2 2" xfId="7917" xr:uid="{0A21DB96-C0DC-4150-A471-6581BEA9164A}"/>
    <cellStyle name="Comma 14 2 2 2 2 2 3" xfId="3852" xr:uid="{00000000-0005-0000-0000-00003F020000}"/>
    <cellStyle name="Comma 14 2 2 2 2 2 4" xfId="6568" xr:uid="{CBDA4DDE-E6F1-4037-982F-94222C2ED909}"/>
    <cellStyle name="Comma 14 2 2 2 2 3" xfId="4513" xr:uid="{00000000-0005-0000-0000-000040020000}"/>
    <cellStyle name="Comma 14 2 2 2 2 3 2" xfId="7218" xr:uid="{2CDA657B-62C4-42AA-A684-825366D2D284}"/>
    <cellStyle name="Comma 14 2 2 2 2 4" xfId="3157" xr:uid="{00000000-0005-0000-0000-000041020000}"/>
    <cellStyle name="Comma 14 2 2 2 2 5" xfId="5856" xr:uid="{DBE090D2-CD64-4692-AAC2-AD75A85B7BAC}"/>
    <cellStyle name="Comma 14 2 2 2 3" xfId="2700" xr:uid="{00000000-0005-0000-0000-000042020000}"/>
    <cellStyle name="Comma 14 2 2 2 3 2" xfId="5397" xr:uid="{00000000-0005-0000-0000-000043020000}"/>
    <cellStyle name="Comma 14 2 2 2 3 2 2" xfId="8120" xr:uid="{55862DB0-6F78-4D18-ABFC-A0C96CDA6C0D}"/>
    <cellStyle name="Comma 14 2 2 2 3 3" xfId="4055" xr:uid="{00000000-0005-0000-0000-000044020000}"/>
    <cellStyle name="Comma 14 2 2 2 3 4" xfId="6774" xr:uid="{34FE3236-1561-4B06-A358-87DC0C6A03B5}"/>
    <cellStyle name="Comma 14 2 2 2 4" xfId="4718" xr:uid="{00000000-0005-0000-0000-000045020000}"/>
    <cellStyle name="Comma 14 2 2 2 4 2" xfId="7423" xr:uid="{535D4679-19C4-4013-9118-CDDB2CAE5779}"/>
    <cellStyle name="Comma 14 2 2 2 5" xfId="3362" xr:uid="{00000000-0005-0000-0000-000046020000}"/>
    <cellStyle name="Comma 14 2 2 2 6" xfId="6062" xr:uid="{5CA497A6-3B1F-4869-9CF6-D457A88BDBF3}"/>
    <cellStyle name="Comma 14 2 2 3" xfId="2529" xr:uid="{00000000-0005-0000-0000-000047020000}"/>
    <cellStyle name="Comma 14 2 2 3 2" xfId="5249" xr:uid="{00000000-0005-0000-0000-000048020000}"/>
    <cellStyle name="Comma 14 2 2 3 2 2" xfId="7972" xr:uid="{8650AB43-C6D9-4559-83D4-D9F4754839A7}"/>
    <cellStyle name="Comma 14 2 2 3 3" xfId="3907" xr:uid="{00000000-0005-0000-0000-000049020000}"/>
    <cellStyle name="Comma 14 2 2 3 4" xfId="6624" xr:uid="{EC26B742-5A3F-4E9F-AF27-ED14BFA74DA4}"/>
    <cellStyle name="Comma 14 2 2 4" xfId="4569" xr:uid="{00000000-0005-0000-0000-00004A020000}"/>
    <cellStyle name="Comma 14 2 2 4 2" xfId="7274" xr:uid="{F212CC2B-427C-45A1-9ABE-AD511F794348}"/>
    <cellStyle name="Comma 14 2 2 5" xfId="3213" xr:uid="{00000000-0005-0000-0000-00004B020000}"/>
    <cellStyle name="Comma 14 2 2 6" xfId="5912" xr:uid="{B27B8657-FABD-4692-96F4-E75A29E056BB}"/>
    <cellStyle name="Comma 14 2 3" xfId="1477" xr:uid="{00000000-0005-0000-0000-00004C020000}"/>
    <cellStyle name="Comma 14 2 3 2" xfId="1668" xr:uid="{00000000-0005-0000-0000-00004D020000}"/>
    <cellStyle name="Comma 14 2 3 2 2" xfId="2764" xr:uid="{00000000-0005-0000-0000-00004E020000}"/>
    <cellStyle name="Comma 14 2 3 2 2 2" xfId="5461" xr:uid="{00000000-0005-0000-0000-00004F020000}"/>
    <cellStyle name="Comma 14 2 3 2 2 2 2" xfId="8184" xr:uid="{12C1D057-0863-43A9-9F0E-08B518532843}"/>
    <cellStyle name="Comma 14 2 3 2 2 3" xfId="4119" xr:uid="{00000000-0005-0000-0000-000050020000}"/>
    <cellStyle name="Comma 14 2 3 2 2 4" xfId="6838" xr:uid="{5F84AFC2-41D0-4864-91A5-97D4648B1876}"/>
    <cellStyle name="Comma 14 2 3 2 3" xfId="4782" xr:uid="{00000000-0005-0000-0000-000051020000}"/>
    <cellStyle name="Comma 14 2 3 2 3 2" xfId="7487" xr:uid="{032C9FA4-A35E-4E4B-A260-3CC39F7203E2}"/>
    <cellStyle name="Comma 14 2 3 2 4" xfId="3426" xr:uid="{00000000-0005-0000-0000-000052020000}"/>
    <cellStyle name="Comma 14 2 3 2 5" xfId="6126" xr:uid="{EE32E4BF-3A68-4C43-8D43-CE8FED0D9940}"/>
    <cellStyle name="Comma 14 2 3 3" xfId="2609" xr:uid="{00000000-0005-0000-0000-000053020000}"/>
    <cellStyle name="Comma 14 2 3 3 2" xfId="5312" xr:uid="{00000000-0005-0000-0000-000054020000}"/>
    <cellStyle name="Comma 14 2 3 3 2 2" xfId="8035" xr:uid="{4EB62565-6B96-430C-BE7E-CEF0A3E48534}"/>
    <cellStyle name="Comma 14 2 3 3 3" xfId="3970" xr:uid="{00000000-0005-0000-0000-000055020000}"/>
    <cellStyle name="Comma 14 2 3 3 4" xfId="6688" xr:uid="{71C83C38-E5AF-4980-B1E2-34A94A984A44}"/>
    <cellStyle name="Comma 14 2 3 4" xfId="4633" xr:uid="{00000000-0005-0000-0000-000056020000}"/>
    <cellStyle name="Comma 14 2 3 4 2" xfId="7338" xr:uid="{EF5E8E93-E1E8-4610-A5A2-DF93BE4BDC2D}"/>
    <cellStyle name="Comma 14 2 3 5" xfId="3277" xr:uid="{00000000-0005-0000-0000-000057020000}"/>
    <cellStyle name="Comma 14 2 3 6" xfId="5977" xr:uid="{FABA13CF-01D1-48E6-B557-ECFA1FB3DA05}"/>
    <cellStyle name="Comma 14 2 4" xfId="1578" xr:uid="{00000000-0005-0000-0000-000058020000}"/>
    <cellStyle name="Comma 14 2 4 2" xfId="2674" xr:uid="{00000000-0005-0000-0000-000059020000}"/>
    <cellStyle name="Comma 14 2 4 2 2" xfId="5371" xr:uid="{00000000-0005-0000-0000-00005A020000}"/>
    <cellStyle name="Comma 14 2 4 2 2 2" xfId="8094" xr:uid="{A38D10E9-7BC6-475C-9EDB-97E12F467220}"/>
    <cellStyle name="Comma 14 2 4 2 3" xfId="4029" xr:uid="{00000000-0005-0000-0000-00005B020000}"/>
    <cellStyle name="Comma 14 2 4 2 4" xfId="6748" xr:uid="{8E71E0B0-4076-4F85-99F0-E0E848C2C0DB}"/>
    <cellStyle name="Comma 14 2 4 3" xfId="4692" xr:uid="{00000000-0005-0000-0000-00005C020000}"/>
    <cellStyle name="Comma 14 2 4 3 2" xfId="7397" xr:uid="{CD809B29-B2A1-4246-A9DB-46292D66DA95}"/>
    <cellStyle name="Comma 14 2 4 4" xfId="3336" xr:uid="{00000000-0005-0000-0000-00005D020000}"/>
    <cellStyle name="Comma 14 2 4 5" xfId="6036" xr:uid="{FA2F33D0-B8A0-4B4F-BEA8-A9F04BC9DE30}"/>
    <cellStyle name="Comma 14 2 5" xfId="2503" xr:uid="{00000000-0005-0000-0000-00005E020000}"/>
    <cellStyle name="Comma 14 2 5 2" xfId="5223" xr:uid="{00000000-0005-0000-0000-00005F020000}"/>
    <cellStyle name="Comma 14 2 5 2 2" xfId="7946" xr:uid="{A74FE3EC-3F75-44BB-A6B5-261345AAB34D}"/>
    <cellStyle name="Comma 14 2 5 3" xfId="3881" xr:uid="{00000000-0005-0000-0000-000060020000}"/>
    <cellStyle name="Comma 14 2 5 4" xfId="6598" xr:uid="{7CDE59C7-BAA8-4B3C-812A-7FF3596CE69B}"/>
    <cellStyle name="Comma 14 2 6" xfId="4543" xr:uid="{00000000-0005-0000-0000-000061020000}"/>
    <cellStyle name="Comma 14 2 6 2" xfId="7248" xr:uid="{6446BE73-3197-41FD-AB36-100D8E71DF89}"/>
    <cellStyle name="Comma 14 2 7" xfId="3187" xr:uid="{00000000-0005-0000-0000-000062020000}"/>
    <cellStyle name="Comma 14 2 8" xfId="5886" xr:uid="{103CEC76-BADB-4A52-B018-DA232E082AD0}"/>
    <cellStyle name="Comma 14 3" xfId="1087" xr:uid="{00000000-0005-0000-0000-000063020000}"/>
    <cellStyle name="Comma 14 3 2" xfId="1591" xr:uid="{00000000-0005-0000-0000-000064020000}"/>
    <cellStyle name="Comma 14 3 2 2" xfId="2687" xr:uid="{00000000-0005-0000-0000-000065020000}"/>
    <cellStyle name="Comma 14 3 2 2 2" xfId="5384" xr:uid="{00000000-0005-0000-0000-000066020000}"/>
    <cellStyle name="Comma 14 3 2 2 2 2" xfId="8107" xr:uid="{A5F9EE3B-303E-4607-ADFE-FE8DEBBA54BA}"/>
    <cellStyle name="Comma 14 3 2 2 3" xfId="4042" xr:uid="{00000000-0005-0000-0000-000067020000}"/>
    <cellStyle name="Comma 14 3 2 2 4" xfId="6761" xr:uid="{314199E0-1B79-4768-ACC0-62C0DF2F3505}"/>
    <cellStyle name="Comma 14 3 2 3" xfId="4705" xr:uid="{00000000-0005-0000-0000-000068020000}"/>
    <cellStyle name="Comma 14 3 2 3 2" xfId="7410" xr:uid="{51275701-4084-476D-915B-921D74154F6A}"/>
    <cellStyle name="Comma 14 3 2 4" xfId="3349" xr:uid="{00000000-0005-0000-0000-000069020000}"/>
    <cellStyle name="Comma 14 3 2 5" xfId="6049" xr:uid="{E4A83D89-EEC3-4285-A8D6-24E061B068A0}"/>
    <cellStyle name="Comma 14 3 3" xfId="2516" xr:uid="{00000000-0005-0000-0000-00006A020000}"/>
    <cellStyle name="Comma 14 3 3 2" xfId="5236" xr:uid="{00000000-0005-0000-0000-00006B020000}"/>
    <cellStyle name="Comma 14 3 3 2 2" xfId="7959" xr:uid="{C3F0E854-1FA6-4F90-AC09-134340D9DB46}"/>
    <cellStyle name="Comma 14 3 3 3" xfId="3894" xr:uid="{00000000-0005-0000-0000-00006C020000}"/>
    <cellStyle name="Comma 14 3 3 4" xfId="6611" xr:uid="{04194AE5-C024-4AF0-8E92-67096372D78A}"/>
    <cellStyle name="Comma 14 3 4" xfId="4556" xr:uid="{00000000-0005-0000-0000-00006D020000}"/>
    <cellStyle name="Comma 14 3 4 2" xfId="7261" xr:uid="{2B46B2A4-2261-4818-8B06-1DB5BD47DA3B}"/>
    <cellStyle name="Comma 14 3 5" xfId="3200" xr:uid="{00000000-0005-0000-0000-00006E020000}"/>
    <cellStyle name="Comma 14 3 6" xfId="5899" xr:uid="{28DEC7FB-6554-407D-9984-DF2065D93B9D}"/>
    <cellStyle name="Comma 14 4" xfId="1184" xr:uid="{00000000-0005-0000-0000-00006F020000}"/>
    <cellStyle name="Comma 14 5" xfId="1565" xr:uid="{00000000-0005-0000-0000-000070020000}"/>
    <cellStyle name="Comma 14 5 2" xfId="2661" xr:uid="{00000000-0005-0000-0000-000071020000}"/>
    <cellStyle name="Comma 14 5 2 2" xfId="5358" xr:uid="{00000000-0005-0000-0000-000072020000}"/>
    <cellStyle name="Comma 14 5 2 2 2" xfId="8081" xr:uid="{536BAEA1-EB7D-4E8F-8D44-79F077700542}"/>
    <cellStyle name="Comma 14 5 2 3" xfId="4016" xr:uid="{00000000-0005-0000-0000-000073020000}"/>
    <cellStyle name="Comma 14 5 2 4" xfId="6735" xr:uid="{10B418D7-54CE-4599-B2C9-1DCB025C8E0A}"/>
    <cellStyle name="Comma 14 5 3" xfId="4679" xr:uid="{00000000-0005-0000-0000-000074020000}"/>
    <cellStyle name="Comma 14 5 3 2" xfId="7384" xr:uid="{93894D52-2956-415B-94D4-FF328611AB94}"/>
    <cellStyle name="Comma 14 5 4" xfId="3323" xr:uid="{00000000-0005-0000-0000-000075020000}"/>
    <cellStyle name="Comma 14 5 5" xfId="6023" xr:uid="{20291030-6F8F-416F-8E68-5F938132D6A3}"/>
    <cellStyle name="Comma 14 6" xfId="1061" xr:uid="{00000000-0005-0000-0000-000076020000}"/>
    <cellStyle name="Comma 14 6 2" xfId="2490" xr:uid="{00000000-0005-0000-0000-000077020000}"/>
    <cellStyle name="Comma 14 6 2 2" xfId="5210" xr:uid="{00000000-0005-0000-0000-000078020000}"/>
    <cellStyle name="Comma 14 6 2 2 2" xfId="7933" xr:uid="{69DF02E2-7636-45B6-AF2B-2DC3D88F60A8}"/>
    <cellStyle name="Comma 14 6 2 3" xfId="3868" xr:uid="{00000000-0005-0000-0000-000079020000}"/>
    <cellStyle name="Comma 14 6 2 4" xfId="6585" xr:uid="{A83345D5-81D6-456D-B4F9-C4BF72D3D77C}"/>
    <cellStyle name="Comma 14 6 3" xfId="4530" xr:uid="{00000000-0005-0000-0000-00007A020000}"/>
    <cellStyle name="Comma 14 6 3 2" xfId="7235" xr:uid="{FCCB85FD-5859-41F9-BAC7-52780B9DBAFF}"/>
    <cellStyle name="Comma 14 6 4" xfId="3174" xr:uid="{00000000-0005-0000-0000-00007B020000}"/>
    <cellStyle name="Comma 14 6 5" xfId="5873" xr:uid="{8A7A3364-DF09-4D4B-8F28-465E0232C004}"/>
    <cellStyle name="Comma 14 7" xfId="2388" xr:uid="{00000000-0005-0000-0000-00007C020000}"/>
    <cellStyle name="Comma 14 7 2" xfId="5128" xr:uid="{00000000-0005-0000-0000-00007D020000}"/>
    <cellStyle name="Comma 14 7 2 2" xfId="7851" xr:uid="{1FCE5C9A-2887-4AA9-A6B7-689FAD97E2AC}"/>
    <cellStyle name="Comma 14 7 3" xfId="3786" xr:uid="{00000000-0005-0000-0000-00007E020000}"/>
    <cellStyle name="Comma 14 7 4" xfId="6500" xr:uid="{015B4ADB-8216-4ABE-9B6C-E0F8C5EA0BE2}"/>
    <cellStyle name="Comma 14 8" xfId="4446" xr:uid="{00000000-0005-0000-0000-00007F020000}"/>
    <cellStyle name="Comma 14 8 2" xfId="7151" xr:uid="{93105446-8CCF-46C7-9F5A-ACFFBCE38B43}"/>
    <cellStyle name="Comma 14 9" xfId="3090" xr:uid="{00000000-0005-0000-0000-000080020000}"/>
    <cellStyle name="Comma 141" xfId="819" xr:uid="{00000000-0005-0000-0000-000081020000}"/>
    <cellStyle name="Comma 141 2" xfId="911" xr:uid="{00000000-0005-0000-0000-000082020000}"/>
    <cellStyle name="Comma 141 2 2" xfId="944" xr:uid="{00000000-0005-0000-0000-000083020000}"/>
    <cellStyle name="Comma 141 3" xfId="915" xr:uid="{00000000-0005-0000-0000-000084020000}"/>
    <cellStyle name="Comma 141 4 2" xfId="967" xr:uid="{00000000-0005-0000-0000-000085020000}"/>
    <cellStyle name="Comma 143" xfId="1185" xr:uid="{00000000-0005-0000-0000-000086020000}"/>
    <cellStyle name="Comma 143 2" xfId="1623" xr:uid="{00000000-0005-0000-0000-000087020000}"/>
    <cellStyle name="Comma 143 2 2" xfId="2719" xr:uid="{00000000-0005-0000-0000-000088020000}"/>
    <cellStyle name="Comma 143 2 2 2" xfId="5416" xr:uid="{00000000-0005-0000-0000-000089020000}"/>
    <cellStyle name="Comma 143 2 2 2 2" xfId="8139" xr:uid="{E4B9C0A6-DAB7-4746-9F78-69C9970BCA2D}"/>
    <cellStyle name="Comma 143 2 2 3" xfId="4074" xr:uid="{00000000-0005-0000-0000-00008A020000}"/>
    <cellStyle name="Comma 143 2 2 4" xfId="6793" xr:uid="{D92C5CB9-B26B-4DEF-A057-B92D34A1120D}"/>
    <cellStyle name="Comma 143 2 3" xfId="4737" xr:uid="{00000000-0005-0000-0000-00008B020000}"/>
    <cellStyle name="Comma 143 2 3 2" xfId="7442" xr:uid="{01C4D83A-C9A9-4A6B-A963-8A908ED97FA0}"/>
    <cellStyle name="Comma 143 2 4" xfId="3381" xr:uid="{00000000-0005-0000-0000-00008C020000}"/>
    <cellStyle name="Comma 143 2 5" xfId="6081" xr:uid="{D0677FB8-F3A5-4B2C-90A9-B325384637E3}"/>
    <cellStyle name="Comma 143 3" xfId="2549" xr:uid="{00000000-0005-0000-0000-00008D020000}"/>
    <cellStyle name="Comma 143 3 2" xfId="5268" xr:uid="{00000000-0005-0000-0000-00008E020000}"/>
    <cellStyle name="Comma 143 3 2 2" xfId="7991" xr:uid="{2B6E5568-1DD0-44C7-9960-2ADFBD0A41CC}"/>
    <cellStyle name="Comma 143 3 3" xfId="3926" xr:uid="{00000000-0005-0000-0000-00008F020000}"/>
    <cellStyle name="Comma 143 3 4" xfId="6643" xr:uid="{2F4F4656-EDB7-4BFA-B3F6-CD406C86D05E}"/>
    <cellStyle name="Comma 143 4" xfId="4588" xr:uid="{00000000-0005-0000-0000-000090020000}"/>
    <cellStyle name="Comma 143 4 2" xfId="7293" xr:uid="{9C10AF30-5ADB-492A-B423-E508E80587F6}"/>
    <cellStyle name="Comma 143 5" xfId="3232" xr:uid="{00000000-0005-0000-0000-000091020000}"/>
    <cellStyle name="Comma 143 6" xfId="5931" xr:uid="{87EBEE8C-DDB3-45D4-8721-E8DAB7BD533B}"/>
    <cellStyle name="Comma 145 2 2 2 2" xfId="1811" xr:uid="{00000000-0005-0000-0000-000092020000}"/>
    <cellStyle name="Comma 145 2 2 2 2 2" xfId="1835" xr:uid="{00000000-0005-0000-0000-000093020000}"/>
    <cellStyle name="Comma 145 2 2 2 2 2 2 2" xfId="1852" xr:uid="{00000000-0005-0000-0000-000094020000}"/>
    <cellStyle name="Comma 145 2 2 2 2 2 2 2 2" xfId="1873" xr:uid="{00000000-0005-0000-0000-000095020000}"/>
    <cellStyle name="Comma 145 3" xfId="1437" xr:uid="{00000000-0005-0000-0000-000096020000}"/>
    <cellStyle name="Comma 145 3 3" xfId="979" xr:uid="{00000000-0005-0000-0000-000097020000}"/>
    <cellStyle name="Comma 145 3 3 2" xfId="2256" xr:uid="{00000000-0005-0000-0000-000098020000}"/>
    <cellStyle name="Comma 145 3 3 2 2" xfId="2273" xr:uid="{00000000-0005-0000-0000-000099020000}"/>
    <cellStyle name="Comma 148" xfId="2107" xr:uid="{00000000-0005-0000-0000-00009A020000}"/>
    <cellStyle name="Comma 148 2" xfId="3024" xr:uid="{00000000-0005-0000-0000-00009B020000}"/>
    <cellStyle name="Comma 148 2 2" xfId="5704" xr:uid="{00000000-0005-0000-0000-00009C020000}"/>
    <cellStyle name="Comma 148 2 2 2" xfId="8427" xr:uid="{A5A88B42-F6CF-4AD1-B95C-47EBC821146E}"/>
    <cellStyle name="Comma 148 2 3" xfId="4362" xr:uid="{00000000-0005-0000-0000-00009D020000}"/>
    <cellStyle name="Comma 148 2 4" xfId="7085" xr:uid="{E862C951-4923-4617-8BC4-2D71B255A4E0}"/>
    <cellStyle name="Comma 148 3" xfId="5028" xr:uid="{00000000-0005-0000-0000-00009E020000}"/>
    <cellStyle name="Comma 148 3 2" xfId="7733" xr:uid="{1CA42861-0B50-4C8C-9082-61D0EF701656}"/>
    <cellStyle name="Comma 148 4" xfId="3672" xr:uid="{00000000-0005-0000-0000-00009F020000}"/>
    <cellStyle name="Comma 148 5" xfId="6372" xr:uid="{FF157A91-E0FE-4F98-9C33-DE42AD85487D}"/>
    <cellStyle name="Comma 15" xfId="310" xr:uid="{00000000-0005-0000-0000-0000A0020000}"/>
    <cellStyle name="Comma 15 2" xfId="990" xr:uid="{00000000-0005-0000-0000-0000A1020000}"/>
    <cellStyle name="Comma 15 2 2" xfId="1187" xr:uid="{00000000-0005-0000-0000-0000A2020000}"/>
    <cellStyle name="Comma 15 2 3" xfId="2457" xr:uid="{00000000-0005-0000-0000-0000A3020000}"/>
    <cellStyle name="Comma 15 2 3 2" xfId="5183" xr:uid="{00000000-0005-0000-0000-0000A4020000}"/>
    <cellStyle name="Comma 15 2 3 2 2" xfId="7906" xr:uid="{881E295A-1D71-4F38-B7AD-C127214FE99E}"/>
    <cellStyle name="Comma 15 2 3 3" xfId="3841" xr:uid="{00000000-0005-0000-0000-0000A5020000}"/>
    <cellStyle name="Comma 15 2 3 4" xfId="6556" xr:uid="{04E27C6A-9CE9-4074-8CF4-AA979EB0A919}"/>
    <cellStyle name="Comma 15 2 4" xfId="4502" xr:uid="{00000000-0005-0000-0000-0000A6020000}"/>
    <cellStyle name="Comma 15 2 4 2" xfId="7207" xr:uid="{60D53D07-D1DC-43E1-B88F-84A5A7FD84BA}"/>
    <cellStyle name="Comma 15 2 5" xfId="3146" xr:uid="{00000000-0005-0000-0000-0000A7020000}"/>
    <cellStyle name="Comma 15 2 6" xfId="5845" xr:uid="{87FF2612-4646-43EF-9D45-E3ECA96AAC1A}"/>
    <cellStyle name="Comma 15 3" xfId="1186" xr:uid="{00000000-0005-0000-0000-0000A8020000}"/>
    <cellStyle name="Comma 15 4" xfId="820" xr:uid="{00000000-0005-0000-0000-0000A9020000}"/>
    <cellStyle name="Comma 15 4 2" xfId="2389" xr:uid="{00000000-0005-0000-0000-0000AA020000}"/>
    <cellStyle name="Comma 15 4 2 2" xfId="5129" xr:uid="{00000000-0005-0000-0000-0000AB020000}"/>
    <cellStyle name="Comma 15 4 2 2 2" xfId="7852" xr:uid="{779A5F2A-EB3D-48CE-86DF-A3216CE8BF85}"/>
    <cellStyle name="Comma 15 4 2 3" xfId="3787" xr:uid="{00000000-0005-0000-0000-0000AC020000}"/>
    <cellStyle name="Comma 15 4 2 4" xfId="6501" xr:uid="{27853B1B-369E-45AE-AF11-DC0ADFF679B8}"/>
    <cellStyle name="Comma 15 4 3" xfId="4447" xr:uid="{00000000-0005-0000-0000-0000AD020000}"/>
    <cellStyle name="Comma 15 4 3 2" xfId="7152" xr:uid="{743CD59F-09B4-45D1-9714-EB36F248A942}"/>
    <cellStyle name="Comma 15 4 4" xfId="3091" xr:uid="{00000000-0005-0000-0000-0000AE020000}"/>
    <cellStyle name="Comma 15 4 5" xfId="5790" xr:uid="{46FE5773-DB95-4895-9152-E07C0A95B947}"/>
    <cellStyle name="Comma 150" xfId="821" xr:uid="{00000000-0005-0000-0000-0000AF020000}"/>
    <cellStyle name="Comma 150 2 2" xfId="920" xr:uid="{00000000-0005-0000-0000-0000B0020000}"/>
    <cellStyle name="Comma 150 2 2 2" xfId="961" xr:uid="{00000000-0005-0000-0000-0000B1020000}"/>
    <cellStyle name="Comma 150 2 4" xfId="2119" xr:uid="{00000000-0005-0000-0000-0000B2020000}"/>
    <cellStyle name="Comma 150 3 2" xfId="965" xr:uid="{00000000-0005-0000-0000-0000B3020000}"/>
    <cellStyle name="Comma 155" xfId="2109" xr:uid="{00000000-0005-0000-0000-0000B4020000}"/>
    <cellStyle name="Comma 155 2" xfId="3026" xr:uid="{00000000-0005-0000-0000-0000B5020000}"/>
    <cellStyle name="Comma 155 2 2" xfId="5706" xr:uid="{00000000-0005-0000-0000-0000B6020000}"/>
    <cellStyle name="Comma 155 2 2 2" xfId="8429" xr:uid="{2B611E3D-441F-488F-8D6F-2A3BCE4FC46D}"/>
    <cellStyle name="Comma 155 2 3" xfId="4364" xr:uid="{00000000-0005-0000-0000-0000B7020000}"/>
    <cellStyle name="Comma 155 2 4" xfId="7087" xr:uid="{88BF077B-6B04-40EA-B048-9913BD044F5C}"/>
    <cellStyle name="Comma 155 3" xfId="5030" xr:uid="{00000000-0005-0000-0000-0000B8020000}"/>
    <cellStyle name="Comma 155 3 2" xfId="7735" xr:uid="{D8DA4A84-291C-4202-92EA-19DCCE68A171}"/>
    <cellStyle name="Comma 155 4" xfId="3674" xr:uid="{00000000-0005-0000-0000-0000B9020000}"/>
    <cellStyle name="Comma 155 5" xfId="6374" xr:uid="{EB24F646-C0A6-4B15-BAB3-6177958B4826}"/>
    <cellStyle name="Comma 16" xfId="822" xr:uid="{00000000-0005-0000-0000-0000BA020000}"/>
    <cellStyle name="Comma 16 14" xfId="1450" xr:uid="{00000000-0005-0000-0000-0000BB020000}"/>
    <cellStyle name="Comma 16 2" xfId="1475" xr:uid="{00000000-0005-0000-0000-0000BC020000}"/>
    <cellStyle name="Comma 16 3" xfId="1188" xr:uid="{00000000-0005-0000-0000-0000BD020000}"/>
    <cellStyle name="Comma 16 4" xfId="2390" xr:uid="{00000000-0005-0000-0000-0000BE020000}"/>
    <cellStyle name="Comma 16 4 2" xfId="5130" xr:uid="{00000000-0005-0000-0000-0000BF020000}"/>
    <cellStyle name="Comma 16 4 2 2" xfId="7853" xr:uid="{FF97C188-33BF-4B04-8A2F-D8260733A5DC}"/>
    <cellStyle name="Comma 16 4 3" xfId="3788" xr:uid="{00000000-0005-0000-0000-0000C0020000}"/>
    <cellStyle name="Comma 16 4 4" xfId="6502" xr:uid="{1DBDA481-4152-4C8F-8CB5-A9A520955F5D}"/>
    <cellStyle name="Comma 16 5" xfId="4448" xr:uid="{00000000-0005-0000-0000-0000C1020000}"/>
    <cellStyle name="Comma 16 5 2" xfId="7153" xr:uid="{E35AF1E6-69DB-41B1-9D19-7C2E729A6383}"/>
    <cellStyle name="Comma 16 6" xfId="3092" xr:uid="{00000000-0005-0000-0000-0000C2020000}"/>
    <cellStyle name="Comma 16 7" xfId="5791" xr:uid="{0FD89E1B-641A-44BA-B8C5-FA5F700B6B20}"/>
    <cellStyle name="Comma 161" xfId="2022" xr:uid="{00000000-0005-0000-0000-0000C3020000}"/>
    <cellStyle name="Comma 161 3" xfId="2103" xr:uid="{00000000-0005-0000-0000-0000C4020000}"/>
    <cellStyle name="Comma 161 3 2" xfId="3022" xr:uid="{00000000-0005-0000-0000-0000C5020000}"/>
    <cellStyle name="Comma 161 3 2 2" xfId="5702" xr:uid="{00000000-0005-0000-0000-0000C6020000}"/>
    <cellStyle name="Comma 161 3 2 2 2" xfId="8425" xr:uid="{BAC5B566-50BF-44B1-BC69-8BB57B0E9897}"/>
    <cellStyle name="Comma 161 3 2 3" xfId="4360" xr:uid="{00000000-0005-0000-0000-0000C7020000}"/>
    <cellStyle name="Comma 161 3 2 4" xfId="7083" xr:uid="{E0BA4BDE-9843-4B3A-918C-0CC2F9E4D4CD}"/>
    <cellStyle name="Comma 161 3 3" xfId="5024" xr:uid="{00000000-0005-0000-0000-0000C8020000}"/>
    <cellStyle name="Comma 161 3 3 2" xfId="7729" xr:uid="{F9DFC941-36B3-461F-BBC2-4E915DFF2BE6}"/>
    <cellStyle name="Comma 161 3 4" xfId="3668" xr:uid="{00000000-0005-0000-0000-0000C9020000}"/>
    <cellStyle name="Comma 161 3 5" xfId="6368" xr:uid="{E0DC6A5D-D67A-436B-83C1-4D8F2D404E5C}"/>
    <cellStyle name="Comma 169" xfId="2087" xr:uid="{00000000-0005-0000-0000-0000CA020000}"/>
    <cellStyle name="Comma 17" xfId="311" xr:uid="{00000000-0005-0000-0000-0000CB020000}"/>
    <cellStyle name="Comma 17 10" xfId="1991" xr:uid="{00000000-0005-0000-0000-0000CC020000}"/>
    <cellStyle name="Comma 17 10 2" xfId="2962" xr:uid="{00000000-0005-0000-0000-0000CD020000}"/>
    <cellStyle name="Comma 17 10 2 2" xfId="5649" xr:uid="{00000000-0005-0000-0000-0000CE020000}"/>
    <cellStyle name="Comma 17 10 2 2 2" xfId="8372" xr:uid="{EAC5C066-8313-49D6-8559-9F0B6565218C}"/>
    <cellStyle name="Comma 17 10 2 3" xfId="4307" xr:uid="{00000000-0005-0000-0000-0000CF020000}"/>
    <cellStyle name="Comma 17 10 2 4" xfId="7029" xr:uid="{48558E62-C5A4-4574-B62F-0A4DEA7BEDE2}"/>
    <cellStyle name="Comma 17 10 3" xfId="4971" xr:uid="{00000000-0005-0000-0000-0000D0020000}"/>
    <cellStyle name="Comma 17 10 3 2" xfId="7676" xr:uid="{6C2D81F1-252F-4529-BF0C-5D223E749E01}"/>
    <cellStyle name="Comma 17 10 4" xfId="3615" xr:uid="{00000000-0005-0000-0000-0000D1020000}"/>
    <cellStyle name="Comma 17 10 5" xfId="6315" xr:uid="{C3CF7835-4B86-4E1C-927F-64AE09F6F9B8}"/>
    <cellStyle name="Comma 17 11" xfId="2064" xr:uid="{00000000-0005-0000-0000-0000D2020000}"/>
    <cellStyle name="Comma 17 12" xfId="907" xr:uid="{00000000-0005-0000-0000-0000D3020000}"/>
    <cellStyle name="Comma 17 2" xfId="912" xr:uid="{00000000-0005-0000-0000-0000D4020000}"/>
    <cellStyle name="Comma 17 2 2" xfId="1101" xr:uid="{00000000-0005-0000-0000-0000D5020000}"/>
    <cellStyle name="Comma 17 2 2 2" xfId="1605" xr:uid="{00000000-0005-0000-0000-0000D6020000}"/>
    <cellStyle name="Comma 17 2 2 2 2" xfId="2701" xr:uid="{00000000-0005-0000-0000-0000D7020000}"/>
    <cellStyle name="Comma 17 2 2 2 2 2" xfId="5398" xr:uid="{00000000-0005-0000-0000-0000D8020000}"/>
    <cellStyle name="Comma 17 2 2 2 2 2 2" xfId="8121" xr:uid="{2471C3B6-70E4-40A3-B201-C4516023709D}"/>
    <cellStyle name="Comma 17 2 2 2 2 3" xfId="4056" xr:uid="{00000000-0005-0000-0000-0000D9020000}"/>
    <cellStyle name="Comma 17 2 2 2 2 4" xfId="6775" xr:uid="{44695B8B-DAD1-43D5-B559-B7CAFFA538A7}"/>
    <cellStyle name="Comma 17 2 2 2 3" xfId="4719" xr:uid="{00000000-0005-0000-0000-0000DA020000}"/>
    <cellStyle name="Comma 17 2 2 2 3 2" xfId="7424" xr:uid="{7CCB1B04-7A4F-4A36-982A-75DEE7C7B1CD}"/>
    <cellStyle name="Comma 17 2 2 2 4" xfId="3363" xr:uid="{00000000-0005-0000-0000-0000DB020000}"/>
    <cellStyle name="Comma 17 2 2 2 5" xfId="6063" xr:uid="{849E1DA9-9218-448E-9E42-E964D59C10D6}"/>
    <cellStyle name="Comma 17 2 2 3" xfId="2530" xr:uid="{00000000-0005-0000-0000-0000DC020000}"/>
    <cellStyle name="Comma 17 2 2 3 2" xfId="5250" xr:uid="{00000000-0005-0000-0000-0000DD020000}"/>
    <cellStyle name="Comma 17 2 2 3 2 2" xfId="7973" xr:uid="{4881A793-EB68-4C32-BE7E-1C47985C428B}"/>
    <cellStyle name="Comma 17 2 2 3 3" xfId="3908" xr:uid="{00000000-0005-0000-0000-0000DE020000}"/>
    <cellStyle name="Comma 17 2 2 3 4" xfId="6625" xr:uid="{F440B132-5B8C-43F3-8AA4-F96D929F9745}"/>
    <cellStyle name="Comma 17 2 2 4" xfId="4570" xr:uid="{00000000-0005-0000-0000-0000DF020000}"/>
    <cellStyle name="Comma 17 2 2 4 2" xfId="7275" xr:uid="{E252AFB0-560D-48E6-BFCD-175C596B9143}"/>
    <cellStyle name="Comma 17 2 2 5" xfId="3214" xr:uid="{00000000-0005-0000-0000-0000E0020000}"/>
    <cellStyle name="Comma 17 2 2 6" xfId="5913" xr:uid="{E8855C92-1EE0-4E53-BD48-1BECF614C3C1}"/>
    <cellStyle name="Comma 17 2 3" xfId="1579" xr:uid="{00000000-0005-0000-0000-0000E1020000}"/>
    <cellStyle name="Comma 17 2 3 2" xfId="2675" xr:uid="{00000000-0005-0000-0000-0000E2020000}"/>
    <cellStyle name="Comma 17 2 3 2 2" xfId="5372" xr:uid="{00000000-0005-0000-0000-0000E3020000}"/>
    <cellStyle name="Comma 17 2 3 2 2 2" xfId="8095" xr:uid="{F0C889D8-4B48-48B2-BFC2-8AF14FA9478E}"/>
    <cellStyle name="Comma 17 2 3 2 2 2 2 2 2 2 2 2 2 2 2 2" xfId="2164" xr:uid="{00000000-0005-0000-0000-0000E4020000}"/>
    <cellStyle name="Comma 17 2 3 2 2 2 2 2 2 2 2 2 2 2 2 2 2 2" xfId="2209" xr:uid="{00000000-0005-0000-0000-0000E5020000}"/>
    <cellStyle name="Comma 17 2 3 2 3" xfId="4030" xr:uid="{00000000-0005-0000-0000-0000E6020000}"/>
    <cellStyle name="Comma 17 2 3 2 4" xfId="6749" xr:uid="{2E024197-DD4C-4E98-8035-9DC68A77C5B4}"/>
    <cellStyle name="Comma 17 2 3 3" xfId="4693" xr:uid="{00000000-0005-0000-0000-0000E7020000}"/>
    <cellStyle name="Comma 17 2 3 3 2" xfId="7398" xr:uid="{A2FC7635-4C10-47F6-BEB7-AEEF57DF8D51}"/>
    <cellStyle name="Comma 17 2 3 4" xfId="3337" xr:uid="{00000000-0005-0000-0000-0000E8020000}"/>
    <cellStyle name="Comma 17 2 3 5" xfId="6037" xr:uid="{37110D75-615E-4436-84CB-4553D1F68321}"/>
    <cellStyle name="Comma 17 2 4" xfId="1075" xr:uid="{00000000-0005-0000-0000-0000E9020000}"/>
    <cellStyle name="Comma 17 2 4 2" xfId="2504" xr:uid="{00000000-0005-0000-0000-0000EA020000}"/>
    <cellStyle name="Comma 17 2 4 2 2" xfId="5224" xr:uid="{00000000-0005-0000-0000-0000EB020000}"/>
    <cellStyle name="Comma 17 2 4 2 2 2" xfId="7947" xr:uid="{105199BA-4CF3-4A04-8604-4DC6754A57BB}"/>
    <cellStyle name="Comma 17 2 4 2 3" xfId="3882" xr:uid="{00000000-0005-0000-0000-0000EC020000}"/>
    <cellStyle name="Comma 17 2 4 2 4" xfId="6599" xr:uid="{41F92306-B883-4C51-969D-AA60DAFEEF7B}"/>
    <cellStyle name="Comma 17 2 4 3" xfId="4544" xr:uid="{00000000-0005-0000-0000-0000ED020000}"/>
    <cellStyle name="Comma 17 2 4 3 2" xfId="7249" xr:uid="{E8EA4465-1DBA-4732-88A6-F037B0A55A62}"/>
    <cellStyle name="Comma 17 2 4 4" xfId="3188" xr:uid="{00000000-0005-0000-0000-0000EE020000}"/>
    <cellStyle name="Comma 17 2 4 5" xfId="5887" xr:uid="{395B7038-7437-45A2-9FF2-B44B9D57F8A6}"/>
    <cellStyle name="Comma 17 2 5" xfId="2435" xr:uid="{00000000-0005-0000-0000-0000EF020000}"/>
    <cellStyle name="Comma 17 2 5 2" xfId="5163" xr:uid="{00000000-0005-0000-0000-0000F0020000}"/>
    <cellStyle name="Comma 17 2 5 2 2" xfId="7886" xr:uid="{16D64BAB-E87D-4BD8-B0E0-8D9CA4F92DFC}"/>
    <cellStyle name="Comma 17 2 5 3" xfId="3821" xr:uid="{00000000-0005-0000-0000-0000F1020000}"/>
    <cellStyle name="Comma 17 2 5 4" xfId="6536" xr:uid="{6E613BFE-543A-4444-BDE9-EFE14A2D491A}"/>
    <cellStyle name="Comma 17 2 6" xfId="2291" xr:uid="{00000000-0005-0000-0000-0000F2020000}"/>
    <cellStyle name="Comma 17 2 7" xfId="4482" xr:uid="{00000000-0005-0000-0000-0000F3020000}"/>
    <cellStyle name="Comma 17 2 7 2" xfId="7187" xr:uid="{1E519FDC-02F7-4FFE-BB39-FF64AFEBB058}"/>
    <cellStyle name="Comma 17 2 8" xfId="3126" xr:uid="{00000000-0005-0000-0000-0000F4020000}"/>
    <cellStyle name="Comma 17 2 9" xfId="5825" xr:uid="{A9D7FCFF-4A0F-41C5-8BD0-74267552CCE0}"/>
    <cellStyle name="Comma 17 3" xfId="1088" xr:uid="{00000000-0005-0000-0000-0000F5020000}"/>
    <cellStyle name="Comma 17 3 2" xfId="1592" xr:uid="{00000000-0005-0000-0000-0000F6020000}"/>
    <cellStyle name="Comma 17 3 2 2" xfId="2688" xr:uid="{00000000-0005-0000-0000-0000F7020000}"/>
    <cellStyle name="Comma 17 3 2 2 2" xfId="5385" xr:uid="{00000000-0005-0000-0000-0000F8020000}"/>
    <cellStyle name="Comma 17 3 2 2 2 2" xfId="8108" xr:uid="{759AAE0C-0512-44B8-AB94-A0F3B203CA76}"/>
    <cellStyle name="Comma 17 3 2 2 3" xfId="4043" xr:uid="{00000000-0005-0000-0000-0000F9020000}"/>
    <cellStyle name="Comma 17 3 2 2 4" xfId="6762" xr:uid="{5AF33B49-34E0-4DEA-A955-75806C696ADF}"/>
    <cellStyle name="Comma 17 3 2 3" xfId="4706" xr:uid="{00000000-0005-0000-0000-0000FA020000}"/>
    <cellStyle name="Comma 17 3 2 3 2" xfId="7411" xr:uid="{2655A522-6DB4-4ABF-A49A-5959ACFD038D}"/>
    <cellStyle name="Comma 17 3 2 4" xfId="3350" xr:uid="{00000000-0005-0000-0000-0000FB020000}"/>
    <cellStyle name="Comma 17 3 2 5" xfId="6050" xr:uid="{8810FE1D-F552-480A-88EC-6F9BBDBC9D37}"/>
    <cellStyle name="Comma 17 3 3" xfId="2517" xr:uid="{00000000-0005-0000-0000-0000FC020000}"/>
    <cellStyle name="Comma 17 3 3 2" xfId="5237" xr:uid="{00000000-0005-0000-0000-0000FD020000}"/>
    <cellStyle name="Comma 17 3 3 2 2" xfId="7960" xr:uid="{BA825DFA-5984-40BD-B51B-82EB01051B4E}"/>
    <cellStyle name="Comma 17 3 3 3" xfId="3895" xr:uid="{00000000-0005-0000-0000-0000FE020000}"/>
    <cellStyle name="Comma 17 3 3 4" xfId="6612" xr:uid="{1289C891-5F81-4792-BEB4-A11769E54ACD}"/>
    <cellStyle name="Comma 17 3 4" xfId="4557" xr:uid="{00000000-0005-0000-0000-0000FF020000}"/>
    <cellStyle name="Comma 17 3 4 2" xfId="7262" xr:uid="{F74935AC-35AA-4BA2-BCE1-8FC367C7D6E9}"/>
    <cellStyle name="Comma 17 3 5" xfId="3201" xr:uid="{00000000-0005-0000-0000-000000030000}"/>
    <cellStyle name="Comma 17 3 6" xfId="5900" xr:uid="{0E078AF4-B716-41BD-9531-74EB38B095A6}"/>
    <cellStyle name="Comma 17 4" xfId="1189" xr:uid="{00000000-0005-0000-0000-000001030000}"/>
    <cellStyle name="Comma 17 5" xfId="1566" xr:uid="{00000000-0005-0000-0000-000002030000}"/>
    <cellStyle name="Comma 17 5 2" xfId="2662" xr:uid="{00000000-0005-0000-0000-000003030000}"/>
    <cellStyle name="Comma 17 5 2 2" xfId="5359" xr:uid="{00000000-0005-0000-0000-000004030000}"/>
    <cellStyle name="Comma 17 5 2 2 2" xfId="8082" xr:uid="{9BA6D103-97A9-4857-882C-2227F10D84B3}"/>
    <cellStyle name="Comma 17 5 2 3" xfId="4017" xr:uid="{00000000-0005-0000-0000-000005030000}"/>
    <cellStyle name="Comma 17 5 2 4" xfId="6736" xr:uid="{03989B2F-86E6-45FE-B989-19BC3853AC8E}"/>
    <cellStyle name="Comma 17 5 3" xfId="4680" xr:uid="{00000000-0005-0000-0000-000006030000}"/>
    <cellStyle name="Comma 17 5 3 2" xfId="7385" xr:uid="{0D9263C2-E7ED-4767-ADB5-20D22597E9FB}"/>
    <cellStyle name="Comma 17 5 4" xfId="3324" xr:uid="{00000000-0005-0000-0000-000007030000}"/>
    <cellStyle name="Comma 17 5 5" xfId="6024" xr:uid="{53F80D70-D65E-4A00-BA38-0C12013D9516}"/>
    <cellStyle name="Comma 17 6" xfId="1062" xr:uid="{00000000-0005-0000-0000-000008030000}"/>
    <cellStyle name="Comma 17 6 2" xfId="2491" xr:uid="{00000000-0005-0000-0000-000009030000}"/>
    <cellStyle name="Comma 17 6 2 2" xfId="5211" xr:uid="{00000000-0005-0000-0000-00000A030000}"/>
    <cellStyle name="Comma 17 6 2 2 2" xfId="7934" xr:uid="{61FE1BA6-8055-476D-8E09-2023F3862481}"/>
    <cellStyle name="Comma 17 6 2 3" xfId="3869" xr:uid="{00000000-0005-0000-0000-00000B030000}"/>
    <cellStyle name="Comma 17 6 2 4" xfId="6586" xr:uid="{9C467716-2839-4812-AF58-FB6EEAFA58FB}"/>
    <cellStyle name="Comma 17 6 3" xfId="4531" xr:uid="{00000000-0005-0000-0000-00000C030000}"/>
    <cellStyle name="Comma 17 6 3 2" xfId="7236" xr:uid="{D708D61E-8EA3-46AE-B424-7CD63B2174C1}"/>
    <cellStyle name="Comma 17 6 4" xfId="3175" xr:uid="{00000000-0005-0000-0000-00000D030000}"/>
    <cellStyle name="Comma 17 6 5" xfId="5874" xr:uid="{A58C6572-DB75-4EC1-B91A-ED0481CC0F74}"/>
    <cellStyle name="Comma 17 7" xfId="1772" xr:uid="{00000000-0005-0000-0000-00000E030000}"/>
    <cellStyle name="Comma 17 7 2" xfId="2859" xr:uid="{00000000-0005-0000-0000-00000F030000}"/>
    <cellStyle name="Comma 17 7 2 2" xfId="5556" xr:uid="{00000000-0005-0000-0000-000010030000}"/>
    <cellStyle name="Comma 17 7 2 2 2" xfId="8279" xr:uid="{5A689820-B2CC-4703-B7DC-A859CA4CE5C2}"/>
    <cellStyle name="Comma 17 7 2 3" xfId="4214" xr:uid="{00000000-0005-0000-0000-000011030000}"/>
    <cellStyle name="Comma 17 7 2 4" xfId="6933" xr:uid="{933C29E9-2C2A-45D2-A278-7B6DAB294BAE}"/>
    <cellStyle name="Comma 17 7 3" xfId="4877" xr:uid="{00000000-0005-0000-0000-000012030000}"/>
    <cellStyle name="Comma 17 7 3 2" xfId="7582" xr:uid="{6672022D-6A30-47B7-8E9D-EAC473114A36}"/>
    <cellStyle name="Comma 17 7 4" xfId="3521" xr:uid="{00000000-0005-0000-0000-000013030000}"/>
    <cellStyle name="Comma 17 7 5" xfId="6221" xr:uid="{732A01A1-0DFA-48A1-A21B-8EEB13BD9023}"/>
    <cellStyle name="Comma 17 8" xfId="1786" xr:uid="{00000000-0005-0000-0000-000014030000}"/>
    <cellStyle name="Comma 17 8 2" xfId="2866" xr:uid="{00000000-0005-0000-0000-000015030000}"/>
    <cellStyle name="Comma 17 8 2 2" xfId="5560" xr:uid="{00000000-0005-0000-0000-000016030000}"/>
    <cellStyle name="Comma 17 8 2 2 2" xfId="8283" xr:uid="{03C7716F-02B6-46FB-9F22-71AD375F3183}"/>
    <cellStyle name="Comma 17 8 2 3" xfId="4218" xr:uid="{00000000-0005-0000-0000-000017030000}"/>
    <cellStyle name="Comma 17 8 2 4" xfId="6938" xr:uid="{854DB0D6-D60F-49E3-B678-156BA75C1FBD}"/>
    <cellStyle name="Comma 17 8 3" xfId="4882" xr:uid="{00000000-0005-0000-0000-000018030000}"/>
    <cellStyle name="Comma 17 8 3 2" xfId="7587" xr:uid="{98E0B379-F436-4375-B637-A4AD7DA92213}"/>
    <cellStyle name="Comma 17 8 4" xfId="3526" xr:uid="{00000000-0005-0000-0000-000019030000}"/>
    <cellStyle name="Comma 17 8 5" xfId="6226" xr:uid="{446957F3-F964-4D97-97EF-D182D83B8169}"/>
    <cellStyle name="Comma 17 9" xfId="1788" xr:uid="{00000000-0005-0000-0000-00001A030000}"/>
    <cellStyle name="Comma 17 9 2" xfId="2868" xr:uid="{00000000-0005-0000-0000-00001B030000}"/>
    <cellStyle name="Comma 17 9 2 2" xfId="5562" xr:uid="{00000000-0005-0000-0000-00001C030000}"/>
    <cellStyle name="Comma 17 9 2 2 2" xfId="8285" xr:uid="{00D6667A-9727-41B0-980F-4C1E91CC4E5B}"/>
    <cellStyle name="Comma 17 9 2 3" xfId="4220" xr:uid="{00000000-0005-0000-0000-00001D030000}"/>
    <cellStyle name="Comma 17 9 2 4" xfId="6940" xr:uid="{DEC3DDB2-93A5-4B7D-88CA-A44894C9EBFE}"/>
    <cellStyle name="Comma 17 9 3" xfId="4884" xr:uid="{00000000-0005-0000-0000-00001E030000}"/>
    <cellStyle name="Comma 17 9 3 2" xfId="7589" xr:uid="{A838C8BD-151A-4E3B-8F0A-4568EF00A9A0}"/>
    <cellStyle name="Comma 17 9 4" xfId="3528" xr:uid="{00000000-0005-0000-0000-00001F030000}"/>
    <cellStyle name="Comma 17 9 5" xfId="6228" xr:uid="{5A216447-D538-4BAB-8A34-691AC4BBB4A8}"/>
    <cellStyle name="Comma 175" xfId="2114" xr:uid="{00000000-0005-0000-0000-000020030000}"/>
    <cellStyle name="Comma 18" xfId="977" xr:uid="{00000000-0005-0000-0000-000021030000}"/>
    <cellStyle name="Comma 18 2" xfId="1456" xr:uid="{00000000-0005-0000-0000-000022030000}"/>
    <cellStyle name="Comma 18 2 2" xfId="1660" xr:uid="{00000000-0005-0000-0000-000023030000}"/>
    <cellStyle name="Comma 18 2 2 2" xfId="2756" xr:uid="{00000000-0005-0000-0000-000024030000}"/>
    <cellStyle name="Comma 18 2 2 2 2" xfId="5453" xr:uid="{00000000-0005-0000-0000-000025030000}"/>
    <cellStyle name="Comma 18 2 2 2 2 2" xfId="8176" xr:uid="{8C83E988-7E4F-4387-AF8C-08E65E01D68C}"/>
    <cellStyle name="Comma 18 2 2 2 3" xfId="4111" xr:uid="{00000000-0005-0000-0000-000026030000}"/>
    <cellStyle name="Comma 18 2 2 2 4" xfId="6830" xr:uid="{C3C10ED8-17A6-408E-8B08-41625DCEA60D}"/>
    <cellStyle name="Comma 18 2 2 3" xfId="4774" xr:uid="{00000000-0005-0000-0000-000027030000}"/>
    <cellStyle name="Comma 18 2 2 3 2" xfId="7479" xr:uid="{60D58B22-814D-4322-8F90-A3D2B8757C05}"/>
    <cellStyle name="Comma 18 2 2 4" xfId="3418" xr:uid="{00000000-0005-0000-0000-000028030000}"/>
    <cellStyle name="Comma 18 2 2 5" xfId="6118" xr:uid="{9D8E5EEB-B37B-4B26-8C93-2B4EE97A7878}"/>
    <cellStyle name="Comma 18 2 3" xfId="2599" xr:uid="{00000000-0005-0000-0000-000029030000}"/>
    <cellStyle name="Comma 18 2 3 2" xfId="5304" xr:uid="{00000000-0005-0000-0000-00002A030000}"/>
    <cellStyle name="Comma 18 2 3 2 2" xfId="8027" xr:uid="{91D65C02-3FBA-470A-B220-BFAEA4F412C8}"/>
    <cellStyle name="Comma 18 2 3 3" xfId="3962" xr:uid="{00000000-0005-0000-0000-00002B030000}"/>
    <cellStyle name="Comma 18 2 3 4" xfId="6679" xr:uid="{972D90B9-AB04-48AA-8BD0-8E321CAFA270}"/>
    <cellStyle name="Comma 18 2 4" xfId="4625" xr:uid="{00000000-0005-0000-0000-00002C030000}"/>
    <cellStyle name="Comma 18 2 4 2" xfId="7330" xr:uid="{C4671C9C-92AC-436A-85CC-FFF7430CF48C}"/>
    <cellStyle name="Comma 18 2 5" xfId="3269" xr:uid="{00000000-0005-0000-0000-00002D030000}"/>
    <cellStyle name="Comma 18 2 6" xfId="5969" xr:uid="{84049F70-7253-4CF1-9D5A-E2ABA0969C32}"/>
    <cellStyle name="Comma 18 3" xfId="1381" xr:uid="{00000000-0005-0000-0000-00002E030000}"/>
    <cellStyle name="Comma 18 3 2" xfId="1652" xr:uid="{00000000-0005-0000-0000-00002F030000}"/>
    <cellStyle name="Comma 18 3 2 2" xfId="2748" xr:uid="{00000000-0005-0000-0000-000030030000}"/>
    <cellStyle name="Comma 18 3 2 2 2" xfId="5445" xr:uid="{00000000-0005-0000-0000-000031030000}"/>
    <cellStyle name="Comma 18 3 2 2 2 2" xfId="8168" xr:uid="{43E82065-52F4-4679-AF03-328085F7BF2B}"/>
    <cellStyle name="Comma 18 3 2 2 3" xfId="4103" xr:uid="{00000000-0005-0000-0000-000032030000}"/>
    <cellStyle name="Comma 18 3 2 2 4" xfId="6822" xr:uid="{71460FCB-5169-419B-9E70-F70C03B62FD5}"/>
    <cellStyle name="Comma 18 3 2 3" xfId="4766" xr:uid="{00000000-0005-0000-0000-000033030000}"/>
    <cellStyle name="Comma 18 3 2 3 2" xfId="7471" xr:uid="{4662FF32-C65C-431D-84DF-FF4C4CB4353C}"/>
    <cellStyle name="Comma 18 3 2 4" xfId="3410" xr:uid="{00000000-0005-0000-0000-000034030000}"/>
    <cellStyle name="Comma 18 3 2 5" xfId="6110" xr:uid="{EF140857-F570-4769-82FD-613076C898C5}"/>
    <cellStyle name="Comma 18 3 3" xfId="2591" xr:uid="{00000000-0005-0000-0000-000035030000}"/>
    <cellStyle name="Comma 18 3 3 2" xfId="5296" xr:uid="{00000000-0005-0000-0000-000036030000}"/>
    <cellStyle name="Comma 18 3 3 2 2" xfId="8019" xr:uid="{3F310468-306A-46E1-A74C-6D7D2EB82110}"/>
    <cellStyle name="Comma 18 3 3 3" xfId="3954" xr:uid="{00000000-0005-0000-0000-000037030000}"/>
    <cellStyle name="Comma 18 3 3 4" xfId="6671" xr:uid="{7CF04872-D5C5-4F1C-8421-8B65AF0A2C61}"/>
    <cellStyle name="Comma 18 3 4" xfId="4617" xr:uid="{00000000-0005-0000-0000-000038030000}"/>
    <cellStyle name="Comma 18 3 4 2" xfId="7322" xr:uid="{E97BE2F5-5673-42B7-9BF8-DAAB93087678}"/>
    <cellStyle name="Comma 18 3 5" xfId="3261" xr:uid="{00000000-0005-0000-0000-000039030000}"/>
    <cellStyle name="Comma 18 3 6" xfId="5961" xr:uid="{9724664F-F0A4-4512-AD40-5708D7BE7D85}"/>
    <cellStyle name="Comma 18 4" xfId="1190" xr:uid="{00000000-0005-0000-0000-00003A030000}"/>
    <cellStyle name="Comma 18 5" xfId="2058" xr:uid="{00000000-0005-0000-0000-00003B030000}"/>
    <cellStyle name="Comma 18 5 2" xfId="3002" xr:uid="{00000000-0005-0000-0000-00003C030000}"/>
    <cellStyle name="Comma 18 5 2 2" xfId="5683" xr:uid="{00000000-0005-0000-0000-00003D030000}"/>
    <cellStyle name="Comma 18 5 2 2 2" xfId="8406" xr:uid="{782CF50E-D94F-491A-BA39-6DC16ABEDE86}"/>
    <cellStyle name="Comma 18 5 2 3" xfId="4341" xr:uid="{00000000-0005-0000-0000-00003E030000}"/>
    <cellStyle name="Comma 18 5 2 4" xfId="7064" xr:uid="{7EE3CA2A-9BB4-4CC8-984D-9BCA53C3EF08}"/>
    <cellStyle name="Comma 18 5 3" xfId="5005" xr:uid="{00000000-0005-0000-0000-00003F030000}"/>
    <cellStyle name="Comma 18 5 3 2" xfId="7710" xr:uid="{B04A8680-CCCF-412D-BFEC-03D32AC54A84}"/>
    <cellStyle name="Comma 18 5 4" xfId="3649" xr:uid="{00000000-0005-0000-0000-000040030000}"/>
    <cellStyle name="Comma 18 5 5" xfId="6349" xr:uid="{6AB5504D-C78F-40F0-86E0-F42CBC9CF01C}"/>
    <cellStyle name="Comma 18 6" xfId="2449" xr:uid="{00000000-0005-0000-0000-000041030000}"/>
    <cellStyle name="Comma 18 6 2" xfId="5175" xr:uid="{00000000-0005-0000-0000-000042030000}"/>
    <cellStyle name="Comma 18 6 2 2" xfId="7898" xr:uid="{D18DD18C-E550-41CD-83CF-2E7F9C8E2DD6}"/>
    <cellStyle name="Comma 18 6 3" xfId="3833" xr:uid="{00000000-0005-0000-0000-000043030000}"/>
    <cellStyle name="Comma 18 6 4" xfId="6548" xr:uid="{984F9263-3963-4770-919D-50E66FBE5468}"/>
    <cellStyle name="Comma 18 7" xfId="4494" xr:uid="{00000000-0005-0000-0000-000044030000}"/>
    <cellStyle name="Comma 18 7 2" xfId="7199" xr:uid="{EAD82501-3B90-4AB7-A5E2-A548AC6F8323}"/>
    <cellStyle name="Comma 18 8" xfId="3138" xr:uid="{00000000-0005-0000-0000-000045030000}"/>
    <cellStyle name="Comma 18 9" xfId="5837" xr:uid="{E27C61C9-4967-4B9C-BE86-EF16A63A1CEF}"/>
    <cellStyle name="Comma 19" xfId="981" xr:uid="{00000000-0005-0000-0000-000046030000}"/>
    <cellStyle name="Comma 19 2" xfId="1191" xr:uid="{00000000-0005-0000-0000-000047030000}"/>
    <cellStyle name="Comma 19 3" xfId="2076" xr:uid="{00000000-0005-0000-0000-000048030000}"/>
    <cellStyle name="Comma 19 4" xfId="2451" xr:uid="{00000000-0005-0000-0000-000049030000}"/>
    <cellStyle name="Comma 19 4 2" xfId="5177" xr:uid="{00000000-0005-0000-0000-00004A030000}"/>
    <cellStyle name="Comma 19 4 2 2" xfId="7900" xr:uid="{53681F8C-ECF1-4590-BF74-2B74B2198C0C}"/>
    <cellStyle name="Comma 19 4 3" xfId="3835" xr:uid="{00000000-0005-0000-0000-00004B030000}"/>
    <cellStyle name="Comma 19 4 4" xfId="6550" xr:uid="{43D08649-9A74-42FF-928F-6AC224AE1306}"/>
    <cellStyle name="Comma 19 5" xfId="4496" xr:uid="{00000000-0005-0000-0000-00004C030000}"/>
    <cellStyle name="Comma 19 5 2" xfId="7201" xr:uid="{523248A8-ABD3-4D4D-9408-92D6B85683F5}"/>
    <cellStyle name="Comma 19 6" xfId="3140" xr:uid="{00000000-0005-0000-0000-00004D030000}"/>
    <cellStyle name="Comma 19 7" xfId="5839" xr:uid="{054CE540-1896-468C-949C-8DF23E9FBA59}"/>
    <cellStyle name="Comma 2" xfId="53" xr:uid="{00000000-0005-0000-0000-00004E030000}"/>
    <cellStyle name="Comma 2 10" xfId="1368" xr:uid="{00000000-0005-0000-0000-00004F030000}"/>
    <cellStyle name="Comma 2 10 2" xfId="1649" xr:uid="{00000000-0005-0000-0000-000050030000}"/>
    <cellStyle name="Comma 2 10 2 2" xfId="2745" xr:uid="{00000000-0005-0000-0000-000051030000}"/>
    <cellStyle name="Comma 2 10 2 2 2" xfId="5442" xr:uid="{00000000-0005-0000-0000-000052030000}"/>
    <cellStyle name="Comma 2 10 2 2 2 2" xfId="8165" xr:uid="{279D00A2-366A-4DE8-BC22-E8A038AE79C4}"/>
    <cellStyle name="Comma 2 10 2 2 3" xfId="4100" xr:uid="{00000000-0005-0000-0000-000053030000}"/>
    <cellStyle name="Comma 2 10 2 2 4" xfId="6819" xr:uid="{9F943FBE-B47A-4FB4-AFE2-DF52A69669E8}"/>
    <cellStyle name="Comma 2 10 2 3" xfId="4763" xr:uid="{00000000-0005-0000-0000-000054030000}"/>
    <cellStyle name="Comma 2 10 2 3 2" xfId="7468" xr:uid="{03B37E56-41AA-4515-9820-21AD460983AA}"/>
    <cellStyle name="Comma 2 10 2 4" xfId="3407" xr:uid="{00000000-0005-0000-0000-000055030000}"/>
    <cellStyle name="Comma 2 10 2 5" xfId="6107" xr:uid="{F114A26D-2010-4A6A-A29E-32FE02D9E64A}"/>
    <cellStyle name="Comma 2 10 3" xfId="2585" xr:uid="{00000000-0005-0000-0000-000056030000}"/>
    <cellStyle name="Comma 2 10 3 2" xfId="5293" xr:uid="{00000000-0005-0000-0000-000057030000}"/>
    <cellStyle name="Comma 2 10 3 2 2" xfId="8016" xr:uid="{75D932FE-E83E-4832-A659-278522805102}"/>
    <cellStyle name="Comma 2 10 3 3" xfId="3951" xr:uid="{00000000-0005-0000-0000-000058030000}"/>
    <cellStyle name="Comma 2 10 3 4" xfId="6668" xr:uid="{0B25CFE5-E2B6-4785-AAD6-4A17294A31CF}"/>
    <cellStyle name="Comma 2 10 4" xfId="2208" xr:uid="{00000000-0005-0000-0000-000059030000}"/>
    <cellStyle name="Comma 2 10 5" xfId="4614" xr:uid="{00000000-0005-0000-0000-00005A030000}"/>
    <cellStyle name="Comma 2 10 5 2" xfId="7319" xr:uid="{002D1F96-BBC9-4B55-BB78-2846DBBCD897}"/>
    <cellStyle name="Comma 2 10 6" xfId="3258" xr:uid="{00000000-0005-0000-0000-00005B030000}"/>
    <cellStyle name="Comma 2 10 7" xfId="5958" xr:uid="{8693BD0C-A9C6-4B6F-9B9A-5A431A626E75}"/>
    <cellStyle name="Comma 2 11" xfId="754" xr:uid="{00000000-0005-0000-0000-00005C030000}"/>
    <cellStyle name="Comma 2 11 2" xfId="986" xr:uid="{00000000-0005-0000-0000-00005D030000}"/>
    <cellStyle name="Comma 2 11 3" xfId="1157" xr:uid="{00000000-0005-0000-0000-00005E030000}"/>
    <cellStyle name="Comma 2 12" xfId="1543" xr:uid="{00000000-0005-0000-0000-00005F030000}"/>
    <cellStyle name="Comma 2 12 2" xfId="1692" xr:uid="{00000000-0005-0000-0000-000060030000}"/>
    <cellStyle name="Comma 2 12 2 2" xfId="2788" xr:uid="{00000000-0005-0000-0000-000061030000}"/>
    <cellStyle name="Comma 2 12 2 2 2" xfId="5485" xr:uid="{00000000-0005-0000-0000-000062030000}"/>
    <cellStyle name="Comma 2 12 2 2 2 2" xfId="8208" xr:uid="{63A75309-C11B-43DC-A558-10AD14623C54}"/>
    <cellStyle name="Comma 2 12 2 2 3" xfId="4143" xr:uid="{00000000-0005-0000-0000-000063030000}"/>
    <cellStyle name="Comma 2 12 2 2 4" xfId="6862" xr:uid="{3F8EA1B9-3A89-4693-B383-8F2A0440552D}"/>
    <cellStyle name="Comma 2 12 2 3" xfId="4806" xr:uid="{00000000-0005-0000-0000-000064030000}"/>
    <cellStyle name="Comma 2 12 2 3 2" xfId="7511" xr:uid="{8382970D-7D12-4639-80C7-4B23337C8B24}"/>
    <cellStyle name="Comma 2 12 2 4" xfId="3450" xr:uid="{00000000-0005-0000-0000-000065030000}"/>
    <cellStyle name="Comma 2 12 2 5" xfId="6150" xr:uid="{8AC12510-EB58-4018-8E1D-67156CE37ADD}"/>
    <cellStyle name="Comma 2 12 3" xfId="2639" xr:uid="{00000000-0005-0000-0000-000066030000}"/>
    <cellStyle name="Comma 2 12 3 2" xfId="5336" xr:uid="{00000000-0005-0000-0000-000067030000}"/>
    <cellStyle name="Comma 2 12 3 2 2" xfId="8059" xr:uid="{38DD69D4-48C4-4352-8046-53304BAF406E}"/>
    <cellStyle name="Comma 2 12 3 3" xfId="3994" xr:uid="{00000000-0005-0000-0000-000068030000}"/>
    <cellStyle name="Comma 2 12 3 4" xfId="6713" xr:uid="{F0B2B43D-9838-4FAB-9D31-99668998C63E}"/>
    <cellStyle name="Comma 2 12 4" xfId="4657" xr:uid="{00000000-0005-0000-0000-000069030000}"/>
    <cellStyle name="Comma 2 12 4 2" xfId="7362" xr:uid="{6CBD7B06-031C-41CB-AD1C-EF58E14B84F9}"/>
    <cellStyle name="Comma 2 12 5" xfId="3301" xr:uid="{00000000-0005-0000-0000-00006A030000}"/>
    <cellStyle name="Comma 2 12 6" xfId="6001" xr:uid="{5E9CF478-A65C-4C4E-86A3-2DFB4B46EEF6}"/>
    <cellStyle name="Comma 2 13" xfId="1515" xr:uid="{00000000-0005-0000-0000-00006B030000}"/>
    <cellStyle name="Comma 2 14" xfId="1554" xr:uid="{00000000-0005-0000-0000-00006C030000}"/>
    <cellStyle name="Comma 2 14 2" xfId="2650" xr:uid="{00000000-0005-0000-0000-00006D030000}"/>
    <cellStyle name="Comma 2 14 2 2" xfId="5347" xr:uid="{00000000-0005-0000-0000-00006E030000}"/>
    <cellStyle name="Comma 2 14 2 2 2" xfId="8070" xr:uid="{1B4CBCEB-796E-4552-A50B-1BE54B969145}"/>
    <cellStyle name="Comma 2 14 2 3" xfId="4005" xr:uid="{00000000-0005-0000-0000-00006F030000}"/>
    <cellStyle name="Comma 2 14 2 4" xfId="6724" xr:uid="{C5839ABB-8E51-4D19-A21D-B9624B83901F}"/>
    <cellStyle name="Comma 2 14 3" xfId="4668" xr:uid="{00000000-0005-0000-0000-000070030000}"/>
    <cellStyle name="Comma 2 14 3 2" xfId="7373" xr:uid="{45FF42AF-EE31-48BA-AA86-F7E30C400A4B}"/>
    <cellStyle name="Comma 2 14 4" xfId="3312" xr:uid="{00000000-0005-0000-0000-000071030000}"/>
    <cellStyle name="Comma 2 14 5" xfId="6012" xr:uid="{ECC0C66B-0853-467A-BBE5-805A406CAE85}"/>
    <cellStyle name="Comma 2 15" xfId="758" xr:uid="{00000000-0005-0000-0000-000072030000}"/>
    <cellStyle name="Comma 2 15 2" xfId="1716" xr:uid="{00000000-0005-0000-0000-000073030000}"/>
    <cellStyle name="Comma 2 15 2 2" xfId="2806" xr:uid="{00000000-0005-0000-0000-000074030000}"/>
    <cellStyle name="Comma 2 15 2 2 2" xfId="5503" xr:uid="{00000000-0005-0000-0000-000075030000}"/>
    <cellStyle name="Comma 2 15 2 2 2 2" xfId="8226" xr:uid="{51CCC477-847F-4DC8-8EF3-DD1819D7199F}"/>
    <cellStyle name="Comma 2 15 2 2 3" xfId="4161" xr:uid="{00000000-0005-0000-0000-000076030000}"/>
    <cellStyle name="Comma 2 15 2 2 4" xfId="6880" xr:uid="{CD7A96D1-98EB-4627-989F-BD060367C9DB}"/>
    <cellStyle name="Comma 2 15 2 3" xfId="4824" xr:uid="{00000000-0005-0000-0000-000077030000}"/>
    <cellStyle name="Comma 2 15 2 3 2" xfId="7529" xr:uid="{91EEAD04-689E-4824-A2DD-3C4457DC3093}"/>
    <cellStyle name="Comma 2 15 2 4" xfId="3468" xr:uid="{00000000-0005-0000-0000-000078030000}"/>
    <cellStyle name="Comma 2 15 2 5" xfId="6168" xr:uid="{5CAC3E2F-86E3-42EC-9B2F-CAE0314D3D88}"/>
    <cellStyle name="Comma 2 16" xfId="1731" xr:uid="{00000000-0005-0000-0000-000079030000}"/>
    <cellStyle name="Comma 2 16 2" xfId="2821" xr:uid="{00000000-0005-0000-0000-00007A030000}"/>
    <cellStyle name="Comma 2 16 2 2" xfId="5518" xr:uid="{00000000-0005-0000-0000-00007B030000}"/>
    <cellStyle name="Comma 2 16 2 2 2" xfId="8241" xr:uid="{07F13B64-127F-4442-AF73-651C8B278758}"/>
    <cellStyle name="Comma 2 16 2 3" xfId="4176" xr:uid="{00000000-0005-0000-0000-00007C030000}"/>
    <cellStyle name="Comma 2 16 2 4" xfId="6895" xr:uid="{E0AAF44B-AC49-4D7E-874D-1CA7D1046D6E}"/>
    <cellStyle name="Comma 2 16 3" xfId="4839" xr:uid="{00000000-0005-0000-0000-00007D030000}"/>
    <cellStyle name="Comma 2 16 3 2" xfId="7544" xr:uid="{D71DEC4B-BF28-48A4-A22D-FAD5A4104CEA}"/>
    <cellStyle name="Comma 2 16 4" xfId="3483" xr:uid="{00000000-0005-0000-0000-00007E030000}"/>
    <cellStyle name="Comma 2 16 5" xfId="6183" xr:uid="{B5EB0251-0857-427E-B5FE-1E4D68891CE2}"/>
    <cellStyle name="Comma 2 17" xfId="1748" xr:uid="{00000000-0005-0000-0000-00007F030000}"/>
    <cellStyle name="Comma 2 17 2" xfId="2838" xr:uid="{00000000-0005-0000-0000-000080030000}"/>
    <cellStyle name="Comma 2 17 2 2" xfId="5535" xr:uid="{00000000-0005-0000-0000-000081030000}"/>
    <cellStyle name="Comma 2 17 2 2 2" xfId="8258" xr:uid="{22014E08-1440-4370-A40D-975810E3B928}"/>
    <cellStyle name="Comma 2 17 2 3" xfId="4193" xr:uid="{00000000-0005-0000-0000-000082030000}"/>
    <cellStyle name="Comma 2 17 2 4" xfId="6912" xr:uid="{5108C28E-9CA4-48F5-BA65-E0235B8CA2BD}"/>
    <cellStyle name="Comma 2 17 3" xfId="4856" xr:uid="{00000000-0005-0000-0000-000083030000}"/>
    <cellStyle name="Comma 2 17 3 2" xfId="7561" xr:uid="{0297CA9A-00F5-42BF-AE57-F455183AFDBB}"/>
    <cellStyle name="Comma 2 17 4" xfId="3500" xr:uid="{00000000-0005-0000-0000-000084030000}"/>
    <cellStyle name="Comma 2 17 5" xfId="6200" xr:uid="{B4421F69-5096-4765-A064-8DCC673CC7A3}"/>
    <cellStyle name="Comma 2 18" xfId="1765" xr:uid="{00000000-0005-0000-0000-000085030000}"/>
    <cellStyle name="Comma 2 18 2" xfId="2855" xr:uid="{00000000-0005-0000-0000-000086030000}"/>
    <cellStyle name="Comma 2 18 2 2" xfId="5552" xr:uid="{00000000-0005-0000-0000-000087030000}"/>
    <cellStyle name="Comma 2 18 2 2 2" xfId="8275" xr:uid="{5C7FFEBB-9A76-498A-B669-3CE136753C97}"/>
    <cellStyle name="Comma 2 18 2 3" xfId="4210" xr:uid="{00000000-0005-0000-0000-000088030000}"/>
    <cellStyle name="Comma 2 18 2 4" xfId="6929" xr:uid="{FF0E0671-616D-46B8-A6DF-DB2435937131}"/>
    <cellStyle name="Comma 2 18 3" xfId="4873" xr:uid="{00000000-0005-0000-0000-000089030000}"/>
    <cellStyle name="Comma 2 18 3 2" xfId="7578" xr:uid="{7944E876-BD56-4162-9B64-DC148E855BDF}"/>
    <cellStyle name="Comma 2 18 4" xfId="3517" xr:uid="{00000000-0005-0000-0000-00008A030000}"/>
    <cellStyle name="Comma 2 18 5" xfId="6217" xr:uid="{3CAB22C8-C9CB-4521-AF7A-AE6019875E84}"/>
    <cellStyle name="Comma 2 19" xfId="763" xr:uid="{00000000-0005-0000-0000-00008B030000}"/>
    <cellStyle name="Comma 2 2" xfId="312" xr:uid="{00000000-0005-0000-0000-00008C030000}"/>
    <cellStyle name="Comma 2 2 10" xfId="993" xr:uid="{00000000-0005-0000-0000-00008D030000}"/>
    <cellStyle name="Comma 2 2 11" xfId="2125" xr:uid="{00000000-0005-0000-0000-00008E030000}"/>
    <cellStyle name="Comma 2 2 18 2" xfId="952" xr:uid="{00000000-0005-0000-0000-00008F030000}"/>
    <cellStyle name="Comma 2 2 18 2 2" xfId="2441" xr:uid="{00000000-0005-0000-0000-000090030000}"/>
    <cellStyle name="Comma 2 2 18 2 2 2" xfId="5167" xr:uid="{00000000-0005-0000-0000-000091030000}"/>
    <cellStyle name="Comma 2 2 18 2 2 2 2" xfId="7890" xr:uid="{C4634047-F161-464C-BB66-766BA8EF966C}"/>
    <cellStyle name="Comma 2 2 18 2 2 3" xfId="3825" xr:uid="{00000000-0005-0000-0000-000092030000}"/>
    <cellStyle name="Comma 2 2 18 2 2 4" xfId="6540" xr:uid="{3FFC3DA9-3302-43BB-A1C6-B59C20CBB15F}"/>
    <cellStyle name="Comma 2 2 18 2 3" xfId="4486" xr:uid="{00000000-0005-0000-0000-000093030000}"/>
    <cellStyle name="Comma 2 2 18 2 3 2" xfId="7191" xr:uid="{AF4CF3C4-5F74-44DD-A718-B0133183DD31}"/>
    <cellStyle name="Comma 2 2 18 2 4" xfId="3130" xr:uid="{00000000-0005-0000-0000-000094030000}"/>
    <cellStyle name="Comma 2 2 18 2 5" xfId="5829" xr:uid="{0CDE3B5E-E070-4038-9A6A-84E4EFB0FEAD}"/>
    <cellStyle name="Comma 2 2 2" xfId="313" xr:uid="{00000000-0005-0000-0000-000095030000}"/>
    <cellStyle name="Comma 2 2 2 2" xfId="314" xr:uid="{00000000-0005-0000-0000-000096030000}"/>
    <cellStyle name="Comma 2 2 2 2 2" xfId="1486" xr:uid="{00000000-0005-0000-0000-000097030000}"/>
    <cellStyle name="Comma 2 2 2 2 2 2" xfId="2613" xr:uid="{00000000-0005-0000-0000-000098030000}"/>
    <cellStyle name="Comma 2 2 2 2 2 3" xfId="2294" xr:uid="{00000000-0005-0000-0000-000099030000}"/>
    <cellStyle name="Comma 2 2 2 2 3" xfId="913" xr:uid="{00000000-0005-0000-0000-00009A030000}"/>
    <cellStyle name="Comma 2 2 2 2 4" xfId="2253" xr:uid="{00000000-0005-0000-0000-00009B030000}"/>
    <cellStyle name="Comma 2 2 2 3" xfId="917" xr:uid="{00000000-0005-0000-0000-00009C030000}"/>
    <cellStyle name="Comma 2 2 2 3 2" xfId="1521" xr:uid="{00000000-0005-0000-0000-00009D030000}"/>
    <cellStyle name="Comma 2 2 2 3 3" xfId="2436" xr:uid="{00000000-0005-0000-0000-00009E030000}"/>
    <cellStyle name="Comma 2 2 2 3 4" xfId="2293" xr:uid="{00000000-0005-0000-0000-00009F030000}"/>
    <cellStyle name="Comma 2 2 2 4" xfId="1376" xr:uid="{00000000-0005-0000-0000-0000A0030000}"/>
    <cellStyle name="Comma 2 2 2 4 2" xfId="1497" xr:uid="{00000000-0005-0000-0000-0000A1030000}"/>
    <cellStyle name="Comma 2 2 2 5" xfId="1159" xr:uid="{00000000-0005-0000-0000-0000A2030000}"/>
    <cellStyle name="Comma 2 2 2 6" xfId="1793" xr:uid="{00000000-0005-0000-0000-0000A3030000}"/>
    <cellStyle name="Comma 2 2 2 7" xfId="767" xr:uid="{00000000-0005-0000-0000-0000A4030000}"/>
    <cellStyle name="Comma 2 2 2 8" xfId="2138" xr:uid="{00000000-0005-0000-0000-0000A5030000}"/>
    <cellStyle name="Comma 2 2 2 8 3 2 2" xfId="1696" xr:uid="{00000000-0005-0000-0000-0000A6030000}"/>
    <cellStyle name="Comma 2 2 2 8 3 2 2 2" xfId="960" xr:uid="{00000000-0005-0000-0000-0000A7030000}"/>
    <cellStyle name="Comma 2 2 2 8 3 2 6 2" xfId="950" xr:uid="{00000000-0005-0000-0000-0000A8030000}"/>
    <cellStyle name="Comma 2 2 20 2" xfId="1025" xr:uid="{00000000-0005-0000-0000-0000A9030000}"/>
    <cellStyle name="Comma 2 2 22" xfId="2026" xr:uid="{00000000-0005-0000-0000-0000AA030000}"/>
    <cellStyle name="Comma 2 2 22 2" xfId="2990" xr:uid="{00000000-0005-0000-0000-0000AB030000}"/>
    <cellStyle name="Comma 2 2 22 2 2" xfId="5677" xr:uid="{00000000-0005-0000-0000-0000AC030000}"/>
    <cellStyle name="Comma 2 2 22 2 2 2" xfId="8400" xr:uid="{BA9F7224-0282-4D3C-8FCE-B0E8CC93E849}"/>
    <cellStyle name="Comma 2 2 22 2 3" xfId="4335" xr:uid="{00000000-0005-0000-0000-0000AD030000}"/>
    <cellStyle name="Comma 2 2 22 2 4" xfId="7057" xr:uid="{925AA230-2E96-4EAC-B61D-46B9210A2459}"/>
    <cellStyle name="Comma 2 2 22 3" xfId="4999" xr:uid="{00000000-0005-0000-0000-0000AE030000}"/>
    <cellStyle name="Comma 2 2 22 3 2" xfId="7704" xr:uid="{DEEE5F7C-97C1-47CE-9599-026550BBA57E}"/>
    <cellStyle name="Comma 2 2 22 4" xfId="3643" xr:uid="{00000000-0005-0000-0000-0000AF030000}"/>
    <cellStyle name="Comma 2 2 22 5" xfId="6343" xr:uid="{D59EFA96-A6BE-404D-A8BB-0D3494BB3B0B}"/>
    <cellStyle name="Comma 2 2 3" xfId="1033" xr:uid="{00000000-0005-0000-0000-0000B0030000}"/>
    <cellStyle name="Comma 2 2 3 2" xfId="997" xr:uid="{00000000-0005-0000-0000-0000B1030000}"/>
    <cellStyle name="Comma 2 2 3 3" xfId="2474" xr:uid="{00000000-0005-0000-0000-0000B2030000}"/>
    <cellStyle name="Comma 2 2 3 3 2" xfId="5195" xr:uid="{00000000-0005-0000-0000-0000B3030000}"/>
    <cellStyle name="Comma 2 2 3 3 2 2" xfId="7918" xr:uid="{D7E94BFC-26D3-4368-BB91-A2B71986AA1D}"/>
    <cellStyle name="Comma 2 2 3 3 3" xfId="3853" xr:uid="{00000000-0005-0000-0000-0000B4030000}"/>
    <cellStyle name="Comma 2 2 3 3 4" xfId="6569" xr:uid="{4CA96476-3DFA-45EE-A135-1C285A2FB113}"/>
    <cellStyle name="Comma 2 2 3 4" xfId="4514" xr:uid="{00000000-0005-0000-0000-0000B5030000}"/>
    <cellStyle name="Comma 2 2 3 4 2" xfId="7219" xr:uid="{78B045FA-8143-4DD8-A5EE-32F362451BB3}"/>
    <cellStyle name="Comma 2 2 3 5" xfId="1524" xr:uid="{00000000-0005-0000-0000-0000B6030000}"/>
    <cellStyle name="Comma 2 2 3 6" xfId="3158" xr:uid="{00000000-0005-0000-0000-0000B7030000}"/>
    <cellStyle name="Comma 2 2 3 7" xfId="5857" xr:uid="{EF5FB880-4552-44F3-ACFE-B4AA31AA57B7}"/>
    <cellStyle name="Comma 2 2 4" xfId="1373" xr:uid="{00000000-0005-0000-0000-0000B8030000}"/>
    <cellStyle name="Comma 2 2 4 2" xfId="2037" xr:uid="{00000000-0005-0000-0000-0000B9030000}"/>
    <cellStyle name="Comma 2 2 4 3" xfId="2587" xr:uid="{00000000-0005-0000-0000-0000BA030000}"/>
    <cellStyle name="Comma 2 2 4 4" xfId="2292" xr:uid="{00000000-0005-0000-0000-0000BB030000}"/>
    <cellStyle name="Comma 2 2 5" xfId="1698" xr:uid="{00000000-0005-0000-0000-0000BC030000}"/>
    <cellStyle name="Comma 2 2 5 2" xfId="2792" xr:uid="{00000000-0005-0000-0000-0000BD030000}"/>
    <cellStyle name="Comma 2 2 5 2 2" xfId="5489" xr:uid="{00000000-0005-0000-0000-0000BE030000}"/>
    <cellStyle name="Comma 2 2 5 2 2 2" xfId="8212" xr:uid="{0C3DDC17-51DA-4478-BF44-8C0BC68BB68A}"/>
    <cellStyle name="Comma 2 2 5 2 3" xfId="4147" xr:uid="{00000000-0005-0000-0000-0000BF030000}"/>
    <cellStyle name="Comma 2 2 5 2 4" xfId="6866" xr:uid="{AB3E4BB3-8A5C-4A5C-92B9-6D391EAA0195}"/>
    <cellStyle name="Comma 2 2 5 3" xfId="4810" xr:uid="{00000000-0005-0000-0000-0000C0030000}"/>
    <cellStyle name="Comma 2 2 5 3 2" xfId="7515" xr:uid="{1BD39C88-9B09-4C17-948E-AF8A08B7ABA5}"/>
    <cellStyle name="Comma 2 2 5 4" xfId="3454" xr:uid="{00000000-0005-0000-0000-0000C1030000}"/>
    <cellStyle name="Comma 2 2 5 5" xfId="6154" xr:uid="{7AE89D95-4F39-4180-BD8B-8641BD8F693C}"/>
    <cellStyle name="Comma 2 2 6" xfId="1725" xr:uid="{00000000-0005-0000-0000-0000C2030000}"/>
    <cellStyle name="Comma 2 2 6 2" xfId="2815" xr:uid="{00000000-0005-0000-0000-0000C3030000}"/>
    <cellStyle name="Comma 2 2 6 2 2" xfId="5512" xr:uid="{00000000-0005-0000-0000-0000C4030000}"/>
    <cellStyle name="Comma 2 2 6 2 2 2" xfId="8235" xr:uid="{1D1CD3C3-C6F4-4965-8E9A-7E6829CC9837}"/>
    <cellStyle name="Comma 2 2 6 2 3" xfId="4170" xr:uid="{00000000-0005-0000-0000-0000C5030000}"/>
    <cellStyle name="Comma 2 2 6 2 4" xfId="6889" xr:uid="{7882F9F4-C7BB-43AF-879A-D73F96820B3B}"/>
    <cellStyle name="Comma 2 2 6 3" xfId="4833" xr:uid="{00000000-0005-0000-0000-0000C6030000}"/>
    <cellStyle name="Comma 2 2 6 3 2" xfId="7538" xr:uid="{C6140109-59F7-4F99-B895-E6A6126B6DBB}"/>
    <cellStyle name="Comma 2 2 6 4" xfId="3477" xr:uid="{00000000-0005-0000-0000-0000C7030000}"/>
    <cellStyle name="Comma 2 2 6 5" xfId="6177" xr:uid="{6452C751-6127-44D6-90BC-C919FE8144E2}"/>
    <cellStyle name="Comma 2 2 7" xfId="1728" xr:uid="{00000000-0005-0000-0000-0000C8030000}"/>
    <cellStyle name="Comma 2 2 7 2" xfId="2818" xr:uid="{00000000-0005-0000-0000-0000C9030000}"/>
    <cellStyle name="Comma 2 2 7 2 2" xfId="5515" xr:uid="{00000000-0005-0000-0000-0000CA030000}"/>
    <cellStyle name="Comma 2 2 7 2 2 2" xfId="8238" xr:uid="{EEF2C11B-B2E1-4C9E-A125-2601605C27AE}"/>
    <cellStyle name="Comma 2 2 7 2 3" xfId="4173" xr:uid="{00000000-0005-0000-0000-0000CB030000}"/>
    <cellStyle name="Comma 2 2 7 2 4" xfId="6892" xr:uid="{F13D6575-E481-4DCC-AB51-54B16FAAE177}"/>
    <cellStyle name="Comma 2 2 7 3" xfId="4836" xr:uid="{00000000-0005-0000-0000-0000CC030000}"/>
    <cellStyle name="Comma 2 2 7 3 2" xfId="7541" xr:uid="{7ACFD593-6FE9-44EF-87ED-CF5CAA453DEF}"/>
    <cellStyle name="Comma 2 2 7 4" xfId="3480" xr:uid="{00000000-0005-0000-0000-0000CD030000}"/>
    <cellStyle name="Comma 2 2 7 5" xfId="6180" xr:uid="{95C40A9E-A3BA-49A8-81F8-5FCF40ACF38E}"/>
    <cellStyle name="Comma 2 2 8" xfId="2010" xr:uid="{00000000-0005-0000-0000-0000CE030000}"/>
    <cellStyle name="Comma 2 2 8 2" xfId="2980" xr:uid="{00000000-0005-0000-0000-0000CF030000}"/>
    <cellStyle name="Comma 2 2 8 2 2" xfId="5667" xr:uid="{00000000-0005-0000-0000-0000D0030000}"/>
    <cellStyle name="Comma 2 2 8 2 2 2" xfId="8390" xr:uid="{A1480FCD-C4D8-48C2-9BC1-6105BED0EDBB}"/>
    <cellStyle name="Comma 2 2 8 2 3" xfId="4325" xr:uid="{00000000-0005-0000-0000-0000D1030000}"/>
    <cellStyle name="Comma 2 2 8 2 4" xfId="7047" xr:uid="{67F751B2-1E2D-45D1-A964-8AD32B75AB0C}"/>
    <cellStyle name="Comma 2 2 8 3" xfId="4989" xr:uid="{00000000-0005-0000-0000-0000D2030000}"/>
    <cellStyle name="Comma 2 2 8 3 2" xfId="7694" xr:uid="{ADE4990C-432B-4172-966B-47B567818E8E}"/>
    <cellStyle name="Comma 2 2 8 4" xfId="3633" xr:uid="{00000000-0005-0000-0000-0000D3030000}"/>
    <cellStyle name="Comma 2 2 8 5" xfId="6333" xr:uid="{CD43D781-1CAD-4D3C-9A66-95B86CC55E43}"/>
    <cellStyle name="Comma 2 2 9" xfId="908" xr:uid="{00000000-0005-0000-0000-0000D4030000}"/>
    <cellStyle name="Comma 2 2 9 2" xfId="2433" xr:uid="{00000000-0005-0000-0000-0000D5030000}"/>
    <cellStyle name="Comma 2 2 9 2 2" xfId="5161" xr:uid="{00000000-0005-0000-0000-0000D6030000}"/>
    <cellStyle name="Comma 2 2 9 2 2 2" xfId="7884" xr:uid="{3EB23F42-E1DD-43F5-8D1D-9F6416B7E073}"/>
    <cellStyle name="Comma 2 2 9 2 3" xfId="3819" xr:uid="{00000000-0005-0000-0000-0000D7030000}"/>
    <cellStyle name="Comma 2 2 9 2 4" xfId="6534" xr:uid="{1C44B1D1-20F9-4498-8A2F-9785635607D0}"/>
    <cellStyle name="Comma 2 2 9 3" xfId="4480" xr:uid="{00000000-0005-0000-0000-0000D8030000}"/>
    <cellStyle name="Comma 2 2 9 3 2" xfId="7185" xr:uid="{65295F93-DABF-4AFC-B3F6-09DCC3AEAD96}"/>
    <cellStyle name="Comma 2 2 9 4" xfId="3124" xr:uid="{00000000-0005-0000-0000-0000D9030000}"/>
    <cellStyle name="Comma 2 2 9 5" xfId="5823" xr:uid="{23DE535D-8D8B-4BC7-B9C1-BD65D82D6E28}"/>
    <cellStyle name="Comma 2 27" xfId="1430" xr:uid="{00000000-0005-0000-0000-0000DA030000}"/>
    <cellStyle name="Comma 2 27 2" xfId="1434" xr:uid="{00000000-0005-0000-0000-0000DB030000}"/>
    <cellStyle name="Comma 2 3" xfId="315" xr:uid="{00000000-0005-0000-0000-0000DC030000}"/>
    <cellStyle name="Comma 2 3 10" xfId="2142" xr:uid="{00000000-0005-0000-0000-0000DD030000}"/>
    <cellStyle name="Comma 2 3 10 2" xfId="5039" xr:uid="{00000000-0005-0000-0000-0000DE030000}"/>
    <cellStyle name="Comma 2 3 10 2 2" xfId="7762" xr:uid="{588E18CE-7C00-4CD1-B32F-4C3170BE71CF}"/>
    <cellStyle name="Comma 2 3 10 3" xfId="3701" xr:uid="{00000000-0005-0000-0000-0000DF030000}"/>
    <cellStyle name="Comma 2 3 10 4" xfId="6402" xr:uid="{A8292F60-BF7F-44AF-AAAF-C6F14D32A668}"/>
    <cellStyle name="Comma 2 3 2" xfId="1465" xr:uid="{00000000-0005-0000-0000-0000E0030000}"/>
    <cellStyle name="Comma 2 3 2 2" xfId="2069" xr:uid="{00000000-0005-0000-0000-0000E1030000}"/>
    <cellStyle name="Comma 2 3 2 2 2" xfId="1009" xr:uid="{00000000-0005-0000-0000-0000E2030000}"/>
    <cellStyle name="Comma 2 3 2 3" xfId="2603" xr:uid="{00000000-0005-0000-0000-0000E3030000}"/>
    <cellStyle name="Comma 2 3 2 4" xfId="2157" xr:uid="{00000000-0005-0000-0000-0000E4030000}"/>
    <cellStyle name="Comma 2 3 2 4 2" xfId="5054" xr:uid="{00000000-0005-0000-0000-0000E5030000}"/>
    <cellStyle name="Comma 2 3 2 4 2 2" xfId="7777" xr:uid="{5CE890F6-A38C-490F-83FD-851E4B9EEC0D}"/>
    <cellStyle name="Comma 2 3 2 4 3" xfId="3716" xr:uid="{00000000-0005-0000-0000-0000E6030000}"/>
    <cellStyle name="Comma 2 3 2 4 4" xfId="6417" xr:uid="{8500E863-534B-44A1-AFCD-40A3DD0B953D}"/>
    <cellStyle name="Comma 2 3 3" xfId="1516" xr:uid="{00000000-0005-0000-0000-0000E7030000}"/>
    <cellStyle name="Comma 2 3 3 2" xfId="1971" xr:uid="{00000000-0005-0000-0000-0000E8030000}"/>
    <cellStyle name="Comma 2 3 3 3" xfId="2625" xr:uid="{00000000-0005-0000-0000-0000E9030000}"/>
    <cellStyle name="Comma 2 3 3 4" xfId="2237" xr:uid="{00000000-0005-0000-0000-0000EA030000}"/>
    <cellStyle name="Comma 2 3 4" xfId="1378" xr:uid="{00000000-0005-0000-0000-0000EB030000}"/>
    <cellStyle name="Comma 2 3 4 2" xfId="1815" xr:uid="{00000000-0005-0000-0000-0000EC030000}"/>
    <cellStyle name="Comma 2 3 4 2 2" xfId="2878" xr:uid="{00000000-0005-0000-0000-0000ED030000}"/>
    <cellStyle name="Comma 2 3 4 2 2 2" xfId="5571" xr:uid="{00000000-0005-0000-0000-0000EE030000}"/>
    <cellStyle name="Comma 2 3 4 2 2 2 2" xfId="8294" xr:uid="{A0BE6CD3-ABFC-44A7-84AC-58FEFF489F8B}"/>
    <cellStyle name="Comma 2 3 4 2 2 3" xfId="4229" xr:uid="{00000000-0005-0000-0000-0000EF030000}"/>
    <cellStyle name="Comma 2 3 4 2 2 4" xfId="6949" xr:uid="{CA8A7D5B-6093-4EE1-BA99-C7AD43CA1789}"/>
    <cellStyle name="Comma 2 3 4 2 3" xfId="4893" xr:uid="{00000000-0005-0000-0000-0000F0030000}"/>
    <cellStyle name="Comma 2 3 4 2 3 2" xfId="1856" xr:uid="{00000000-0005-0000-0000-0000F1030000}"/>
    <cellStyle name="Comma 2 3 4 2 3 2 2" xfId="2889" xr:uid="{00000000-0005-0000-0000-0000F2030000}"/>
    <cellStyle name="Comma 2 3 4 2 3 2 2 2" xfId="5582" xr:uid="{00000000-0005-0000-0000-0000F3030000}"/>
    <cellStyle name="Comma 2 3 4 2 3 2 2 2 2" xfId="8305" xr:uid="{03B49FCA-8033-4408-BDDC-F9229C542E67}"/>
    <cellStyle name="Comma 2 3 4 2 3 2 2 3" xfId="4240" xr:uid="{00000000-0005-0000-0000-0000F4030000}"/>
    <cellStyle name="Comma 2 3 4 2 3 2 2 4" xfId="6960" xr:uid="{7E0F2D48-B1C7-4973-A31F-725EC3EFAC0C}"/>
    <cellStyle name="Comma 2 3 4 2 3 2 3" xfId="4904" xr:uid="{00000000-0005-0000-0000-0000F5030000}"/>
    <cellStyle name="Comma 2 3 4 2 3 2 3 2" xfId="7609" xr:uid="{5553B159-3823-4222-B66A-A8DF97A62233}"/>
    <cellStyle name="Comma 2 3 4 2 3 2 4" xfId="3548" xr:uid="{00000000-0005-0000-0000-0000F6030000}"/>
    <cellStyle name="Comma 2 3 4 2 3 2 5" xfId="6248" xr:uid="{5ECCFED1-5797-477E-A482-A544497A1E98}"/>
    <cellStyle name="Comma 2 3 4 2 3 3" xfId="7598" xr:uid="{17E53CD7-AE00-4A86-AC60-5A78A0DD2275}"/>
    <cellStyle name="Comma 2 3 4 2 4" xfId="3537" xr:uid="{00000000-0005-0000-0000-0000F7030000}"/>
    <cellStyle name="Comma 2 3 4 2 5" xfId="6237" xr:uid="{D511DB52-BF49-4FED-ADA2-BB6F316761D1}"/>
    <cellStyle name="Comma 2 3 4 3" xfId="2589" xr:uid="{00000000-0005-0000-0000-0000F8030000}"/>
    <cellStyle name="Comma 2 3 4 4" xfId="2252" xr:uid="{00000000-0005-0000-0000-0000F9030000}"/>
    <cellStyle name="Comma 2 3 5" xfId="1192" xr:uid="{00000000-0005-0000-0000-0000FA030000}"/>
    <cellStyle name="Comma 2 3 6" xfId="1797" xr:uid="{00000000-0005-0000-0000-0000FB030000}"/>
    <cellStyle name="Comma 2 3 6 2" xfId="2871" xr:uid="{00000000-0005-0000-0000-0000FC030000}"/>
    <cellStyle name="Comma 2 3 6 2 2" xfId="5565" xr:uid="{00000000-0005-0000-0000-0000FD030000}"/>
    <cellStyle name="Comma 2 3 6 2 2 2" xfId="8288" xr:uid="{F51DFC46-149D-46F8-B856-2BF1AA034CBE}"/>
    <cellStyle name="Comma 2 3 6 2 3" xfId="4223" xr:uid="{00000000-0005-0000-0000-0000FE030000}"/>
    <cellStyle name="Comma 2 3 6 2 4" xfId="6943" xr:uid="{B6C5343E-FA47-4A63-A104-76F50104EBAC}"/>
    <cellStyle name="Comma 2 3 6 3" xfId="4887" xr:uid="{00000000-0005-0000-0000-0000FF030000}"/>
    <cellStyle name="Comma 2 3 6 3 2" xfId="7592" xr:uid="{3FC91D16-EE8B-4712-866A-B69C3BE5CA12}"/>
    <cellStyle name="Comma 2 3 6 4" xfId="3531" xr:uid="{00000000-0005-0000-0000-000000040000}"/>
    <cellStyle name="Comma 2 3 6 5" xfId="6231" xr:uid="{C2E5DF93-CDB7-4D9C-8529-12ECC2D84FF5}"/>
    <cellStyle name="Comma 2 3 7" xfId="1966" xr:uid="{00000000-0005-0000-0000-000001040000}"/>
    <cellStyle name="Comma 2 3 8" xfId="2041" xr:uid="{00000000-0005-0000-0000-000002040000}"/>
    <cellStyle name="Comma 2 3 8 2" xfId="2995" xr:uid="{00000000-0005-0000-0000-000003040000}"/>
    <cellStyle name="Comma 2 3 8 2 2" xfId="5680" xr:uid="{00000000-0005-0000-0000-000004040000}"/>
    <cellStyle name="Comma 2 3 8 2 2 2" xfId="8403" xr:uid="{AE243E3A-9677-43DA-9A60-7C7E53D62986}"/>
    <cellStyle name="Comma 2 3 8 2 3" xfId="4338" xr:uid="{00000000-0005-0000-0000-000005040000}"/>
    <cellStyle name="Comma 2 3 8 2 4" xfId="7060" xr:uid="{04750E52-99F3-4880-BACC-5A1D03DAE7A4}"/>
    <cellStyle name="Comma 2 3 8 3" xfId="5002" xr:uid="{00000000-0005-0000-0000-000006040000}"/>
    <cellStyle name="Comma 2 3 8 3 2" xfId="7707" xr:uid="{F0CAEA16-C639-403C-B76D-66BE661C54F8}"/>
    <cellStyle name="Comma 2 3 8 4" xfId="3646" xr:uid="{00000000-0005-0000-0000-000007040000}"/>
    <cellStyle name="Comma 2 3 8 5" xfId="6346" xr:uid="{E51785BE-5781-4235-8B16-410CB8BF1220}"/>
    <cellStyle name="Comma 2 3 9" xfId="934" xr:uid="{00000000-0005-0000-0000-000008040000}"/>
    <cellStyle name="Comma 2 30" xfId="1444" xr:uid="{00000000-0005-0000-0000-000009040000}"/>
    <cellStyle name="Comma 2 30 3" xfId="1821" xr:uid="{00000000-0005-0000-0000-00000A040000}"/>
    <cellStyle name="Comma 2 30 3 2" xfId="1844" xr:uid="{00000000-0005-0000-0000-00000B040000}"/>
    <cellStyle name="Comma 2 30 3 3" xfId="1865" xr:uid="{00000000-0005-0000-0000-00000C040000}"/>
    <cellStyle name="Comma 2 4" xfId="316" xr:uid="{00000000-0005-0000-0000-00000D040000}"/>
    <cellStyle name="Comma 2 4 2" xfId="317" xr:uid="{00000000-0005-0000-0000-00000E040000}"/>
    <cellStyle name="Comma 2 4 2 2" xfId="1518" xr:uid="{00000000-0005-0000-0000-00000F040000}"/>
    <cellStyle name="Comma 2 4 2 2 2" xfId="2627" xr:uid="{00000000-0005-0000-0000-000010040000}"/>
    <cellStyle name="Comma 2 4 2 2 3" xfId="2296" xr:uid="{00000000-0005-0000-0000-000011040000}"/>
    <cellStyle name="Comma 2 4 2 3" xfId="1021" xr:uid="{00000000-0005-0000-0000-000012040000}"/>
    <cellStyle name="Comma 2 4 2 4" xfId="2255" xr:uid="{00000000-0005-0000-0000-000013040000}"/>
    <cellStyle name="Comma 2 4 24" xfId="1774" xr:uid="{00000000-0005-0000-0000-000014040000}"/>
    <cellStyle name="Comma 2 4 3" xfId="1383" xr:uid="{00000000-0005-0000-0000-000015040000}"/>
    <cellStyle name="Comma 2 4 3 2" xfId="1654" xr:uid="{00000000-0005-0000-0000-000016040000}"/>
    <cellStyle name="Comma 2 4 3 2 2" xfId="2750" xr:uid="{00000000-0005-0000-0000-000017040000}"/>
    <cellStyle name="Comma 2 4 3 2 2 2" xfId="5447" xr:uid="{00000000-0005-0000-0000-000018040000}"/>
    <cellStyle name="Comma 2 4 3 2 2 2 2" xfId="8170" xr:uid="{C400C100-0E04-4032-9F93-2701D2568578}"/>
    <cellStyle name="Comma 2 4 3 2 2 3" xfId="4105" xr:uid="{00000000-0005-0000-0000-000019040000}"/>
    <cellStyle name="Comma 2 4 3 2 2 4" xfId="6824" xr:uid="{1C25D0F3-2AD5-4BCA-BB24-3546789F8FF0}"/>
    <cellStyle name="Comma 2 4 3 2 3" xfId="4768" xr:uid="{00000000-0005-0000-0000-00001A040000}"/>
    <cellStyle name="Comma 2 4 3 2 3 2" xfId="7473" xr:uid="{45819A72-79B6-4155-8A4B-449CDF9107EA}"/>
    <cellStyle name="Comma 2 4 3 2 4" xfId="3412" xr:uid="{00000000-0005-0000-0000-00001B040000}"/>
    <cellStyle name="Comma 2 4 3 2 5" xfId="6112" xr:uid="{9AB3E225-8940-4B53-AC0F-D42A2B6569EF}"/>
    <cellStyle name="Comma 2 4 3 3" xfId="2593" xr:uid="{00000000-0005-0000-0000-00001C040000}"/>
    <cellStyle name="Comma 2 4 3 3 2" xfId="5298" xr:uid="{00000000-0005-0000-0000-00001D040000}"/>
    <cellStyle name="Comma 2 4 3 3 2 2" xfId="8021" xr:uid="{E3A86B15-5430-4804-96BD-9073BFC9CF3D}"/>
    <cellStyle name="Comma 2 4 3 3 3" xfId="3956" xr:uid="{00000000-0005-0000-0000-00001E040000}"/>
    <cellStyle name="Comma 2 4 3 3 4" xfId="6673" xr:uid="{1F033B29-7BB4-42F7-B3A2-C5FE2109EE29}"/>
    <cellStyle name="Comma 2 4 3 4" xfId="2295" xr:uid="{00000000-0005-0000-0000-00001F040000}"/>
    <cellStyle name="Comma 2 4 3 5" xfId="4619" xr:uid="{00000000-0005-0000-0000-000020040000}"/>
    <cellStyle name="Comma 2 4 3 5 2" xfId="7324" xr:uid="{D7113FAC-5DFC-4FC3-AFAE-55A0E1FAB680}"/>
    <cellStyle name="Comma 2 4 3 6" xfId="3263" xr:uid="{00000000-0005-0000-0000-000021040000}"/>
    <cellStyle name="Comma 2 4 3 7" xfId="5963" xr:uid="{2B0EB97C-8717-4193-BDF6-50218B738A19}"/>
    <cellStyle name="Comma 2 4 4" xfId="1193" xr:uid="{00000000-0005-0000-0000-000022040000}"/>
    <cellStyle name="Comma 2 4 5" xfId="2036" xr:uid="{00000000-0005-0000-0000-000023040000}"/>
    <cellStyle name="Comma 2 4 6" xfId="2144" xr:uid="{00000000-0005-0000-0000-000024040000}"/>
    <cellStyle name="Comma 2 4 6 2" xfId="5041" xr:uid="{00000000-0005-0000-0000-000025040000}"/>
    <cellStyle name="Comma 2 4 6 2 2" xfId="7764" xr:uid="{6C0A8669-5668-41F6-9C6F-57D7771814EE}"/>
    <cellStyle name="Comma 2 4 6 3" xfId="3703" xr:uid="{00000000-0005-0000-0000-000026040000}"/>
    <cellStyle name="Comma 2 4 6 4" xfId="6404" xr:uid="{7C7508E6-5555-4EB0-9138-EEB3BE24F16F}"/>
    <cellStyle name="Comma 2 44" xfId="2014" xr:uid="{00000000-0005-0000-0000-000027040000}"/>
    <cellStyle name="Comma 2 5" xfId="318" xr:uid="{00000000-0005-0000-0000-000028040000}"/>
    <cellStyle name="Comma 2 5 2" xfId="1505" xr:uid="{00000000-0005-0000-0000-000029040000}"/>
    <cellStyle name="Comma 2 5 2 2" xfId="1673" xr:uid="{00000000-0005-0000-0000-00002A040000}"/>
    <cellStyle name="Comma 2 5 2 2 2" xfId="2769" xr:uid="{00000000-0005-0000-0000-00002B040000}"/>
    <cellStyle name="Comma 2 5 2 2 2 2" xfId="5466" xr:uid="{00000000-0005-0000-0000-00002C040000}"/>
    <cellStyle name="Comma 2 5 2 2 2 2 2" xfId="8189" xr:uid="{B5288005-81B5-4A80-AF8A-F7CB13C449E0}"/>
    <cellStyle name="Comma 2 5 2 2 2 3" xfId="4124" xr:uid="{00000000-0005-0000-0000-00002D040000}"/>
    <cellStyle name="Comma 2 5 2 2 2 4" xfId="6843" xr:uid="{6967B141-3CB3-46BB-83AF-01253257CEC3}"/>
    <cellStyle name="Comma 2 5 2 2 3" xfId="4787" xr:uid="{00000000-0005-0000-0000-00002E040000}"/>
    <cellStyle name="Comma 2 5 2 2 3 2" xfId="7492" xr:uid="{9867D7B7-DC4B-4C78-B2E5-BDA848D68F46}"/>
    <cellStyle name="Comma 2 5 2 2 4" xfId="3431" xr:uid="{00000000-0005-0000-0000-00002F040000}"/>
    <cellStyle name="Comma 2 5 2 2 5" xfId="6131" xr:uid="{16208C2C-9EF6-413C-A06C-FB83EC9D7B0D}"/>
    <cellStyle name="Comma 2 5 2 3" xfId="2618" xr:uid="{00000000-0005-0000-0000-000030040000}"/>
    <cellStyle name="Comma 2 5 2 3 2" xfId="5317" xr:uid="{00000000-0005-0000-0000-000031040000}"/>
    <cellStyle name="Comma 2 5 2 3 2 2" xfId="8040" xr:uid="{2E460794-4FB1-42E7-AAD9-B50E5D7F5904}"/>
    <cellStyle name="Comma 2 5 2 3 3" xfId="3975" xr:uid="{00000000-0005-0000-0000-000032040000}"/>
    <cellStyle name="Comma 2 5 2 3 4" xfId="6694" xr:uid="{2B162550-E60E-4EF3-9D52-B88D3119A89F}"/>
    <cellStyle name="Comma 2 5 2 4" xfId="2275" xr:uid="{00000000-0005-0000-0000-000033040000}"/>
    <cellStyle name="Comma 2 5 2 5" xfId="4638" xr:uid="{00000000-0005-0000-0000-000034040000}"/>
    <cellStyle name="Comma 2 5 2 5 2" xfId="7343" xr:uid="{6537A093-01C5-43DA-A230-E13110CE1DE0}"/>
    <cellStyle name="Comma 2 5 2 6" xfId="3282" xr:uid="{00000000-0005-0000-0000-000035040000}"/>
    <cellStyle name="Comma 2 5 2 7" xfId="5982" xr:uid="{EAE656BB-9904-4B50-ABE3-1C2695FA72F8}"/>
    <cellStyle name="Comma 2 5 3" xfId="1194" xr:uid="{00000000-0005-0000-0000-000036040000}"/>
    <cellStyle name="Comma 2 5 4" xfId="823" xr:uid="{00000000-0005-0000-0000-000037040000}"/>
    <cellStyle name="Comma 2 5 4 2" xfId="2391" xr:uid="{00000000-0005-0000-0000-000038040000}"/>
    <cellStyle name="Comma 2 5 4 3" xfId="2297" xr:uid="{00000000-0005-0000-0000-000039040000}"/>
    <cellStyle name="Comma 2 5 5" xfId="2129" xr:uid="{00000000-0005-0000-0000-00003A040000}"/>
    <cellStyle name="Comma 2 6" xfId="675" xr:uid="{00000000-0005-0000-0000-00003B040000}"/>
    <cellStyle name="Comma 2 6 2" xfId="1459" xr:uid="{00000000-0005-0000-0000-00003C040000}"/>
    <cellStyle name="Comma 2 6 2 2" xfId="1663" xr:uid="{00000000-0005-0000-0000-00003D040000}"/>
    <cellStyle name="Comma 2 6 2 2 2" xfId="2759" xr:uid="{00000000-0005-0000-0000-00003E040000}"/>
    <cellStyle name="Comma 2 6 2 2 2 2" xfId="5456" xr:uid="{00000000-0005-0000-0000-00003F040000}"/>
    <cellStyle name="Comma 2 6 2 2 2 2 2" xfId="8179" xr:uid="{B89BB030-4B9A-4F7C-8146-DDA38402C759}"/>
    <cellStyle name="Comma 2 6 2 2 2 3" xfId="4114" xr:uid="{00000000-0005-0000-0000-000040040000}"/>
    <cellStyle name="Comma 2 6 2 2 2 4" xfId="6833" xr:uid="{C6CBD3C2-E795-40F7-B3BF-15B894302CF8}"/>
    <cellStyle name="Comma 2 6 2 2 3" xfId="4777" xr:uid="{00000000-0005-0000-0000-000041040000}"/>
    <cellStyle name="Comma 2 6 2 2 3 2" xfId="7482" xr:uid="{6FD2C2BF-5AD0-4077-BE5C-578735E9FD0C}"/>
    <cellStyle name="Comma 2 6 2 2 4" xfId="3421" xr:uid="{00000000-0005-0000-0000-000042040000}"/>
    <cellStyle name="Comma 2 6 2 2 5" xfId="6121" xr:uid="{389D7C3B-D3B3-44D2-9C69-AA317612DDE9}"/>
    <cellStyle name="Comma 2 6 2 3" xfId="2602" xr:uid="{00000000-0005-0000-0000-000043040000}"/>
    <cellStyle name="Comma 2 6 2 3 2" xfId="5307" xr:uid="{00000000-0005-0000-0000-000044040000}"/>
    <cellStyle name="Comma 2 6 2 3 2 2" xfId="8030" xr:uid="{B3553CC0-478C-4AA4-9D8F-79027C8D9987}"/>
    <cellStyle name="Comma 2 6 2 3 3" xfId="3965" xr:uid="{00000000-0005-0000-0000-000045040000}"/>
    <cellStyle name="Comma 2 6 2 3 4" xfId="6682" xr:uid="{66D2E2F0-3DD3-492A-985E-47E052F4AF7E}"/>
    <cellStyle name="Comma 2 6 2 4" xfId="2270" xr:uid="{00000000-0005-0000-0000-000046040000}"/>
    <cellStyle name="Comma 2 6 2 5" xfId="4628" xr:uid="{00000000-0005-0000-0000-000047040000}"/>
    <cellStyle name="Comma 2 6 2 5 2" xfId="7333" xr:uid="{97754323-E618-4B2E-BDF7-F05C7972BD4D}"/>
    <cellStyle name="Comma 2 6 2 6" xfId="3272" xr:uid="{00000000-0005-0000-0000-000048040000}"/>
    <cellStyle name="Comma 2 6 2 7" xfId="5972" xr:uid="{E83C2424-A5EA-4189-8735-ED15CEF78C6B}"/>
    <cellStyle name="Comma 2 6 3" xfId="1195" xr:uid="{00000000-0005-0000-0000-000049040000}"/>
    <cellStyle name="Comma 2 6 3 2" xfId="2550" xr:uid="{00000000-0005-0000-0000-00004A040000}"/>
    <cellStyle name="Comma 2 6 3 3" xfId="2334" xr:uid="{00000000-0005-0000-0000-00004B040000}"/>
    <cellStyle name="Comma 2 6 4" xfId="809" xr:uid="{00000000-0005-0000-0000-00004C040000}"/>
    <cellStyle name="Comma 2 6 5" xfId="2160" xr:uid="{00000000-0005-0000-0000-00004D040000}"/>
    <cellStyle name="Comma 2 7" xfId="708" xr:uid="{00000000-0005-0000-0000-00004E040000}"/>
    <cellStyle name="Comma 2 7 2" xfId="740" xr:uid="{00000000-0005-0000-0000-00004F040000}"/>
    <cellStyle name="Comma 2 7 2 2" xfId="2374" xr:uid="{00000000-0005-0000-0000-000050040000}"/>
    <cellStyle name="Comma 2 7 2 2 2" xfId="5116" xr:uid="{00000000-0005-0000-0000-000051040000}"/>
    <cellStyle name="Comma 2 7 2 2 2 2" xfId="7839" xr:uid="{7FA2140D-89ED-465E-8B25-FF8DAF6A67EB}"/>
    <cellStyle name="Comma 2 7 2 2 3" xfId="3776" xr:uid="{00000000-0005-0000-0000-000052040000}"/>
    <cellStyle name="Comma 2 7 2 2 4" xfId="6488" xr:uid="{C0FF0684-4B0B-4151-BC93-0DEDFB76F036}"/>
    <cellStyle name="Comma 2 7 2 3" xfId="4433" xr:uid="{00000000-0005-0000-0000-000053040000}"/>
    <cellStyle name="Comma 2 7 2 3 2" xfId="7138" xr:uid="{4AA60E9F-892E-4542-A3FE-9A97C1F051D2}"/>
    <cellStyle name="Comma 2 7 2 4" xfId="3077" xr:uid="{00000000-0005-0000-0000-000054040000}"/>
    <cellStyle name="Comma 2 7 2 5" xfId="5774" xr:uid="{C86E83CE-903D-46C5-8166-31F82F46B990}"/>
    <cellStyle name="Comma 2 7 3" xfId="1196" xr:uid="{00000000-0005-0000-0000-000055040000}"/>
    <cellStyle name="Comma 2 7 4" xfId="2352" xr:uid="{00000000-0005-0000-0000-000056040000}"/>
    <cellStyle name="Comma 2 7 4 2" xfId="5094" xr:uid="{00000000-0005-0000-0000-000057040000}"/>
    <cellStyle name="Comma 2 7 4 2 2" xfId="7817" xr:uid="{59559E7B-5252-4BB8-8E4D-1EA4F8BD91E8}"/>
    <cellStyle name="Comma 2 7 4 3" xfId="3755" xr:uid="{00000000-0005-0000-0000-000058040000}"/>
    <cellStyle name="Comma 2 7 4 4" xfId="6466" xr:uid="{28EF127B-605A-4F49-BA15-7CE77D569222}"/>
    <cellStyle name="Comma 2 7 5" xfId="4412" xr:uid="{00000000-0005-0000-0000-000059040000}"/>
    <cellStyle name="Comma 2 7 5 2" xfId="7117" xr:uid="{665EAC66-3F09-4FA0-8DE3-45BC1077A557}"/>
    <cellStyle name="Comma 2 7 6" xfId="3056" xr:uid="{00000000-0005-0000-0000-00005A040000}"/>
    <cellStyle name="Comma 2 7 7" xfId="5742" xr:uid="{C5B0DF46-4684-4C0A-A257-8C4E5744800D}"/>
    <cellStyle name="Comma 2 8" xfId="714" xr:uid="{00000000-0005-0000-0000-00005B040000}"/>
    <cellStyle name="Comma 2 8 2" xfId="1613" xr:uid="{00000000-0005-0000-0000-00005C040000}"/>
    <cellStyle name="Comma 2 8 2 2" xfId="2709" xr:uid="{00000000-0005-0000-0000-00005D040000}"/>
    <cellStyle name="Comma 2 8 2 2 2" xfId="5406" xr:uid="{00000000-0005-0000-0000-00005E040000}"/>
    <cellStyle name="Comma 2 8 2 2 2 2" xfId="8129" xr:uid="{AC0AD6DF-5B7A-470C-A519-E9768F49A5BF}"/>
    <cellStyle name="Comma 2 8 2 2 3" xfId="4064" xr:uid="{00000000-0005-0000-0000-00005F040000}"/>
    <cellStyle name="Comma 2 8 2 2 4" xfId="6783" xr:uid="{5B87049C-29DD-4866-9DB7-8F4CDCA9FC7D}"/>
    <cellStyle name="Comma 2 8 2 3" xfId="4727" xr:uid="{00000000-0005-0000-0000-000060040000}"/>
    <cellStyle name="Comma 2 8 2 3 2" xfId="7432" xr:uid="{F34296FB-F287-4D24-A2AB-C811846D5750}"/>
    <cellStyle name="Comma 2 8 2 4" xfId="3371" xr:uid="{00000000-0005-0000-0000-000061040000}"/>
    <cellStyle name="Comma 2 8 2 5" xfId="6071" xr:uid="{F3FE9E24-628F-463D-92D3-671DED92127B}"/>
    <cellStyle name="Comma 2 8 3" xfId="2080" xr:uid="{00000000-0005-0000-0000-000062040000}"/>
    <cellStyle name="Comma 2 8 4" xfId="1153" xr:uid="{00000000-0005-0000-0000-000063040000}"/>
    <cellStyle name="Comma 2 8 4 2" xfId="2539" xr:uid="{00000000-0005-0000-0000-000064040000}"/>
    <cellStyle name="Comma 2 8 4 2 2" xfId="5258" xr:uid="{00000000-0005-0000-0000-000065040000}"/>
    <cellStyle name="Comma 2 8 4 2 2 2" xfId="7981" xr:uid="{719CC861-C589-49A3-A800-4FD11144FA96}"/>
    <cellStyle name="Comma 2 8 4 2 3" xfId="3916" xr:uid="{00000000-0005-0000-0000-000066040000}"/>
    <cellStyle name="Comma 2 8 4 2 4" xfId="6633" xr:uid="{1A632255-914A-4F8D-A354-8EC3CB0EDA1E}"/>
    <cellStyle name="Comma 2 8 4 3" xfId="4578" xr:uid="{00000000-0005-0000-0000-000067040000}"/>
    <cellStyle name="Comma 2 8 4 3 2" xfId="7283" xr:uid="{B9AEC786-AC32-4A3E-AA3C-720B177E7E7E}"/>
    <cellStyle name="Comma 2 8 4 4" xfId="3222" xr:uid="{00000000-0005-0000-0000-000068040000}"/>
    <cellStyle name="Comma 2 8 4 5" xfId="5921" xr:uid="{E74C73BF-0AE6-4C77-890F-125506DADADE}"/>
    <cellStyle name="Comma 2 8 5" xfId="2358" xr:uid="{00000000-0005-0000-0000-000069040000}"/>
    <cellStyle name="Comma 2 8 5 2" xfId="5100" xr:uid="{00000000-0005-0000-0000-00006A040000}"/>
    <cellStyle name="Comma 2 8 5 2 2" xfId="7823" xr:uid="{527C516C-5F10-474A-A142-08829014AF3C}"/>
    <cellStyle name="Comma 2 8 5 3" xfId="3760" xr:uid="{00000000-0005-0000-0000-00006B040000}"/>
    <cellStyle name="Comma 2 8 5 4" xfId="6472" xr:uid="{E2F792EE-9344-43D3-AC37-25537A31638C}"/>
    <cellStyle name="Comma 2 8 6" xfId="4417" xr:uid="{00000000-0005-0000-0000-00006C040000}"/>
    <cellStyle name="Comma 2 8 6 2" xfId="7122" xr:uid="{A9A7863C-7D25-4079-B437-A4BAD71B45BE}"/>
    <cellStyle name="Comma 2 8 7" xfId="3061" xr:uid="{00000000-0005-0000-0000-00006D040000}"/>
    <cellStyle name="Comma 2 8 8" xfId="5748" xr:uid="{25A94D03-25AB-4BCD-B026-2A3EA3B08454}"/>
    <cellStyle name="Comma 2 9" xfId="69" xr:uid="{00000000-0005-0000-0000-00006E040000}"/>
    <cellStyle name="Comma 2 9 2" xfId="1197" xr:uid="{00000000-0005-0000-0000-00006F040000}"/>
    <cellStyle name="Comma 2 9 3" xfId="2286" xr:uid="{00000000-0005-0000-0000-000070040000}"/>
    <cellStyle name="Comma 2 9 3 2" xfId="5076" xr:uid="{00000000-0005-0000-0000-000071040000}"/>
    <cellStyle name="Comma 2 9 3 2 2" xfId="7799" xr:uid="{52C4C20B-15C1-4A49-8627-5EE5BF682828}"/>
    <cellStyle name="Comma 2 9 3 3" xfId="3738" xr:uid="{00000000-0005-0000-0000-000072040000}"/>
    <cellStyle name="Comma 2 9 3 4" xfId="6440" xr:uid="{45F182AE-271B-4420-B01E-094C9A0DD1D2}"/>
    <cellStyle name="Comma 2 9 4" xfId="4396" xr:uid="{00000000-0005-0000-0000-000073040000}"/>
    <cellStyle name="Comma 2 9 4 2" xfId="7101" xr:uid="{D9F1D293-936D-4BB3-B518-72D45DA35882}"/>
    <cellStyle name="Comma 2 9 5" xfId="3040" xr:uid="{00000000-0005-0000-0000-000074040000}"/>
    <cellStyle name="Comma 2 9 6" xfId="5720" xr:uid="{CA2828C3-18AB-4432-ABE3-2AE69A082EED}"/>
    <cellStyle name="Comma 20" xfId="994" xr:uid="{00000000-0005-0000-0000-000075040000}"/>
    <cellStyle name="Comma 20 2" xfId="1198" xr:uid="{00000000-0005-0000-0000-000076040000}"/>
    <cellStyle name="Comma 20 24" xfId="2016" xr:uid="{00000000-0005-0000-0000-000077040000}"/>
    <cellStyle name="Comma 20 24 2" xfId="2091" xr:uid="{00000000-0005-0000-0000-000078040000}"/>
    <cellStyle name="Comma 20 24 2 2" xfId="3014" xr:uid="{00000000-0005-0000-0000-000079040000}"/>
    <cellStyle name="Comma 20 24 2 2 2" xfId="5694" xr:uid="{00000000-0005-0000-0000-00007A040000}"/>
    <cellStyle name="Comma 20 24 2 2 2 2" xfId="8417" xr:uid="{CCE595D7-10F4-4CBB-B74D-5E13ED98DDBF}"/>
    <cellStyle name="Comma 20 24 2 2 3" xfId="4352" xr:uid="{00000000-0005-0000-0000-00007B040000}"/>
    <cellStyle name="Comma 20 24 2 2 4" xfId="7075" xr:uid="{87DD566E-C0AB-405E-8394-282B361CF84F}"/>
    <cellStyle name="Comma 20 24 2 3" xfId="5016" xr:uid="{00000000-0005-0000-0000-00007C040000}"/>
    <cellStyle name="Comma 20 24 2 3 2" xfId="7721" xr:uid="{2473B707-0C93-4E78-A7A0-96AECC04F7EF}"/>
    <cellStyle name="Comma 20 24 2 4" xfId="3660" xr:uid="{00000000-0005-0000-0000-00007D040000}"/>
    <cellStyle name="Comma 20 24 2 5" xfId="6360" xr:uid="{75BE4D6E-64FA-41DA-8327-E903B87369EB}"/>
    <cellStyle name="Comma 20 24 3" xfId="2111" xr:uid="{00000000-0005-0000-0000-00007E040000}"/>
    <cellStyle name="Comma 20 24 3 2" xfId="3028" xr:uid="{00000000-0005-0000-0000-00007F040000}"/>
    <cellStyle name="Comma 20 24 3 2 2" xfId="5708" xr:uid="{00000000-0005-0000-0000-000080040000}"/>
    <cellStyle name="Comma 20 24 3 2 2 2" xfId="8431" xr:uid="{915454EC-B2D7-4B0D-A77C-2B530A946BD5}"/>
    <cellStyle name="Comma 20 24 3 2 3" xfId="4366" xr:uid="{00000000-0005-0000-0000-000081040000}"/>
    <cellStyle name="Comma 20 24 3 2 4" xfId="7089" xr:uid="{2B6A4534-724E-4F8E-AADC-F67BD96277D4}"/>
    <cellStyle name="Comma 20 24 3 3" xfId="5032" xr:uid="{00000000-0005-0000-0000-000082040000}"/>
    <cellStyle name="Comma 20 24 3 3 2" xfId="7737" xr:uid="{03944D26-ED20-4CB5-AD98-FDAE896A98C4}"/>
    <cellStyle name="Comma 20 24 3 4" xfId="3676" xr:uid="{00000000-0005-0000-0000-000083040000}"/>
    <cellStyle name="Comma 20 24 3 5" xfId="6376" xr:uid="{522E30A4-819F-454A-AE5B-85448611C8DA}"/>
    <cellStyle name="Comma 20 24 4" xfId="2984" xr:uid="{00000000-0005-0000-0000-000084040000}"/>
    <cellStyle name="Comma 20 24 4 2" xfId="5671" xr:uid="{00000000-0005-0000-0000-000085040000}"/>
    <cellStyle name="Comma 20 24 4 2 2" xfId="8394" xr:uid="{3FEE61EE-7692-4CEA-98B3-0F6186A5B781}"/>
    <cellStyle name="Comma 20 24 4 3" xfId="4329" xr:uid="{00000000-0005-0000-0000-000086040000}"/>
    <cellStyle name="Comma 20 24 4 4" xfId="7051" xr:uid="{FDE615AB-0C1C-4175-B27D-A37E2E80D34F}"/>
    <cellStyle name="Comma 20 24 5" xfId="4993" xr:uid="{00000000-0005-0000-0000-000087040000}"/>
    <cellStyle name="Comma 20 24 5 2" xfId="7698" xr:uid="{403EE4C6-AECC-4D0A-995C-5D6D2A59EE6B}"/>
    <cellStyle name="Comma 20 24 6" xfId="3637" xr:uid="{00000000-0005-0000-0000-000088040000}"/>
    <cellStyle name="Comma 20 24 7" xfId="6337" xr:uid="{AACF8782-2733-42A0-B583-9718D210C57B}"/>
    <cellStyle name="Comma 21" xfId="765" xr:uid="{00000000-0005-0000-0000-000089040000}"/>
    <cellStyle name="Comma 21 2" xfId="923" xr:uid="{00000000-0005-0000-0000-00008A040000}"/>
    <cellStyle name="Comma 21 23" xfId="2019" xr:uid="{00000000-0005-0000-0000-00008B040000}"/>
    <cellStyle name="Comma 21 3" xfId="1199" xr:uid="{00000000-0005-0000-0000-00008C040000}"/>
    <cellStyle name="Comma 21 4" xfId="2251" xr:uid="{00000000-0005-0000-0000-00008D040000}"/>
    <cellStyle name="Comma 21 4 2" xfId="5064" xr:uid="{00000000-0005-0000-0000-00008E040000}"/>
    <cellStyle name="Comma 21 4 2 2" xfId="7787" xr:uid="{5F8A2B4B-0D34-4105-80F5-A99568B8800B}"/>
    <cellStyle name="Comma 21 4 3" xfId="3726" xr:uid="{00000000-0005-0000-0000-00008F040000}"/>
    <cellStyle name="Comma 21 4 4" xfId="6428" xr:uid="{2D4956CD-7F53-4364-BBDD-975409153578}"/>
    <cellStyle name="Comma 21 5" xfId="4442" xr:uid="{00000000-0005-0000-0000-000090040000}"/>
    <cellStyle name="Comma 21 5 2" xfId="7147" xr:uid="{7C928050-1F8C-4AC2-8660-B4A4FDCC9CA8}"/>
    <cellStyle name="Comma 21 6" xfId="3086" xr:uid="{00000000-0005-0000-0000-000091040000}"/>
    <cellStyle name="Comma 21 7" xfId="5785" xr:uid="{5581369C-21C9-4E4C-AB30-710B4EB6BF4F}"/>
    <cellStyle name="Comma 22" xfId="1046" xr:uid="{00000000-0005-0000-0000-000092040000}"/>
    <cellStyle name="Comma 22 2" xfId="1200" xr:uid="{00000000-0005-0000-0000-000093040000}"/>
    <cellStyle name="Comma 22 2 2" xfId="1970" xr:uid="{00000000-0005-0000-0000-000094040000}"/>
    <cellStyle name="Comma 22 3" xfId="1791" xr:uid="{00000000-0005-0000-0000-000095040000}"/>
    <cellStyle name="Comma 22 3 2" xfId="1969" xr:uid="{00000000-0005-0000-0000-000096040000}"/>
    <cellStyle name="Comma 22 4" xfId="2478" xr:uid="{00000000-0005-0000-0000-000097040000}"/>
    <cellStyle name="Comma 22 4 2" xfId="5199" xr:uid="{00000000-0005-0000-0000-000098040000}"/>
    <cellStyle name="Comma 22 4 2 2" xfId="7922" xr:uid="{374DF4C0-2E98-493A-901D-56AFB8B85542}"/>
    <cellStyle name="Comma 22 4 3" xfId="3857" xr:uid="{00000000-0005-0000-0000-000099040000}"/>
    <cellStyle name="Comma 22 4 4" xfId="6573" xr:uid="{71EF6B09-DB7F-4B77-B3BC-74A952013C61}"/>
    <cellStyle name="Comma 22 5" xfId="4519" xr:uid="{00000000-0005-0000-0000-00009A040000}"/>
    <cellStyle name="Comma 22 5 2" xfId="7224" xr:uid="{C1F3F958-FCC0-4B68-B3C2-CBD3B5FE499F}"/>
    <cellStyle name="Comma 22 6" xfId="3163" xr:uid="{00000000-0005-0000-0000-00009B040000}"/>
    <cellStyle name="Comma 22 7" xfId="5862" xr:uid="{F051A198-E58C-4D4D-9A47-94DD79A6B798}"/>
    <cellStyle name="Comma 23" xfId="755" xr:uid="{00000000-0005-0000-0000-00009C040000}"/>
    <cellStyle name="Comma 23 2" xfId="1201" xr:uid="{00000000-0005-0000-0000-00009D040000}"/>
    <cellStyle name="Comma 23 3" xfId="2384" xr:uid="{00000000-0005-0000-0000-00009E040000}"/>
    <cellStyle name="Comma 23 3 2" xfId="5125" xr:uid="{00000000-0005-0000-0000-00009F040000}"/>
    <cellStyle name="Comma 23 3 2 2" xfId="7848" xr:uid="{B36DD8FB-12FC-44FA-A4B4-856319A14697}"/>
    <cellStyle name="Comma 23 3 3" xfId="3783" xr:uid="{00000000-0005-0000-0000-0000A0040000}"/>
    <cellStyle name="Comma 23 3 4" xfId="6497" xr:uid="{E3040AC5-01F8-4B6D-9B21-E1D467B62B67}"/>
    <cellStyle name="Comma 23 4" xfId="4440" xr:uid="{00000000-0005-0000-0000-0000A1040000}"/>
    <cellStyle name="Comma 23 4 2" xfId="7145" xr:uid="{70240104-E2DA-4120-8BDB-7195449BCEA3}"/>
    <cellStyle name="Comma 23 5" xfId="3084" xr:uid="{00000000-0005-0000-0000-0000A2040000}"/>
    <cellStyle name="Comma 23 6" xfId="5783" xr:uid="{69E59D6C-EEED-4A4F-B72C-C68B350A0A2D}"/>
    <cellStyle name="Comma 24" xfId="1535" xr:uid="{00000000-0005-0000-0000-0000A3040000}"/>
    <cellStyle name="Comma 24 2" xfId="1549" xr:uid="{00000000-0005-0000-0000-0000A4040000}"/>
    <cellStyle name="Comma 24 2 2" xfId="1709" xr:uid="{00000000-0005-0000-0000-0000A5040000}"/>
    <cellStyle name="Comma 24 2 2 2" xfId="1720" xr:uid="{00000000-0005-0000-0000-0000A6040000}"/>
    <cellStyle name="Comma 24 2 2 2 2" xfId="1746" xr:uid="{00000000-0005-0000-0000-0000A7040000}"/>
    <cellStyle name="Comma 24 2 2 2 2 2" xfId="1756" xr:uid="{00000000-0005-0000-0000-0000A8040000}"/>
    <cellStyle name="Comma 24 2 2 2 2 2 2" xfId="2846" xr:uid="{00000000-0005-0000-0000-0000A9040000}"/>
    <cellStyle name="Comma 24 2 2 2 2 2 2 2" xfId="5543" xr:uid="{00000000-0005-0000-0000-0000AA040000}"/>
    <cellStyle name="Comma 24 2 2 2 2 2 2 2 2" xfId="8266" xr:uid="{A0526C29-D458-4E0A-9711-FFEA91426BB5}"/>
    <cellStyle name="Comma 24 2 2 2 2 2 2 3" xfId="4201" xr:uid="{00000000-0005-0000-0000-0000AB040000}"/>
    <cellStyle name="Comma 24 2 2 2 2 2 2 4" xfId="6920" xr:uid="{45140DF0-56BC-427D-8259-BBE137A5891A}"/>
    <cellStyle name="Comma 24 2 2 2 2 2 3" xfId="4864" xr:uid="{00000000-0005-0000-0000-0000AC040000}"/>
    <cellStyle name="Comma 24 2 2 2 2 2 3 2" xfId="7569" xr:uid="{6B793C3C-4437-4C9C-88E5-E1CD7F618E0E}"/>
    <cellStyle name="Comma 24 2 2 2 2 2 4" xfId="3508" xr:uid="{00000000-0005-0000-0000-0000AD040000}"/>
    <cellStyle name="Comma 24 2 2 2 2 2 5" xfId="6208" xr:uid="{4D1B020B-FCFD-4157-BBF8-9AB11C7A3319}"/>
    <cellStyle name="Comma 24 2 2 2 2 3" xfId="2836" xr:uid="{00000000-0005-0000-0000-0000AE040000}"/>
    <cellStyle name="Comma 24 2 2 2 2 3 2" xfId="5533" xr:uid="{00000000-0005-0000-0000-0000AF040000}"/>
    <cellStyle name="Comma 24 2 2 2 2 3 2 2" xfId="8256" xr:uid="{7F21A0A8-735F-4789-884D-26203DA8F609}"/>
    <cellStyle name="Comma 24 2 2 2 2 3 3" xfId="4191" xr:uid="{00000000-0005-0000-0000-0000B0040000}"/>
    <cellStyle name="Comma 24 2 2 2 2 3 4" xfId="6910" xr:uid="{3A0F5E81-EEAA-4528-880C-63223DAEFD08}"/>
    <cellStyle name="Comma 24 2 2 2 2 4" xfId="4854" xr:uid="{00000000-0005-0000-0000-0000B1040000}"/>
    <cellStyle name="Comma 24 2 2 2 2 4 2" xfId="7559" xr:uid="{9B692474-22FC-4DD0-88E0-7E64E882F966}"/>
    <cellStyle name="Comma 24 2 2 2 2 5" xfId="3498" xr:uid="{00000000-0005-0000-0000-0000B2040000}"/>
    <cellStyle name="Comma 24 2 2 2 2 6" xfId="6198" xr:uid="{4F99056A-3E56-463C-9C7D-99C963140F15}"/>
    <cellStyle name="Comma 24 2 2 2 3" xfId="2810" xr:uid="{00000000-0005-0000-0000-0000B3040000}"/>
    <cellStyle name="Comma 24 2 2 2 3 2" xfId="5507" xr:uid="{00000000-0005-0000-0000-0000B4040000}"/>
    <cellStyle name="Comma 24 2 2 2 3 2 2" xfId="8230" xr:uid="{79B189D0-FFCD-4B0C-8806-836B37D0597F}"/>
    <cellStyle name="Comma 24 2 2 2 3 3" xfId="4165" xr:uid="{00000000-0005-0000-0000-0000B5040000}"/>
    <cellStyle name="Comma 24 2 2 2 3 4" xfId="6884" xr:uid="{91F87FD0-831C-4DF2-839E-B6ED03324C3E}"/>
    <cellStyle name="Comma 24 2 2 2 4" xfId="4828" xr:uid="{00000000-0005-0000-0000-0000B6040000}"/>
    <cellStyle name="Comma 24 2 2 2 4 2" xfId="7533" xr:uid="{2E129BCF-2F4C-4662-B0B8-17DFEED44AA3}"/>
    <cellStyle name="Comma 24 2 2 2 5" xfId="3472" xr:uid="{00000000-0005-0000-0000-0000B7040000}"/>
    <cellStyle name="Comma 24 2 2 2 6" xfId="6172" xr:uid="{72C61785-550D-407C-8B2A-EB8BB82BF581}"/>
    <cellStyle name="Comma 24 2 2 3" xfId="2799" xr:uid="{00000000-0005-0000-0000-0000B8040000}"/>
    <cellStyle name="Comma 24 2 2 3 2" xfId="5496" xr:uid="{00000000-0005-0000-0000-0000B9040000}"/>
    <cellStyle name="Comma 24 2 2 3 2 2" xfId="8219" xr:uid="{3E95F185-7108-407A-BED5-0B7042648A6D}"/>
    <cellStyle name="Comma 24 2 2 3 3" xfId="4154" xr:uid="{00000000-0005-0000-0000-0000BA040000}"/>
    <cellStyle name="Comma 24 2 2 3 4" xfId="6873" xr:uid="{8D8BFBEB-8B64-4FEA-81E0-A9E16B065D01}"/>
    <cellStyle name="Comma 24 2 2 4" xfId="4817" xr:uid="{00000000-0005-0000-0000-0000BB040000}"/>
    <cellStyle name="Comma 24 2 2 4 2" xfId="7522" xr:uid="{5ECED1A9-8AE8-4B22-B123-0FCEF5800BFD}"/>
    <cellStyle name="Comma 24 2 2 5" xfId="3461" xr:uid="{00000000-0005-0000-0000-0000BC040000}"/>
    <cellStyle name="Comma 24 2 2 6" xfId="6161" xr:uid="{CD06E7B5-8773-4A5D-8863-6DC3C9C9B7CF}"/>
    <cellStyle name="Comma 24 2 3" xfId="2645" xr:uid="{00000000-0005-0000-0000-0000BD040000}"/>
    <cellStyle name="Comma 24 2 3 2" xfId="5342" xr:uid="{00000000-0005-0000-0000-0000BE040000}"/>
    <cellStyle name="Comma 24 2 3 2 2" xfId="8065" xr:uid="{E66E58C4-15CE-4997-B2A1-BB8B3A607F26}"/>
    <cellStyle name="Comma 24 2 3 3" xfId="4000" xr:uid="{00000000-0005-0000-0000-0000BF040000}"/>
    <cellStyle name="Comma 24 2 3 4" xfId="6719" xr:uid="{E7DE887F-9D0E-42AD-A73E-24DFCA2733DD}"/>
    <cellStyle name="Comma 24 2 4" xfId="4663" xr:uid="{00000000-0005-0000-0000-0000C0040000}"/>
    <cellStyle name="Comma 24 2 4 2" xfId="7368" xr:uid="{5250F8E2-35FF-4E9F-95F9-70647F7D921E}"/>
    <cellStyle name="Comma 24 2 5" xfId="3307" xr:uid="{00000000-0005-0000-0000-0000C1040000}"/>
    <cellStyle name="Comma 24 2 6" xfId="6007" xr:uid="{294AD3CB-BCA2-4A28-B008-B3B4F52058EA}"/>
    <cellStyle name="Comma 24 3" xfId="1687" xr:uid="{00000000-0005-0000-0000-0000C2040000}"/>
    <cellStyle name="Comma 24 3 2" xfId="2783" xr:uid="{00000000-0005-0000-0000-0000C3040000}"/>
    <cellStyle name="Comma 24 3 2 2" xfId="5480" xr:uid="{00000000-0005-0000-0000-0000C4040000}"/>
    <cellStyle name="Comma 24 3 2 2 2" xfId="8203" xr:uid="{35DDAF99-108D-44AC-80EE-B7FABC7A9FA9}"/>
    <cellStyle name="Comma 24 3 2 3" xfId="4138" xr:uid="{00000000-0005-0000-0000-0000C5040000}"/>
    <cellStyle name="Comma 24 3 2 4" xfId="6857" xr:uid="{9FEC9DAC-7AB1-49D6-A760-B9ECA9ABCE08}"/>
    <cellStyle name="Comma 24 3 3" xfId="4801" xr:uid="{00000000-0005-0000-0000-0000C6040000}"/>
    <cellStyle name="Comma 24 3 3 2" xfId="7506" xr:uid="{BFAE0ACC-A116-4540-A75C-E01AB479D3DC}"/>
    <cellStyle name="Comma 24 3 4" xfId="3445" xr:uid="{00000000-0005-0000-0000-0000C7040000}"/>
    <cellStyle name="Comma 24 3 5" xfId="6145" xr:uid="{8FA98E4E-41CF-4317-AF65-DC4425CA619B}"/>
    <cellStyle name="Comma 24 4" xfId="2634" xr:uid="{00000000-0005-0000-0000-0000C8040000}"/>
    <cellStyle name="Comma 24 4 2" xfId="5331" xr:uid="{00000000-0005-0000-0000-0000C9040000}"/>
    <cellStyle name="Comma 24 4 2 2" xfId="8054" xr:uid="{8F44ACB7-EFCD-466F-820B-8074F2DAC4DC}"/>
    <cellStyle name="Comma 24 4 3" xfId="3989" xr:uid="{00000000-0005-0000-0000-0000CA040000}"/>
    <cellStyle name="Comma 24 4 4" xfId="6708" xr:uid="{8A1DB12A-5978-4FA8-B720-DC8BC77DEB5E}"/>
    <cellStyle name="Comma 24 5" xfId="4652" xr:uid="{00000000-0005-0000-0000-0000CB040000}"/>
    <cellStyle name="Comma 24 5 2" xfId="7357" xr:uid="{937EEBDD-6E02-49A6-9486-69B28EE08DF4}"/>
    <cellStyle name="Comma 24 6" xfId="3296" xr:uid="{00000000-0005-0000-0000-0000CC040000}"/>
    <cellStyle name="Comma 24 7" xfId="5996" xr:uid="{9F9E854D-A4BB-4F0B-84B4-2DBEF18A1F1A}"/>
    <cellStyle name="Comma 245" xfId="63" xr:uid="{00000000-0005-0000-0000-0000CD040000}"/>
    <cellStyle name="Comma 245 2" xfId="2277" xr:uid="{00000000-0005-0000-0000-0000CE040000}"/>
    <cellStyle name="Comma 245 2 2" xfId="5071" xr:uid="{00000000-0005-0000-0000-0000CF040000}"/>
    <cellStyle name="Comma 245 2 2 2" xfId="7794" xr:uid="{1B376620-6D2F-4C91-A10C-3D2EF9BA0D62}"/>
    <cellStyle name="Comma 245 2 3" xfId="3733" xr:uid="{00000000-0005-0000-0000-0000D0040000}"/>
    <cellStyle name="Comma 245 2 4" xfId="6435" xr:uid="{DD4F4702-96D4-489B-926D-ED39904BAEA4}"/>
    <cellStyle name="Comma 245 3" xfId="4394" xr:uid="{00000000-0005-0000-0000-0000D1040000}"/>
    <cellStyle name="Comma 245 3 2" xfId="7099" xr:uid="{BB24801F-E43B-4663-BD4A-1D973A126C7B}"/>
    <cellStyle name="Comma 245 4" xfId="3038" xr:uid="{00000000-0005-0000-0000-0000D2040000}"/>
    <cellStyle name="Comma 245 5" xfId="5718" xr:uid="{3E2C98B7-0D97-4027-82DE-1EB3A7702A41}"/>
    <cellStyle name="Comma 25" xfId="1015" xr:uid="{00000000-0005-0000-0000-0000D3040000}"/>
    <cellStyle name="Comma 25 2" xfId="1551" xr:uid="{00000000-0005-0000-0000-0000D4040000}"/>
    <cellStyle name="Comma 25 2 2" xfId="1705" xr:uid="{00000000-0005-0000-0000-0000D5040000}"/>
    <cellStyle name="Comma 25 2 2 2" xfId="2795" xr:uid="{00000000-0005-0000-0000-0000D6040000}"/>
    <cellStyle name="Comma 25 2 2 2 2" xfId="5492" xr:uid="{00000000-0005-0000-0000-0000D7040000}"/>
    <cellStyle name="Comma 25 2 2 2 2 2" xfId="8215" xr:uid="{F507A7D1-271B-4F1E-A198-F85CB13CA907}"/>
    <cellStyle name="Comma 25 2 2 2 3" xfId="4150" xr:uid="{00000000-0005-0000-0000-0000D8040000}"/>
    <cellStyle name="Comma 25 2 2 2 4" xfId="6869" xr:uid="{8AC9AC74-05DE-467E-92EE-8D4B0BE3BA27}"/>
    <cellStyle name="Comma 25 2 2 3" xfId="4813" xr:uid="{00000000-0005-0000-0000-0000D9040000}"/>
    <cellStyle name="Comma 25 2 2 3 2" xfId="7518" xr:uid="{01BC5E64-9B63-4B44-9644-0DBECAAB7980}"/>
    <cellStyle name="Comma 25 2 2 4" xfId="3457" xr:uid="{00000000-0005-0000-0000-0000DA040000}"/>
    <cellStyle name="Comma 25 2 2 5" xfId="6157" xr:uid="{462109B8-C0FC-4211-BE2D-6226977BD125}"/>
    <cellStyle name="Comma 25 2 3" xfId="1711" xr:uid="{00000000-0005-0000-0000-0000DB040000}"/>
    <cellStyle name="Comma 25 2 3 2" xfId="1722" xr:uid="{00000000-0005-0000-0000-0000DC040000}"/>
    <cellStyle name="Comma 25 2 3 2 2" xfId="2812" xr:uid="{00000000-0005-0000-0000-0000DD040000}"/>
    <cellStyle name="Comma 25 2 3 2 2 2" xfId="5509" xr:uid="{00000000-0005-0000-0000-0000DE040000}"/>
    <cellStyle name="Comma 25 2 3 2 2 2 2" xfId="8232" xr:uid="{7724F2C4-8EFA-49AB-922A-2D7DDCB42B57}"/>
    <cellStyle name="Comma 25 2 3 2 2 3" xfId="4167" xr:uid="{00000000-0005-0000-0000-0000DF040000}"/>
    <cellStyle name="Comma 25 2 3 2 2 4" xfId="6886" xr:uid="{5D735F5E-00D1-40C4-915B-907F1E0017CD}"/>
    <cellStyle name="Comma 25 2 3 2 3" xfId="4830" xr:uid="{00000000-0005-0000-0000-0000E0040000}"/>
    <cellStyle name="Comma 25 2 3 2 3 2" xfId="7535" xr:uid="{6EA07590-0C9F-4F2F-A2C8-AD6E9131ABB3}"/>
    <cellStyle name="Comma 25 2 3 2 4" xfId="3474" xr:uid="{00000000-0005-0000-0000-0000E1040000}"/>
    <cellStyle name="Comma 25 2 3 2 5" xfId="6174" xr:uid="{AC6395C3-E91B-4522-8ECD-80C736A47445}"/>
    <cellStyle name="Comma 25 2 3 3" xfId="2801" xr:uid="{00000000-0005-0000-0000-0000E2040000}"/>
    <cellStyle name="Comma 25 2 3 3 2" xfId="5498" xr:uid="{00000000-0005-0000-0000-0000E3040000}"/>
    <cellStyle name="Comma 25 2 3 3 2 2" xfId="8221" xr:uid="{C9797F4C-6F53-49AC-A553-5D2973CD883C}"/>
    <cellStyle name="Comma 25 2 3 3 3" xfId="4156" xr:uid="{00000000-0005-0000-0000-0000E4040000}"/>
    <cellStyle name="Comma 25 2 3 3 4" xfId="6875" xr:uid="{0E55C8BB-336D-4357-A6C1-27BEFF5541E9}"/>
    <cellStyle name="Comma 25 2 3 4" xfId="4819" xr:uid="{00000000-0005-0000-0000-0000E5040000}"/>
    <cellStyle name="Comma 25 2 3 4 2" xfId="7524" xr:uid="{DFA2348F-D3C0-4606-B603-193201116C13}"/>
    <cellStyle name="Comma 25 2 3 5" xfId="3463" xr:uid="{00000000-0005-0000-0000-0000E6040000}"/>
    <cellStyle name="Comma 25 2 3 6" xfId="6163" xr:uid="{7A9E3CF6-1760-4B97-8B6D-323755354FB1}"/>
    <cellStyle name="Comma 25 2 4" xfId="2647" xr:uid="{00000000-0005-0000-0000-0000E7040000}"/>
    <cellStyle name="Comma 25 2 4 2" xfId="5344" xr:uid="{00000000-0005-0000-0000-0000E8040000}"/>
    <cellStyle name="Comma 25 2 4 2 2" xfId="8067" xr:uid="{166DBF65-C54B-4AD8-AA4A-982C9A6AF9EF}"/>
    <cellStyle name="Comma 25 2 4 3" xfId="4002" xr:uid="{00000000-0005-0000-0000-0000E9040000}"/>
    <cellStyle name="Comma 25 2 4 4" xfId="6721" xr:uid="{D6F457F0-8BE9-4D7A-A901-9F7355925FCE}"/>
    <cellStyle name="Comma 25 2 5" xfId="4665" xr:uid="{00000000-0005-0000-0000-0000EA040000}"/>
    <cellStyle name="Comma 25 2 5 2" xfId="7370" xr:uid="{E8478277-F683-48D6-BDE3-43CFC4A4C610}"/>
    <cellStyle name="Comma 25 2 6" xfId="3309" xr:uid="{00000000-0005-0000-0000-0000EB040000}"/>
    <cellStyle name="Comma 25 2 7" xfId="6009" xr:uid="{7AC011A4-C971-435F-8FDC-EC9249AE2D27}"/>
    <cellStyle name="Comma 25 3" xfId="1689" xr:uid="{00000000-0005-0000-0000-0000EC040000}"/>
    <cellStyle name="Comma 25 3 2" xfId="2785" xr:uid="{00000000-0005-0000-0000-0000ED040000}"/>
    <cellStyle name="Comma 25 3 2 2" xfId="5482" xr:uid="{00000000-0005-0000-0000-0000EE040000}"/>
    <cellStyle name="Comma 25 3 2 2 2" xfId="8205" xr:uid="{577486FB-AB1D-474D-9158-A6DBCE46C740}"/>
    <cellStyle name="Comma 25 3 2 3" xfId="4140" xr:uid="{00000000-0005-0000-0000-0000EF040000}"/>
    <cellStyle name="Comma 25 3 2 4" xfId="6859" xr:uid="{7EDA2735-6D58-475E-B4A2-9B0C016AEB05}"/>
    <cellStyle name="Comma 25 3 3" xfId="4803" xr:uid="{00000000-0005-0000-0000-0000F0040000}"/>
    <cellStyle name="Comma 25 3 3 2" xfId="7508" xr:uid="{B7B7F9D7-11A5-4E1E-AD18-BEEA18C35D6D}"/>
    <cellStyle name="Comma 25 3 4" xfId="3447" xr:uid="{00000000-0005-0000-0000-0000F1040000}"/>
    <cellStyle name="Comma 25 3 5" xfId="6147" xr:uid="{5C471839-2182-4FD0-93C8-8931CCAC291C}"/>
    <cellStyle name="Comma 25 4" xfId="1539" xr:uid="{00000000-0005-0000-0000-0000F2040000}"/>
    <cellStyle name="Comma 25 4 2" xfId="2636" xr:uid="{00000000-0005-0000-0000-0000F3040000}"/>
    <cellStyle name="Comma 25 4 2 2" xfId="5333" xr:uid="{00000000-0005-0000-0000-0000F4040000}"/>
    <cellStyle name="Comma 25 4 2 2 2" xfId="8056" xr:uid="{74F8703E-EE5F-4BAB-825B-A66E3D05C5BF}"/>
    <cellStyle name="Comma 25 4 2 3" xfId="3991" xr:uid="{00000000-0005-0000-0000-0000F5040000}"/>
    <cellStyle name="Comma 25 4 2 4" xfId="6710" xr:uid="{9B6E8C19-F1F7-484A-897C-AC75951AD42D}"/>
    <cellStyle name="Comma 25 4 3" xfId="4654" xr:uid="{00000000-0005-0000-0000-0000F6040000}"/>
    <cellStyle name="Comma 25 4 3 2" xfId="7359" xr:uid="{CA3C414A-A790-416E-AE9C-83DF5D127F00}"/>
    <cellStyle name="Comma 25 4 4" xfId="3298" xr:uid="{00000000-0005-0000-0000-0000F7040000}"/>
    <cellStyle name="Comma 25 4 5" xfId="5998" xr:uid="{E466FC75-9963-4E6C-9B03-F73E66032DF3}"/>
    <cellStyle name="Comma 25 5" xfId="2467" xr:uid="{00000000-0005-0000-0000-0000F8040000}"/>
    <cellStyle name="Comma 25 5 2" xfId="5189" xr:uid="{00000000-0005-0000-0000-0000F9040000}"/>
    <cellStyle name="Comma 25 5 2 2" xfId="7912" xr:uid="{F64F2952-B051-48A1-8E6E-D6B6253A6A5F}"/>
    <cellStyle name="Comma 25 5 3" xfId="3847" xr:uid="{00000000-0005-0000-0000-0000FA040000}"/>
    <cellStyle name="Comma 25 5 4" xfId="6562" xr:uid="{0763C8BC-4B4D-4678-A992-C5E0481E5C6F}"/>
    <cellStyle name="Comma 25 6" xfId="4508" xr:uid="{00000000-0005-0000-0000-0000FB040000}"/>
    <cellStyle name="Comma 25 6 2" xfId="7213" xr:uid="{E6CF3984-6C85-4B80-B8A7-6A13224E760E}"/>
    <cellStyle name="Comma 25 7" xfId="3152" xr:uid="{00000000-0005-0000-0000-0000FC040000}"/>
    <cellStyle name="Comma 25 8" xfId="5851" xr:uid="{8AA03110-FDBA-4501-A2A3-9A1B3E363663}"/>
    <cellStyle name="Comma 26" xfId="1545" xr:uid="{00000000-0005-0000-0000-0000FD040000}"/>
    <cellStyle name="Comma 26 2" xfId="1694" xr:uid="{00000000-0005-0000-0000-0000FE040000}"/>
    <cellStyle name="Comma 26 2 2" xfId="2790" xr:uid="{00000000-0005-0000-0000-0000FF040000}"/>
    <cellStyle name="Comma 26 2 2 2" xfId="5487" xr:uid="{00000000-0005-0000-0000-000000050000}"/>
    <cellStyle name="Comma 26 2 2 2 2" xfId="8210" xr:uid="{8166591A-DBEF-4855-B6B6-C69C2CDAB72B}"/>
    <cellStyle name="Comma 26 2 2 3" xfId="4145" xr:uid="{00000000-0005-0000-0000-000001050000}"/>
    <cellStyle name="Comma 26 2 2 4" xfId="6864" xr:uid="{D46BCBFD-59B3-4954-B717-F231F7138DC3}"/>
    <cellStyle name="Comma 26 2 3" xfId="4808" xr:uid="{00000000-0005-0000-0000-000002050000}"/>
    <cellStyle name="Comma 26 2 3 2" xfId="7513" xr:uid="{D04A1020-3C26-4C36-BF43-B48BBDD708BA}"/>
    <cellStyle name="Comma 26 2 4" xfId="3452" xr:uid="{00000000-0005-0000-0000-000003050000}"/>
    <cellStyle name="Comma 26 2 5" xfId="6152" xr:uid="{3ED47127-22E2-4A8B-9ED5-3CCFEF0DD53C}"/>
    <cellStyle name="Comma 26 3" xfId="2641" xr:uid="{00000000-0005-0000-0000-000004050000}"/>
    <cellStyle name="Comma 26 3 2" xfId="5338" xr:uid="{00000000-0005-0000-0000-000005050000}"/>
    <cellStyle name="Comma 26 3 2 2" xfId="8061" xr:uid="{962EBAB2-9163-4562-AF89-2E5B947CD24B}"/>
    <cellStyle name="Comma 26 3 3" xfId="3996" xr:uid="{00000000-0005-0000-0000-000006050000}"/>
    <cellStyle name="Comma 26 3 4" xfId="6715" xr:uid="{A6959332-36B9-427F-B1FA-0B5061D4D02E}"/>
    <cellStyle name="Comma 26 4" xfId="4659" xr:uid="{00000000-0005-0000-0000-000007050000}"/>
    <cellStyle name="Comma 26 4 2" xfId="7364" xr:uid="{ECB04308-F7C2-458A-9CEC-B80ACD5F0BF5}"/>
    <cellStyle name="Comma 26 5" xfId="3303" xr:uid="{00000000-0005-0000-0000-000008050000}"/>
    <cellStyle name="Comma 26 6" xfId="6003" xr:uid="{2BDF4D3A-53D1-4198-934C-C35FC1BD410F}"/>
    <cellStyle name="Comma 27" xfId="1714" xr:uid="{00000000-0005-0000-0000-000009050000}"/>
    <cellStyle name="Comma 27 2" xfId="2804" xr:uid="{00000000-0005-0000-0000-00000A050000}"/>
    <cellStyle name="Comma 27 2 2" xfId="5501" xr:uid="{00000000-0005-0000-0000-00000B050000}"/>
    <cellStyle name="Comma 27 2 2 2" xfId="8224" xr:uid="{4AED501A-869D-43E8-B6E0-DB58916721F8}"/>
    <cellStyle name="Comma 27 2 3" xfId="4159" xr:uid="{00000000-0005-0000-0000-00000C050000}"/>
    <cellStyle name="Comma 27 2 4" xfId="6878" xr:uid="{1275965A-8AEB-420D-A425-2E4966A9D777}"/>
    <cellStyle name="Comma 27 3" xfId="4822" xr:uid="{00000000-0005-0000-0000-00000D050000}"/>
    <cellStyle name="Comma 27 3 2" xfId="7527" xr:uid="{59D192D6-6427-4E1C-8B9E-A34E1046F166}"/>
    <cellStyle name="Comma 27 4" xfId="3466" xr:uid="{00000000-0005-0000-0000-00000E050000}"/>
    <cellStyle name="Comma 27 5" xfId="6166" xr:uid="{EF3848DB-5D98-40DD-A2CB-8C9A3B031367}"/>
    <cellStyle name="Comma 28" xfId="1733" xr:uid="{00000000-0005-0000-0000-00000F050000}"/>
    <cellStyle name="Comma 28 2" xfId="2823" xr:uid="{00000000-0005-0000-0000-000010050000}"/>
    <cellStyle name="Comma 28 2 2" xfId="5520" xr:uid="{00000000-0005-0000-0000-000011050000}"/>
    <cellStyle name="Comma 28 2 2 2" xfId="8243" xr:uid="{76F76FF6-EABC-440B-B083-628CEB1484CC}"/>
    <cellStyle name="Comma 28 2 3" xfId="4178" xr:uid="{00000000-0005-0000-0000-000012050000}"/>
    <cellStyle name="Comma 28 2 4" xfId="6897" xr:uid="{AB4F1932-EED7-404D-9343-94A6CAEBC10D}"/>
    <cellStyle name="Comma 28 3" xfId="4841" xr:uid="{00000000-0005-0000-0000-000013050000}"/>
    <cellStyle name="Comma 28 3 2" xfId="7546" xr:uid="{E63BD8A5-74BE-438B-B8A9-22DF3ECD6E20}"/>
    <cellStyle name="Comma 28 4" xfId="3485" xr:uid="{00000000-0005-0000-0000-000014050000}"/>
    <cellStyle name="Comma 28 5" xfId="6185" xr:uid="{B3ED70D5-0345-488D-A904-C7E828E1AA48}"/>
    <cellStyle name="Comma 29" xfId="1734" xr:uid="{00000000-0005-0000-0000-000015050000}"/>
    <cellStyle name="Comma 29 2" xfId="2824" xr:uid="{00000000-0005-0000-0000-000016050000}"/>
    <cellStyle name="Comma 29 2 2" xfId="5521" xr:uid="{00000000-0005-0000-0000-000017050000}"/>
    <cellStyle name="Comma 29 2 2 2" xfId="8244" xr:uid="{D2567161-DD82-4FF4-9576-EDF92C8CCA73}"/>
    <cellStyle name="Comma 29 2 3" xfId="4179" xr:uid="{00000000-0005-0000-0000-000018050000}"/>
    <cellStyle name="Comma 29 2 4" xfId="6898" xr:uid="{FAEB691B-9ADC-4802-836A-A5851511C6E1}"/>
    <cellStyle name="Comma 29 3" xfId="4842" xr:uid="{00000000-0005-0000-0000-000019050000}"/>
    <cellStyle name="Comma 29 3 2" xfId="7547" xr:uid="{A742FBA5-2740-43E0-A8AA-F738FB47BC3D}"/>
    <cellStyle name="Comma 29 4" xfId="3486" xr:uid="{00000000-0005-0000-0000-00001A050000}"/>
    <cellStyle name="Comma 29 5" xfId="6186" xr:uid="{C14E2177-55B8-4310-B016-B0DD5A5C1501}"/>
    <cellStyle name="Comma 3" xfId="56" xr:uid="{00000000-0005-0000-0000-00001B050000}"/>
    <cellStyle name="Comma 3 10" xfId="1047" xr:uid="{00000000-0005-0000-0000-00001C050000}"/>
    <cellStyle name="Comma 3 10 6 2" xfId="1473" xr:uid="{00000000-0005-0000-0000-00001D050000}"/>
    <cellStyle name="Comma 3 10 6 2 2" xfId="1034" xr:uid="{00000000-0005-0000-0000-00001E050000}"/>
    <cellStyle name="Comma 3 10 6 2 2 2" xfId="1481" xr:uid="{00000000-0005-0000-0000-00001F050000}"/>
    <cellStyle name="Comma 3 11" xfId="2124" xr:uid="{00000000-0005-0000-0000-000020050000}"/>
    <cellStyle name="Comma 3 11 2" xfId="5036" xr:uid="{00000000-0005-0000-0000-000021050000}"/>
    <cellStyle name="Comma 3 11 2 2" xfId="7759" xr:uid="{B718E402-6933-446D-9C0F-377955DB3C15}"/>
    <cellStyle name="Comma 3 11 3" xfId="3698" xr:uid="{00000000-0005-0000-0000-000022050000}"/>
    <cellStyle name="Comma 3 11 4" xfId="6398" xr:uid="{428B59E1-15EC-47A8-B48B-6952A8D4FAF4}"/>
    <cellStyle name="Comma 3 2" xfId="320" xr:uid="{00000000-0005-0000-0000-000023050000}"/>
    <cellStyle name="Comma 3 2 2" xfId="321" xr:uid="{00000000-0005-0000-0000-000024050000}"/>
    <cellStyle name="Comma 3 2 2 2" xfId="322" xr:uid="{00000000-0005-0000-0000-000025050000}"/>
    <cellStyle name="Comma 3 2 2 2 2" xfId="323" xr:uid="{00000000-0005-0000-0000-000026050000}"/>
    <cellStyle name="Comma 3 2 2 3" xfId="324" xr:uid="{00000000-0005-0000-0000-000027050000}"/>
    <cellStyle name="Comma 3 2 2 3 2" xfId="325" xr:uid="{00000000-0005-0000-0000-000028050000}"/>
    <cellStyle name="Comma 3 2 2 3 3" xfId="2056" xr:uid="{00000000-0005-0000-0000-000029050000}"/>
    <cellStyle name="Comma 3 2 2 4" xfId="939" xr:uid="{00000000-0005-0000-0000-00002A050000}"/>
    <cellStyle name="Comma 3 2 2 4 2" xfId="2439" xr:uid="{00000000-0005-0000-0000-00002B050000}"/>
    <cellStyle name="Comma 3 2 2 4 3" xfId="2299" xr:uid="{00000000-0005-0000-0000-00002C050000}"/>
    <cellStyle name="Comma 3 2 3" xfId="326" xr:uid="{00000000-0005-0000-0000-00002D050000}"/>
    <cellStyle name="Comma 3 2 3 2" xfId="327" xr:uid="{00000000-0005-0000-0000-00002E050000}"/>
    <cellStyle name="Comma 3 2 3 2 2" xfId="328" xr:uid="{00000000-0005-0000-0000-00002F050000}"/>
    <cellStyle name="Comma 3 2 3 3" xfId="329" xr:uid="{00000000-0005-0000-0000-000030050000}"/>
    <cellStyle name="Comma 3 2 3 3 2" xfId="1202" xr:uid="{00000000-0005-0000-0000-000031050000}"/>
    <cellStyle name="Comma 3 2 3 4" xfId="988" xr:uid="{00000000-0005-0000-0000-000032050000}"/>
    <cellStyle name="Comma 3 2 3 4 2" xfId="2455" xr:uid="{00000000-0005-0000-0000-000033050000}"/>
    <cellStyle name="Comma 3 2 3 4 2 2" xfId="5181" xr:uid="{00000000-0005-0000-0000-000034050000}"/>
    <cellStyle name="Comma 3 2 3 4 2 2 2" xfId="7904" xr:uid="{B20BFBC5-05BD-4550-A54D-ADB71B5D1021}"/>
    <cellStyle name="Comma 3 2 3 4 2 3" xfId="3839" xr:uid="{00000000-0005-0000-0000-000035050000}"/>
    <cellStyle name="Comma 3 2 3 4 2 4" xfId="6554" xr:uid="{A1710054-B377-494A-9250-07E0F0FACF18}"/>
    <cellStyle name="Comma 3 2 3 4 3" xfId="4500" xr:uid="{00000000-0005-0000-0000-000036050000}"/>
    <cellStyle name="Comma 3 2 3 4 3 2" xfId="7205" xr:uid="{6397818E-9D5C-40C3-8C2E-E0153B4AADFD}"/>
    <cellStyle name="Comma 3 2 3 4 4" xfId="3144" xr:uid="{00000000-0005-0000-0000-000037050000}"/>
    <cellStyle name="Comma 3 2 3 4 5" xfId="5843" xr:uid="{B583E021-4FC6-4ED2-BD2F-34D977F0BC89}"/>
    <cellStyle name="Comma 3 2 4" xfId="330" xr:uid="{00000000-0005-0000-0000-000038050000}"/>
    <cellStyle name="Comma 3 2 4 2" xfId="331" xr:uid="{00000000-0005-0000-0000-000039050000}"/>
    <cellStyle name="Comma 3 2 4 2 2" xfId="332" xr:uid="{00000000-0005-0000-0000-00003A050000}"/>
    <cellStyle name="Comma 3 2 4 3" xfId="333" xr:uid="{00000000-0005-0000-0000-00003B050000}"/>
    <cellStyle name="Comma 3 2 4 4" xfId="1371" xr:uid="{00000000-0005-0000-0000-00003C050000}"/>
    <cellStyle name="Comma 3 2 5" xfId="334" xr:uid="{00000000-0005-0000-0000-00003D050000}"/>
    <cellStyle name="Comma 3 2 5 2" xfId="335" xr:uid="{00000000-0005-0000-0000-00003E050000}"/>
    <cellStyle name="Comma 3 2 5 3" xfId="1794" xr:uid="{00000000-0005-0000-0000-00003F050000}"/>
    <cellStyle name="Comma 3 2 6" xfId="336" xr:uid="{00000000-0005-0000-0000-000040050000}"/>
    <cellStyle name="Comma 3 2 6 2" xfId="1881" xr:uid="{00000000-0005-0000-0000-000041050000}"/>
    <cellStyle name="Comma 3 2 7" xfId="2054" xr:uid="{00000000-0005-0000-0000-000042050000}"/>
    <cellStyle name="Comma 3 2 7 2" xfId="3000" xr:uid="{00000000-0005-0000-0000-000043050000}"/>
    <cellStyle name="Comma 3 2 7 3" xfId="2298" xr:uid="{00000000-0005-0000-0000-000044050000}"/>
    <cellStyle name="Comma 3 2 8" xfId="825" xr:uid="{00000000-0005-0000-0000-000045050000}"/>
    <cellStyle name="Comma 3 2 8 2" xfId="2392" xr:uid="{00000000-0005-0000-0000-000046050000}"/>
    <cellStyle name="Comma 3 2 8 2 2" xfId="5131" xr:uid="{00000000-0005-0000-0000-000047050000}"/>
    <cellStyle name="Comma 3 2 8 2 2 2" xfId="7854" xr:uid="{05694B1A-DEE2-4737-ACAB-5082094711CD}"/>
    <cellStyle name="Comma 3 2 8 2 3" xfId="3789" xr:uid="{00000000-0005-0000-0000-000048050000}"/>
    <cellStyle name="Comma 3 2 8 2 4" xfId="6503" xr:uid="{A418EAB2-279B-4727-A448-C3E0375D120E}"/>
    <cellStyle name="Comma 3 2 8 3" xfId="4449" xr:uid="{00000000-0005-0000-0000-000049050000}"/>
    <cellStyle name="Comma 3 2 8 3 2" xfId="7154" xr:uid="{F11EFFE5-5F37-4525-ADBB-03EA1C408637}"/>
    <cellStyle name="Comma 3 2 8 4" xfId="3093" xr:uid="{00000000-0005-0000-0000-00004A050000}"/>
    <cellStyle name="Comma 3 2 8 5" xfId="5792" xr:uid="{A8D6B48B-B70D-4A3D-85DA-504DBB4D5B02}"/>
    <cellStyle name="Comma 3 2 9" xfId="2134" xr:uid="{00000000-0005-0000-0000-00004B050000}"/>
    <cellStyle name="Comma 3 3" xfId="337" xr:uid="{00000000-0005-0000-0000-00004C050000}"/>
    <cellStyle name="Comma 3 3 11" xfId="1778" xr:uid="{00000000-0005-0000-0000-00004D050000}"/>
    <cellStyle name="Comma 3 3 11 2" xfId="2862" xr:uid="{00000000-0005-0000-0000-00004E050000}"/>
    <cellStyle name="Comma 3 3 11 2 2" xfId="5558" xr:uid="{00000000-0005-0000-0000-00004F050000}"/>
    <cellStyle name="Comma 3 3 11 2 2 2" xfId="8281" xr:uid="{AA8E914B-1D3C-47BA-948E-A36C1FE5F43C}"/>
    <cellStyle name="Comma 3 3 11 2 3" xfId="4216" xr:uid="{00000000-0005-0000-0000-000050050000}"/>
    <cellStyle name="Comma 3 3 11 2 4" xfId="6936" xr:uid="{0795DEEA-F5EB-46C5-BF29-4EEA51173A16}"/>
    <cellStyle name="Comma 3 3 11 3" xfId="4880" xr:uid="{00000000-0005-0000-0000-000051050000}"/>
    <cellStyle name="Comma 3 3 11 3 2" xfId="7585" xr:uid="{3FB4EF26-E4AB-45A1-8249-0E8C37085397}"/>
    <cellStyle name="Comma 3 3 11 4" xfId="3524" xr:uid="{00000000-0005-0000-0000-000052050000}"/>
    <cellStyle name="Comma 3 3 11 5" xfId="6224" xr:uid="{DDFF9EFE-A211-4D96-8957-A778F8674A0E}"/>
    <cellStyle name="Comma 3 3 14" xfId="2098" xr:uid="{00000000-0005-0000-0000-000053050000}"/>
    <cellStyle name="Comma 3 3 14 2" xfId="3021" xr:uid="{00000000-0005-0000-0000-000054050000}"/>
    <cellStyle name="Comma 3 3 14 2 2" xfId="5701" xr:uid="{00000000-0005-0000-0000-000055050000}"/>
    <cellStyle name="Comma 3 3 14 2 2 2" xfId="8424" xr:uid="{A19FC145-6A54-43BF-8101-08A106FEEEC2}"/>
    <cellStyle name="Comma 3 3 14 2 3" xfId="4359" xr:uid="{00000000-0005-0000-0000-000056050000}"/>
    <cellStyle name="Comma 3 3 14 2 4" xfId="7082" xr:uid="{F5B32E84-F0C3-4412-AFA9-60C26D8E135D}"/>
    <cellStyle name="Comma 3 3 14 3" xfId="5023" xr:uid="{00000000-0005-0000-0000-000057050000}"/>
    <cellStyle name="Comma 3 3 14 3 2" xfId="7728" xr:uid="{0BFE367F-5B6C-46D8-815B-0E19A31C5715}"/>
    <cellStyle name="Comma 3 3 14 4" xfId="3667" xr:uid="{00000000-0005-0000-0000-000058050000}"/>
    <cellStyle name="Comma 3 3 14 5" xfId="6367" xr:uid="{552DEE27-0469-4B2B-916D-121AC4581E46}"/>
    <cellStyle name="Comma 3 3 15" xfId="2021" xr:uid="{00000000-0005-0000-0000-000059050000}"/>
    <cellStyle name="Comma 3 3 15 2" xfId="2094" xr:uid="{00000000-0005-0000-0000-00005A050000}"/>
    <cellStyle name="Comma 3 3 15 2 2" xfId="3017" xr:uid="{00000000-0005-0000-0000-00005B050000}"/>
    <cellStyle name="Comma 3 3 15 2 2 2" xfId="5697" xr:uid="{00000000-0005-0000-0000-00005C050000}"/>
    <cellStyle name="Comma 3 3 15 2 2 2 2" xfId="8420" xr:uid="{2629451B-4A88-4B13-A9D1-7BC9363B4E68}"/>
    <cellStyle name="Comma 3 3 15 2 2 3" xfId="4355" xr:uid="{00000000-0005-0000-0000-00005D050000}"/>
    <cellStyle name="Comma 3 3 15 2 2 4" xfId="7078" xr:uid="{6F449077-5FCF-48CE-9DE7-7F020E3952EA}"/>
    <cellStyle name="Comma 3 3 15 2 3" xfId="5019" xr:uid="{00000000-0005-0000-0000-00005E050000}"/>
    <cellStyle name="Comma 3 3 15 2 3 2" xfId="7724" xr:uid="{1CFDFD19-471B-44DC-B2B2-9E2C641BEE28}"/>
    <cellStyle name="Comma 3 3 15 2 4" xfId="3663" xr:uid="{00000000-0005-0000-0000-00005F050000}"/>
    <cellStyle name="Comma 3 3 15 2 5" xfId="6363" xr:uid="{185A45DC-3B20-4F1C-84FB-1F3E82FFE5BA}"/>
    <cellStyle name="Comma 3 3 15 3" xfId="2987" xr:uid="{00000000-0005-0000-0000-000060050000}"/>
    <cellStyle name="Comma 3 3 15 3 2" xfId="5674" xr:uid="{00000000-0005-0000-0000-000061050000}"/>
    <cellStyle name="Comma 3 3 15 3 2 2" xfId="8397" xr:uid="{C2D12516-0B4B-4A41-9DE5-0C30BF263D73}"/>
    <cellStyle name="Comma 3 3 15 3 3" xfId="4332" xr:uid="{00000000-0005-0000-0000-000062050000}"/>
    <cellStyle name="Comma 3 3 15 3 4" xfId="7054" xr:uid="{6D28FE35-C426-4AEA-BFA1-6BB72EAE86BB}"/>
    <cellStyle name="Comma 3 3 15 4" xfId="4996" xr:uid="{00000000-0005-0000-0000-000063050000}"/>
    <cellStyle name="Comma 3 3 15 4 2" xfId="7701" xr:uid="{169E04B1-E151-477F-8B79-FF49F5E36C3D}"/>
    <cellStyle name="Comma 3 3 15 5" xfId="3640" xr:uid="{00000000-0005-0000-0000-000064050000}"/>
    <cellStyle name="Comma 3 3 15 6" xfId="6340" xr:uid="{42DC3870-E2D6-4B0B-8EE9-5E2687EB5A5E}"/>
    <cellStyle name="Comma 3 3 19" xfId="2096" xr:uid="{00000000-0005-0000-0000-000065050000}"/>
    <cellStyle name="Comma 3 3 19 2" xfId="3019" xr:uid="{00000000-0005-0000-0000-000066050000}"/>
    <cellStyle name="Comma 3 3 19 2 2" xfId="5699" xr:uid="{00000000-0005-0000-0000-000067050000}"/>
    <cellStyle name="Comma 3 3 19 2 2 2" xfId="8422" xr:uid="{9944E9FD-11EE-4F12-8583-66742660B5A2}"/>
    <cellStyle name="Comma 3 3 19 2 3" xfId="4357" xr:uid="{00000000-0005-0000-0000-000068050000}"/>
    <cellStyle name="Comma 3 3 19 2 4" xfId="7080" xr:uid="{B71BA3C3-03C0-4693-995A-FCB4E1E5FBE2}"/>
    <cellStyle name="Comma 3 3 19 3" xfId="5021" xr:uid="{00000000-0005-0000-0000-000069050000}"/>
    <cellStyle name="Comma 3 3 19 3 2" xfId="7726" xr:uid="{DA29E079-8921-421A-8A80-F845485C0C7C}"/>
    <cellStyle name="Comma 3 3 19 4" xfId="3665" xr:uid="{00000000-0005-0000-0000-00006A050000}"/>
    <cellStyle name="Comma 3 3 19 5" xfId="6365" xr:uid="{66A8CF9B-DBD8-4665-A60D-076CB8EB50C4}"/>
    <cellStyle name="Comma 3 3 2" xfId="1004" xr:uid="{00000000-0005-0000-0000-00006B050000}"/>
    <cellStyle name="Comma 3 3 2 2" xfId="1675" xr:uid="{00000000-0005-0000-0000-00006C050000}"/>
    <cellStyle name="Comma 3 3 2 2 2" xfId="2771" xr:uid="{00000000-0005-0000-0000-00006D050000}"/>
    <cellStyle name="Comma 3 3 2 2 2 2" xfId="5468" xr:uid="{00000000-0005-0000-0000-00006E050000}"/>
    <cellStyle name="Comma 3 3 2 2 2 2 2" xfId="8191" xr:uid="{06135CC1-7214-4743-A456-70ECB4CD9DFD}"/>
    <cellStyle name="Comma 3 3 2 2 2 3" xfId="4126" xr:uid="{00000000-0005-0000-0000-00006F050000}"/>
    <cellStyle name="Comma 3 3 2 2 2 4" xfId="6845" xr:uid="{497D7BB4-A94E-4680-BC55-82150A3C7157}"/>
    <cellStyle name="Comma 3 3 2 2 3" xfId="4789" xr:uid="{00000000-0005-0000-0000-000070050000}"/>
    <cellStyle name="Comma 3 3 2 2 3 2" xfId="7494" xr:uid="{640E863B-AAE6-486F-844F-6D2AECC1007E}"/>
    <cellStyle name="Comma 3 3 2 2 4" xfId="3433" xr:uid="{00000000-0005-0000-0000-000071050000}"/>
    <cellStyle name="Comma 3 3 2 2 5" xfId="6133" xr:uid="{EDE27CC9-7A15-4393-82BA-93429730CAE1}"/>
    <cellStyle name="Comma 3 3 2 3" xfId="1507" xr:uid="{00000000-0005-0000-0000-000072050000}"/>
    <cellStyle name="Comma 3 3 2 3 2" xfId="2620" xr:uid="{00000000-0005-0000-0000-000073050000}"/>
    <cellStyle name="Comma 3 3 2 3 2 2" xfId="5319" xr:uid="{00000000-0005-0000-0000-000074050000}"/>
    <cellStyle name="Comma 3 3 2 3 2 2 2" xfId="8042" xr:uid="{EC4BFF37-6133-4555-B5BA-5C458BD842D4}"/>
    <cellStyle name="Comma 3 3 2 3 2 3" xfId="3977" xr:uid="{00000000-0005-0000-0000-000075050000}"/>
    <cellStyle name="Comma 3 3 2 3 2 4" xfId="6696" xr:uid="{4899F2EC-1F22-4415-9CA6-8F510B9A0577}"/>
    <cellStyle name="Comma 3 3 2 3 3" xfId="4640" xr:uid="{00000000-0005-0000-0000-000076050000}"/>
    <cellStyle name="Comma 3 3 2 3 3 2" xfId="7345" xr:uid="{BD7AF15E-2D63-4022-922E-C32E69BD5B01}"/>
    <cellStyle name="Comma 3 3 2 3 4" xfId="3284" xr:uid="{00000000-0005-0000-0000-000077050000}"/>
    <cellStyle name="Comma 3 3 2 3 5" xfId="5984" xr:uid="{2170E5CA-29C1-4B8C-A3FF-13677938FE93}"/>
    <cellStyle name="Comma 3 3 2 4" xfId="2464" xr:uid="{00000000-0005-0000-0000-000078050000}"/>
    <cellStyle name="Comma 3 3 2 4 2" xfId="5187" xr:uid="{00000000-0005-0000-0000-000079050000}"/>
    <cellStyle name="Comma 3 3 2 4 2 2" xfId="7910" xr:uid="{5AAC7322-8EB8-411A-B351-B8746A7662EC}"/>
    <cellStyle name="Comma 3 3 2 4 3" xfId="3845" xr:uid="{00000000-0005-0000-0000-00007A050000}"/>
    <cellStyle name="Comma 3 3 2 4 4" xfId="6560" xr:uid="{FDF195B3-DEE7-45A8-BAD9-8772DFA62B2C}"/>
    <cellStyle name="Comma 3 3 2 5" xfId="2305" xr:uid="{00000000-0005-0000-0000-00007B050000}"/>
    <cellStyle name="Comma 3 3 2 6" xfId="4506" xr:uid="{00000000-0005-0000-0000-00007C050000}"/>
    <cellStyle name="Comma 3 3 2 6 2" xfId="7211" xr:uid="{F5D00976-1874-4084-8D0F-241DA2A847F6}"/>
    <cellStyle name="Comma 3 3 2 7" xfId="3150" xr:uid="{00000000-0005-0000-0000-00007D050000}"/>
    <cellStyle name="Comma 3 3 2 8" xfId="5849" xr:uid="{274D54FA-B26B-41A3-9239-EC485D50C01D}"/>
    <cellStyle name="Comma 3 3 3" xfId="1379" xr:uid="{00000000-0005-0000-0000-00007E050000}"/>
    <cellStyle name="Comma 3 3 4" xfId="826" xr:uid="{00000000-0005-0000-0000-00007F050000}"/>
    <cellStyle name="Comma 3 3 4 2" xfId="2393" xr:uid="{00000000-0005-0000-0000-000080050000}"/>
    <cellStyle name="Comma 3 3 4 2 2" xfId="5132" xr:uid="{00000000-0005-0000-0000-000081050000}"/>
    <cellStyle name="Comma 3 3 4 2 2 2" xfId="7855" xr:uid="{63430464-CBFC-4C13-B0F1-7BA1AD145797}"/>
    <cellStyle name="Comma 3 3 4 2 3" xfId="3790" xr:uid="{00000000-0005-0000-0000-000082050000}"/>
    <cellStyle name="Comma 3 3 4 2 4" xfId="6504" xr:uid="{2FA9020D-80EC-4198-A880-D12C5EEE4053}"/>
    <cellStyle name="Comma 3 3 4 3" xfId="4450" xr:uid="{00000000-0005-0000-0000-000083050000}"/>
    <cellStyle name="Comma 3 3 4 3 2" xfId="7155" xr:uid="{D34D6BD5-1766-4809-BFF0-D596072BAA20}"/>
    <cellStyle name="Comma 3 3 4 4" xfId="3094" xr:uid="{00000000-0005-0000-0000-000084050000}"/>
    <cellStyle name="Comma 3 3 4 5" xfId="5793" xr:uid="{FF0C650D-7DBB-40B4-BBB5-5A94E00C72FB}"/>
    <cellStyle name="Comma 3 3 5" xfId="2163" xr:uid="{00000000-0005-0000-0000-000085050000}"/>
    <cellStyle name="Comma 3 3 5 2" xfId="5057" xr:uid="{00000000-0005-0000-0000-000086050000}"/>
    <cellStyle name="Comma 3 3 5 2 2" xfId="7780" xr:uid="{4C5DA3A0-73BA-4922-9654-F85C614115CD}"/>
    <cellStyle name="Comma 3 3 5 3" xfId="3719" xr:uid="{00000000-0005-0000-0000-000087050000}"/>
    <cellStyle name="Comma 3 3 5 4" xfId="6420" xr:uid="{A3B3500C-2DC6-4B85-B422-1F9D4916373E}"/>
    <cellStyle name="Comma 3 4" xfId="670" xr:uid="{00000000-0005-0000-0000-000088050000}"/>
    <cellStyle name="Comma 3 4 2" xfId="1656" xr:uid="{00000000-0005-0000-0000-000089050000}"/>
    <cellStyle name="Comma 3 4 2 2" xfId="2752" xr:uid="{00000000-0005-0000-0000-00008A050000}"/>
    <cellStyle name="Comma 3 4 2 2 2" xfId="5449" xr:uid="{00000000-0005-0000-0000-00008B050000}"/>
    <cellStyle name="Comma 3 4 2 2 2 2" xfId="8172" xr:uid="{FBEED1CE-1820-4102-98E9-4E624BDFC498}"/>
    <cellStyle name="Comma 3 4 2 2 3" xfId="4107" xr:uid="{00000000-0005-0000-0000-00008C050000}"/>
    <cellStyle name="Comma 3 4 2 2 4" xfId="6826" xr:uid="{9AFA7562-6C06-4FA5-B7E1-C374DD63EFF1}"/>
    <cellStyle name="Comma 3 4 2 3" xfId="2331" xr:uid="{00000000-0005-0000-0000-00008D050000}"/>
    <cellStyle name="Comma 3 4 2 4" xfId="4770" xr:uid="{00000000-0005-0000-0000-00008E050000}"/>
    <cellStyle name="Comma 3 4 2 4 2" xfId="7475" xr:uid="{738D05F3-45FF-490F-BD94-AA6BD2F1DE01}"/>
    <cellStyle name="Comma 3 4 2 5" xfId="3414" xr:uid="{00000000-0005-0000-0000-00008F050000}"/>
    <cellStyle name="Comma 3 4 2 6" xfId="6114" xr:uid="{F287CE91-FF53-43B4-9FE6-F0F0F6802D10}"/>
    <cellStyle name="Comma 3 4 3" xfId="1429" xr:uid="{00000000-0005-0000-0000-000090050000}"/>
    <cellStyle name="Comma 3 4 3 2" xfId="2595" xr:uid="{00000000-0005-0000-0000-000091050000}"/>
    <cellStyle name="Comma 3 4 3 2 2" xfId="5300" xr:uid="{00000000-0005-0000-0000-000092050000}"/>
    <cellStyle name="Comma 3 4 3 2 2 2" xfId="8023" xr:uid="{D2141488-8C52-45C1-A470-9DC9BA41DF23}"/>
    <cellStyle name="Comma 3 4 3 2 3" xfId="3958" xr:uid="{00000000-0005-0000-0000-000093050000}"/>
    <cellStyle name="Comma 3 4 3 2 4" xfId="6675" xr:uid="{8656F347-CC33-4C81-844B-E685C32DDFB3}"/>
    <cellStyle name="Comma 3 4 3 3" xfId="4621" xr:uid="{00000000-0005-0000-0000-000094050000}"/>
    <cellStyle name="Comma 3 4 3 3 2" xfId="7326" xr:uid="{B2F4B19C-43D6-4191-B2B1-A84E87FDF8C8}"/>
    <cellStyle name="Comma 3 4 3 4" xfId="3265" xr:uid="{00000000-0005-0000-0000-000095050000}"/>
    <cellStyle name="Comma 3 4 3 5" xfId="5965" xr:uid="{7D6A7FD2-AF7C-438A-B883-5842DFD57CDA}"/>
    <cellStyle name="Comma 3 4 4" xfId="827" xr:uid="{00000000-0005-0000-0000-000096050000}"/>
    <cellStyle name="Comma 3 4 5" xfId="2247" xr:uid="{00000000-0005-0000-0000-000097050000}"/>
    <cellStyle name="Comma 3 4 5 2" xfId="5062" xr:uid="{00000000-0005-0000-0000-000098050000}"/>
    <cellStyle name="Comma 3 4 5 2 2" xfId="7785" xr:uid="{D6702B74-0826-49B1-8129-CEA482ACD177}"/>
    <cellStyle name="Comma 3 4 5 3" xfId="3724" xr:uid="{00000000-0005-0000-0000-000099050000}"/>
    <cellStyle name="Comma 3 4 5 4" xfId="6425" xr:uid="{4E0E9C1E-A701-452C-9369-4C8CAA136038}"/>
    <cellStyle name="Comma 3 5" xfId="689" xr:uid="{00000000-0005-0000-0000-00009A050000}"/>
    <cellStyle name="Comma 3 5 2" xfId="1461" xr:uid="{00000000-0005-0000-0000-00009B050000}"/>
    <cellStyle name="Comma 3 5 3" xfId="1203" xr:uid="{00000000-0005-0000-0000-00009C050000}"/>
    <cellStyle name="Comma 3 5 4" xfId="824" xr:uid="{00000000-0005-0000-0000-00009D050000}"/>
    <cellStyle name="Comma 3 6" xfId="319" xr:uid="{00000000-0005-0000-0000-00009E050000}"/>
    <cellStyle name="Comma 3 6 2" xfId="1650" xr:uid="{00000000-0005-0000-0000-00009F050000}"/>
    <cellStyle name="Comma 3 6 2 2" xfId="2075" xr:uid="{00000000-0005-0000-0000-0000A0050000}"/>
    <cellStyle name="Comma 3 6 2 2 2" xfId="3008" xr:uid="{00000000-0005-0000-0000-0000A1050000}"/>
    <cellStyle name="Comma 3 6 2 2 2 2" xfId="5689" xr:uid="{00000000-0005-0000-0000-0000A2050000}"/>
    <cellStyle name="Comma 3 6 2 2 2 2 2" xfId="8412" xr:uid="{DE23C856-8219-476C-B5D9-9C29D83479FA}"/>
    <cellStyle name="Comma 3 6 2 2 2 3" xfId="4347" xr:uid="{00000000-0005-0000-0000-0000A3050000}"/>
    <cellStyle name="Comma 3 6 2 2 2 4" xfId="7070" xr:uid="{FC91EE8C-C01A-4913-B546-F5C29080B6F8}"/>
    <cellStyle name="Comma 3 6 2 2 3" xfId="5011" xr:uid="{00000000-0005-0000-0000-0000A4050000}"/>
    <cellStyle name="Comma 3 6 2 2 3 2" xfId="7716" xr:uid="{EEF5FE59-46FF-4E79-B477-73B0D7D59F6B}"/>
    <cellStyle name="Comma 3 6 2 2 4" xfId="3655" xr:uid="{00000000-0005-0000-0000-0000A5050000}"/>
    <cellStyle name="Comma 3 6 2 2 5" xfId="6355" xr:uid="{BEA50E67-09C0-46F8-BBB9-6462ECA47691}"/>
    <cellStyle name="Comma 3 6 2 3" xfId="2746" xr:uid="{00000000-0005-0000-0000-0000A6050000}"/>
    <cellStyle name="Comma 3 6 2 3 2" xfId="5443" xr:uid="{00000000-0005-0000-0000-0000A7050000}"/>
    <cellStyle name="Comma 3 6 2 3 2 2" xfId="8166" xr:uid="{0F28FB85-5519-4F04-B595-2E1E09DB6BFB}"/>
    <cellStyle name="Comma 3 6 2 3 3" xfId="4101" xr:uid="{00000000-0005-0000-0000-0000A8050000}"/>
    <cellStyle name="Comma 3 6 2 3 4" xfId="6820" xr:uid="{D4BC0925-AA2E-4633-A0EA-1724CDA67203}"/>
    <cellStyle name="Comma 3 6 2 4" xfId="4764" xr:uid="{00000000-0005-0000-0000-0000A9050000}"/>
    <cellStyle name="Comma 3 6 2 4 2" xfId="7469" xr:uid="{6953AE5D-8688-41D5-8799-ADB3F85380C1}"/>
    <cellStyle name="Comma 3 6 2 5" xfId="3408" xr:uid="{00000000-0005-0000-0000-0000AA050000}"/>
    <cellStyle name="Comma 3 6 2 6" xfId="6108" xr:uid="{BDB4E96C-2A3A-4EFD-AEF4-2BE1FDE594A7}"/>
    <cellStyle name="Comma 3 6 3" xfId="1370" xr:uid="{00000000-0005-0000-0000-0000AB050000}"/>
    <cellStyle name="Comma 3 6 3 2" xfId="2586" xr:uid="{00000000-0005-0000-0000-0000AC050000}"/>
    <cellStyle name="Comma 3 6 3 2 2" xfId="5294" xr:uid="{00000000-0005-0000-0000-0000AD050000}"/>
    <cellStyle name="Comma 3 6 3 2 2 2" xfId="8017" xr:uid="{C641468E-D948-4134-8FCF-5BA153726225}"/>
    <cellStyle name="Comma 3 6 3 2 3" xfId="3952" xr:uid="{00000000-0005-0000-0000-0000AE050000}"/>
    <cellStyle name="Comma 3 6 3 2 4" xfId="6669" xr:uid="{B19F1454-C426-4C79-B2FD-C769D7DDC33A}"/>
    <cellStyle name="Comma 3 6 3 3" xfId="4615" xr:uid="{00000000-0005-0000-0000-0000AF050000}"/>
    <cellStyle name="Comma 3 6 3 3 2" xfId="7320" xr:uid="{28F59003-F82A-4807-8CD7-D378F19815A7}"/>
    <cellStyle name="Comma 3 6 3 4" xfId="3259" xr:uid="{00000000-0005-0000-0000-0000B0050000}"/>
    <cellStyle name="Comma 3 6 3 5" xfId="5959" xr:uid="{62FAA09A-7851-4176-8F47-B4443AB5D705}"/>
    <cellStyle name="Comma 3 6 4" xfId="1013" xr:uid="{00000000-0005-0000-0000-0000B1050000}"/>
    <cellStyle name="Comma 3 7" xfId="1540" xr:uid="{00000000-0005-0000-0000-0000B2050000}"/>
    <cellStyle name="Comma 3 7 2" xfId="1552" xr:uid="{00000000-0005-0000-0000-0000B3050000}"/>
    <cellStyle name="Comma 3 7 2 2" xfId="1712" xr:uid="{00000000-0005-0000-0000-0000B4050000}"/>
    <cellStyle name="Comma 3 7 2 2 2" xfId="1723" xr:uid="{00000000-0005-0000-0000-0000B5050000}"/>
    <cellStyle name="Comma 3 7 2 2 2 2" xfId="2813" xr:uid="{00000000-0005-0000-0000-0000B6050000}"/>
    <cellStyle name="Comma 3 7 2 2 2 2 2" xfId="5510" xr:uid="{00000000-0005-0000-0000-0000B7050000}"/>
    <cellStyle name="Comma 3 7 2 2 2 2 2 2" xfId="8233" xr:uid="{E76D5594-D8D9-4C6E-B7E4-67068EB72EDE}"/>
    <cellStyle name="Comma 3 7 2 2 2 2 3" xfId="4168" xr:uid="{00000000-0005-0000-0000-0000B8050000}"/>
    <cellStyle name="Comma 3 7 2 2 2 2 4" xfId="6887" xr:uid="{9C8D5891-D6C3-424C-BB00-AFF25B7D705E}"/>
    <cellStyle name="Comma 3 7 2 2 2 3" xfId="4831" xr:uid="{00000000-0005-0000-0000-0000B9050000}"/>
    <cellStyle name="Comma 3 7 2 2 2 3 2" xfId="7536" xr:uid="{9326F481-8788-4187-9CC9-C219F7B576D2}"/>
    <cellStyle name="Comma 3 7 2 2 2 4" xfId="3475" xr:uid="{00000000-0005-0000-0000-0000BA050000}"/>
    <cellStyle name="Comma 3 7 2 2 2 5" xfId="6175" xr:uid="{1F656A9A-89EB-465E-8392-9AD95591B25E}"/>
    <cellStyle name="Comma 3 7 2 2 3" xfId="2802" xr:uid="{00000000-0005-0000-0000-0000BB050000}"/>
    <cellStyle name="Comma 3 7 2 2 3 2" xfId="5499" xr:uid="{00000000-0005-0000-0000-0000BC050000}"/>
    <cellStyle name="Comma 3 7 2 2 3 2 2" xfId="8222" xr:uid="{FA69D249-DABA-4C82-967F-73B2237F9182}"/>
    <cellStyle name="Comma 3 7 2 2 3 3" xfId="4157" xr:uid="{00000000-0005-0000-0000-0000BD050000}"/>
    <cellStyle name="Comma 3 7 2 2 3 4" xfId="6876" xr:uid="{651FD98A-198D-40A0-BA51-D6163319742B}"/>
    <cellStyle name="Comma 3 7 2 2 4" xfId="4820" xr:uid="{00000000-0005-0000-0000-0000BE050000}"/>
    <cellStyle name="Comma 3 7 2 2 4 2" xfId="7525" xr:uid="{7D62DE31-DE7A-4BC0-94CA-FAB1771E98AD}"/>
    <cellStyle name="Comma 3 7 2 2 5" xfId="3464" xr:uid="{00000000-0005-0000-0000-0000BF050000}"/>
    <cellStyle name="Comma 3 7 2 2 6" xfId="6164" xr:uid="{C9F8AC18-98C8-4721-9E6D-4E949AE6689A}"/>
    <cellStyle name="Comma 3 7 2 3" xfId="2648" xr:uid="{00000000-0005-0000-0000-0000C0050000}"/>
    <cellStyle name="Comma 3 7 2 3 2" xfId="5345" xr:uid="{00000000-0005-0000-0000-0000C1050000}"/>
    <cellStyle name="Comma 3 7 2 3 2 2" xfId="8068" xr:uid="{6EB1304F-F60D-4486-80AD-484397CB123B}"/>
    <cellStyle name="Comma 3 7 2 3 3" xfId="4003" xr:uid="{00000000-0005-0000-0000-0000C2050000}"/>
    <cellStyle name="Comma 3 7 2 3 4" xfId="6722" xr:uid="{3D18E8D6-4C76-4E77-A670-91C4CD94A6B8}"/>
    <cellStyle name="Comma 3 7 2 4" xfId="4666" xr:uid="{00000000-0005-0000-0000-0000C3050000}"/>
    <cellStyle name="Comma 3 7 2 4 2" xfId="7371" xr:uid="{E0F7C6E2-4C89-4418-BF39-501B5BE05E24}"/>
    <cellStyle name="Comma 3 7 2 5" xfId="3310" xr:uid="{00000000-0005-0000-0000-0000C4050000}"/>
    <cellStyle name="Comma 3 7 2 6" xfId="6010" xr:uid="{A113E6CA-304F-4F63-B191-5831CB03563B}"/>
    <cellStyle name="Comma 3 7 3" xfId="1690" xr:uid="{00000000-0005-0000-0000-0000C5050000}"/>
    <cellStyle name="Comma 3 7 3 2" xfId="2786" xr:uid="{00000000-0005-0000-0000-0000C6050000}"/>
    <cellStyle name="Comma 3 7 3 2 2" xfId="5483" xr:uid="{00000000-0005-0000-0000-0000C7050000}"/>
    <cellStyle name="Comma 3 7 3 2 2 2" xfId="8206" xr:uid="{15EE201E-841E-44AB-A2E8-0262807FB712}"/>
    <cellStyle name="Comma 3 7 3 2 3" xfId="4141" xr:uid="{00000000-0005-0000-0000-0000C8050000}"/>
    <cellStyle name="Comma 3 7 3 2 4" xfId="6860" xr:uid="{2FF7967D-998C-4C6F-B4C7-BAA81CBE149E}"/>
    <cellStyle name="Comma 3 7 3 3" xfId="4804" xr:uid="{00000000-0005-0000-0000-0000C9050000}"/>
    <cellStyle name="Comma 3 7 3 3 2" xfId="7509" xr:uid="{BE8FFB9E-6CA6-46DA-87BD-41F61E32703C}"/>
    <cellStyle name="Comma 3 7 3 4" xfId="3448" xr:uid="{00000000-0005-0000-0000-0000CA050000}"/>
    <cellStyle name="Comma 3 7 3 5" xfId="6148" xr:uid="{59069225-73CF-4CA8-9802-24F01B359D35}"/>
    <cellStyle name="Comma 3 7 4" xfId="2637" xr:uid="{00000000-0005-0000-0000-0000CB050000}"/>
    <cellStyle name="Comma 3 7 4 2" xfId="5334" xr:uid="{00000000-0005-0000-0000-0000CC050000}"/>
    <cellStyle name="Comma 3 7 4 2 2" xfId="8057" xr:uid="{D72EC8FF-1A8A-466D-BC90-71742C261DD9}"/>
    <cellStyle name="Comma 3 7 4 3" xfId="3992" xr:uid="{00000000-0005-0000-0000-0000CD050000}"/>
    <cellStyle name="Comma 3 7 4 4" xfId="6711" xr:uid="{6A2C1EAC-79A7-4EEE-89C1-6A9BFA13B115}"/>
    <cellStyle name="Comma 3 7 5" xfId="2283" xr:uid="{00000000-0005-0000-0000-0000CE050000}"/>
    <cellStyle name="Comma 3 7 6" xfId="4655" xr:uid="{00000000-0005-0000-0000-0000CF050000}"/>
    <cellStyle name="Comma 3 7 6 2" xfId="7360" xr:uid="{0419FB7C-7BA1-46D8-8F2A-7C2B74B7A2FB}"/>
    <cellStyle name="Comma 3 7 7" xfId="3299" xr:uid="{00000000-0005-0000-0000-0000D0050000}"/>
    <cellStyle name="Comma 3 7 8" xfId="5999" xr:uid="{C4E130AF-17D7-42A7-8DFD-BF8E15D23D7B}"/>
    <cellStyle name="Comma 3 8" xfId="1736" xr:uid="{00000000-0005-0000-0000-0000D1050000}"/>
    <cellStyle name="Comma 3 8 2" xfId="2826" xr:uid="{00000000-0005-0000-0000-0000D2050000}"/>
    <cellStyle name="Comma 3 8 2 2" xfId="5523" xr:uid="{00000000-0005-0000-0000-0000D3050000}"/>
    <cellStyle name="Comma 3 8 2 2 2" xfId="8246" xr:uid="{F6966FD7-E625-40F5-90D7-1EEB7470A834}"/>
    <cellStyle name="Comma 3 8 2 3" xfId="4181" xr:uid="{00000000-0005-0000-0000-0000D4050000}"/>
    <cellStyle name="Comma 3 8 2 4" xfId="6900" xr:uid="{134A4344-EA92-42A9-ACCB-9663CCD52BA2}"/>
    <cellStyle name="Comma 3 8 3" xfId="4844" xr:uid="{00000000-0005-0000-0000-0000D5050000}"/>
    <cellStyle name="Comma 3 8 3 2" xfId="7549" xr:uid="{DCFD8539-D76B-44CD-8BCC-AD53F77CCF35}"/>
    <cellStyle name="Comma 3 8 4" xfId="3488" xr:uid="{00000000-0005-0000-0000-0000D6050000}"/>
    <cellStyle name="Comma 3 8 5" xfId="6188" xr:uid="{27875D60-6122-496F-B452-6CEB57DD7A5A}"/>
    <cellStyle name="Comma 3 9" xfId="985" xr:uid="{00000000-0005-0000-0000-0000D7050000}"/>
    <cellStyle name="Comma 3 9 2" xfId="1742" xr:uid="{00000000-0005-0000-0000-0000D8050000}"/>
    <cellStyle name="Comma 3 9 2 2" xfId="1759" xr:uid="{00000000-0005-0000-0000-0000D9050000}"/>
    <cellStyle name="Comma 3 9 2 2 2" xfId="2849" xr:uid="{00000000-0005-0000-0000-0000DA050000}"/>
    <cellStyle name="Comma 3 9 2 2 2 2" xfId="5546" xr:uid="{00000000-0005-0000-0000-0000DB050000}"/>
    <cellStyle name="Comma 3 9 2 2 2 2 2" xfId="8269" xr:uid="{9BF59EF9-F084-40DC-B2DA-17EEF4E05CCE}"/>
    <cellStyle name="Comma 3 9 2 2 2 3" xfId="4204" xr:uid="{00000000-0005-0000-0000-0000DC050000}"/>
    <cellStyle name="Comma 3 9 2 2 2 4" xfId="6923" xr:uid="{8F408E62-A8D4-44CB-BE0A-C603C22D2ABB}"/>
    <cellStyle name="Comma 3 9 2 2 3" xfId="4867" xr:uid="{00000000-0005-0000-0000-0000DD050000}"/>
    <cellStyle name="Comma 3 9 2 2 3 2" xfId="7572" xr:uid="{5A4A2A04-8B6D-4289-9BFA-E71ED91CFAC7}"/>
    <cellStyle name="Comma 3 9 2 2 4" xfId="3511" xr:uid="{00000000-0005-0000-0000-0000DE050000}"/>
    <cellStyle name="Comma 3 9 2 2 5" xfId="6211" xr:uid="{50EEAEE6-BB61-400D-80EF-B21ADA3424B2}"/>
    <cellStyle name="Comma 3 9 2 3" xfId="2832" xr:uid="{00000000-0005-0000-0000-0000DF050000}"/>
    <cellStyle name="Comma 3 9 2 3 2" xfId="5529" xr:uid="{00000000-0005-0000-0000-0000E0050000}"/>
    <cellStyle name="Comma 3 9 2 3 2 2" xfId="8252" xr:uid="{0ECA3181-B261-411D-B3CE-35CB1897C7E0}"/>
    <cellStyle name="Comma 3 9 2 3 3" xfId="4187" xr:uid="{00000000-0005-0000-0000-0000E1050000}"/>
    <cellStyle name="Comma 3 9 2 3 4" xfId="6906" xr:uid="{A09A10FB-3248-47F2-819E-45E61F8BD633}"/>
    <cellStyle name="Comma 3 9 2 4" xfId="4850" xr:uid="{00000000-0005-0000-0000-0000E2050000}"/>
    <cellStyle name="Comma 3 9 2 4 2" xfId="7555" xr:uid="{A1393D01-93EA-40E2-86B6-F6E3B5D533BF}"/>
    <cellStyle name="Comma 3 9 2 5" xfId="3494" xr:uid="{00000000-0005-0000-0000-0000E3050000}"/>
    <cellStyle name="Comma 3 9 2 6" xfId="6194" xr:uid="{81169AF5-AB1B-427E-87BD-FEF9736C1A17}"/>
    <cellStyle name="Comma 3 9 3" xfId="1739" xr:uid="{00000000-0005-0000-0000-0000E4050000}"/>
    <cellStyle name="Comma 3 9 3 2" xfId="2829" xr:uid="{00000000-0005-0000-0000-0000E5050000}"/>
    <cellStyle name="Comma 3 9 3 2 2" xfId="5526" xr:uid="{00000000-0005-0000-0000-0000E6050000}"/>
    <cellStyle name="Comma 3 9 3 2 2 2" xfId="8249" xr:uid="{78898B1C-6A0B-411E-8CD4-E459DF2B1106}"/>
    <cellStyle name="Comma 3 9 3 2 3" xfId="4184" xr:uid="{00000000-0005-0000-0000-0000E7050000}"/>
    <cellStyle name="Comma 3 9 3 2 4" xfId="6903" xr:uid="{E951EEA4-882E-478C-A141-8DD5AC4D63A6}"/>
    <cellStyle name="Comma 3 9 3 3" xfId="4847" xr:uid="{00000000-0005-0000-0000-0000E8050000}"/>
    <cellStyle name="Comma 3 9 3 3 2" xfId="7552" xr:uid="{3AFAD9D2-5494-4FE5-B028-B95276D236A8}"/>
    <cellStyle name="Comma 3 9 3 4" xfId="3491" xr:uid="{00000000-0005-0000-0000-0000E9050000}"/>
    <cellStyle name="Comma 3 9 3 5" xfId="6191" xr:uid="{58C529C9-304C-442F-97F1-EA92BF7F63D3}"/>
    <cellStyle name="Comma 3 9 4" xfId="2454" xr:uid="{00000000-0005-0000-0000-0000EA050000}"/>
    <cellStyle name="Comma 3 9 4 2" xfId="5180" xr:uid="{00000000-0005-0000-0000-0000EB050000}"/>
    <cellStyle name="Comma 3 9 4 2 2" xfId="7903" xr:uid="{FFABF626-445C-43E4-9616-F11F8D9BAED9}"/>
    <cellStyle name="Comma 3 9 4 3" xfId="3838" xr:uid="{00000000-0005-0000-0000-0000EC050000}"/>
    <cellStyle name="Comma 3 9 4 4" xfId="6553" xr:uid="{96B8198E-2C27-4CEE-8C35-226FB38C1A5B}"/>
    <cellStyle name="Comma 3 9 5" xfId="4499" xr:uid="{00000000-0005-0000-0000-0000ED050000}"/>
    <cellStyle name="Comma 3 9 5 2" xfId="7204" xr:uid="{1F4F567B-B128-4F79-A504-808D93FE7659}"/>
    <cellStyle name="Comma 3 9 6" xfId="3143" xr:uid="{00000000-0005-0000-0000-0000EE050000}"/>
    <cellStyle name="Comma 3 9 7" xfId="5842" xr:uid="{8B4D3CA5-2105-4D4C-9609-0700E3B87449}"/>
    <cellStyle name="Comma 30" xfId="983" xr:uid="{00000000-0005-0000-0000-0000EF050000}"/>
    <cellStyle name="Comma 30 2" xfId="1740" xr:uid="{00000000-0005-0000-0000-0000F0050000}"/>
    <cellStyle name="Comma 30 2 2" xfId="1757" xr:uid="{00000000-0005-0000-0000-0000F1050000}"/>
    <cellStyle name="Comma 30 2 2 2" xfId="2847" xr:uid="{00000000-0005-0000-0000-0000F2050000}"/>
    <cellStyle name="Comma 30 2 2 2 2" xfId="5544" xr:uid="{00000000-0005-0000-0000-0000F3050000}"/>
    <cellStyle name="Comma 30 2 2 2 2 2" xfId="8267" xr:uid="{F881B3BA-DF34-43F4-82B1-B81157AC2F6D}"/>
    <cellStyle name="Comma 30 2 2 2 3" xfId="4202" xr:uid="{00000000-0005-0000-0000-0000F4050000}"/>
    <cellStyle name="Comma 30 2 2 2 4" xfId="6921" xr:uid="{88321CA4-D3BE-470D-A18B-4B1083FB2F32}"/>
    <cellStyle name="Comma 30 2 2 3" xfId="4865" xr:uid="{00000000-0005-0000-0000-0000F5050000}"/>
    <cellStyle name="Comma 30 2 2 3 2" xfId="7570" xr:uid="{0C1834C5-748C-4FFE-A299-E84C4D1F145C}"/>
    <cellStyle name="Comma 30 2 2 4" xfId="3509" xr:uid="{00000000-0005-0000-0000-0000F6050000}"/>
    <cellStyle name="Comma 30 2 2 5" xfId="6209" xr:uid="{C7161D68-12FD-4A9B-B293-0E9CA0C1B6F7}"/>
    <cellStyle name="Comma 30 2 3" xfId="2830" xr:uid="{00000000-0005-0000-0000-0000F7050000}"/>
    <cellStyle name="Comma 30 2 3 2" xfId="5527" xr:uid="{00000000-0005-0000-0000-0000F8050000}"/>
    <cellStyle name="Comma 30 2 3 2 2" xfId="8250" xr:uid="{08624C1A-1B9F-4E5F-9926-EA64A2CC02B7}"/>
    <cellStyle name="Comma 30 2 3 3" xfId="4185" xr:uid="{00000000-0005-0000-0000-0000F9050000}"/>
    <cellStyle name="Comma 30 2 3 4" xfId="6904" xr:uid="{550DC63F-94E0-4E4B-80C4-7787E3D93D57}"/>
    <cellStyle name="Comma 30 2 4" xfId="4848" xr:uid="{00000000-0005-0000-0000-0000FA050000}"/>
    <cellStyle name="Comma 30 2 4 2" xfId="7553" xr:uid="{0A9F1773-C6E8-48A8-BCB0-6737A500055A}"/>
    <cellStyle name="Comma 30 2 5" xfId="3492" xr:uid="{00000000-0005-0000-0000-0000FB050000}"/>
    <cellStyle name="Comma 30 2 6" xfId="6192" xr:uid="{8947434A-3AE6-4A60-89D8-CF0C880E9689}"/>
    <cellStyle name="Comma 30 3" xfId="1737" xr:uid="{00000000-0005-0000-0000-0000FC050000}"/>
    <cellStyle name="Comma 30 3 2" xfId="2827" xr:uid="{00000000-0005-0000-0000-0000FD050000}"/>
    <cellStyle name="Comma 30 3 2 2" xfId="5524" xr:uid="{00000000-0005-0000-0000-0000FE050000}"/>
    <cellStyle name="Comma 30 3 2 2 2" xfId="8247" xr:uid="{7CB9B363-DE23-46C4-AE24-F951F93DE1FF}"/>
    <cellStyle name="Comma 30 3 2 3" xfId="4182" xr:uid="{00000000-0005-0000-0000-0000FF050000}"/>
    <cellStyle name="Comma 30 3 2 4" xfId="6901" xr:uid="{C9F9D2AF-533D-4C65-8DE6-286F41C2C367}"/>
    <cellStyle name="Comma 30 3 3" xfId="4845" xr:uid="{00000000-0005-0000-0000-000000060000}"/>
    <cellStyle name="Comma 30 3 3 2" xfId="7550" xr:uid="{E74B30DF-B526-4F66-BEBB-BC54D4A55DB8}"/>
    <cellStyle name="Comma 30 3 4" xfId="3489" xr:uid="{00000000-0005-0000-0000-000001060000}"/>
    <cellStyle name="Comma 30 3 5" xfId="6189" xr:uid="{05CCBE2F-4FF1-4DC1-8702-E0F321B9AEEA}"/>
    <cellStyle name="Comma 30 4" xfId="2453" xr:uid="{00000000-0005-0000-0000-000002060000}"/>
    <cellStyle name="Comma 30 4 2" xfId="5179" xr:uid="{00000000-0005-0000-0000-000003060000}"/>
    <cellStyle name="Comma 30 4 2 2" xfId="7902" xr:uid="{34EB5774-73F9-40D8-A144-6BFE7E44E8C2}"/>
    <cellStyle name="Comma 30 4 3" xfId="3837" xr:uid="{00000000-0005-0000-0000-000004060000}"/>
    <cellStyle name="Comma 30 4 4" xfId="6552" xr:uid="{69EF2C2B-4F5A-451D-96A1-60F6BDF38305}"/>
    <cellStyle name="Comma 30 5" xfId="2220" xr:uid="{00000000-0005-0000-0000-000005060000}"/>
    <cellStyle name="Comma 30 6" xfId="4498" xr:uid="{00000000-0005-0000-0000-000006060000}"/>
    <cellStyle name="Comma 30 6 2" xfId="7203" xr:uid="{4AA1EFEE-C82B-4C22-936C-F61681ED002A}"/>
    <cellStyle name="Comma 30 7" xfId="3142" xr:uid="{00000000-0005-0000-0000-000007060000}"/>
    <cellStyle name="Comma 30 8" xfId="5841" xr:uid="{98E51AB3-84AB-4F25-91B2-856766DC9DBE}"/>
    <cellStyle name="Comma 31" xfId="1520" xr:uid="{00000000-0005-0000-0000-000008060000}"/>
    <cellStyle name="Comma 31 2" xfId="1681" xr:uid="{00000000-0005-0000-0000-000009060000}"/>
    <cellStyle name="Comma 31 2 2" xfId="2777" xr:uid="{00000000-0005-0000-0000-00000A060000}"/>
    <cellStyle name="Comma 31 2 2 2" xfId="5474" xr:uid="{00000000-0005-0000-0000-00000B060000}"/>
    <cellStyle name="Comma 31 2 2 2 2" xfId="8197" xr:uid="{83BE0AB3-E5F6-4447-91BD-15092D718FF7}"/>
    <cellStyle name="Comma 31 2 2 3" xfId="4132" xr:uid="{00000000-0005-0000-0000-00000C060000}"/>
    <cellStyle name="Comma 31 2 2 4" xfId="6851" xr:uid="{3D6D8BDA-ADB7-44C9-A6A5-D9610320B6B6}"/>
    <cellStyle name="Comma 31 2 3" xfId="4795" xr:uid="{00000000-0005-0000-0000-00000D060000}"/>
    <cellStyle name="Comma 31 2 3 2" xfId="7500" xr:uid="{ADFB2C98-FE55-4541-A274-E70E421411AC}"/>
    <cellStyle name="Comma 31 2 4" xfId="3439" xr:uid="{00000000-0005-0000-0000-00000E060000}"/>
    <cellStyle name="Comma 31 2 5" xfId="6139" xr:uid="{C99F434D-5E5D-4D3E-BA32-B861D60CC4B1}"/>
    <cellStyle name="Comma 31 3" xfId="2628" xr:uid="{00000000-0005-0000-0000-00000F060000}"/>
    <cellStyle name="Comma 31 3 2" xfId="5325" xr:uid="{00000000-0005-0000-0000-000010060000}"/>
    <cellStyle name="Comma 31 3 2 2" xfId="8048" xr:uid="{D235969F-0BE3-49EE-9C0B-414F022FF8C9}"/>
    <cellStyle name="Comma 31 3 3" xfId="3983" xr:uid="{00000000-0005-0000-0000-000011060000}"/>
    <cellStyle name="Comma 31 3 4" xfId="6702" xr:uid="{F6C5CF1C-B9BA-42A9-902A-A6A1D6467042}"/>
    <cellStyle name="Comma 31 4" xfId="4646" xr:uid="{00000000-0005-0000-0000-000012060000}"/>
    <cellStyle name="Comma 31 4 2" xfId="7351" xr:uid="{56F390B6-C284-4B73-BCD0-975DF2D727F3}"/>
    <cellStyle name="Comma 31 5" xfId="3290" xr:uid="{00000000-0005-0000-0000-000013060000}"/>
    <cellStyle name="Comma 31 6" xfId="5990" xr:uid="{BECA94BB-C9B0-45DD-A2C5-971038D5E372}"/>
    <cellStyle name="Comma 32" xfId="1750" xr:uid="{00000000-0005-0000-0000-000014060000}"/>
    <cellStyle name="Comma 32 2" xfId="1761" xr:uid="{00000000-0005-0000-0000-000015060000}"/>
    <cellStyle name="Comma 32 2 2" xfId="2851" xr:uid="{00000000-0005-0000-0000-000016060000}"/>
    <cellStyle name="Comma 32 2 2 2" xfId="5548" xr:uid="{00000000-0005-0000-0000-000017060000}"/>
    <cellStyle name="Comma 32 2 2 2 2" xfId="8271" xr:uid="{1957B72F-7404-4903-B7CD-23735BFAEE3D}"/>
    <cellStyle name="Comma 32 2 2 3" xfId="4206" xr:uid="{00000000-0005-0000-0000-000018060000}"/>
    <cellStyle name="Comma 32 2 2 4" xfId="6925" xr:uid="{54A82FAF-AE1E-4A4B-80FE-AFEC33647374}"/>
    <cellStyle name="Comma 32 2 3" xfId="4869" xr:uid="{00000000-0005-0000-0000-000019060000}"/>
    <cellStyle name="Comma 32 2 3 2" xfId="7574" xr:uid="{7FCEE618-C132-481C-8002-C558D3413185}"/>
    <cellStyle name="Comma 32 2 4" xfId="3513" xr:uid="{00000000-0005-0000-0000-00001A060000}"/>
    <cellStyle name="Comma 32 2 5" xfId="6213" xr:uid="{0B7B8238-BED5-4042-9E99-D57804965DA1}"/>
    <cellStyle name="Comma 32 3" xfId="2840" xr:uid="{00000000-0005-0000-0000-00001B060000}"/>
    <cellStyle name="Comma 32 3 2" xfId="5537" xr:uid="{00000000-0005-0000-0000-00001C060000}"/>
    <cellStyle name="Comma 32 3 2 2" xfId="8260" xr:uid="{BD900995-A1F2-4657-A34F-C2A04E451029}"/>
    <cellStyle name="Comma 32 3 3" xfId="4195" xr:uid="{00000000-0005-0000-0000-00001D060000}"/>
    <cellStyle name="Comma 32 3 4" xfId="6914" xr:uid="{54416EED-FD20-45EA-B219-24F10DB2F5DF}"/>
    <cellStyle name="Comma 32 4" xfId="4858" xr:uid="{00000000-0005-0000-0000-00001E060000}"/>
    <cellStyle name="Comma 32 4 2" xfId="7563" xr:uid="{471D6AEE-00EB-4789-99FD-66BCEFEDF06A}"/>
    <cellStyle name="Comma 32 5" xfId="3502" xr:uid="{00000000-0005-0000-0000-00001F060000}"/>
    <cellStyle name="Comma 32 6" xfId="6202" xr:uid="{8A80D82E-C319-4363-A6A5-755B24CED28A}"/>
    <cellStyle name="Comma 33" xfId="1752" xr:uid="{00000000-0005-0000-0000-000020060000}"/>
    <cellStyle name="Comma 33 2" xfId="2842" xr:uid="{00000000-0005-0000-0000-000021060000}"/>
    <cellStyle name="Comma 33 2 2" xfId="5539" xr:uid="{00000000-0005-0000-0000-000022060000}"/>
    <cellStyle name="Comma 33 2 2 2" xfId="8262" xr:uid="{C560BE65-0A66-4E2B-AF0E-D7006AD40F2F}"/>
    <cellStyle name="Comma 33 2 3" xfId="4197" xr:uid="{00000000-0005-0000-0000-000023060000}"/>
    <cellStyle name="Comma 33 2 4" xfId="6916" xr:uid="{4CAC8CE6-7D43-42B6-956B-BCAACF1BFE56}"/>
    <cellStyle name="Comma 33 3" xfId="2228" xr:uid="{00000000-0005-0000-0000-000024060000}"/>
    <cellStyle name="Comma 33 4" xfId="4860" xr:uid="{00000000-0005-0000-0000-000025060000}"/>
    <cellStyle name="Comma 33 4 2" xfId="7565" xr:uid="{9265C880-1677-4213-A585-9B133CEF197D}"/>
    <cellStyle name="Comma 33 5" xfId="3504" xr:uid="{00000000-0005-0000-0000-000026060000}"/>
    <cellStyle name="Comma 33 6" xfId="6204" xr:uid="{3A3D0CC5-18B9-461A-A91F-D66414B2C6A9}"/>
    <cellStyle name="Comma 34" xfId="1763" xr:uid="{00000000-0005-0000-0000-000027060000}"/>
    <cellStyle name="Comma 34 2" xfId="2853" xr:uid="{00000000-0005-0000-0000-000028060000}"/>
    <cellStyle name="Comma 34 2 2" xfId="5550" xr:uid="{00000000-0005-0000-0000-000029060000}"/>
    <cellStyle name="Comma 34 2 2 2" xfId="8273" xr:uid="{45E720D1-2D53-44F9-A319-6D124A42666E}"/>
    <cellStyle name="Comma 34 2 3" xfId="4208" xr:uid="{00000000-0005-0000-0000-00002A060000}"/>
    <cellStyle name="Comma 34 2 4" xfId="6927" xr:uid="{2A70D294-DDCA-482A-9F0B-8D1A5991682F}"/>
    <cellStyle name="Comma 34 3" xfId="4871" xr:uid="{00000000-0005-0000-0000-00002B060000}"/>
    <cellStyle name="Comma 34 3 2" xfId="7576" xr:uid="{56029F7C-4AF4-4DDF-A3EE-04FF9DDA11EE}"/>
    <cellStyle name="Comma 34 4" xfId="3515" xr:uid="{00000000-0005-0000-0000-00002C060000}"/>
    <cellStyle name="Comma 34 5" xfId="6215" xr:uid="{F2E7E18D-23D1-421D-ABCC-BD66751F1068}"/>
    <cellStyle name="Comma 35" xfId="1771" xr:uid="{00000000-0005-0000-0000-00002D060000}"/>
    <cellStyle name="Comma 35 2" xfId="2858" xr:uid="{00000000-0005-0000-0000-00002E060000}"/>
    <cellStyle name="Comma 35 2 2" xfId="5555" xr:uid="{00000000-0005-0000-0000-00002F060000}"/>
    <cellStyle name="Comma 35 2 2 2" xfId="8278" xr:uid="{3355D464-431D-42ED-A2F4-DF1853A0944B}"/>
    <cellStyle name="Comma 35 2 3" xfId="4213" xr:uid="{00000000-0005-0000-0000-000030060000}"/>
    <cellStyle name="Comma 35 2 4" xfId="6932" xr:uid="{C7941DA1-327F-438C-90B7-576483DA2D2B}"/>
    <cellStyle name="Comma 35 3" xfId="4876" xr:uid="{00000000-0005-0000-0000-000031060000}"/>
    <cellStyle name="Comma 35 3 2" xfId="7581" xr:uid="{5AEA1915-E291-486E-B880-759C68A7B4F9}"/>
    <cellStyle name="Comma 35 4" xfId="3520" xr:uid="{00000000-0005-0000-0000-000032060000}"/>
    <cellStyle name="Comma 35 5" xfId="6220" xr:uid="{38E9B5E7-2A7F-4ED4-B236-BF1905F88969}"/>
    <cellStyle name="Comma 36" xfId="1994" xr:uid="{00000000-0005-0000-0000-000033060000}"/>
    <cellStyle name="Comma 36 2" xfId="2964" xr:uid="{00000000-0005-0000-0000-000034060000}"/>
    <cellStyle name="Comma 36 2 2" xfId="5651" xr:uid="{00000000-0005-0000-0000-000035060000}"/>
    <cellStyle name="Comma 36 2 2 2" xfId="8374" xr:uid="{45305F6B-4356-4C8B-BEAB-4ADF3AF82FB4}"/>
    <cellStyle name="Comma 36 2 3" xfId="4309" xr:uid="{00000000-0005-0000-0000-000036060000}"/>
    <cellStyle name="Comma 36 2 4" xfId="7031" xr:uid="{80C33204-17E5-4890-8114-C689C2F5D902}"/>
    <cellStyle name="Comma 36 3" xfId="4973" xr:uid="{00000000-0005-0000-0000-000037060000}"/>
    <cellStyle name="Comma 36 3 2" xfId="7678" xr:uid="{DC626D77-286F-4ED5-9237-E196ED9DCE53}"/>
    <cellStyle name="Comma 36 4" xfId="3617" xr:uid="{00000000-0005-0000-0000-000038060000}"/>
    <cellStyle name="Comma 36 5" xfId="6317" xr:uid="{E004454D-90EB-4583-B841-379622477DEE}"/>
    <cellStyle name="Comma 37" xfId="2000" xr:uid="{00000000-0005-0000-0000-000039060000}"/>
    <cellStyle name="Comma 37 2" xfId="2970" xr:uid="{00000000-0005-0000-0000-00003A060000}"/>
    <cellStyle name="Comma 37 2 2" xfId="5657" xr:uid="{00000000-0005-0000-0000-00003B060000}"/>
    <cellStyle name="Comma 37 2 2 2" xfId="8380" xr:uid="{977D4B86-9DCC-4542-92B6-61B2F690F42D}"/>
    <cellStyle name="Comma 37 2 3" xfId="4315" xr:uid="{00000000-0005-0000-0000-00003C060000}"/>
    <cellStyle name="Comma 37 2 4" xfId="7037" xr:uid="{95A0C32F-C61E-499B-8138-99669FC89E7B}"/>
    <cellStyle name="Comma 37 3" xfId="4979" xr:uid="{00000000-0005-0000-0000-00003D060000}"/>
    <cellStyle name="Comma 37 3 2" xfId="7684" xr:uid="{3930DA30-805F-4A4F-B15C-048880A11DE1}"/>
    <cellStyle name="Comma 37 4" xfId="3623" xr:uid="{00000000-0005-0000-0000-00003E060000}"/>
    <cellStyle name="Comma 37 5" xfId="6323" xr:uid="{30260A4F-0B92-4E23-BA6C-5290D0816338}"/>
    <cellStyle name="Comma 38" xfId="750" xr:uid="{00000000-0005-0000-0000-00003F060000}"/>
    <cellStyle name="Comma 38 2" xfId="2034" xr:uid="{00000000-0005-0000-0000-000040060000}"/>
    <cellStyle name="Comma 38 2 2" xfId="2993" xr:uid="{00000000-0005-0000-0000-000041060000}"/>
    <cellStyle name="Comma 38 2 2 2" xfId="5678" xr:uid="{00000000-0005-0000-0000-000042060000}"/>
    <cellStyle name="Comma 38 2 2 2 2" xfId="8401" xr:uid="{A9CAE7CE-FDDA-48C9-9BE2-8F30351CFAC4}"/>
    <cellStyle name="Comma 38 2 2 3" xfId="4336" xr:uid="{00000000-0005-0000-0000-000043060000}"/>
    <cellStyle name="Comma 38 2 2 4" xfId="7058" xr:uid="{5BBB980F-076E-43E6-B644-3EF52221DE21}"/>
    <cellStyle name="Comma 38 2 3" xfId="5000" xr:uid="{00000000-0005-0000-0000-000044060000}"/>
    <cellStyle name="Comma 38 2 3 2" xfId="7705" xr:uid="{2F5E241E-164C-411A-9DE9-0D899B029D0E}"/>
    <cellStyle name="Comma 38 2 4" xfId="3644" xr:uid="{00000000-0005-0000-0000-000045060000}"/>
    <cellStyle name="Comma 38 2 5" xfId="6344" xr:uid="{885B615E-C93C-48A4-9F86-E42046D9495A}"/>
    <cellStyle name="Comma 39" xfId="2089" xr:uid="{00000000-0005-0000-0000-000046060000}"/>
    <cellStyle name="Comma 39 2" xfId="3012" xr:uid="{00000000-0005-0000-0000-000047060000}"/>
    <cellStyle name="Comma 39 2 2" xfId="5692" xr:uid="{00000000-0005-0000-0000-000048060000}"/>
    <cellStyle name="Comma 39 2 2 2" xfId="8415" xr:uid="{0B4A6286-0202-4699-BAA3-4EE072D0EB95}"/>
    <cellStyle name="Comma 39 2 3" xfId="4350" xr:uid="{00000000-0005-0000-0000-000049060000}"/>
    <cellStyle name="Comma 39 2 4" xfId="7073" xr:uid="{E38D4CFD-B193-44D4-92D3-98220BDF9D0F}"/>
    <cellStyle name="Comma 39 3" xfId="5014" xr:uid="{00000000-0005-0000-0000-00004A060000}"/>
    <cellStyle name="Comma 39 3 2" xfId="7719" xr:uid="{F6C5E344-BDB7-44E7-AFCA-A4C61903EB8D}"/>
    <cellStyle name="Comma 39 4" xfId="3658" xr:uid="{00000000-0005-0000-0000-00004B060000}"/>
    <cellStyle name="Comma 39 5" xfId="6358" xr:uid="{33C6652B-7855-4DF1-AC45-2A0005A40DD7}"/>
    <cellStyle name="Comma 4" xfId="47" xr:uid="{00000000-0005-0000-0000-00004C060000}"/>
    <cellStyle name="Comma 4 10" xfId="1799" xr:uid="{00000000-0005-0000-0000-00004D060000}"/>
    <cellStyle name="Comma 4 10 2" xfId="2003" xr:uid="{00000000-0005-0000-0000-00004E060000}"/>
    <cellStyle name="Comma 4 10 2 2" xfId="2973" xr:uid="{00000000-0005-0000-0000-00004F060000}"/>
    <cellStyle name="Comma 4 10 2 2 2" xfId="5660" xr:uid="{00000000-0005-0000-0000-000050060000}"/>
    <cellStyle name="Comma 4 10 2 2 2 2" xfId="8383" xr:uid="{F437A05D-A9DB-4929-8495-D10FC34DF69A}"/>
    <cellStyle name="Comma 4 10 2 2 3" xfId="4318" xr:uid="{00000000-0005-0000-0000-000051060000}"/>
    <cellStyle name="Comma 4 10 2 2 4" xfId="7040" xr:uid="{69D7EA6A-2C48-4C1E-9FE5-C859BB650978}"/>
    <cellStyle name="Comma 4 10 2 3" xfId="4982" xr:uid="{00000000-0005-0000-0000-000052060000}"/>
    <cellStyle name="Comma 4 10 2 3 2" xfId="7687" xr:uid="{70371126-6391-4793-8D79-E8DF900987B5}"/>
    <cellStyle name="Comma 4 10 2 4" xfId="3626" xr:uid="{00000000-0005-0000-0000-000053060000}"/>
    <cellStyle name="Comma 4 10 2 5" xfId="6326" xr:uid="{5AAE87C4-D5E8-4A0D-9A4D-A136084D4BC1}"/>
    <cellStyle name="Comma 4 11" xfId="1882" xr:uid="{00000000-0005-0000-0000-000054060000}"/>
    <cellStyle name="Comma 4 12" xfId="828" xr:uid="{00000000-0005-0000-0000-000055060000}"/>
    <cellStyle name="Comma 4 12 2" xfId="2394" xr:uid="{00000000-0005-0000-0000-000056060000}"/>
    <cellStyle name="Comma 4 12 2 2" xfId="5133" xr:uid="{00000000-0005-0000-0000-000057060000}"/>
    <cellStyle name="Comma 4 12 2 2 2" xfId="7856" xr:uid="{8DDAD8C4-BB68-4535-B385-1ACA14AC802D}"/>
    <cellStyle name="Comma 4 12 2 3" xfId="3791" xr:uid="{00000000-0005-0000-0000-000058060000}"/>
    <cellStyle name="Comma 4 12 2 4" xfId="6505" xr:uid="{102F40E6-B93A-432B-98AB-7A85FAC04825}"/>
    <cellStyle name="Comma 4 12 3" xfId="4451" xr:uid="{00000000-0005-0000-0000-000059060000}"/>
    <cellStyle name="Comma 4 12 3 2" xfId="7156" xr:uid="{3D9AB705-DA03-4D01-8476-FF3733777F4D}"/>
    <cellStyle name="Comma 4 12 4" xfId="3095" xr:uid="{00000000-0005-0000-0000-00005A060000}"/>
    <cellStyle name="Comma 4 12 5" xfId="5794" xr:uid="{E4314AEE-F705-4753-BD9D-DB824A7FC77C}"/>
    <cellStyle name="Comma 4 13" xfId="2147" xr:uid="{00000000-0005-0000-0000-00005B060000}"/>
    <cellStyle name="Comma 4 13 2" xfId="5044" xr:uid="{00000000-0005-0000-0000-00005C060000}"/>
    <cellStyle name="Comma 4 13 2 2" xfId="7767" xr:uid="{5FD54D01-2A7D-4279-93AC-581BE6B79A0A}"/>
    <cellStyle name="Comma 4 13 3" xfId="3706" xr:uid="{00000000-0005-0000-0000-00005D060000}"/>
    <cellStyle name="Comma 4 13 4" xfId="6407" xr:uid="{5F5C3642-5181-4BE2-930F-9166CE7B332F}"/>
    <cellStyle name="Comma 4 15" xfId="1156" xr:uid="{00000000-0005-0000-0000-00005E060000}"/>
    <cellStyle name="Comma 4 15 2" xfId="1700" xr:uid="{00000000-0005-0000-0000-00005F060000}"/>
    <cellStyle name="Comma 4 15 5" xfId="955" xr:uid="{00000000-0005-0000-0000-000060060000}"/>
    <cellStyle name="Comma 4 2" xfId="690" xr:uid="{00000000-0005-0000-0000-000061060000}"/>
    <cellStyle name="Comma 4 2 11" xfId="1205" xr:uid="{00000000-0005-0000-0000-000062060000}"/>
    <cellStyle name="Comma 4 2 12" xfId="829" xr:uid="{00000000-0005-0000-0000-000063060000}"/>
    <cellStyle name="Comma 4 2 12 2" xfId="2395" xr:uid="{00000000-0005-0000-0000-000064060000}"/>
    <cellStyle name="Comma 4 2 12 2 2" xfId="5134" xr:uid="{00000000-0005-0000-0000-000065060000}"/>
    <cellStyle name="Comma 4 2 12 2 2 2" xfId="7857" xr:uid="{43EDF491-2177-4CC2-8D6F-96662997491D}"/>
    <cellStyle name="Comma 4 2 12 2 3" xfId="3792" xr:uid="{00000000-0005-0000-0000-000066060000}"/>
    <cellStyle name="Comma 4 2 12 2 4" xfId="6506" xr:uid="{FB6304C3-64F0-4960-9D24-A920894BA50E}"/>
    <cellStyle name="Comma 4 2 12 3" xfId="4452" xr:uid="{00000000-0005-0000-0000-000067060000}"/>
    <cellStyle name="Comma 4 2 12 3 2" xfId="7157" xr:uid="{73C0F5CB-0231-4467-8237-FB612D176A1E}"/>
    <cellStyle name="Comma 4 2 12 4" xfId="3096" xr:uid="{00000000-0005-0000-0000-000068060000}"/>
    <cellStyle name="Comma 4 2 12 5" xfId="5795" xr:uid="{4158333A-DD9F-4355-B2FE-6375F5208573}"/>
    <cellStyle name="Comma 4 2 16" xfId="2009" xr:uid="{00000000-0005-0000-0000-000069060000}"/>
    <cellStyle name="Comma 4 2 16 2" xfId="2979" xr:uid="{00000000-0005-0000-0000-00006A060000}"/>
    <cellStyle name="Comma 4 2 16 2 2" xfId="5666" xr:uid="{00000000-0005-0000-0000-00006B060000}"/>
    <cellStyle name="Comma 4 2 16 2 2 2" xfId="8389" xr:uid="{2767559E-D866-4678-B9D2-ABBC8B26EC25}"/>
    <cellStyle name="Comma 4 2 16 2 3" xfId="4324" xr:uid="{00000000-0005-0000-0000-00006C060000}"/>
    <cellStyle name="Comma 4 2 16 2 4" xfId="7046" xr:uid="{0BF332B3-8BD7-4274-B32F-18C1EB8387C7}"/>
    <cellStyle name="Comma 4 2 16 3" xfId="4988" xr:uid="{00000000-0005-0000-0000-00006D060000}"/>
    <cellStyle name="Comma 4 2 16 3 2" xfId="7693" xr:uid="{09295ADD-8B6C-4F5C-A963-43E54E89D462}"/>
    <cellStyle name="Comma 4 2 16 4" xfId="3632" xr:uid="{00000000-0005-0000-0000-00006E060000}"/>
    <cellStyle name="Comma 4 2 16 5" xfId="6332" xr:uid="{4BEB2080-8B98-4FC3-88C6-A3007BCC2956}"/>
    <cellStyle name="Comma 4 2 2" xfId="1001" xr:uid="{00000000-0005-0000-0000-00006F060000}"/>
    <cellStyle name="Comma 4 2 2 2" xfId="1599" xr:uid="{00000000-0005-0000-0000-000070060000}"/>
    <cellStyle name="Comma 4 2 2 2 2" xfId="2695" xr:uid="{00000000-0005-0000-0000-000071060000}"/>
    <cellStyle name="Comma 4 2 2 2 2 2" xfId="5392" xr:uid="{00000000-0005-0000-0000-000072060000}"/>
    <cellStyle name="Comma 4 2 2 2 2 2 2" xfId="8115" xr:uid="{C7D92819-1819-43E6-9DB2-44E38E2FC861}"/>
    <cellStyle name="Comma 4 2 2 2 2 3" xfId="4050" xr:uid="{00000000-0005-0000-0000-000073060000}"/>
    <cellStyle name="Comma 4 2 2 2 2 4" xfId="6769" xr:uid="{4D21CC1D-FDD8-4D01-8314-B454F968FBD6}"/>
    <cellStyle name="Comma 4 2 2 2 3" xfId="4713" xr:uid="{00000000-0005-0000-0000-000074060000}"/>
    <cellStyle name="Comma 4 2 2 2 3 2" xfId="7418" xr:uid="{8DF69CB8-EC39-4B6C-8730-D17291059AAC}"/>
    <cellStyle name="Comma 4 2 2 2 4" xfId="3357" xr:uid="{00000000-0005-0000-0000-000075060000}"/>
    <cellStyle name="Comma 4 2 2 2 5" xfId="6057" xr:uid="{D50B1505-37F0-4B1D-A303-8F10FB31FBAA}"/>
    <cellStyle name="Comma 4 2 2 3" xfId="1095" xr:uid="{00000000-0005-0000-0000-000076060000}"/>
    <cellStyle name="Comma 4 2 2 3 2" xfId="2524" xr:uid="{00000000-0005-0000-0000-000077060000}"/>
    <cellStyle name="Comma 4 2 2 3 2 2" xfId="5244" xr:uid="{00000000-0005-0000-0000-000078060000}"/>
    <cellStyle name="Comma 4 2 2 3 2 2 2" xfId="7967" xr:uid="{C8ADE546-5F9C-42AB-834E-C850BD530417}"/>
    <cellStyle name="Comma 4 2 2 3 2 3" xfId="3902" xr:uid="{00000000-0005-0000-0000-000079060000}"/>
    <cellStyle name="Comma 4 2 2 3 2 4" xfId="6619" xr:uid="{1F1A44D4-B590-4F10-A5C8-9D4A2C8ADEF0}"/>
    <cellStyle name="Comma 4 2 2 3 3" xfId="4564" xr:uid="{00000000-0005-0000-0000-00007A060000}"/>
    <cellStyle name="Comma 4 2 2 3 3 2" xfId="7269" xr:uid="{4143D295-FE65-4ECA-B158-3DD8747CB03D}"/>
    <cellStyle name="Comma 4 2 2 3 4" xfId="3208" xr:uid="{00000000-0005-0000-0000-00007B060000}"/>
    <cellStyle name="Comma 4 2 2 3 5" xfId="5907" xr:uid="{9B1AB219-08F3-441C-8603-1195013D56E1}"/>
    <cellStyle name="Comma 4 2 2 4" xfId="2463" xr:uid="{00000000-0005-0000-0000-00007C060000}"/>
    <cellStyle name="Comma 4 2 2 5" xfId="2272" xr:uid="{00000000-0005-0000-0000-00007D060000}"/>
    <cellStyle name="Comma 4 2 3" xfId="1204" xr:uid="{00000000-0005-0000-0000-00007E060000}"/>
    <cellStyle name="Comma 4 2 3 2" xfId="2551" xr:uid="{00000000-0005-0000-0000-00007F060000}"/>
    <cellStyle name="Comma 4 2 3 3" xfId="2336" xr:uid="{00000000-0005-0000-0000-000080060000}"/>
    <cellStyle name="Comma 4 2 4" xfId="1472" xr:uid="{00000000-0005-0000-0000-000081060000}"/>
    <cellStyle name="Comma 4 2 5" xfId="1525" xr:uid="{00000000-0005-0000-0000-000082060000}"/>
    <cellStyle name="Comma 4 2 6" xfId="1573" xr:uid="{00000000-0005-0000-0000-000083060000}"/>
    <cellStyle name="Comma 4 2 6 2" xfId="2669" xr:uid="{00000000-0005-0000-0000-000084060000}"/>
    <cellStyle name="Comma 4 2 6 2 2" xfId="5366" xr:uid="{00000000-0005-0000-0000-000085060000}"/>
    <cellStyle name="Comma 4 2 6 2 2 2" xfId="8089" xr:uid="{5166C47D-5258-48F7-9E80-36C7EFCFDB16}"/>
    <cellStyle name="Comma 4 2 6 2 3" xfId="4024" xr:uid="{00000000-0005-0000-0000-000086060000}"/>
    <cellStyle name="Comma 4 2 6 2 4" xfId="6743" xr:uid="{DAAAAE13-002B-4EE8-9043-49A155242A56}"/>
    <cellStyle name="Comma 4 2 6 3" xfId="4687" xr:uid="{00000000-0005-0000-0000-000087060000}"/>
    <cellStyle name="Comma 4 2 6 3 2" xfId="7392" xr:uid="{70B4B6D0-BF08-4B18-BE43-C1B614FB28C5}"/>
    <cellStyle name="Comma 4 2 6 4" xfId="3331" xr:uid="{00000000-0005-0000-0000-000088060000}"/>
    <cellStyle name="Comma 4 2 6 5" xfId="6031" xr:uid="{27E56D11-B031-49AA-942A-290D9A990A38}"/>
    <cellStyle name="Comma 4 2 7" xfId="1069" xr:uid="{00000000-0005-0000-0000-000089060000}"/>
    <cellStyle name="Comma 4 2 7 2" xfId="1790" xr:uid="{00000000-0005-0000-0000-00008A060000}"/>
    <cellStyle name="Comma 4 2 7 3" xfId="2498" xr:uid="{00000000-0005-0000-0000-00008B060000}"/>
    <cellStyle name="Comma 4 2 7 3 2" xfId="5218" xr:uid="{00000000-0005-0000-0000-00008C060000}"/>
    <cellStyle name="Comma 4 2 7 3 2 2" xfId="7941" xr:uid="{FC29D3D4-ED58-4729-A729-495338108FA0}"/>
    <cellStyle name="Comma 4 2 7 3 3" xfId="3876" xr:uid="{00000000-0005-0000-0000-00008D060000}"/>
    <cellStyle name="Comma 4 2 7 3 4" xfId="6593" xr:uid="{846417C4-AF49-46CC-936B-78A76100938B}"/>
    <cellStyle name="Comma 4 2 7 4" xfId="4538" xr:uid="{00000000-0005-0000-0000-00008E060000}"/>
    <cellStyle name="Comma 4 2 7 4 2" xfId="7243" xr:uid="{3B12856B-E075-4AA1-B0E9-411C0D75E491}"/>
    <cellStyle name="Comma 4 2 7 5" xfId="3182" xr:uid="{00000000-0005-0000-0000-00008F060000}"/>
    <cellStyle name="Comma 4 2 7 6" xfId="5881" xr:uid="{8167151F-1F7C-4D33-8412-881DC3AE3B29}"/>
    <cellStyle name="Comma 4 2 8" xfId="930" xr:uid="{00000000-0005-0000-0000-000090060000}"/>
    <cellStyle name="Comma 4 2 8 2" xfId="2438" xr:uid="{00000000-0005-0000-0000-000091060000}"/>
    <cellStyle name="Comma 4 2 8 2 2" xfId="5165" xr:uid="{00000000-0005-0000-0000-000092060000}"/>
    <cellStyle name="Comma 4 2 8 2 2 2" xfId="7888" xr:uid="{25381EB0-95A8-47C0-AFB9-918AB881C7FD}"/>
    <cellStyle name="Comma 4 2 8 2 3" xfId="3823" xr:uid="{00000000-0005-0000-0000-000093060000}"/>
    <cellStyle name="Comma 4 2 8 2 4" xfId="6538" xr:uid="{62D1D1C1-91EB-4031-94EE-AF89D85256A0}"/>
    <cellStyle name="Comma 4 2 8 3" xfId="4484" xr:uid="{00000000-0005-0000-0000-000094060000}"/>
    <cellStyle name="Comma 4 2 8 3 2" xfId="7189" xr:uid="{675DE92F-7732-48AE-9412-8304A0B81363}"/>
    <cellStyle name="Comma 4 2 8 4" xfId="3128" xr:uid="{00000000-0005-0000-0000-000095060000}"/>
    <cellStyle name="Comma 4 2 8 5" xfId="5827" xr:uid="{CC2DB622-C64F-45F4-8290-1ECB4CD8BB42}"/>
    <cellStyle name="Comma 4 24" xfId="2006" xr:uid="{00000000-0005-0000-0000-000096060000}"/>
    <cellStyle name="Comma 4 24 2" xfId="2976" xr:uid="{00000000-0005-0000-0000-000097060000}"/>
    <cellStyle name="Comma 4 24 2 2" xfId="5663" xr:uid="{00000000-0005-0000-0000-000098060000}"/>
    <cellStyle name="Comma 4 24 2 2 2" xfId="8386" xr:uid="{DF1FCE59-5214-46D3-9C44-55AD7A337F7D}"/>
    <cellStyle name="Comma 4 24 2 3" xfId="4321" xr:uid="{00000000-0005-0000-0000-000099060000}"/>
    <cellStyle name="Comma 4 24 2 4" xfId="7043" xr:uid="{2D61A538-674B-4A97-BD3A-40379B7C4DEF}"/>
    <cellStyle name="Comma 4 24 3" xfId="4985" xr:uid="{00000000-0005-0000-0000-00009A060000}"/>
    <cellStyle name="Comma 4 24 3 2" xfId="7690" xr:uid="{35E4E452-0694-4823-8C29-C96DC47CD5DC}"/>
    <cellStyle name="Comma 4 24 4" xfId="3629" xr:uid="{00000000-0005-0000-0000-00009B060000}"/>
    <cellStyle name="Comma 4 24 5" xfId="6329" xr:uid="{56398BF9-7407-48A3-A7BD-5641F152FB58}"/>
    <cellStyle name="Comma 4 3" xfId="339" xr:uid="{00000000-0005-0000-0000-00009C060000}"/>
    <cellStyle name="Comma 4 3 2" xfId="340" xr:uid="{00000000-0005-0000-0000-00009D060000}"/>
    <cellStyle name="Comma 4 3 2 2" xfId="1488" xr:uid="{00000000-0005-0000-0000-00009E060000}"/>
    <cellStyle name="Comma 4 3 3" xfId="1586" xr:uid="{00000000-0005-0000-0000-00009F060000}"/>
    <cellStyle name="Comma 4 3 3 2" xfId="2682" xr:uid="{00000000-0005-0000-0000-0000A0060000}"/>
    <cellStyle name="Comma 4 3 3 2 2" xfId="5379" xr:uid="{00000000-0005-0000-0000-0000A1060000}"/>
    <cellStyle name="Comma 4 3 3 2 2 2" xfId="8102" xr:uid="{584EE95B-B0A5-4173-A770-FB5C76AE6EF1}"/>
    <cellStyle name="Comma 4 3 3 2 3" xfId="4037" xr:uid="{00000000-0005-0000-0000-0000A2060000}"/>
    <cellStyle name="Comma 4 3 3 2 4" xfId="6756" xr:uid="{53F99E40-292E-4FFA-A6C5-5A519275C448}"/>
    <cellStyle name="Comma 4 3 3 3" xfId="2306" xr:uid="{00000000-0005-0000-0000-0000A3060000}"/>
    <cellStyle name="Comma 4 3 3 4" xfId="4700" xr:uid="{00000000-0005-0000-0000-0000A4060000}"/>
    <cellStyle name="Comma 4 3 3 4 2" xfId="7405" xr:uid="{A3305B20-7FF7-4CCD-BBF6-08937F50D8AA}"/>
    <cellStyle name="Comma 4 3 3 5" xfId="3344" xr:uid="{00000000-0005-0000-0000-0000A5060000}"/>
    <cellStyle name="Comma 4 3 3 6" xfId="6044" xr:uid="{8113E9EA-59E8-4DA9-83B4-B94B40C0099E}"/>
    <cellStyle name="Comma 4 3 4" xfId="1082" xr:uid="{00000000-0005-0000-0000-0000A6060000}"/>
    <cellStyle name="Comma 4 3 4 2" xfId="2511" xr:uid="{00000000-0005-0000-0000-0000A7060000}"/>
    <cellStyle name="Comma 4 3 4 2 2" xfId="5231" xr:uid="{00000000-0005-0000-0000-0000A8060000}"/>
    <cellStyle name="Comma 4 3 4 2 2 2" xfId="7954" xr:uid="{02A542A0-6410-4277-8396-F9CBC7C3F675}"/>
    <cellStyle name="Comma 4 3 4 2 3" xfId="3889" xr:uid="{00000000-0005-0000-0000-0000A9060000}"/>
    <cellStyle name="Comma 4 3 4 2 4" xfId="6606" xr:uid="{C7400ADF-6847-4C9E-A077-E58262BCC4D2}"/>
    <cellStyle name="Comma 4 3 4 3" xfId="4551" xr:uid="{00000000-0005-0000-0000-0000AA060000}"/>
    <cellStyle name="Comma 4 3 4 3 2" xfId="7256" xr:uid="{604759F3-A497-4D14-9354-20F58A19E96F}"/>
    <cellStyle name="Comma 4 3 4 4" xfId="3195" xr:uid="{00000000-0005-0000-0000-0000AB060000}"/>
    <cellStyle name="Comma 4 3 4 5" xfId="5894" xr:uid="{D7F09D1D-A1BF-4CC5-95BF-6EF4FC622C44}"/>
    <cellStyle name="Comma 4 3 5" xfId="919" xr:uid="{00000000-0005-0000-0000-0000AC060000}"/>
    <cellStyle name="Comma 4 3 6" xfId="2259" xr:uid="{00000000-0005-0000-0000-0000AD060000}"/>
    <cellStyle name="Comma 4 30" xfId="2025" xr:uid="{00000000-0005-0000-0000-0000AE060000}"/>
    <cellStyle name="Comma 4 30 2" xfId="2989" xr:uid="{00000000-0005-0000-0000-0000AF060000}"/>
    <cellStyle name="Comma 4 30 2 2" xfId="5676" xr:uid="{00000000-0005-0000-0000-0000B0060000}"/>
    <cellStyle name="Comma 4 30 2 2 2" xfId="8399" xr:uid="{9D42AFE6-E6A0-45F0-B44C-1BDC1DAC684C}"/>
    <cellStyle name="Comma 4 30 2 3" xfId="4334" xr:uid="{00000000-0005-0000-0000-0000B1060000}"/>
    <cellStyle name="Comma 4 30 2 4" xfId="7056" xr:uid="{804F3EFE-D09D-4D77-B2E9-30E8CE523BEC}"/>
    <cellStyle name="Comma 4 30 3" xfId="4998" xr:uid="{00000000-0005-0000-0000-0000B2060000}"/>
    <cellStyle name="Comma 4 30 3 2" xfId="7703" xr:uid="{8BC2F267-9AC4-4064-BC66-A6EB317E13B8}"/>
    <cellStyle name="Comma 4 30 4" xfId="3642" xr:uid="{00000000-0005-0000-0000-0000B3060000}"/>
    <cellStyle name="Comma 4 30 5" xfId="6342" xr:uid="{C6794C19-1A22-4C22-9310-1D0CDACE6DBC}"/>
    <cellStyle name="Comma 4 4" xfId="338" xr:uid="{00000000-0005-0000-0000-0000B4060000}"/>
    <cellStyle name="Comma 4 4 14" xfId="2060" xr:uid="{00000000-0005-0000-0000-0000B5060000}"/>
    <cellStyle name="Comma 4 4 2" xfId="1512" xr:uid="{00000000-0005-0000-0000-0000B6060000}"/>
    <cellStyle name="Comma 4 4 3" xfId="1131" xr:uid="{00000000-0005-0000-0000-0000B7060000}"/>
    <cellStyle name="Comma 4 4 4" xfId="946" xr:uid="{00000000-0005-0000-0000-0000B8060000}"/>
    <cellStyle name="Comma 4 5" xfId="1011" xr:uid="{00000000-0005-0000-0000-0000B9060000}"/>
    <cellStyle name="Comma 4 5 2" xfId="1463" xr:uid="{00000000-0005-0000-0000-0000BA060000}"/>
    <cellStyle name="Comma 4 6" xfId="1455" xr:uid="{00000000-0005-0000-0000-0000BB060000}"/>
    <cellStyle name="Comma 4 7" xfId="1541" xr:uid="{00000000-0005-0000-0000-0000BC060000}"/>
    <cellStyle name="Comma 4 8" xfId="1560" xr:uid="{00000000-0005-0000-0000-0000BD060000}"/>
    <cellStyle name="Comma 4 8 2" xfId="2656" xr:uid="{00000000-0005-0000-0000-0000BE060000}"/>
    <cellStyle name="Comma 4 8 2 2" xfId="5353" xr:uid="{00000000-0005-0000-0000-0000BF060000}"/>
    <cellStyle name="Comma 4 8 2 2 2" xfId="8076" xr:uid="{C8372F78-3682-4ABD-B6FD-F286E8A7DB44}"/>
    <cellStyle name="Comma 4 8 2 3" xfId="4011" xr:uid="{00000000-0005-0000-0000-0000C0060000}"/>
    <cellStyle name="Comma 4 8 2 4" xfId="6730" xr:uid="{4B08F270-ED9A-4115-AFC2-B052888053C1}"/>
    <cellStyle name="Comma 4 8 3" xfId="4674" xr:uid="{00000000-0005-0000-0000-0000C1060000}"/>
    <cellStyle name="Comma 4 8 3 2" xfId="7379" xr:uid="{3843F996-8FD3-4B13-9874-333C30B0DFAE}"/>
    <cellStyle name="Comma 4 8 4" xfId="3318" xr:uid="{00000000-0005-0000-0000-0000C2060000}"/>
    <cellStyle name="Comma 4 8 5" xfId="6018" xr:uid="{B25C598A-9C5E-4BDC-B891-434B408762D0}"/>
    <cellStyle name="Comma 4 9" xfId="1056" xr:uid="{00000000-0005-0000-0000-0000C3060000}"/>
    <cellStyle name="Comma 4 9 2" xfId="2485" xr:uid="{00000000-0005-0000-0000-0000C4060000}"/>
    <cellStyle name="Comma 4 9 2 2" xfId="5205" xr:uid="{00000000-0005-0000-0000-0000C5060000}"/>
    <cellStyle name="Comma 4 9 2 2 2" xfId="7928" xr:uid="{60554DFC-AD86-45C9-8BE6-47D45E96C2ED}"/>
    <cellStyle name="Comma 4 9 2 3" xfId="3863" xr:uid="{00000000-0005-0000-0000-0000C6060000}"/>
    <cellStyle name="Comma 4 9 2 4" xfId="6580" xr:uid="{66251C9B-D2DD-46F3-A501-00965DD221FA}"/>
    <cellStyle name="Comma 4 9 3" xfId="4525" xr:uid="{00000000-0005-0000-0000-0000C7060000}"/>
    <cellStyle name="Comma 4 9 3 2" xfId="7230" xr:uid="{29A296AC-F39F-499F-80D0-E77E9EE90E9D}"/>
    <cellStyle name="Comma 4 9 4" xfId="3169" xr:uid="{00000000-0005-0000-0000-0000C8060000}"/>
    <cellStyle name="Comma 4 9 5" xfId="5868" xr:uid="{97A2D18F-DB30-4D42-9A78-5CB80ECB33D4}"/>
    <cellStyle name="Comma 4 9 8" xfId="2012" xr:uid="{00000000-0005-0000-0000-0000C9060000}"/>
    <cellStyle name="Comma 4 9 8 2" xfId="2982" xr:uid="{00000000-0005-0000-0000-0000CA060000}"/>
    <cellStyle name="Comma 4 9 8 2 2" xfId="5669" xr:uid="{00000000-0005-0000-0000-0000CB060000}"/>
    <cellStyle name="Comma 4 9 8 2 2 2" xfId="8392" xr:uid="{5ECFBF42-96F4-4388-AF92-AF3557A5726F}"/>
    <cellStyle name="Comma 4 9 8 2 3" xfId="4327" xr:uid="{00000000-0005-0000-0000-0000CC060000}"/>
    <cellStyle name="Comma 4 9 8 2 4" xfId="7049" xr:uid="{778B621C-CA4C-4E1C-8B06-8354D1D55580}"/>
    <cellStyle name="Comma 4 9 8 3" xfId="4991" xr:uid="{00000000-0005-0000-0000-0000CD060000}"/>
    <cellStyle name="Comma 4 9 8 3 2" xfId="7696" xr:uid="{11276990-9768-49A1-898C-EF13218495EC}"/>
    <cellStyle name="Comma 4 9 8 4" xfId="3635" xr:uid="{00000000-0005-0000-0000-0000CE060000}"/>
    <cellStyle name="Comma 4 9 8 5" xfId="6335" xr:uid="{F7A65C31-099C-4ACA-B927-26A997127327}"/>
    <cellStyle name="Comma 40" xfId="2105" xr:uid="{00000000-0005-0000-0000-0000CF060000}"/>
    <cellStyle name="Comma 40 2" xfId="2267" xr:uid="{00000000-0005-0000-0000-0000D0060000}"/>
    <cellStyle name="Comma 40 2 2" xfId="5070" xr:uid="{00000000-0005-0000-0000-0000D1060000}"/>
    <cellStyle name="Comma 40 2 2 2" xfId="7793" xr:uid="{92592E72-F8A3-49DD-A020-7ED936D81585}"/>
    <cellStyle name="Comma 40 2 3" xfId="3732" xr:uid="{00000000-0005-0000-0000-0000D2060000}"/>
    <cellStyle name="Comma 40 2 4" xfId="6434" xr:uid="{DBAAB4D7-86EF-4291-A048-B38F37282092}"/>
    <cellStyle name="Comma 40 3" xfId="5026" xr:uid="{00000000-0005-0000-0000-0000D3060000}"/>
    <cellStyle name="Comma 40 3 2" xfId="7731" xr:uid="{732C38F3-EA07-4B9C-B552-ED66042F2691}"/>
    <cellStyle name="Comma 40 4" xfId="3670" xr:uid="{00000000-0005-0000-0000-0000D4060000}"/>
    <cellStyle name="Comma 40 5" xfId="6370" xr:uid="{B1CB493F-443A-4700-9586-648F7FBB649E}"/>
    <cellStyle name="Comma 41" xfId="748" xr:uid="{00000000-0005-0000-0000-0000D5060000}"/>
    <cellStyle name="Comma 41 2" xfId="2381" xr:uid="{00000000-0005-0000-0000-0000D6060000}"/>
    <cellStyle name="Comma 41 2 2" xfId="5123" xr:uid="{00000000-0005-0000-0000-0000D7060000}"/>
    <cellStyle name="Comma 41 2 2 2" xfId="7846" xr:uid="{115F6A46-4A05-45E3-84FA-89C0CF07462C}"/>
    <cellStyle name="Comma 41 2 3" xfId="3781" xr:uid="{00000000-0005-0000-0000-0000D8060000}"/>
    <cellStyle name="Comma 41 2 4" xfId="6495" xr:uid="{1F8D7FE1-7D33-4F65-9EC5-F58254420283}"/>
    <cellStyle name="Comma 41 3" xfId="4438" xr:uid="{00000000-0005-0000-0000-0000D9060000}"/>
    <cellStyle name="Comma 41 3 2" xfId="7143" xr:uid="{BDCD09C2-483B-4E73-86AA-437B6918A7EF}"/>
    <cellStyle name="Comma 41 4" xfId="3082" xr:uid="{00000000-0005-0000-0000-0000DA060000}"/>
    <cellStyle name="Comma 41 5" xfId="5781" xr:uid="{96DAA841-17AA-4763-BFBD-32DA06BCF4B5}"/>
    <cellStyle name="Comma 46" xfId="1514" xr:uid="{00000000-0005-0000-0000-0000DB060000}"/>
    <cellStyle name="Comma 46 2" xfId="1679" xr:uid="{00000000-0005-0000-0000-0000DC060000}"/>
    <cellStyle name="Comma 46 2 2" xfId="2775" xr:uid="{00000000-0005-0000-0000-0000DD060000}"/>
    <cellStyle name="Comma 46 2 2 2" xfId="5472" xr:uid="{00000000-0005-0000-0000-0000DE060000}"/>
    <cellStyle name="Comma 46 2 2 2 2" xfId="8195" xr:uid="{9A78B00F-B44C-4EA3-8A7B-32BF9DC79328}"/>
    <cellStyle name="Comma 46 2 2 3" xfId="4130" xr:uid="{00000000-0005-0000-0000-0000DF060000}"/>
    <cellStyle name="Comma 46 2 2 4" xfId="6849" xr:uid="{D662A6E5-8B4E-4CF3-8211-2055B637C861}"/>
    <cellStyle name="Comma 46 2 3" xfId="4793" xr:uid="{00000000-0005-0000-0000-0000E0060000}"/>
    <cellStyle name="Comma 46 2 3 2" xfId="7498" xr:uid="{1B396981-05EE-45DE-A0A6-F1DCA8A4E3AF}"/>
    <cellStyle name="Comma 46 2 4" xfId="3437" xr:uid="{00000000-0005-0000-0000-0000E1060000}"/>
    <cellStyle name="Comma 46 2 5" xfId="6137" xr:uid="{ED2DF7F3-B584-408B-8427-0B7E8C8F6C51}"/>
    <cellStyle name="Comma 46 3" xfId="2624" xr:uid="{00000000-0005-0000-0000-0000E2060000}"/>
    <cellStyle name="Comma 46 3 2" xfId="5323" xr:uid="{00000000-0005-0000-0000-0000E3060000}"/>
    <cellStyle name="Comma 46 3 2 2" xfId="8046" xr:uid="{74B8BEAA-7A38-47A9-BA22-F2CB951EF4EE}"/>
    <cellStyle name="Comma 46 3 3" xfId="3981" xr:uid="{00000000-0005-0000-0000-0000E4060000}"/>
    <cellStyle name="Comma 46 3 4" xfId="6700" xr:uid="{30649B38-6C05-454A-A4A9-A17DE4DEB825}"/>
    <cellStyle name="Comma 46 4" xfId="4644" xr:uid="{00000000-0005-0000-0000-0000E5060000}"/>
    <cellStyle name="Comma 46 4 2" xfId="7349" xr:uid="{F743A413-92E0-4D29-9B31-FC95C2E22213}"/>
    <cellStyle name="Comma 46 5" xfId="3288" xr:uid="{00000000-0005-0000-0000-0000E6060000}"/>
    <cellStyle name="Comma 46 6" xfId="5988" xr:uid="{74F44A69-2D3C-4832-80E6-D40B47885BEA}"/>
    <cellStyle name="Comma 5" xfId="60" xr:uid="{00000000-0005-0000-0000-0000E7060000}"/>
    <cellStyle name="Comma 5 10" xfId="341" xr:uid="{00000000-0005-0000-0000-0000E8060000}"/>
    <cellStyle name="Comma 5 11" xfId="830" xr:uid="{00000000-0005-0000-0000-0000E9060000}"/>
    <cellStyle name="Comma 5 11 2" xfId="2396" xr:uid="{00000000-0005-0000-0000-0000EA060000}"/>
    <cellStyle name="Comma 5 11 2 2" xfId="5135" xr:uid="{00000000-0005-0000-0000-0000EB060000}"/>
    <cellStyle name="Comma 5 11 2 2 2" xfId="7858" xr:uid="{BF16F5C2-49B2-4E51-BBFB-5F3F0EA7BA6C}"/>
    <cellStyle name="Comma 5 11 2 3" xfId="3793" xr:uid="{00000000-0005-0000-0000-0000EC060000}"/>
    <cellStyle name="Comma 5 11 2 4" xfId="6507" xr:uid="{0E603C32-1D74-4894-94F4-8C6E8D079164}"/>
    <cellStyle name="Comma 5 11 3" xfId="2280" xr:uid="{00000000-0005-0000-0000-0000ED060000}"/>
    <cellStyle name="Comma 5 11 4" xfId="4453" xr:uid="{00000000-0005-0000-0000-0000EE060000}"/>
    <cellStyle name="Comma 5 11 4 2" xfId="7158" xr:uid="{49A60DCC-99A1-4D25-A9FD-917CB99056C5}"/>
    <cellStyle name="Comma 5 11 5" xfId="3097" xr:uid="{00000000-0005-0000-0000-0000EF060000}"/>
    <cellStyle name="Comma 5 11 6" xfId="5796" xr:uid="{64331A1B-6CF7-4676-BF57-C144E24C3A79}"/>
    <cellStyle name="Comma 5 12" xfId="2149" xr:uid="{00000000-0005-0000-0000-0000F0060000}"/>
    <cellStyle name="Comma 5 12 2" xfId="5046" xr:uid="{00000000-0005-0000-0000-0000F1060000}"/>
    <cellStyle name="Comma 5 12 2 2" xfId="7769" xr:uid="{995193D4-B908-43CD-9E79-CEBF87E92D9C}"/>
    <cellStyle name="Comma 5 12 3" xfId="3708" xr:uid="{00000000-0005-0000-0000-0000F2060000}"/>
    <cellStyle name="Comma 5 12 4" xfId="6409" xr:uid="{70D0ECBB-D709-4562-990A-21773BD9B34E}"/>
    <cellStyle name="Comma 5 2" xfId="342" xr:uid="{00000000-0005-0000-0000-0000F3060000}"/>
    <cellStyle name="Comma 5 2 2" xfId="343" xr:uid="{00000000-0005-0000-0000-0000F4060000}"/>
    <cellStyle name="Comma 5 2 2 2" xfId="344" xr:uid="{00000000-0005-0000-0000-0000F5060000}"/>
    <cellStyle name="Comma 5 2 2 2 2" xfId="345" xr:uid="{00000000-0005-0000-0000-0000F6060000}"/>
    <cellStyle name="Comma 5 2 2 2 2 2" xfId="346" xr:uid="{00000000-0005-0000-0000-0000F7060000}"/>
    <cellStyle name="Comma 5 2 2 2 3" xfId="347" xr:uid="{00000000-0005-0000-0000-0000F8060000}"/>
    <cellStyle name="Comma 5 2 2 3" xfId="348" xr:uid="{00000000-0005-0000-0000-0000F9060000}"/>
    <cellStyle name="Comma 5 2 2 3 2" xfId="349" xr:uid="{00000000-0005-0000-0000-0000FA060000}"/>
    <cellStyle name="Comma 5 2 2 3 2 2" xfId="350" xr:uid="{00000000-0005-0000-0000-0000FB060000}"/>
    <cellStyle name="Comma 5 2 2 3 3" xfId="351" xr:uid="{00000000-0005-0000-0000-0000FC060000}"/>
    <cellStyle name="Comma 5 2 2 4" xfId="352" xr:uid="{00000000-0005-0000-0000-0000FD060000}"/>
    <cellStyle name="Comma 5 2 2 4 2" xfId="353" xr:uid="{00000000-0005-0000-0000-0000FE060000}"/>
    <cellStyle name="Comma 5 2 2 4 2 2" xfId="354" xr:uid="{00000000-0005-0000-0000-0000FF060000}"/>
    <cellStyle name="Comma 5 2 2 4 3" xfId="355" xr:uid="{00000000-0005-0000-0000-000000070000}"/>
    <cellStyle name="Comma 5 2 2 5" xfId="356" xr:uid="{00000000-0005-0000-0000-000001070000}"/>
    <cellStyle name="Comma 5 2 2 5 2" xfId="357" xr:uid="{00000000-0005-0000-0000-000002070000}"/>
    <cellStyle name="Comma 5 2 2 6" xfId="358" xr:uid="{00000000-0005-0000-0000-000003070000}"/>
    <cellStyle name="Comma 5 2 2 7" xfId="1426" xr:uid="{00000000-0005-0000-0000-000004070000}"/>
    <cellStyle name="Comma 5 2 3" xfId="359" xr:uid="{00000000-0005-0000-0000-000005070000}"/>
    <cellStyle name="Comma 5 2 3 2" xfId="360" xr:uid="{00000000-0005-0000-0000-000006070000}"/>
    <cellStyle name="Comma 5 2 3 2 2" xfId="361" xr:uid="{00000000-0005-0000-0000-000007070000}"/>
    <cellStyle name="Comma 5 2 3 3" xfId="362" xr:uid="{00000000-0005-0000-0000-000008070000}"/>
    <cellStyle name="Comma 5 2 4" xfId="363" xr:uid="{00000000-0005-0000-0000-000009070000}"/>
    <cellStyle name="Comma 5 2 4 2" xfId="364" xr:uid="{00000000-0005-0000-0000-00000A070000}"/>
    <cellStyle name="Comma 5 2 4 2 2" xfId="365" xr:uid="{00000000-0005-0000-0000-00000B070000}"/>
    <cellStyle name="Comma 5 2 4 3" xfId="366" xr:uid="{00000000-0005-0000-0000-00000C070000}"/>
    <cellStyle name="Comma 5 2 4 3 4 3 2" xfId="2240" xr:uid="{00000000-0005-0000-0000-00000D070000}"/>
    <cellStyle name="Comma 5 2 4 3 4 3 2 2" xfId="5059" xr:uid="{00000000-0005-0000-0000-00000E070000}"/>
    <cellStyle name="Comma 5 2 4 3 4 3 2 2 2" xfId="7782" xr:uid="{CB80CD33-C79F-465A-BE24-B1197954FE8D}"/>
    <cellStyle name="Comma 5 2 4 3 4 3 2 3" xfId="3721" xr:uid="{00000000-0005-0000-0000-00000F070000}"/>
    <cellStyle name="Comma 5 2 4 3 4 3 2 4" xfId="6422" xr:uid="{A06E2426-D289-4A12-BA1C-4712E1F05BF8}"/>
    <cellStyle name="Comma 5 2 5" xfId="367" xr:uid="{00000000-0005-0000-0000-000010070000}"/>
    <cellStyle name="Comma 5 2 5 2" xfId="368" xr:uid="{00000000-0005-0000-0000-000011070000}"/>
    <cellStyle name="Comma 5 2 5 2 2" xfId="369" xr:uid="{00000000-0005-0000-0000-000012070000}"/>
    <cellStyle name="Comma 5 2 5 3" xfId="370" xr:uid="{00000000-0005-0000-0000-000013070000}"/>
    <cellStyle name="Comma 5 2 6" xfId="371" xr:uid="{00000000-0005-0000-0000-000014070000}"/>
    <cellStyle name="Comma 5 2 6 2" xfId="372" xr:uid="{00000000-0005-0000-0000-000015070000}"/>
    <cellStyle name="Comma 5 2 6 2 2" xfId="373" xr:uid="{00000000-0005-0000-0000-000016070000}"/>
    <cellStyle name="Comma 5 2 6 3" xfId="374" xr:uid="{00000000-0005-0000-0000-000017070000}"/>
    <cellStyle name="Comma 5 2 7" xfId="375" xr:uid="{00000000-0005-0000-0000-000018070000}"/>
    <cellStyle name="Comma 5 2 7 2" xfId="376" xr:uid="{00000000-0005-0000-0000-000019070000}"/>
    <cellStyle name="Comma 5 2 8" xfId="377" xr:uid="{00000000-0005-0000-0000-00001A070000}"/>
    <cellStyle name="Comma 5 2 9" xfId="973" xr:uid="{00000000-0005-0000-0000-00001B070000}"/>
    <cellStyle name="Comma 5 3" xfId="378" xr:uid="{00000000-0005-0000-0000-00001C070000}"/>
    <cellStyle name="Comma 5 3 2" xfId="379" xr:uid="{00000000-0005-0000-0000-00001D070000}"/>
    <cellStyle name="Comma 5 3 2 2" xfId="380" xr:uid="{00000000-0005-0000-0000-00001E070000}"/>
    <cellStyle name="Comma 5 3 2 2 2" xfId="381" xr:uid="{00000000-0005-0000-0000-00001F070000}"/>
    <cellStyle name="Comma 5 3 2 3" xfId="382" xr:uid="{00000000-0005-0000-0000-000020070000}"/>
    <cellStyle name="Comma 5 3 3" xfId="383" xr:uid="{00000000-0005-0000-0000-000021070000}"/>
    <cellStyle name="Comma 5 3 3 2" xfId="384" xr:uid="{00000000-0005-0000-0000-000022070000}"/>
    <cellStyle name="Comma 5 3 3 2 2" xfId="385" xr:uid="{00000000-0005-0000-0000-000023070000}"/>
    <cellStyle name="Comma 5 3 3 3" xfId="386" xr:uid="{00000000-0005-0000-0000-000024070000}"/>
    <cellStyle name="Comma 5 3 4" xfId="387" xr:uid="{00000000-0005-0000-0000-000025070000}"/>
    <cellStyle name="Comma 5 3 4 2" xfId="388" xr:uid="{00000000-0005-0000-0000-000026070000}"/>
    <cellStyle name="Comma 5 3 4 2 2" xfId="389" xr:uid="{00000000-0005-0000-0000-000027070000}"/>
    <cellStyle name="Comma 5 3 4 3" xfId="390" xr:uid="{00000000-0005-0000-0000-000028070000}"/>
    <cellStyle name="Comma 5 3 5" xfId="391" xr:uid="{00000000-0005-0000-0000-000029070000}"/>
    <cellStyle name="Comma 5 3 5 2" xfId="392" xr:uid="{00000000-0005-0000-0000-00002A070000}"/>
    <cellStyle name="Comma 5 3 6" xfId="393" xr:uid="{00000000-0005-0000-0000-00002B070000}"/>
    <cellStyle name="Comma 5 3 7" xfId="991" xr:uid="{00000000-0005-0000-0000-00002C070000}"/>
    <cellStyle name="Comma 5 3 7 2" xfId="2458" xr:uid="{00000000-0005-0000-0000-00002D070000}"/>
    <cellStyle name="Comma 5 3 7 3" xfId="2310" xr:uid="{00000000-0005-0000-0000-00002E070000}"/>
    <cellStyle name="Comma 5 4" xfId="394" xr:uid="{00000000-0005-0000-0000-00002F070000}"/>
    <cellStyle name="Comma 5 4 2" xfId="395" xr:uid="{00000000-0005-0000-0000-000030070000}"/>
    <cellStyle name="Comma 5 4 2 2" xfId="396" xr:uid="{00000000-0005-0000-0000-000031070000}"/>
    <cellStyle name="Comma 5 4 3" xfId="397" xr:uid="{00000000-0005-0000-0000-000032070000}"/>
    <cellStyle name="Comma 5 4 4" xfId="1206" xr:uid="{00000000-0005-0000-0000-000033070000}"/>
    <cellStyle name="Comma 5 5" xfId="398" xr:uid="{00000000-0005-0000-0000-000034070000}"/>
    <cellStyle name="Comma 5 5 2" xfId="399" xr:uid="{00000000-0005-0000-0000-000035070000}"/>
    <cellStyle name="Comma 5 5 2 2" xfId="400" xr:uid="{00000000-0005-0000-0000-000036070000}"/>
    <cellStyle name="Comma 5 5 3" xfId="401" xr:uid="{00000000-0005-0000-0000-000037070000}"/>
    <cellStyle name="Comma 5 5 4" xfId="1134" xr:uid="{00000000-0005-0000-0000-000038070000}"/>
    <cellStyle name="Comma 5 6" xfId="402" xr:uid="{00000000-0005-0000-0000-000039070000}"/>
    <cellStyle name="Comma 5 6 2" xfId="403" xr:uid="{00000000-0005-0000-0000-00003A070000}"/>
    <cellStyle name="Comma 5 6 2 2" xfId="404" xr:uid="{00000000-0005-0000-0000-00003B070000}"/>
    <cellStyle name="Comma 5 6 3" xfId="405" xr:uid="{00000000-0005-0000-0000-00003C070000}"/>
    <cellStyle name="Comma 5 6 4" xfId="1883" xr:uid="{00000000-0005-0000-0000-00003D070000}"/>
    <cellStyle name="Comma 5 7" xfId="406" xr:uid="{00000000-0005-0000-0000-00003E070000}"/>
    <cellStyle name="Comma 5 7 2" xfId="407" xr:uid="{00000000-0005-0000-0000-00003F070000}"/>
    <cellStyle name="Comma 5 7 2 2" xfId="408" xr:uid="{00000000-0005-0000-0000-000040070000}"/>
    <cellStyle name="Comma 5 7 3" xfId="409" xr:uid="{00000000-0005-0000-0000-000041070000}"/>
    <cellStyle name="Comma 5 7 3 2 3 2" xfId="1040" xr:uid="{00000000-0005-0000-0000-000042070000}"/>
    <cellStyle name="Comma 5 8" xfId="410" xr:uid="{00000000-0005-0000-0000-000043070000}"/>
    <cellStyle name="Comma 5 8 2" xfId="411" xr:uid="{00000000-0005-0000-0000-000044070000}"/>
    <cellStyle name="Comma 5 9" xfId="412" xr:uid="{00000000-0005-0000-0000-000045070000}"/>
    <cellStyle name="Comma 54" xfId="2040" xr:uid="{00000000-0005-0000-0000-000046070000}"/>
    <cellStyle name="Comma 6" xfId="58" xr:uid="{00000000-0005-0000-0000-000047070000}"/>
    <cellStyle name="Comma 6 10" xfId="5717" xr:uid="{0F21C1EA-5D82-40B7-84B7-98189CA10C85}"/>
    <cellStyle name="Comma 6 2" xfId="414" xr:uid="{00000000-0005-0000-0000-000048070000}"/>
    <cellStyle name="Comma 6 2 2" xfId="415" xr:uid="{00000000-0005-0000-0000-000049070000}"/>
    <cellStyle name="Comma 6 2 2 2" xfId="1624" xr:uid="{00000000-0005-0000-0000-00004A070000}"/>
    <cellStyle name="Comma 6 2 2 2 2" xfId="2720" xr:uid="{00000000-0005-0000-0000-00004B070000}"/>
    <cellStyle name="Comma 6 2 2 2 2 2" xfId="5417" xr:uid="{00000000-0005-0000-0000-00004C070000}"/>
    <cellStyle name="Comma 6 2 2 2 2 2 2" xfId="8140" xr:uid="{AE486E01-DED2-45D5-8C83-CEC90C04AF86}"/>
    <cellStyle name="Comma 6 2 2 2 2 3" xfId="4075" xr:uid="{00000000-0005-0000-0000-00004D070000}"/>
    <cellStyle name="Comma 6 2 2 2 2 4" xfId="6794" xr:uid="{F772CF71-264B-4359-B573-CC28C928F277}"/>
    <cellStyle name="Comma 6 2 2 2 3" xfId="4738" xr:uid="{00000000-0005-0000-0000-00004E070000}"/>
    <cellStyle name="Comma 6 2 2 2 3 2" xfId="7443" xr:uid="{56892F88-1A3E-45CB-A659-7108E0653386}"/>
    <cellStyle name="Comma 6 2 2 2 4" xfId="3382" xr:uid="{00000000-0005-0000-0000-00004F070000}"/>
    <cellStyle name="Comma 6 2 2 2 5" xfId="6082" xr:uid="{646A8B00-6532-4BF0-81A1-8DD2D410DA34}"/>
    <cellStyle name="Comma 6 2 3" xfId="971" xr:uid="{00000000-0005-0000-0000-000050070000}"/>
    <cellStyle name="Comma 6 3" xfId="416" xr:uid="{00000000-0005-0000-0000-000051070000}"/>
    <cellStyle name="Comma 6 3 2" xfId="989" xr:uid="{00000000-0005-0000-0000-000052070000}"/>
    <cellStyle name="Comma 6 3 2 2" xfId="2456" xr:uid="{00000000-0005-0000-0000-000053070000}"/>
    <cellStyle name="Comma 6 3 2 2 2" xfId="5182" xr:uid="{00000000-0005-0000-0000-000054070000}"/>
    <cellStyle name="Comma 6 3 2 2 2 2" xfId="7905" xr:uid="{CBCAD571-B409-4F83-AB98-257D177E0DB2}"/>
    <cellStyle name="Comma 6 3 2 2 3" xfId="3840" xr:uid="{00000000-0005-0000-0000-000055070000}"/>
    <cellStyle name="Comma 6 3 2 2 4" xfId="6555" xr:uid="{F924C22D-0620-44C6-92DF-974B32A8419B}"/>
    <cellStyle name="Comma 6 3 2 3" xfId="4501" xr:uid="{00000000-0005-0000-0000-000056070000}"/>
    <cellStyle name="Comma 6 3 2 3 2" xfId="7206" xr:uid="{AAD55DCB-7A41-4539-90BE-0C05A63D2C65}"/>
    <cellStyle name="Comma 6 3 2 4" xfId="3145" xr:uid="{00000000-0005-0000-0000-000057070000}"/>
    <cellStyle name="Comma 6 3 2 5" xfId="5844" xr:uid="{C5CF8794-82DB-4E1B-B7BD-3FBD1DFAE77C}"/>
    <cellStyle name="Comma 6 4" xfId="673" xr:uid="{00000000-0005-0000-0000-000058070000}"/>
    <cellStyle name="Comma 6 4 2" xfId="1207" xr:uid="{00000000-0005-0000-0000-000059070000}"/>
    <cellStyle name="Comma 6 4 2 2" xfId="2552" xr:uid="{00000000-0005-0000-0000-00005A070000}"/>
    <cellStyle name="Comma 6 4 2 2 2" xfId="5269" xr:uid="{00000000-0005-0000-0000-00005B070000}"/>
    <cellStyle name="Comma 6 4 2 2 2 2" xfId="7992" xr:uid="{FF3E0D98-5742-4DC2-8777-B4E60D433FCD}"/>
    <cellStyle name="Comma 6 4 2 2 3" xfId="3927" xr:uid="{00000000-0005-0000-0000-00005C070000}"/>
    <cellStyle name="Comma 6 4 2 2 4" xfId="6644" xr:uid="{C45CF04C-64FF-446E-A745-108A80298F58}"/>
    <cellStyle name="Comma 6 4 2 3" xfId="4589" xr:uid="{00000000-0005-0000-0000-00005D070000}"/>
    <cellStyle name="Comma 6 4 2 3 2" xfId="7294" xr:uid="{A105E5EA-046B-43F7-8AA5-D84DEE56E04E}"/>
    <cellStyle name="Comma 6 4 2 4" xfId="3233" xr:uid="{00000000-0005-0000-0000-00005E070000}"/>
    <cellStyle name="Comma 6 4 2 5" xfId="5932" xr:uid="{6BC2246A-52D6-45CA-95A8-85EF3833E21D}"/>
    <cellStyle name="Comma 6 5" xfId="413" xr:uid="{00000000-0005-0000-0000-00005F070000}"/>
    <cellStyle name="Comma 6 5 2" xfId="1884" xr:uid="{00000000-0005-0000-0000-000060070000}"/>
    <cellStyle name="Comma 6 6" xfId="831" xr:uid="{00000000-0005-0000-0000-000061070000}"/>
    <cellStyle name="Comma 6 6 2" xfId="2397" xr:uid="{00000000-0005-0000-0000-000062070000}"/>
    <cellStyle name="Comma 6 6 3" xfId="2287" xr:uid="{00000000-0005-0000-0000-000063070000}"/>
    <cellStyle name="Comma 6 6 3 2" xfId="5077" xr:uid="{00000000-0005-0000-0000-000064070000}"/>
    <cellStyle name="Comma 6 6 3 2 2" xfId="7800" xr:uid="{C8146583-807E-44FA-B7C4-5AD9BE676EA6}"/>
    <cellStyle name="Comma 6 6 3 3" xfId="3739" xr:uid="{00000000-0005-0000-0000-000065070000}"/>
    <cellStyle name="Comma 6 6 3 4" xfId="6441" xr:uid="{F261E0D0-F3E9-489A-B9C2-7ED1D9D80378}"/>
    <cellStyle name="Comma 6 7" xfId="2151" xr:uid="{00000000-0005-0000-0000-000066070000}"/>
    <cellStyle name="Comma 6 7 2" xfId="5048" xr:uid="{00000000-0005-0000-0000-000067070000}"/>
    <cellStyle name="Comma 6 7 2 2" xfId="7771" xr:uid="{79B2787A-675D-41CC-A444-8C264169AF32}"/>
    <cellStyle name="Comma 6 7 3" xfId="3710" xr:uid="{00000000-0005-0000-0000-000068070000}"/>
    <cellStyle name="Comma 6 7 4" xfId="6411" xr:uid="{F70641DE-E687-43F4-B662-4C854BC55961}"/>
    <cellStyle name="Comma 6 8" xfId="4393" xr:uid="{00000000-0005-0000-0000-000069070000}"/>
    <cellStyle name="Comma 6 8 2" xfId="7098" xr:uid="{0FCAEC41-360E-4627-BBEC-3FB367E18FE9}"/>
    <cellStyle name="Comma 6 9" xfId="3037" xr:uid="{00000000-0005-0000-0000-00006A070000}"/>
    <cellStyle name="Comma 62" xfId="2137" xr:uid="{00000000-0005-0000-0000-00006B070000}"/>
    <cellStyle name="Comma 7" xfId="417" xr:uid="{00000000-0005-0000-0000-00006C070000}"/>
    <cellStyle name="Comma 7 2" xfId="1209" xr:uid="{00000000-0005-0000-0000-00006D070000}"/>
    <cellStyle name="Comma 7 2 6" xfId="1491" xr:uid="{00000000-0005-0000-0000-00006E070000}"/>
    <cellStyle name="Comma 7 3" xfId="1210" xr:uid="{00000000-0005-0000-0000-00006F070000}"/>
    <cellStyle name="Comma 7 4" xfId="1208" xr:uid="{00000000-0005-0000-0000-000070070000}"/>
    <cellStyle name="Comma 7 5" xfId="2153" xr:uid="{00000000-0005-0000-0000-000071070000}"/>
    <cellStyle name="Comma 7 5 2" xfId="5050" xr:uid="{00000000-0005-0000-0000-000072070000}"/>
    <cellStyle name="Comma 7 5 2 2" xfId="7773" xr:uid="{DD27A268-C9F3-4888-BEAA-085DF52602D9}"/>
    <cellStyle name="Comma 7 5 3" xfId="3712" xr:uid="{00000000-0005-0000-0000-000073070000}"/>
    <cellStyle name="Comma 7 5 4" xfId="6413" xr:uid="{43A4B149-ADDB-4909-A172-466A2038928D}"/>
    <cellStyle name="Comma 74" xfId="2263" xr:uid="{00000000-0005-0000-0000-000074070000}"/>
    <cellStyle name="Comma 8" xfId="418" xr:uid="{00000000-0005-0000-0000-000075070000}"/>
    <cellStyle name="Comma 8 2" xfId="709" xr:uid="{00000000-0005-0000-0000-000076070000}"/>
    <cellStyle name="Comma 8 2 2" xfId="741" xr:uid="{00000000-0005-0000-0000-000077070000}"/>
    <cellStyle name="Comma 8 2 2 2" xfId="2375" xr:uid="{00000000-0005-0000-0000-000078070000}"/>
    <cellStyle name="Comma 8 2 2 2 2" xfId="5117" xr:uid="{00000000-0005-0000-0000-000079070000}"/>
    <cellStyle name="Comma 8 2 2 2 2 2" xfId="7840" xr:uid="{0DA5164E-23BA-4175-BB5D-898F02F6BA50}"/>
    <cellStyle name="Comma 8 2 2 2 3" xfId="2004" xr:uid="{00000000-0005-0000-0000-00007A070000}"/>
    <cellStyle name="Comma 8 2 2 2 3 2" xfId="2974" xr:uid="{00000000-0005-0000-0000-00007B070000}"/>
    <cellStyle name="Comma 8 2 2 2 3 2 2" xfId="5661" xr:uid="{00000000-0005-0000-0000-00007C070000}"/>
    <cellStyle name="Comma 8 2 2 2 3 2 2 2" xfId="8384" xr:uid="{EC2E76F8-BC38-481C-B497-F6C9A1878D29}"/>
    <cellStyle name="Comma 8 2 2 2 3 2 3" xfId="4319" xr:uid="{00000000-0005-0000-0000-00007D070000}"/>
    <cellStyle name="Comma 8 2 2 2 3 2 4" xfId="7041" xr:uid="{D74F53FB-AE2E-463D-9B1B-CC5CA71F452A}"/>
    <cellStyle name="Comma 8 2 2 2 3 3" xfId="4983" xr:uid="{00000000-0005-0000-0000-00007E070000}"/>
    <cellStyle name="Comma 8 2 2 2 3 3 2" xfId="7688" xr:uid="{1C4B0D86-2009-4072-AC61-C3C9CF00C942}"/>
    <cellStyle name="Comma 8 2 2 2 3 4" xfId="3627" xr:uid="{00000000-0005-0000-0000-00007F070000}"/>
    <cellStyle name="Comma 8 2 2 2 3 5" xfId="6327" xr:uid="{404405C7-2BE3-494B-8276-709B235BF58D}"/>
    <cellStyle name="Comma 8 2 2 2 4" xfId="3777" xr:uid="{00000000-0005-0000-0000-000080070000}"/>
    <cellStyle name="Comma 8 2 2 2 5" xfId="6489" xr:uid="{8D896007-9F27-444F-98C2-943B1046ECB8}"/>
    <cellStyle name="Comma 8 2 2 3" xfId="4434" xr:uid="{00000000-0005-0000-0000-000081070000}"/>
    <cellStyle name="Comma 8 2 2 3 2" xfId="7139" xr:uid="{B09998CB-BA3E-4849-99FE-82F2B84734D7}"/>
    <cellStyle name="Comma 8 2 2 4" xfId="3078" xr:uid="{00000000-0005-0000-0000-000082070000}"/>
    <cellStyle name="Comma 8 2 2 5" xfId="5775" xr:uid="{85988106-AD4E-42E9-B0E3-6348C5EC374B}"/>
    <cellStyle name="Comma 8 2 3" xfId="1211" xr:uid="{00000000-0005-0000-0000-000083070000}"/>
    <cellStyle name="Comma 8 2 4" xfId="2353" xr:uid="{00000000-0005-0000-0000-000084070000}"/>
    <cellStyle name="Comma 8 2 4 2" xfId="5095" xr:uid="{00000000-0005-0000-0000-000085070000}"/>
    <cellStyle name="Comma 8 2 4 2 2" xfId="7818" xr:uid="{A6FA457B-3D0D-4AA3-AC4C-AAFE10893521}"/>
    <cellStyle name="Comma 8 2 4 3" xfId="3756" xr:uid="{00000000-0005-0000-0000-000086070000}"/>
    <cellStyle name="Comma 8 2 4 4" xfId="6467" xr:uid="{D2DD88D9-1792-4239-97CF-548941261DA4}"/>
    <cellStyle name="Comma 8 2 5" xfId="4413" xr:uid="{00000000-0005-0000-0000-000087070000}"/>
    <cellStyle name="Comma 8 2 5 2" xfId="7118" xr:uid="{CAA6F7D0-5B4D-4206-BF42-81A3A366242F}"/>
    <cellStyle name="Comma 8 2 6" xfId="3057" xr:uid="{00000000-0005-0000-0000-000088070000}"/>
    <cellStyle name="Comma 8 2 7" xfId="5743" xr:uid="{6CDCC831-2462-4685-8CD8-BEC76A637CA6}"/>
    <cellStyle name="Comma 8 3" xfId="720" xr:uid="{00000000-0005-0000-0000-000089070000}"/>
    <cellStyle name="Comma 8 3 2" xfId="2038" xr:uid="{00000000-0005-0000-0000-00008A070000}"/>
    <cellStyle name="Comma 8 3 2 2" xfId="2994" xr:uid="{00000000-0005-0000-0000-00008B070000}"/>
    <cellStyle name="Comma 8 3 2 2 2" xfId="5679" xr:uid="{00000000-0005-0000-0000-00008C070000}"/>
    <cellStyle name="Comma 8 3 2 2 2 2" xfId="8402" xr:uid="{84A069FA-ABEB-4D46-AA1D-DC97B247285E}"/>
    <cellStyle name="Comma 8 3 2 2 3" xfId="4337" xr:uid="{00000000-0005-0000-0000-00008D070000}"/>
    <cellStyle name="Comma 8 3 2 2 4" xfId="7059" xr:uid="{97D7E063-EECD-423D-A716-6D3174AEE6E0}"/>
    <cellStyle name="Comma 8 3 2 3" xfId="5001" xr:uid="{00000000-0005-0000-0000-00008E070000}"/>
    <cellStyle name="Comma 8 3 2 3 2" xfId="7706" xr:uid="{4E72D327-23F7-4755-A545-3876E53B8E31}"/>
    <cellStyle name="Comma 8 3 2 4" xfId="3645" xr:uid="{00000000-0005-0000-0000-00008F070000}"/>
    <cellStyle name="Comma 8 3 2 5" xfId="6345" xr:uid="{6B8115DD-3CC0-415B-89D4-013DA2838E85}"/>
    <cellStyle name="Comma 8 3 3" xfId="2359" xr:uid="{00000000-0005-0000-0000-000090070000}"/>
    <cellStyle name="Comma 8 3 3 2" xfId="5101" xr:uid="{00000000-0005-0000-0000-000091070000}"/>
    <cellStyle name="Comma 8 3 3 2 2" xfId="7824" xr:uid="{8F475518-9CB6-4A95-9C0D-8EADA02D2107}"/>
    <cellStyle name="Comma 8 3 3 3" xfId="3761" xr:uid="{00000000-0005-0000-0000-000092070000}"/>
    <cellStyle name="Comma 8 3 3 4" xfId="6473" xr:uid="{74977F99-1A1F-4EE2-9E17-2CFE3EB2532C}"/>
    <cellStyle name="Comma 8 3 4" xfId="4418" xr:uid="{00000000-0005-0000-0000-000093070000}"/>
    <cellStyle name="Comma 8 3 4 2" xfId="7123" xr:uid="{0A7BC00F-553C-4B37-B22F-716553520A39}"/>
    <cellStyle name="Comma 8 3 5" xfId="3062" xr:uid="{00000000-0005-0000-0000-000094070000}"/>
    <cellStyle name="Comma 8 3 6" xfId="5754" xr:uid="{95A59BBA-81CA-4DD9-8793-27400977124C}"/>
    <cellStyle name="Comma 8 4" xfId="832" xr:uid="{00000000-0005-0000-0000-000095070000}"/>
    <cellStyle name="Comma 8 4 2" xfId="2311" xr:uid="{00000000-0005-0000-0000-000096070000}"/>
    <cellStyle name="Comma 8 4 2 2" xfId="5078" xr:uid="{00000000-0005-0000-0000-000097070000}"/>
    <cellStyle name="Comma 8 4 2 2 2" xfId="7801" xr:uid="{58B48BA8-BE26-4403-8D7B-57522B743612}"/>
    <cellStyle name="Comma 8 4 2 3" xfId="3740" xr:uid="{00000000-0005-0000-0000-000098070000}"/>
    <cellStyle name="Comma 8 4 2 4" xfId="6450" xr:uid="{559054B2-1FFD-4C73-B82C-A4446DA967FA}"/>
    <cellStyle name="Comma 8 4 3" xfId="4454" xr:uid="{00000000-0005-0000-0000-000099070000}"/>
    <cellStyle name="Comma 8 4 3 2" xfId="7159" xr:uid="{89DAD97F-9E67-4CC4-AA19-4D4D79A01091}"/>
    <cellStyle name="Comma 8 4 4" xfId="3098" xr:uid="{00000000-0005-0000-0000-00009A070000}"/>
    <cellStyle name="Comma 8 4 5" xfId="5797" xr:uid="{A379CC9A-A520-4D81-B1EE-6414056B263E}"/>
    <cellStyle name="Comma 8 5" xfId="2155" xr:uid="{00000000-0005-0000-0000-00009B070000}"/>
    <cellStyle name="Comma 8 5 2" xfId="5052" xr:uid="{00000000-0005-0000-0000-00009C070000}"/>
    <cellStyle name="Comma 8 5 2 2" xfId="7775" xr:uid="{061AC28E-8F78-431C-8D30-971261ECE324}"/>
    <cellStyle name="Comma 8 5 3" xfId="3714" xr:uid="{00000000-0005-0000-0000-00009D070000}"/>
    <cellStyle name="Comma 8 5 4" xfId="6415" xr:uid="{2C55BDDB-D537-401E-8367-719E71479295}"/>
    <cellStyle name="Comma 8 6" xfId="4397" xr:uid="{00000000-0005-0000-0000-00009E070000}"/>
    <cellStyle name="Comma 8 6 2" xfId="7102" xr:uid="{BD394C13-FC80-4FD3-BFDF-D128CDA299C8}"/>
    <cellStyle name="Comma 8 7" xfId="3041" xr:uid="{00000000-0005-0000-0000-00009F070000}"/>
    <cellStyle name="Comma 8 8" xfId="5722" xr:uid="{1B6873BF-6BD2-4E7C-BEC2-0DE9562B3B21}"/>
    <cellStyle name="Comma 9" xfId="419" xr:uid="{00000000-0005-0000-0000-0000A0070000}"/>
    <cellStyle name="Comma 9 2" xfId="1212" xr:uid="{00000000-0005-0000-0000-0000A1070000}"/>
    <cellStyle name="Comma 9 2 2" xfId="2553" xr:uid="{00000000-0005-0000-0000-0000A2070000}"/>
    <cellStyle name="Comma 9 2 3" xfId="2312" xr:uid="{00000000-0005-0000-0000-0000A3070000}"/>
    <cellStyle name="Comma 9 3" xfId="833" xr:uid="{00000000-0005-0000-0000-0000A4070000}"/>
    <cellStyle name="Comma 9 3 2" xfId="2398" xr:uid="{00000000-0005-0000-0000-0000A5070000}"/>
    <cellStyle name="Comma 9 3 2 2" xfId="5136" xr:uid="{00000000-0005-0000-0000-0000A6070000}"/>
    <cellStyle name="Comma 9 3 2 2 2" xfId="7859" xr:uid="{B71BA01F-C295-4E70-83EC-412415C95121}"/>
    <cellStyle name="Comma 9 3 2 3" xfId="3794" xr:uid="{00000000-0005-0000-0000-0000A7070000}"/>
    <cellStyle name="Comma 9 3 2 4" xfId="6508" xr:uid="{E154A6CB-9FE1-4348-9C10-C74A910F4B66}"/>
    <cellStyle name="Comma 9 3 3" xfId="4455" xr:uid="{00000000-0005-0000-0000-0000A8070000}"/>
    <cellStyle name="Comma 9 3 3 2" xfId="7160" xr:uid="{9FDFD217-F4E2-405B-A4FB-5BBF4587ACFD}"/>
    <cellStyle name="Comma 9 3 4" xfId="3099" xr:uid="{00000000-0005-0000-0000-0000A9070000}"/>
    <cellStyle name="Comma 9 3 5" xfId="5798" xr:uid="{A473A0FD-22DC-4181-B9D8-4C37A0948A3E}"/>
    <cellStyle name="Comma 9 4" xfId="2128" xr:uid="{00000000-0005-0000-0000-0000AA070000}"/>
    <cellStyle name="comma zerodec" xfId="676" xr:uid="{00000000-0005-0000-0000-0000AB070000}"/>
    <cellStyle name="comma zerodec 2" xfId="1213" xr:uid="{00000000-0005-0000-0000-0000AC070000}"/>
    <cellStyle name="Currency 2" xfId="420" xr:uid="{00000000-0005-0000-0000-0000AD070000}"/>
    <cellStyle name="Currency 2 2" xfId="1885" xr:uid="{00000000-0005-0000-0000-0000AE070000}"/>
    <cellStyle name="Currency1" xfId="677" xr:uid="{00000000-0005-0000-0000-0000AF070000}"/>
    <cellStyle name="Currency1 2" xfId="1214" xr:uid="{00000000-0005-0000-0000-0000B0070000}"/>
    <cellStyle name="Dollar (zero dec)" xfId="678" xr:uid="{00000000-0005-0000-0000-0000B1070000}"/>
    <cellStyle name="Dollar (zero dec) 2" xfId="1215" xr:uid="{00000000-0005-0000-0000-0000B2070000}"/>
    <cellStyle name="E&amp;Y House" xfId="421" xr:uid="{00000000-0005-0000-0000-0000B3070000}"/>
    <cellStyle name="E&amp;Y House 2" xfId="956" xr:uid="{00000000-0005-0000-0000-0000B4070000}"/>
    <cellStyle name="Euro" xfId="1216" xr:uid="{00000000-0005-0000-0000-0000B5070000}"/>
    <cellStyle name="Explanatory Text" xfId="19" builtinId="53" customBuiltin="1"/>
    <cellStyle name="Explanatory Text 2" xfId="422" xr:uid="{00000000-0005-0000-0000-0000B7070000}"/>
    <cellStyle name="Explanatory Text 2 2" xfId="1400" xr:uid="{00000000-0005-0000-0000-0000B8070000}"/>
    <cellStyle name="Explanatory Text 2 3" xfId="1117" xr:uid="{00000000-0005-0000-0000-0000B9070000}"/>
    <cellStyle name="Explanatory Text 2 4" xfId="783" xr:uid="{00000000-0005-0000-0000-0000BA070000}"/>
    <cellStyle name="Explanatory Text 3" xfId="423" xr:uid="{00000000-0005-0000-0000-0000BB070000}"/>
    <cellStyle name="Followed Hyperlink" xfId="1886" xr:uid="{00000000-0005-0000-0000-0000BC070000}"/>
    <cellStyle name="Good" xfId="10" builtinId="26" customBuiltin="1"/>
    <cellStyle name="Good 2" xfId="424" xr:uid="{00000000-0005-0000-0000-0000BE070000}"/>
    <cellStyle name="Good 2 2" xfId="1390" xr:uid="{00000000-0005-0000-0000-0000BF070000}"/>
    <cellStyle name="Good 2 3" xfId="1108" xr:uid="{00000000-0005-0000-0000-0000C0070000}"/>
    <cellStyle name="Good 2 4" xfId="773" xr:uid="{00000000-0005-0000-0000-0000C1070000}"/>
    <cellStyle name="Good 3" xfId="425" xr:uid="{00000000-0005-0000-0000-0000C2070000}"/>
    <cellStyle name="Grey" xfId="679" xr:uid="{00000000-0005-0000-0000-0000C3070000}"/>
    <cellStyle name="Heading 1" xfId="6" builtinId="16" customBuiltin="1"/>
    <cellStyle name="Heading 1 2" xfId="426" xr:uid="{00000000-0005-0000-0000-0000C5070000}"/>
    <cellStyle name="Heading 1 2 2" xfId="1386" xr:uid="{00000000-0005-0000-0000-0000C6070000}"/>
    <cellStyle name="Heading 1 2 3" xfId="1104" xr:uid="{00000000-0005-0000-0000-0000C7070000}"/>
    <cellStyle name="Heading 1 2 4" xfId="769" xr:uid="{00000000-0005-0000-0000-0000C8070000}"/>
    <cellStyle name="Heading 1 3" xfId="427" xr:uid="{00000000-0005-0000-0000-0000C9070000}"/>
    <cellStyle name="Heading 2" xfId="7" builtinId="17" customBuiltin="1"/>
    <cellStyle name="Heading 2 2" xfId="428" xr:uid="{00000000-0005-0000-0000-0000CB070000}"/>
    <cellStyle name="Heading 2 2 2" xfId="1387" xr:uid="{00000000-0005-0000-0000-0000CC070000}"/>
    <cellStyle name="Heading 2 2 3" xfId="1105" xr:uid="{00000000-0005-0000-0000-0000CD070000}"/>
    <cellStyle name="Heading 2 2 4" xfId="770" xr:uid="{00000000-0005-0000-0000-0000CE070000}"/>
    <cellStyle name="Heading 2 3" xfId="429" xr:uid="{00000000-0005-0000-0000-0000CF070000}"/>
    <cellStyle name="Heading 3" xfId="8" builtinId="18" customBuiltin="1"/>
    <cellStyle name="Heading 3 2" xfId="430" xr:uid="{00000000-0005-0000-0000-0000D1070000}"/>
    <cellStyle name="Heading 3 2 2" xfId="1388" xr:uid="{00000000-0005-0000-0000-0000D2070000}"/>
    <cellStyle name="Heading 3 2 3" xfId="1106" xr:uid="{00000000-0005-0000-0000-0000D3070000}"/>
    <cellStyle name="Heading 3 2 4" xfId="771" xr:uid="{00000000-0005-0000-0000-0000D4070000}"/>
    <cellStyle name="Heading 3 3" xfId="431" xr:uid="{00000000-0005-0000-0000-0000D5070000}"/>
    <cellStyle name="Heading 4" xfId="9" builtinId="19" customBuiltin="1"/>
    <cellStyle name="Heading 4 2" xfId="432" xr:uid="{00000000-0005-0000-0000-0000D7070000}"/>
    <cellStyle name="Heading 4 2 2" xfId="1389" xr:uid="{00000000-0005-0000-0000-0000D8070000}"/>
    <cellStyle name="Heading 4 2 3" xfId="1107" xr:uid="{00000000-0005-0000-0000-0000D9070000}"/>
    <cellStyle name="Heading 4 2 4" xfId="772" xr:uid="{00000000-0005-0000-0000-0000DA070000}"/>
    <cellStyle name="Heading 4 3" xfId="433" xr:uid="{00000000-0005-0000-0000-0000DB070000}"/>
    <cellStyle name="Hyperlink 2" xfId="834" xr:uid="{00000000-0005-0000-0000-0000DC070000}"/>
    <cellStyle name="Hyperlink 2 2" xfId="1217" xr:uid="{00000000-0005-0000-0000-0000DD070000}"/>
    <cellStyle name="Hyperlink 2 2 3" xfId="835" xr:uid="{00000000-0005-0000-0000-0000DE070000}"/>
    <cellStyle name="Hyperlink 2 3" xfId="1887" xr:uid="{00000000-0005-0000-0000-0000DF070000}"/>
    <cellStyle name="Input" xfId="13" builtinId="20" customBuiltin="1"/>
    <cellStyle name="Input [yellow]" xfId="680" xr:uid="{00000000-0005-0000-0000-0000E1070000}"/>
    <cellStyle name="Input [yellow] 2" xfId="712" xr:uid="{00000000-0005-0000-0000-0000E2070000}"/>
    <cellStyle name="Input [yellow] 2 2" xfId="744" xr:uid="{00000000-0005-0000-0000-0000E3070000}"/>
    <cellStyle name="Input [yellow] 2 2 2" xfId="2378" xr:uid="{00000000-0005-0000-0000-0000E4070000}"/>
    <cellStyle name="Input [yellow] 2 2 2 2" xfId="5120" xr:uid="{00000000-0005-0000-0000-0000E5070000}"/>
    <cellStyle name="Input [yellow] 2 2 2 2 2" xfId="7843" xr:uid="{BD64A2B2-2C51-48AA-A90F-425F7CA46838}"/>
    <cellStyle name="Input [yellow] 2 2 2 3" xfId="6492" xr:uid="{7F4DEFF2-0346-456A-AFA8-22877F5FFF9E}"/>
    <cellStyle name="Input [yellow] 2 2 3" xfId="2860" xr:uid="{00000000-0005-0000-0000-0000E6070000}"/>
    <cellStyle name="Input [yellow] 2 2 3 2" xfId="6934" xr:uid="{736F9010-D832-4D75-AD7A-8660550D6EAF}"/>
    <cellStyle name="Input [yellow] 2 2 4" xfId="5778" xr:uid="{A08D982E-FF56-4EFA-B620-0B4FD4D3E6AE}"/>
    <cellStyle name="Input [yellow] 2 3" xfId="745" xr:uid="{00000000-0005-0000-0000-0000E7070000}"/>
    <cellStyle name="Input [yellow] 2 3 2" xfId="2379" xr:uid="{00000000-0005-0000-0000-0000E8070000}"/>
    <cellStyle name="Input [yellow] 2 3 2 2" xfId="5121" xr:uid="{00000000-0005-0000-0000-0000E9070000}"/>
    <cellStyle name="Input [yellow] 2 3 2 2 2" xfId="7844" xr:uid="{37BC8049-B6CE-4232-9856-28BA4D878FB9}"/>
    <cellStyle name="Input [yellow] 2 3 2 3" xfId="6493" xr:uid="{6C2662C0-DBF8-42A8-B8A8-331B1339F323}"/>
    <cellStyle name="Input [yellow] 2 3 3" xfId="2471" xr:uid="{00000000-0005-0000-0000-0000EA070000}"/>
    <cellStyle name="Input [yellow] 2 3 3 2" xfId="6566" xr:uid="{54378508-97A2-4D21-A5E0-E9F06DA9AB01}"/>
    <cellStyle name="Input [yellow] 2 3 4" xfId="5779" xr:uid="{E192402B-9EB3-4759-8065-388D0EB7727C}"/>
    <cellStyle name="Input [yellow] 2 4" xfId="2356" xr:uid="{00000000-0005-0000-0000-0000EB070000}"/>
    <cellStyle name="Input [yellow] 2 4 2" xfId="5098" xr:uid="{00000000-0005-0000-0000-0000EC070000}"/>
    <cellStyle name="Input [yellow] 2 4 2 2" xfId="7821" xr:uid="{B46C185F-AB28-4156-A9EB-DF54603DA9AA}"/>
    <cellStyle name="Input [yellow] 2 4 3" xfId="6470" xr:uid="{9FECCB72-9622-4EFE-96FF-EF4DD08307F2}"/>
    <cellStyle name="Input [yellow] 2 5" xfId="2304" xr:uid="{00000000-0005-0000-0000-0000ED070000}"/>
    <cellStyle name="Input [yellow] 2 5 2" xfId="6446" xr:uid="{5F7FABE0-E99F-4FA9-85FF-69C58586BFE8}"/>
    <cellStyle name="Input [yellow] 2 6" xfId="5746" xr:uid="{6A8ECD69-C82E-4C79-B48F-A8CC29C49AF9}"/>
    <cellStyle name="Input [yellow] 3" xfId="1218" xr:uid="{00000000-0005-0000-0000-0000EE070000}"/>
    <cellStyle name="Input [yellow] 3 2" xfId="2126" xr:uid="{00000000-0005-0000-0000-0000EF070000}"/>
    <cellStyle name="Input [yellow] 3 2 2" xfId="6399" xr:uid="{CCD69EC5-F15C-4232-8F5F-974A4586E7F2}"/>
    <cellStyle name="Input [yellow] 3 3" xfId="5933" xr:uid="{ED2B435E-349B-4876-B591-7BB1CD6EB253}"/>
    <cellStyle name="Input [yellow] 4" xfId="2335" xr:uid="{00000000-0005-0000-0000-0000F0070000}"/>
    <cellStyle name="Input [yellow] 4 2" xfId="5082" xr:uid="{00000000-0005-0000-0000-0000F1070000}"/>
    <cellStyle name="Input [yellow] 4 2 2" xfId="7805" xr:uid="{74699A25-A0DE-41E3-A8F2-C0CDC8849F0B}"/>
    <cellStyle name="Input [yellow] 4 3" xfId="6454" xr:uid="{7BA7B83F-06C6-40B8-8F50-4515D2B5F263}"/>
    <cellStyle name="Input [yellow] 5" xfId="5730" xr:uid="{D2672A77-D1D3-438A-BEFC-1944A5BE93CC}"/>
    <cellStyle name="Input 2" xfId="434" xr:uid="{00000000-0005-0000-0000-0000F2070000}"/>
    <cellStyle name="Input 2 2" xfId="721" xr:uid="{00000000-0005-0000-0000-0000F3070000}"/>
    <cellStyle name="Input 2 2 2" xfId="1393" xr:uid="{00000000-0005-0000-0000-0000F4070000}"/>
    <cellStyle name="Input 2 2 3" xfId="2248" xr:uid="{00000000-0005-0000-0000-0000F5070000}"/>
    <cellStyle name="Input 2 2 3 2" xfId="6426" xr:uid="{7F0FC62E-BB49-4C2A-84AE-6E3C8BD21A6B}"/>
    <cellStyle name="Input 2 2 4" xfId="5755" xr:uid="{0EA3756E-361A-4208-93FB-7F952739737F}"/>
    <cellStyle name="Input 2 3" xfId="719" xr:uid="{00000000-0005-0000-0000-0000F6070000}"/>
    <cellStyle name="Input 2 3 2" xfId="1111" xr:uid="{00000000-0005-0000-0000-0000F7070000}"/>
    <cellStyle name="Input 2 3 3" xfId="2300" xr:uid="{00000000-0005-0000-0000-0000F8070000}"/>
    <cellStyle name="Input 2 3 3 2" xfId="6442" xr:uid="{E0D88E5A-5909-4E33-A9E9-FE6FA73A1B9D}"/>
    <cellStyle name="Input 2 3 4" xfId="5753" xr:uid="{ED3AC13A-AB4A-4A93-802A-2B615BDA1B6E}"/>
    <cellStyle name="Input 2 4" xfId="776" xr:uid="{00000000-0005-0000-0000-0000F9070000}"/>
    <cellStyle name="Input 2 5" xfId="2432" xr:uid="{00000000-0005-0000-0000-0000FA070000}"/>
    <cellStyle name="Input 2 5 2" xfId="6533" xr:uid="{CA48FD31-588C-408B-820F-BE148B03D029}"/>
    <cellStyle name="Input 2 6" xfId="5723" xr:uid="{4B2B8452-BA4B-42B3-B5D9-2D1E8EB65D9C}"/>
    <cellStyle name="Input 3" xfId="435" xr:uid="{00000000-0005-0000-0000-0000FB070000}"/>
    <cellStyle name="Input 4" xfId="1487" xr:uid="{00000000-0005-0000-0000-0000FC070000}"/>
    <cellStyle name="Input 5" xfId="1980" xr:uid="{00000000-0005-0000-0000-0000FD070000}"/>
    <cellStyle name="Input 6" xfId="1979" xr:uid="{00000000-0005-0000-0000-0000FE070000}"/>
    <cellStyle name="Input 7" xfId="1981" xr:uid="{00000000-0005-0000-0000-0000FF070000}"/>
    <cellStyle name="Input 8" xfId="1978" xr:uid="{00000000-0005-0000-0000-000000080000}"/>
    <cellStyle name="Input 9" xfId="1977" xr:uid="{00000000-0005-0000-0000-000001080000}"/>
    <cellStyle name="Linked Cell" xfId="16" builtinId="24" customBuiltin="1"/>
    <cellStyle name="Linked Cell 2" xfId="436" xr:uid="{00000000-0005-0000-0000-000003080000}"/>
    <cellStyle name="Linked Cell 2 2" xfId="1396" xr:uid="{00000000-0005-0000-0000-000004080000}"/>
    <cellStyle name="Linked Cell 2 3" xfId="1114" xr:uid="{00000000-0005-0000-0000-000005080000}"/>
    <cellStyle name="Linked Cell 2 4" xfId="779" xr:uid="{00000000-0005-0000-0000-000006080000}"/>
    <cellStyle name="Linked Cell 3" xfId="437" xr:uid="{00000000-0005-0000-0000-000007080000}"/>
    <cellStyle name="Neutral" xfId="12" builtinId="28" customBuiltin="1"/>
    <cellStyle name="Neutral 2" xfId="438" xr:uid="{00000000-0005-0000-0000-000009080000}"/>
    <cellStyle name="Neutral 2 2" xfId="1392" xr:uid="{00000000-0005-0000-0000-00000A080000}"/>
    <cellStyle name="Neutral 2 3" xfId="1110" xr:uid="{00000000-0005-0000-0000-00000B080000}"/>
    <cellStyle name="Neutral 2 4" xfId="775" xr:uid="{00000000-0005-0000-0000-00000C080000}"/>
    <cellStyle name="Neutral 3" xfId="439" xr:uid="{00000000-0005-0000-0000-00000D080000}"/>
    <cellStyle name="no dec" xfId="681" xr:uid="{00000000-0005-0000-0000-00000E080000}"/>
    <cellStyle name="Normal" xfId="0" builtinId="0"/>
    <cellStyle name="Normal - Style1" xfId="682" xr:uid="{00000000-0005-0000-0000-000010080000}"/>
    <cellStyle name="Normal - Style1 2" xfId="1219" xr:uid="{00000000-0005-0000-0000-000011080000}"/>
    <cellStyle name="Normal 10" xfId="45" xr:uid="{00000000-0005-0000-0000-000012080000}"/>
    <cellStyle name="Normal 10 10" xfId="2210" xr:uid="{00000000-0005-0000-0000-000013080000}"/>
    <cellStyle name="Normal 10 11" xfId="3033" xr:uid="{00000000-0005-0000-0000-000014080000}"/>
    <cellStyle name="Normal 10 12" xfId="5713" xr:uid="{DA39FD4F-3BC2-4A70-AFA2-02586D2F3B11}"/>
    <cellStyle name="Normal 10 2" xfId="441" xr:uid="{00000000-0005-0000-0000-000015080000}"/>
    <cellStyle name="Normal 10 2 2" xfId="753" xr:uid="{00000000-0005-0000-0000-000016080000}"/>
    <cellStyle name="Normal 10 2 2 2" xfId="838" xr:uid="{00000000-0005-0000-0000-000017080000}"/>
    <cellStyle name="Normal 10 2 2 2 2" xfId="1606" xr:uid="{00000000-0005-0000-0000-000018080000}"/>
    <cellStyle name="Normal 10 2 2 2 2 2" xfId="2702" xr:uid="{00000000-0005-0000-0000-000019080000}"/>
    <cellStyle name="Normal 10 2 2 2 2 2 2" xfId="5399" xr:uid="{00000000-0005-0000-0000-00001A080000}"/>
    <cellStyle name="Normal 10 2 2 2 2 2 2 2" xfId="8122" xr:uid="{E61A3128-0054-46E4-82BD-3060EC721664}"/>
    <cellStyle name="Normal 10 2 2 2 2 2 3" xfId="4057" xr:uid="{00000000-0005-0000-0000-00001B080000}"/>
    <cellStyle name="Normal 10 2 2 2 2 2 4" xfId="6776" xr:uid="{B6A7BC2D-E97B-4FC0-AA0A-03AABFEC37F8}"/>
    <cellStyle name="Normal 10 2 2 2 2 3" xfId="4720" xr:uid="{00000000-0005-0000-0000-00001C080000}"/>
    <cellStyle name="Normal 10 2 2 2 2 3 2" xfId="7425" xr:uid="{164948E8-26C9-4F82-89C6-38F9F3AB4DE4}"/>
    <cellStyle name="Normal 10 2 2 2 2 4" xfId="3364" xr:uid="{00000000-0005-0000-0000-00001D080000}"/>
    <cellStyle name="Normal 10 2 2 2 2 5" xfId="6064" xr:uid="{5414EC7C-BF13-4872-A8DE-CA3C2CDED708}"/>
    <cellStyle name="Normal 10 2 2 2 3" xfId="2401" xr:uid="{00000000-0005-0000-0000-00001E080000}"/>
    <cellStyle name="Normal 10 2 2 2 3 2" xfId="5139" xr:uid="{00000000-0005-0000-0000-00001F080000}"/>
    <cellStyle name="Normal 10 2 2 2 3 2 2" xfId="7862" xr:uid="{D73AB673-3B77-43EA-B428-5E582E796E45}"/>
    <cellStyle name="Normal 10 2 2 2 3 3" xfId="3797" xr:uid="{00000000-0005-0000-0000-000020080000}"/>
    <cellStyle name="Normal 10 2 2 2 3 4" xfId="6511" xr:uid="{F4841584-4B6C-4DF9-A803-688F55796DE2}"/>
    <cellStyle name="Normal 10 2 2 2 4" xfId="4458" xr:uid="{00000000-0005-0000-0000-000021080000}"/>
    <cellStyle name="Normal 10 2 2 2 4 2" xfId="7163" xr:uid="{B1A11CFF-39F0-4EA9-8DAA-E53CFEDA0368}"/>
    <cellStyle name="Normal 10 2 2 2 5" xfId="3102" xr:uid="{00000000-0005-0000-0000-000022080000}"/>
    <cellStyle name="Normal 10 2 2 2 6" xfId="5801" xr:uid="{B02F14D3-47CB-4F1D-B278-5D0AA1337FA1}"/>
    <cellStyle name="Normal 10 2 2 3" xfId="1102" xr:uid="{00000000-0005-0000-0000-000023080000}"/>
    <cellStyle name="Normal 10 2 2 3 2" xfId="2050" xr:uid="{00000000-0005-0000-0000-000024080000}"/>
    <cellStyle name="Normal 10 2 2 3 2 2 2 3" xfId="1773" xr:uid="{00000000-0005-0000-0000-000025080000}"/>
    <cellStyle name="Normal 10 2 2 3 3" xfId="2531" xr:uid="{00000000-0005-0000-0000-000026080000}"/>
    <cellStyle name="Normal 10 2 2 3 3 2" xfId="5251" xr:uid="{00000000-0005-0000-0000-000027080000}"/>
    <cellStyle name="Normal 10 2 2 3 3 2 2" xfId="7974" xr:uid="{0CAC6CE4-FCF8-4B6C-8E33-E21F9EF71A7D}"/>
    <cellStyle name="Normal 10 2 2 3 3 3" xfId="3909" xr:uid="{00000000-0005-0000-0000-000028080000}"/>
    <cellStyle name="Normal 10 2 2 3 3 4" xfId="6626" xr:uid="{8B37858A-8CA7-40FE-AD86-E3AD7F9BB4BE}"/>
    <cellStyle name="Normal 10 2 2 3 4" xfId="4571" xr:uid="{00000000-0005-0000-0000-000029080000}"/>
    <cellStyle name="Normal 10 2 2 3 4 2" xfId="7276" xr:uid="{D4A7CEDD-2DEA-4907-B146-E1B104412FF2}"/>
    <cellStyle name="Normal 10 2 2 3 5" xfId="3215" xr:uid="{00000000-0005-0000-0000-00002A080000}"/>
    <cellStyle name="Normal 10 2 2 3 6" xfId="5914" xr:uid="{4997BA92-F012-4F5D-A1E1-208F34342178}"/>
    <cellStyle name="Normal 10 2 2 4" xfId="2383" xr:uid="{00000000-0005-0000-0000-00002B080000}"/>
    <cellStyle name="Normal 10 2 2 4 2" xfId="5124" xr:uid="{00000000-0005-0000-0000-00002C080000}"/>
    <cellStyle name="Normal 10 2 2 4 2 2" xfId="7847" xr:uid="{844EB528-C447-45B4-A049-66A97CBFEFDA}"/>
    <cellStyle name="Normal 10 2 2 4 3" xfId="3782" xr:uid="{00000000-0005-0000-0000-00002D080000}"/>
    <cellStyle name="Normal 10 2 2 4 4" xfId="6496" xr:uid="{253A87C6-BF0B-4A7A-B917-730A1E0BC0B5}"/>
    <cellStyle name="Normal 10 2 2 5" xfId="2314" xr:uid="{00000000-0005-0000-0000-00002E080000}"/>
    <cellStyle name="Normal 10 2 2 6" xfId="4439" xr:uid="{00000000-0005-0000-0000-00002F080000}"/>
    <cellStyle name="Normal 10 2 2 6 2" xfId="7144" xr:uid="{888A9890-EB0C-4599-BE40-C9B513EDA7AA}"/>
    <cellStyle name="Normal 10 2 2 7" xfId="3083" xr:uid="{00000000-0005-0000-0000-000030080000}"/>
    <cellStyle name="Normal 10 2 2 8" xfId="5782" xr:uid="{9F0029EF-80B4-406A-A8B2-6B24E4172537}"/>
    <cellStyle name="Normal 10 2 3" xfId="987" xr:uid="{00000000-0005-0000-0000-000031080000}"/>
    <cellStyle name="Normal 10 2 3 2" xfId="1471" xr:uid="{00000000-0005-0000-0000-000032080000}"/>
    <cellStyle name="Normal 10 2 3 2 2" xfId="1667" xr:uid="{00000000-0005-0000-0000-000033080000}"/>
    <cellStyle name="Normal 10 2 3 2 2 2" xfId="2043" xr:uid="{00000000-0005-0000-0000-000034080000}"/>
    <cellStyle name="Normal 10 2 3 2 2 2 2" xfId="2073" xr:uid="{00000000-0005-0000-0000-000035080000}"/>
    <cellStyle name="Normal 10 2 3 2 2 2 2 2" xfId="3006" xr:uid="{00000000-0005-0000-0000-000036080000}"/>
    <cellStyle name="Normal 10 2 3 2 2 2 2 2 2" xfId="5687" xr:uid="{00000000-0005-0000-0000-000037080000}"/>
    <cellStyle name="Normal 10 2 3 2 2 2 2 2 2 2" xfId="8410" xr:uid="{FA3BCC95-7E38-496A-B920-1B0D8D42D590}"/>
    <cellStyle name="Normal 10 2 3 2 2 2 2 2 3" xfId="4345" xr:uid="{00000000-0005-0000-0000-000038080000}"/>
    <cellStyle name="Normal 10 2 3 2 2 2 2 2 4" xfId="7068" xr:uid="{4A4EB4F8-5181-4E17-8853-F16DEBA2033B}"/>
    <cellStyle name="Normal 10 2 3 2 2 2 2 3" xfId="5009" xr:uid="{00000000-0005-0000-0000-000039080000}"/>
    <cellStyle name="Normal 10 2 3 2 2 2 2 3 2" xfId="7714" xr:uid="{788D8CB8-996B-4EE2-8596-33636B0C8CDB}"/>
    <cellStyle name="Normal 10 2 3 2 2 2 2 4" xfId="3653" xr:uid="{00000000-0005-0000-0000-00003A080000}"/>
    <cellStyle name="Normal 10 2 3 2 2 2 2 5" xfId="6353" xr:uid="{046ACDB1-8F22-4DB2-B916-981A86F50F67}"/>
    <cellStyle name="Normal 10 2 3 2 2 2 3" xfId="2997" xr:uid="{00000000-0005-0000-0000-00003B080000}"/>
    <cellStyle name="Normal 10 2 3 2 2 2 3 2" xfId="5682" xr:uid="{00000000-0005-0000-0000-00003C080000}"/>
    <cellStyle name="Normal 10 2 3 2 2 2 3 2 2" xfId="8405" xr:uid="{0A4422DC-B6DE-4728-BD64-27268DE88D01}"/>
    <cellStyle name="Normal 10 2 3 2 2 2 3 3" xfId="4340" xr:uid="{00000000-0005-0000-0000-00003D080000}"/>
    <cellStyle name="Normal 10 2 3 2 2 2 3 4" xfId="7062" xr:uid="{22811A70-091F-4D02-ACC3-AAB6FFB418C9}"/>
    <cellStyle name="Normal 10 2 3 2 2 2 4" xfId="5004" xr:uid="{00000000-0005-0000-0000-00003E080000}"/>
    <cellStyle name="Normal 10 2 3 2 2 2 4 2" xfId="7709" xr:uid="{EF98225E-3F96-4BB8-A52F-FCE198D048D9}"/>
    <cellStyle name="Normal 10 2 3 2 2 2 5" xfId="3648" xr:uid="{00000000-0005-0000-0000-00003F080000}"/>
    <cellStyle name="Normal 10 2 3 2 2 2 6" xfId="6348" xr:uid="{9429DD3A-7D42-4B0E-B6E3-C87C0003E2E4}"/>
    <cellStyle name="Normal 10 2 3 2 2 3" xfId="2763" xr:uid="{00000000-0005-0000-0000-000040080000}"/>
    <cellStyle name="Normal 10 2 3 2 2 3 2" xfId="5460" xr:uid="{00000000-0005-0000-0000-000041080000}"/>
    <cellStyle name="Normal 10 2 3 2 2 3 2 2" xfId="8183" xr:uid="{8DB75964-0B5F-47EB-8688-18569053E8CA}"/>
    <cellStyle name="Normal 10 2 3 2 2 3 3" xfId="4118" xr:uid="{00000000-0005-0000-0000-000042080000}"/>
    <cellStyle name="Normal 10 2 3 2 2 3 4" xfId="6837" xr:uid="{9A9BF7BD-F64A-467F-9A79-DFACB02ECEE5}"/>
    <cellStyle name="Normal 10 2 3 2 2 4" xfId="4781" xr:uid="{00000000-0005-0000-0000-000043080000}"/>
    <cellStyle name="Normal 10 2 3 2 2 4 2" xfId="7486" xr:uid="{72B7F0B9-C7DB-4888-AF73-378618404B15}"/>
    <cellStyle name="Normal 10 2 3 2 2 5" xfId="3425" xr:uid="{00000000-0005-0000-0000-000044080000}"/>
    <cellStyle name="Normal 10 2 3 2 2 6" xfId="6125" xr:uid="{944C4F4A-2BB5-4374-B5D0-113CBDA0499D}"/>
    <cellStyle name="Normal 10 2 3 2 3" xfId="2057" xr:uid="{00000000-0005-0000-0000-000045080000}"/>
    <cellStyle name="Normal 10 2 3 2 4" xfId="2607" xr:uid="{00000000-0005-0000-0000-000046080000}"/>
    <cellStyle name="Normal 10 2 3 2 4 2" xfId="5311" xr:uid="{00000000-0005-0000-0000-000047080000}"/>
    <cellStyle name="Normal 10 2 3 2 4 2 2" xfId="8034" xr:uid="{1E0A479D-7EC7-4CE1-A835-D07EB6EB32E4}"/>
    <cellStyle name="Normal 10 2 3 2 4 3" xfId="3969" xr:uid="{00000000-0005-0000-0000-000048080000}"/>
    <cellStyle name="Normal 10 2 3 2 4 4" xfId="6686" xr:uid="{0FDC9FA8-A3F0-4970-9D16-5324C517C944}"/>
    <cellStyle name="Normal 10 2 3 2 5" xfId="4632" xr:uid="{00000000-0005-0000-0000-000049080000}"/>
    <cellStyle name="Normal 10 2 3 2 5 2" xfId="7337" xr:uid="{CB9BE607-6007-4003-B068-019A2B52F0BC}"/>
    <cellStyle name="Normal 10 2 3 2 6" xfId="3276" xr:uid="{00000000-0005-0000-0000-00004A080000}"/>
    <cellStyle name="Normal 10 2 3 2 7" xfId="5976" xr:uid="{4BEA4406-A8D5-49F4-B181-382E9877441D}"/>
    <cellStyle name="Normal 10 2 3 3" xfId="1508" xr:uid="{00000000-0005-0000-0000-00004B080000}"/>
    <cellStyle name="Normal 10 2 3 3 2" xfId="1676" xr:uid="{00000000-0005-0000-0000-00004C080000}"/>
    <cellStyle name="Normal 10 2 3 3 2 2" xfId="2772" xr:uid="{00000000-0005-0000-0000-00004D080000}"/>
    <cellStyle name="Normal 10 2 3 3 2 2 2" xfId="5469" xr:uid="{00000000-0005-0000-0000-00004E080000}"/>
    <cellStyle name="Normal 10 2 3 3 2 2 2 2" xfId="8192" xr:uid="{32DF319C-8761-4A84-964C-EB7206162772}"/>
    <cellStyle name="Normal 10 2 3 3 2 2 3" xfId="4127" xr:uid="{00000000-0005-0000-0000-00004F080000}"/>
    <cellStyle name="Normal 10 2 3 3 2 2 4" xfId="6846" xr:uid="{CE9D8EC5-5CFD-4AFB-A755-25F1FBCA23C1}"/>
    <cellStyle name="Normal 10 2 3 3 2 3" xfId="4790" xr:uid="{00000000-0005-0000-0000-000050080000}"/>
    <cellStyle name="Normal 10 2 3 3 2 3 2" xfId="7495" xr:uid="{2F0AF469-E891-4637-85DD-350DA8FEA74C}"/>
    <cellStyle name="Normal 10 2 3 3 2 4" xfId="3434" xr:uid="{00000000-0005-0000-0000-000051080000}"/>
    <cellStyle name="Normal 10 2 3 3 2 5" xfId="6134" xr:uid="{808F6905-6F22-4D76-B779-03A3C5766583}"/>
    <cellStyle name="Normal 10 2 3 3 3" xfId="2621" xr:uid="{00000000-0005-0000-0000-000052080000}"/>
    <cellStyle name="Normal 10 2 3 3 3 2" xfId="5320" xr:uid="{00000000-0005-0000-0000-000053080000}"/>
    <cellStyle name="Normal 10 2 3 3 3 2 2" xfId="8043" xr:uid="{59D01E5D-ED23-4EB2-B032-20ACF9C92BF5}"/>
    <cellStyle name="Normal 10 2 3 3 3 3" xfId="3978" xr:uid="{00000000-0005-0000-0000-000054080000}"/>
    <cellStyle name="Normal 10 2 3 3 3 4" xfId="6697" xr:uid="{1705B1A9-1EB6-4420-B063-022FED367E7D}"/>
    <cellStyle name="Normal 10 2 3 3 4" xfId="4641" xr:uid="{00000000-0005-0000-0000-000055080000}"/>
    <cellStyle name="Normal 10 2 3 3 4 2" xfId="7346" xr:uid="{D0FA6CF7-940C-49CF-B80B-2C4BFF3DC6F5}"/>
    <cellStyle name="Normal 10 2 3 3 5" xfId="3285" xr:uid="{00000000-0005-0000-0000-000056080000}"/>
    <cellStyle name="Normal 10 2 3 3 6" xfId="5985" xr:uid="{73E23617-85F0-4A53-ADC5-707CA938CCDD}"/>
    <cellStyle name="Normal 10 2 3 4" xfId="1657" xr:uid="{00000000-0005-0000-0000-000057080000}"/>
    <cellStyle name="Normal 10 2 3 4 2" xfId="2753" xr:uid="{00000000-0005-0000-0000-000058080000}"/>
    <cellStyle name="Normal 10 2 3 4 2 2" xfId="5450" xr:uid="{00000000-0005-0000-0000-000059080000}"/>
    <cellStyle name="Normal 10 2 3 4 2 2 2" xfId="8173" xr:uid="{336D37E6-8983-4684-BCCA-7DCCB9608794}"/>
    <cellStyle name="Normal 10 2 3 4 2 3" xfId="4108" xr:uid="{00000000-0005-0000-0000-00005A080000}"/>
    <cellStyle name="Normal 10 2 3 4 2 4" xfId="6827" xr:uid="{26E3F2A2-30BC-4C23-A17C-28CBEC75A528}"/>
    <cellStyle name="Normal 10 2 3 4 3" xfId="4771" xr:uid="{00000000-0005-0000-0000-00005B080000}"/>
    <cellStyle name="Normal 10 2 3 4 3 2" xfId="7476" xr:uid="{B75714FB-9131-4C8F-8E3D-85551C066BF4}"/>
    <cellStyle name="Normal 10 2 3 4 4" xfId="3415" xr:uid="{00000000-0005-0000-0000-00005C080000}"/>
    <cellStyle name="Normal 10 2 3 4 5" xfId="6115" xr:uid="{9274809C-138F-4F10-8F4C-F878E9F25E17}"/>
    <cellStyle name="Normal 10 2 3 5" xfId="1440" xr:uid="{00000000-0005-0000-0000-00005D080000}"/>
    <cellStyle name="Normal 10 2 3 5 2" xfId="2596" xr:uid="{00000000-0005-0000-0000-00005E080000}"/>
    <cellStyle name="Normal 10 2 3 5 2 2" xfId="5301" xr:uid="{00000000-0005-0000-0000-00005F080000}"/>
    <cellStyle name="Normal 10 2 3 5 2 2 2" xfId="8024" xr:uid="{94CBC0DD-8823-4F67-8D8B-901F97E311D1}"/>
    <cellStyle name="Normal 10 2 3 5 2 3" xfId="3959" xr:uid="{00000000-0005-0000-0000-000060080000}"/>
    <cellStyle name="Normal 10 2 3 5 2 4" xfId="6676" xr:uid="{E3C134FA-42B6-42C9-B9A5-5B97FB247E2D}"/>
    <cellStyle name="Normal 10 2 3 5 3" xfId="4622" xr:uid="{00000000-0005-0000-0000-000061080000}"/>
    <cellStyle name="Normal 10 2 3 5 3 2" xfId="7327" xr:uid="{82102B05-8580-4739-93B3-52EFBAEC8407}"/>
    <cellStyle name="Normal 10 2 3 5 4" xfId="3266" xr:uid="{00000000-0005-0000-0000-000062080000}"/>
    <cellStyle name="Normal 10 2 3 5 5" xfId="5966" xr:uid="{67461071-FF2C-4867-B84F-86EC70A9C137}"/>
    <cellStyle name="Normal 10 2 4" xfId="1443" xr:uid="{00000000-0005-0000-0000-000063080000}"/>
    <cellStyle name="Normal 10 2 5" xfId="1580" xr:uid="{00000000-0005-0000-0000-000064080000}"/>
    <cellStyle name="Normal 10 2 5 2" xfId="2676" xr:uid="{00000000-0005-0000-0000-000065080000}"/>
    <cellStyle name="Normal 10 2 5 2 2" xfId="5373" xr:uid="{00000000-0005-0000-0000-000066080000}"/>
    <cellStyle name="Normal 10 2 5 2 2 2" xfId="8096" xr:uid="{DE122209-2209-4F5E-9538-4E020EC17FFF}"/>
    <cellStyle name="Normal 10 2 5 2 3" xfId="4031" xr:uid="{00000000-0005-0000-0000-000067080000}"/>
    <cellStyle name="Normal 10 2 5 2 4" xfId="6750" xr:uid="{0E2D9BCE-C33C-478F-969E-BB406F8E9127}"/>
    <cellStyle name="Normal 10 2 5 3" xfId="4694" xr:uid="{00000000-0005-0000-0000-000068080000}"/>
    <cellStyle name="Normal 10 2 5 3 2" xfId="7399" xr:uid="{896E170B-8478-475F-A3E2-0E86E32BA9D2}"/>
    <cellStyle name="Normal 10 2 5 4" xfId="3338" xr:uid="{00000000-0005-0000-0000-000069080000}"/>
    <cellStyle name="Normal 10 2 5 5" xfId="6038" xr:uid="{AFDBACA2-91FF-43AF-A3DB-EAF8D6BFAE7D}"/>
    <cellStyle name="Normal 10 2 6" xfId="1076" xr:uid="{00000000-0005-0000-0000-00006A080000}"/>
    <cellStyle name="Normal 10 2 6 2" xfId="2505" xr:uid="{00000000-0005-0000-0000-00006B080000}"/>
    <cellStyle name="Normal 10 2 6 2 2" xfId="5225" xr:uid="{00000000-0005-0000-0000-00006C080000}"/>
    <cellStyle name="Normal 10 2 6 2 2 2" xfId="7948" xr:uid="{14302338-A169-44F4-9CF1-7E688451870A}"/>
    <cellStyle name="Normal 10 2 6 2 3" xfId="3883" xr:uid="{00000000-0005-0000-0000-00006D080000}"/>
    <cellStyle name="Normal 10 2 6 2 4" xfId="6600" xr:uid="{715BDF0F-7535-4954-B887-E77D27EBB506}"/>
    <cellStyle name="Normal 10 2 6 3" xfId="4545" xr:uid="{00000000-0005-0000-0000-00006E080000}"/>
    <cellStyle name="Normal 10 2 6 3 2" xfId="7250" xr:uid="{28C1BB2C-26FC-44B2-B07F-B4D5FE5C6A00}"/>
    <cellStyle name="Normal 10 2 6 4" xfId="3189" xr:uid="{00000000-0005-0000-0000-00006F080000}"/>
    <cellStyle name="Normal 10 2 6 5" xfId="5888" xr:uid="{D51F2511-FB78-49E9-9F75-2DAFCED4908F}"/>
    <cellStyle name="Normal 10 2 7" xfId="837" xr:uid="{00000000-0005-0000-0000-000070080000}"/>
    <cellStyle name="Normal 10 2 7 2" xfId="2400" xr:uid="{00000000-0005-0000-0000-000071080000}"/>
    <cellStyle name="Normal 10 2 7 2 2" xfId="5138" xr:uid="{00000000-0005-0000-0000-000072080000}"/>
    <cellStyle name="Normal 10 2 7 2 2 2" xfId="7861" xr:uid="{53645CED-59FA-4446-A148-405F4802B92A}"/>
    <cellStyle name="Normal 10 2 7 2 3" xfId="3796" xr:uid="{00000000-0005-0000-0000-000073080000}"/>
    <cellStyle name="Normal 10 2 7 2 4" xfId="6510" xr:uid="{9A09CB64-C82F-4675-A9A6-EC911E4CEADF}"/>
    <cellStyle name="Normal 10 2 7 3" xfId="4457" xr:uid="{00000000-0005-0000-0000-000074080000}"/>
    <cellStyle name="Normal 10 2 7 3 2" xfId="7162" xr:uid="{7D3EFB9E-260E-4558-9FAE-9B429129334A}"/>
    <cellStyle name="Normal 10 2 7 4" xfId="3101" xr:uid="{00000000-0005-0000-0000-000075080000}"/>
    <cellStyle name="Normal 10 2 7 5" xfId="5800" xr:uid="{4D69CBCC-A58F-4C23-A4BC-BF3984E66DD3}"/>
    <cellStyle name="Normal 10 3" xfId="440" xr:uid="{00000000-0005-0000-0000-000076080000}"/>
    <cellStyle name="Normal 10 3 2" xfId="1593" xr:uid="{00000000-0005-0000-0000-000077080000}"/>
    <cellStyle name="Normal 10 3 2 2" xfId="2689" xr:uid="{00000000-0005-0000-0000-000078080000}"/>
    <cellStyle name="Normal 10 3 2 2 2" xfId="5386" xr:uid="{00000000-0005-0000-0000-000079080000}"/>
    <cellStyle name="Normal 10 3 2 2 2 2" xfId="8109" xr:uid="{E20CCC1F-8F1A-4460-92FC-E7396F1FA37A}"/>
    <cellStyle name="Normal 10 3 2 2 3" xfId="4044" xr:uid="{00000000-0005-0000-0000-00007A080000}"/>
    <cellStyle name="Normal 10 3 2 2 4" xfId="6763" xr:uid="{33C32E7A-F0AB-4ABC-AE18-3CE1D79091DF}"/>
    <cellStyle name="Normal 10 3 2 3" xfId="4707" xr:uid="{00000000-0005-0000-0000-00007B080000}"/>
    <cellStyle name="Normal 10 3 2 3 2" xfId="7412" xr:uid="{379933F5-515E-47BB-9E95-F67BA2503E54}"/>
    <cellStyle name="Normal 10 3 2 4" xfId="3351" xr:uid="{00000000-0005-0000-0000-00007C080000}"/>
    <cellStyle name="Normal 10 3 2 5" xfId="6051" xr:uid="{0730C5B8-EE7D-4963-93F4-41D27CE4DC8F}"/>
    <cellStyle name="Normal 10 3 3" xfId="1089" xr:uid="{00000000-0005-0000-0000-00007D080000}"/>
    <cellStyle name="Normal 10 3 3 2" xfId="2518" xr:uid="{00000000-0005-0000-0000-00007E080000}"/>
    <cellStyle name="Normal 10 3 3 2 2" xfId="5238" xr:uid="{00000000-0005-0000-0000-00007F080000}"/>
    <cellStyle name="Normal 10 3 3 2 2 2" xfId="7961" xr:uid="{0CB67AA9-F1B4-472F-B4C2-078DB0F6742E}"/>
    <cellStyle name="Normal 10 3 3 2 3" xfId="3896" xr:uid="{00000000-0005-0000-0000-000080080000}"/>
    <cellStyle name="Normal 10 3 3 2 4" xfId="6613" xr:uid="{FCAEDECF-FBDE-4A72-A3DE-A1667CAC6E4A}"/>
    <cellStyle name="Normal 10 3 3 3" xfId="4558" xr:uid="{00000000-0005-0000-0000-000081080000}"/>
    <cellStyle name="Normal 10 3 3 3 2" xfId="7263" xr:uid="{76669D57-F3C2-4017-86EE-48CEDCDE6F44}"/>
    <cellStyle name="Normal 10 3 3 4" xfId="3202" xr:uid="{00000000-0005-0000-0000-000082080000}"/>
    <cellStyle name="Normal 10 3 3 5" xfId="5901" xr:uid="{7BD347EC-5E2C-4672-9A3C-96B75F190998}"/>
    <cellStyle name="Normal 10 4" xfId="1220" xr:uid="{00000000-0005-0000-0000-000083080000}"/>
    <cellStyle name="Normal 10 4 2" xfId="2554" xr:uid="{00000000-0005-0000-0000-000084080000}"/>
    <cellStyle name="Normal 10 4 3" xfId="2285" xr:uid="{00000000-0005-0000-0000-000085080000}"/>
    <cellStyle name="Normal 10 4 3 2" xfId="5075" xr:uid="{00000000-0005-0000-0000-000086080000}"/>
    <cellStyle name="Normal 10 4 3 2 2" xfId="7798" xr:uid="{423FAB87-10F7-4BB2-B977-F732FC2FA9EB}"/>
    <cellStyle name="Normal 10 4 3 3" xfId="3737" xr:uid="{00000000-0005-0000-0000-000087080000}"/>
    <cellStyle name="Normal 10 4 3 4" xfId="6439" xr:uid="{3CC6A993-7C8F-4FB6-AC8E-B0C42DC36A1B}"/>
    <cellStyle name="Normal 10 5" xfId="1567" xr:uid="{00000000-0005-0000-0000-000088080000}"/>
    <cellStyle name="Normal 10 5 2" xfId="2663" xr:uid="{00000000-0005-0000-0000-000089080000}"/>
    <cellStyle name="Normal 10 5 2 2" xfId="5360" xr:uid="{00000000-0005-0000-0000-00008A080000}"/>
    <cellStyle name="Normal 10 5 2 2 2" xfId="8083" xr:uid="{395EB1D9-A276-47CC-96E8-F463E043BACE}"/>
    <cellStyle name="Normal 10 5 2 3" xfId="4018" xr:uid="{00000000-0005-0000-0000-00008B080000}"/>
    <cellStyle name="Normal 10 5 2 4" xfId="6737" xr:uid="{DB62B825-8AFD-48DB-AED6-4C84E94AB186}"/>
    <cellStyle name="Normal 10 5 3" xfId="4681" xr:uid="{00000000-0005-0000-0000-00008C080000}"/>
    <cellStyle name="Normal 10 5 3 2" xfId="7386" xr:uid="{5B4B7A35-4154-4C9F-9266-8F776B2ED0C8}"/>
    <cellStyle name="Normal 10 5 4" xfId="3325" xr:uid="{00000000-0005-0000-0000-00008D080000}"/>
    <cellStyle name="Normal 10 5 5" xfId="6025" xr:uid="{A7F3720D-58EF-4BD6-B279-D68EBF80ED9B}"/>
    <cellStyle name="Normal 10 6" xfId="1063" xr:uid="{00000000-0005-0000-0000-00008E080000}"/>
    <cellStyle name="Normal 10 6 2" xfId="2492" xr:uid="{00000000-0005-0000-0000-00008F080000}"/>
    <cellStyle name="Normal 10 6 2 2" xfId="5212" xr:uid="{00000000-0005-0000-0000-000090080000}"/>
    <cellStyle name="Normal 10 6 2 2 2" xfId="7935" xr:uid="{FCFF96B9-459F-4C36-AB29-78D8DB29556A}"/>
    <cellStyle name="Normal 10 6 2 3" xfId="3870" xr:uid="{00000000-0005-0000-0000-000091080000}"/>
    <cellStyle name="Normal 10 6 2 4" xfId="6587" xr:uid="{57798093-CA84-4E29-94F6-EF5DED037A77}"/>
    <cellStyle name="Normal 10 6 3" xfId="4532" xr:uid="{00000000-0005-0000-0000-000092080000}"/>
    <cellStyle name="Normal 10 6 3 2" xfId="7237" xr:uid="{66015B7D-9168-4F8F-B15E-4D63F67D1040}"/>
    <cellStyle name="Normal 10 6 4" xfId="3176" xr:uid="{00000000-0005-0000-0000-000093080000}"/>
    <cellStyle name="Normal 10 6 5" xfId="5875" xr:uid="{06B5E311-562A-475C-B946-1CC8A1EA7C61}"/>
    <cellStyle name="Normal 10 7" xfId="836" xr:uid="{00000000-0005-0000-0000-000094080000}"/>
    <cellStyle name="Normal 10 7 2" xfId="2399" xr:uid="{00000000-0005-0000-0000-000095080000}"/>
    <cellStyle name="Normal 10 7 2 2" xfId="5137" xr:uid="{00000000-0005-0000-0000-000096080000}"/>
    <cellStyle name="Normal 10 7 2 2 2" xfId="7860" xr:uid="{B121505B-535E-460D-8B31-BCB1EAD949B3}"/>
    <cellStyle name="Normal 10 7 2 3" xfId="3795" xr:uid="{00000000-0005-0000-0000-000097080000}"/>
    <cellStyle name="Normal 10 7 2 4" xfId="6509" xr:uid="{DD4A2B55-3DDC-4028-96A6-288A4D755263}"/>
    <cellStyle name="Normal 10 7 3" xfId="4456" xr:uid="{00000000-0005-0000-0000-000098080000}"/>
    <cellStyle name="Normal 10 7 3 2" xfId="7161" xr:uid="{ADD9E35F-9F44-4CBE-A5E8-F2B98EBDE086}"/>
    <cellStyle name="Normal 10 7 4" xfId="3100" xr:uid="{00000000-0005-0000-0000-000099080000}"/>
    <cellStyle name="Normal 10 7 5" xfId="5799" xr:uid="{E514E3A7-BEFE-4A1F-9331-7F4C71441E3A}"/>
    <cellStyle name="Normal 10 8" xfId="2152" xr:uid="{00000000-0005-0000-0000-00009A080000}"/>
    <cellStyle name="Normal 10 8 2" xfId="5049" xr:uid="{00000000-0005-0000-0000-00009B080000}"/>
    <cellStyle name="Normal 10 8 2 2" xfId="7772" xr:uid="{595FF554-8FE5-4E54-9F38-5311AD17E607}"/>
    <cellStyle name="Normal 10 8 3" xfId="3711" xr:uid="{00000000-0005-0000-0000-00009C080000}"/>
    <cellStyle name="Normal 10 8 4" xfId="6412" xr:uid="{7E7F4C6E-6F07-4FBC-895D-3AE51C715624}"/>
    <cellStyle name="Normal 10 9" xfId="4389" xr:uid="{00000000-0005-0000-0000-00009D080000}"/>
    <cellStyle name="Normal 10 9 2" xfId="7094" xr:uid="{65A351E5-3727-4707-A84B-4F4809C1E1F9}"/>
    <cellStyle name="Normal 101" xfId="2159" xr:uid="{00000000-0005-0000-0000-00009E080000}"/>
    <cellStyle name="Normal 103" xfId="2231" xr:uid="{00000000-0005-0000-0000-00009F080000}"/>
    <cellStyle name="Normal 106" xfId="2197" xr:uid="{00000000-0005-0000-0000-0000A0080000}"/>
    <cellStyle name="Normal 109" xfId="2230" xr:uid="{00000000-0005-0000-0000-0000A1080000}"/>
    <cellStyle name="Normal 11" xfId="442" xr:uid="{00000000-0005-0000-0000-0000A2080000}"/>
    <cellStyle name="Normal 11 2" xfId="1221" xr:uid="{00000000-0005-0000-0000-0000A3080000}"/>
    <cellStyle name="Normal 11 2 2" xfId="1888" xr:uid="{00000000-0005-0000-0000-0000A4080000}"/>
    <cellStyle name="Normal 11 2 3" xfId="1889" xr:uid="{00000000-0005-0000-0000-0000A5080000}"/>
    <cellStyle name="Normal 11 2 3 2" xfId="1029" xr:uid="{00000000-0005-0000-0000-0000A6080000}"/>
    <cellStyle name="Normal 11 2 3 6" xfId="1962" xr:uid="{00000000-0005-0000-0000-0000A7080000}"/>
    <cellStyle name="Normal 11 2 3 6 2" xfId="1972" xr:uid="{00000000-0005-0000-0000-0000A8080000}"/>
    <cellStyle name="Normal 11 2 4" xfId="2555" xr:uid="{00000000-0005-0000-0000-0000A9080000}"/>
    <cellStyle name="Normal 11 2 4 2" xfId="1037" xr:uid="{00000000-0005-0000-0000-0000AA080000}"/>
    <cellStyle name="Normal 11 2 5" xfId="2206" xr:uid="{00000000-0005-0000-0000-0000AB080000}"/>
    <cellStyle name="Normal 11 3" xfId="2053" xr:uid="{00000000-0005-0000-0000-0000AC080000}"/>
    <cellStyle name="Normal 11 3 2" xfId="2999" xr:uid="{00000000-0005-0000-0000-0000AD080000}"/>
    <cellStyle name="Normal 11 3 3" xfId="2315" xr:uid="{00000000-0005-0000-0000-0000AE080000}"/>
    <cellStyle name="Normal 11 4" xfId="839" xr:uid="{00000000-0005-0000-0000-0000AF080000}"/>
    <cellStyle name="Normal 11 4 2" xfId="2402" xr:uid="{00000000-0005-0000-0000-0000B0080000}"/>
    <cellStyle name="Normal 11 4 2 2" xfId="5140" xr:uid="{00000000-0005-0000-0000-0000B1080000}"/>
    <cellStyle name="Normal 11 4 2 2 2" xfId="7863" xr:uid="{F458E47C-9823-4C68-A727-D964869D8609}"/>
    <cellStyle name="Normal 11 4 2 3" xfId="3798" xr:uid="{00000000-0005-0000-0000-0000B2080000}"/>
    <cellStyle name="Normal 11 4 2 4" xfId="6512" xr:uid="{CDFD6638-B304-4B94-B5D5-811F7DF56D7A}"/>
    <cellStyle name="Normal 11 4 3" xfId="4459" xr:uid="{00000000-0005-0000-0000-0000B3080000}"/>
    <cellStyle name="Normal 11 4 3 2" xfId="7164" xr:uid="{E7718C88-EC51-487E-87CC-D628815AA67A}"/>
    <cellStyle name="Normal 11 4 4" xfId="3103" xr:uid="{00000000-0005-0000-0000-0000B4080000}"/>
    <cellStyle name="Normal 11 4 5" xfId="5802" xr:uid="{B887CE9C-C517-4FC2-B8D3-A0DA083E16F4}"/>
    <cellStyle name="Normal 11 5" xfId="2154" xr:uid="{00000000-0005-0000-0000-0000B5080000}"/>
    <cellStyle name="Normal 11 5 2" xfId="5051" xr:uid="{00000000-0005-0000-0000-0000B6080000}"/>
    <cellStyle name="Normal 11 5 2 2" xfId="7774" xr:uid="{12900A31-8936-446D-932C-E31B91B1784E}"/>
    <cellStyle name="Normal 11 5 3" xfId="3713" xr:uid="{00000000-0005-0000-0000-0000B7080000}"/>
    <cellStyle name="Normal 11 5 4" xfId="6414" xr:uid="{95917130-6588-4224-975E-BC5851424735}"/>
    <cellStyle name="Normal 110" xfId="7093" xr:uid="{A498A33B-646B-416F-B1CA-4CC0D917D9CA}"/>
    <cellStyle name="Normal 118" xfId="2200" xr:uid="{00000000-0005-0000-0000-0000B8080000}"/>
    <cellStyle name="Normal 119" xfId="2199" xr:uid="{00000000-0005-0000-0000-0000B9080000}"/>
    <cellStyle name="Normal 12" xfId="443" xr:uid="{00000000-0005-0000-0000-0000BA080000}"/>
    <cellStyle name="Normal 12 10" xfId="2162" xr:uid="{00000000-0005-0000-0000-0000BB080000}"/>
    <cellStyle name="Normal 12 2" xfId="444" xr:uid="{00000000-0005-0000-0000-0000BC080000}"/>
    <cellStyle name="Normal 12 3" xfId="1222" xr:uid="{00000000-0005-0000-0000-0000BD080000}"/>
    <cellStyle name="Normal 12 4" xfId="840" xr:uid="{00000000-0005-0000-0000-0000BE080000}"/>
    <cellStyle name="Normal 12 4 2" xfId="2403" xr:uid="{00000000-0005-0000-0000-0000BF080000}"/>
    <cellStyle name="Normal 12 4 2 2" xfId="5141" xr:uid="{00000000-0005-0000-0000-0000C0080000}"/>
    <cellStyle name="Normal 12 4 2 2 2" xfId="7864" xr:uid="{FF951590-DBB8-4B21-BDC8-9F2C020D3429}"/>
    <cellStyle name="Normal 12 4 2 3" xfId="3799" xr:uid="{00000000-0005-0000-0000-0000C1080000}"/>
    <cellStyle name="Normal 12 4 2 4" xfId="6513" xr:uid="{08B00B37-0A54-4B76-9830-EC79AE016A50}"/>
    <cellStyle name="Normal 12 4 3" xfId="4460" xr:uid="{00000000-0005-0000-0000-0000C2080000}"/>
    <cellStyle name="Normal 12 4 3 2" xfId="7165" xr:uid="{276D4E1F-8DA0-486B-B254-8251E5CBE41A}"/>
    <cellStyle name="Normal 12 4 4" xfId="3104" xr:uid="{00000000-0005-0000-0000-0000C3080000}"/>
    <cellStyle name="Normal 12 4 5" xfId="5803" xr:uid="{A4BCCB18-4958-4B24-9EE0-AF4FED5B102F}"/>
    <cellStyle name="Normal 12 5" xfId="2127" xr:uid="{00000000-0005-0000-0000-0000C4080000}"/>
    <cellStyle name="Normal 120" xfId="2198" xr:uid="{00000000-0005-0000-0000-0000C5080000}"/>
    <cellStyle name="Normal 13" xfId="445" xr:uid="{00000000-0005-0000-0000-0000C6080000}"/>
    <cellStyle name="Normal 13 2" xfId="1132" xr:uid="{00000000-0005-0000-0000-0000C7080000}"/>
    <cellStyle name="Normal 13 2 2" xfId="2532" xr:uid="{00000000-0005-0000-0000-0000C8080000}"/>
    <cellStyle name="Normal 13 2 3" xfId="2316" xr:uid="{00000000-0005-0000-0000-0000C9080000}"/>
    <cellStyle name="Normal 13 3" xfId="1890" xr:uid="{00000000-0005-0000-0000-0000CA080000}"/>
    <cellStyle name="Normal 13 4" xfId="841" xr:uid="{00000000-0005-0000-0000-0000CB080000}"/>
    <cellStyle name="Normal 13 4 2" xfId="2404" xr:uid="{00000000-0005-0000-0000-0000CC080000}"/>
    <cellStyle name="Normal 13 4 2 2" xfId="5142" xr:uid="{00000000-0005-0000-0000-0000CD080000}"/>
    <cellStyle name="Normal 13 4 2 2 2" xfId="7865" xr:uid="{1145DD78-479E-4510-B07C-2C1C750A84ED}"/>
    <cellStyle name="Normal 13 4 2 3" xfId="3800" xr:uid="{00000000-0005-0000-0000-0000CE080000}"/>
    <cellStyle name="Normal 13 4 2 4" xfId="6514" xr:uid="{74B93ED0-77F0-4958-A388-FA43CD7721B2}"/>
    <cellStyle name="Normal 13 4 3" xfId="4461" xr:uid="{00000000-0005-0000-0000-0000CF080000}"/>
    <cellStyle name="Normal 13 4 3 2" xfId="7166" xr:uid="{647148EE-6616-4375-AB7F-1E79132EAE0C}"/>
    <cellStyle name="Normal 13 4 4" xfId="3105" xr:uid="{00000000-0005-0000-0000-0000D0080000}"/>
    <cellStyle name="Normal 13 4 5" xfId="5804" xr:uid="{0CF35BF1-69E5-48FC-AFED-9547832A5939}"/>
    <cellStyle name="Normal 13 5" xfId="2243" xr:uid="{00000000-0005-0000-0000-0000D1080000}"/>
    <cellStyle name="Normal 13 5 2" xfId="5060" xr:uid="{00000000-0005-0000-0000-0000D2080000}"/>
    <cellStyle name="Normal 13 5 2 2" xfId="7783" xr:uid="{251BE233-B91C-4CC5-814B-70E63C6375D5}"/>
    <cellStyle name="Normal 13 5 3" xfId="3722" xr:uid="{00000000-0005-0000-0000-0000D3080000}"/>
    <cellStyle name="Normal 13 5 4" xfId="6423" xr:uid="{B589BAB3-CE28-42A9-AAFF-D7004B2D84DB}"/>
    <cellStyle name="Normal 130 2" xfId="1041" xr:uid="{00000000-0005-0000-0000-0000D4080000}"/>
    <cellStyle name="Normal 130 2 2" xfId="2265" xr:uid="{00000000-0005-0000-0000-0000D5080000}"/>
    <cellStyle name="Normal 130 2 2 2" xfId="5068" xr:uid="{00000000-0005-0000-0000-0000D6080000}"/>
    <cellStyle name="Normal 130 2 2 2 2" xfId="7791" xr:uid="{5B0AE76B-5BB2-4045-BD58-A5BEDB5ABD2E}"/>
    <cellStyle name="Normal 130 2 2 3" xfId="3730" xr:uid="{00000000-0005-0000-0000-0000D7080000}"/>
    <cellStyle name="Normal 130 2 2 4" xfId="6432" xr:uid="{D360A424-ACA2-4FCB-8CC6-24715C403893}"/>
    <cellStyle name="Normal 130 2 3" xfId="4517" xr:uid="{00000000-0005-0000-0000-0000D8080000}"/>
    <cellStyle name="Normal 130 2 3 2" xfId="7222" xr:uid="{5358B49A-F193-4809-93A5-1E52ACDCD154}"/>
    <cellStyle name="Normal 130 2 4" xfId="3161" xr:uid="{00000000-0005-0000-0000-0000D9080000}"/>
    <cellStyle name="Normal 130 2 5" xfId="5860" xr:uid="{C7BBB7C5-5060-44E2-B8E8-D49F153E8D96}"/>
    <cellStyle name="Normal 134" xfId="2042" xr:uid="{00000000-0005-0000-0000-0000DA080000}"/>
    <cellStyle name="Normal 134 2" xfId="2996" xr:uid="{00000000-0005-0000-0000-0000DB080000}"/>
    <cellStyle name="Normal 134 2 2" xfId="5681" xr:uid="{00000000-0005-0000-0000-0000DC080000}"/>
    <cellStyle name="Normal 134 2 2 2" xfId="8404" xr:uid="{3551D679-4A4B-4A34-9FE8-A9FD0D06FA1A}"/>
    <cellStyle name="Normal 134 2 3" xfId="4339" xr:uid="{00000000-0005-0000-0000-0000DD080000}"/>
    <cellStyle name="Normal 134 2 4" xfId="7061" xr:uid="{020E7425-96D1-44EF-9437-E48F903E195F}"/>
    <cellStyle name="Normal 134 3" xfId="5003" xr:uid="{00000000-0005-0000-0000-0000DE080000}"/>
    <cellStyle name="Normal 134 3 2" xfId="7708" xr:uid="{82B38C77-1278-4F49-98DF-882B19452663}"/>
    <cellStyle name="Normal 134 4" xfId="3647" xr:uid="{00000000-0005-0000-0000-0000DF080000}"/>
    <cellStyle name="Normal 134 5" xfId="6347" xr:uid="{156570CF-B577-4C3E-BA77-693A501D7A7F}"/>
    <cellStyle name="Normal 14" xfId="671" xr:uid="{00000000-0005-0000-0000-0000E0080000}"/>
    <cellStyle name="Normal 14 2" xfId="728" xr:uid="{00000000-0005-0000-0000-0000E1080000}"/>
    <cellStyle name="Normal 14 2 2" xfId="843" xr:uid="{00000000-0005-0000-0000-0000E2080000}"/>
    <cellStyle name="Normal 14 2 3" xfId="1223" xr:uid="{00000000-0005-0000-0000-0000E3080000}"/>
    <cellStyle name="Normal 14 2 4" xfId="2362" xr:uid="{00000000-0005-0000-0000-0000E4080000}"/>
    <cellStyle name="Normal 14 2 4 2" xfId="5104" xr:uid="{00000000-0005-0000-0000-0000E5080000}"/>
    <cellStyle name="Normal 14 2 4 2 2" xfId="7827" xr:uid="{3AC17D1D-600B-41A8-A80A-7A614CDF25FC}"/>
    <cellStyle name="Normal 14 2 4 3" xfId="3764" xr:uid="{00000000-0005-0000-0000-0000E6080000}"/>
    <cellStyle name="Normal 14 2 4 4" xfId="6476" xr:uid="{5D787735-577D-4E71-85A3-417715D20528}"/>
    <cellStyle name="Normal 14 2 5" xfId="4421" xr:uid="{00000000-0005-0000-0000-0000E7080000}"/>
    <cellStyle name="Normal 14 2 5 2" xfId="7126" xr:uid="{435D1EE6-9805-4F59-8001-5B6B5C33F800}"/>
    <cellStyle name="Normal 14 2 6" xfId="3065" xr:uid="{00000000-0005-0000-0000-0000E8080000}"/>
    <cellStyle name="Normal 14 2 7" xfId="5762" xr:uid="{A355FCB3-E377-4BA9-8281-D8DDBC9BD48B}"/>
    <cellStyle name="Normal 14 3" xfId="842" xr:uid="{00000000-0005-0000-0000-0000E9080000}"/>
    <cellStyle name="Normal 14 3 2" xfId="2405" xr:uid="{00000000-0005-0000-0000-0000EA080000}"/>
    <cellStyle name="Normal 14 3 2 2" xfId="5143" xr:uid="{00000000-0005-0000-0000-0000EB080000}"/>
    <cellStyle name="Normal 14 3 2 2 2" xfId="7866" xr:uid="{64D7787D-7DB9-4A08-A3B6-C4FF2C010360}"/>
    <cellStyle name="Normal 14 3 2 3" xfId="3801" xr:uid="{00000000-0005-0000-0000-0000EC080000}"/>
    <cellStyle name="Normal 14 3 2 4" xfId="6515" xr:uid="{C8BD09B6-C0D5-4197-AE47-CDB497FADB2B}"/>
    <cellStyle name="Normal 14 3 3" xfId="4462" xr:uid="{00000000-0005-0000-0000-0000ED080000}"/>
    <cellStyle name="Normal 14 3 3 2" xfId="7167" xr:uid="{9CA90CA2-5505-4C2A-804E-68BE1B3C5C67}"/>
    <cellStyle name="Normal 14 3 4" xfId="3106" xr:uid="{00000000-0005-0000-0000-0000EE080000}"/>
    <cellStyle name="Normal 14 3 5" xfId="5805" xr:uid="{E569841A-DFE3-4F50-84F4-C252647E4AA9}"/>
    <cellStyle name="Normal 14 4" xfId="2332" xr:uid="{00000000-0005-0000-0000-0000EF080000}"/>
    <cellStyle name="Normal 14 4 2" xfId="5081" xr:uid="{00000000-0005-0000-0000-0000F0080000}"/>
    <cellStyle name="Normal 14 4 2 2" xfId="7804" xr:uid="{3F489B3A-D251-4546-932C-D6F08495C129}"/>
    <cellStyle name="Normal 14 4 3" xfId="3743" xr:uid="{00000000-0005-0000-0000-0000F1080000}"/>
    <cellStyle name="Normal 14 4 4" xfId="6453" xr:uid="{CE36020B-627D-44B6-A009-1DE6B0B552BA}"/>
    <cellStyle name="Normal 14 5" xfId="4400" xr:uid="{00000000-0005-0000-0000-0000F2080000}"/>
    <cellStyle name="Normal 14 5 2" xfId="7105" xr:uid="{2B9C948E-2085-4BD0-A175-1BB575416FAA}"/>
    <cellStyle name="Normal 14 6" xfId="3044" xr:uid="{00000000-0005-0000-0000-0000F3080000}"/>
    <cellStyle name="Normal 14 7" xfId="5729" xr:uid="{DB048EBE-C915-49DD-A427-D9B751CA89C8}"/>
    <cellStyle name="Normal 142" xfId="844" xr:uid="{00000000-0005-0000-0000-0000F4080000}"/>
    <cellStyle name="Normal 143" xfId="2180" xr:uid="{00000000-0005-0000-0000-0000F5080000}"/>
    <cellStyle name="Normal 143 2" xfId="845" xr:uid="{00000000-0005-0000-0000-0000F6080000}"/>
    <cellStyle name="Normal 143 2 2" xfId="910" xr:uid="{00000000-0005-0000-0000-0000F7080000}"/>
    <cellStyle name="Normal 143 2 2 2" xfId="943" xr:uid="{00000000-0005-0000-0000-0000F8080000}"/>
    <cellStyle name="Normal 143 2 3 2 2" xfId="974" xr:uid="{00000000-0005-0000-0000-0000F9080000}"/>
    <cellStyle name="Normal 143 2 4 2 2" xfId="970" xr:uid="{00000000-0005-0000-0000-0000FA080000}"/>
    <cellStyle name="Normal 144" xfId="2181" xr:uid="{00000000-0005-0000-0000-0000FB080000}"/>
    <cellStyle name="Normal 145" xfId="65" xr:uid="{00000000-0005-0000-0000-0000FC080000}"/>
    <cellStyle name="Normal 145 2" xfId="2289" xr:uid="{00000000-0005-0000-0000-0000FD080000}"/>
    <cellStyle name="Normal 145 3" xfId="2179" xr:uid="{00000000-0005-0000-0000-0000FE080000}"/>
    <cellStyle name="Normal 146" xfId="2023" xr:uid="{00000000-0005-0000-0000-0000FF080000}"/>
    <cellStyle name="Normal 147" xfId="846" xr:uid="{00000000-0005-0000-0000-000000090000}"/>
    <cellStyle name="Normal 147 2" xfId="1438" xr:uid="{00000000-0005-0000-0000-000001090000}"/>
    <cellStyle name="Normal 147 2 2 3" xfId="940" xr:uid="{00000000-0005-0000-0000-000002090000}"/>
    <cellStyle name="Normal 147 2 2 3 2" xfId="978" xr:uid="{00000000-0005-0000-0000-000003090000}"/>
    <cellStyle name="Normal 147 2 2 3 3" xfId="1534" xr:uid="{00000000-0005-0000-0000-000004090000}"/>
    <cellStyle name="Normal 147 2 3 2" xfId="1810" xr:uid="{00000000-0005-0000-0000-000005090000}"/>
    <cellStyle name="Normal 147 2 3 2 2" xfId="1834" xr:uid="{00000000-0005-0000-0000-000006090000}"/>
    <cellStyle name="Normal 147 2 3 2 2 2 2" xfId="1851" xr:uid="{00000000-0005-0000-0000-000007090000}"/>
    <cellStyle name="Normal 147 2 3 2 2 2 2 2" xfId="1872" xr:uid="{00000000-0005-0000-0000-000008090000}"/>
    <cellStyle name="Normal 148" xfId="1224" xr:uid="{00000000-0005-0000-0000-000009090000}"/>
    <cellStyle name="Normal 148 2" xfId="1625" xr:uid="{00000000-0005-0000-0000-00000A090000}"/>
    <cellStyle name="Normal 148 2 2" xfId="2721" xr:uid="{00000000-0005-0000-0000-00000B090000}"/>
    <cellStyle name="Normal 148 2 2 2" xfId="5418" xr:uid="{00000000-0005-0000-0000-00000C090000}"/>
    <cellStyle name="Normal 148 2 2 2 2" xfId="8141" xr:uid="{7DBF31E3-12EF-480F-93A6-D7B68030FD3E}"/>
    <cellStyle name="Normal 148 2 2 3" xfId="4076" xr:uid="{00000000-0005-0000-0000-00000D090000}"/>
    <cellStyle name="Normal 148 2 2 4" xfId="6795" xr:uid="{5770DF67-72D1-4D67-AB88-94490D91D620}"/>
    <cellStyle name="Normal 148 2 3" xfId="4739" xr:uid="{00000000-0005-0000-0000-00000E090000}"/>
    <cellStyle name="Normal 148 2 3 2" xfId="7444" xr:uid="{9E971437-70C7-4CC7-A17A-D2BC198C7DFB}"/>
    <cellStyle name="Normal 148 2 4" xfId="3383" xr:uid="{00000000-0005-0000-0000-00000F090000}"/>
    <cellStyle name="Normal 148 2 5" xfId="6083" xr:uid="{BA9FCDFD-D933-4522-ACCF-5D9336303CED}"/>
    <cellStyle name="Normal 148 3" xfId="2556" xr:uid="{00000000-0005-0000-0000-000010090000}"/>
    <cellStyle name="Normal 148 3 2" xfId="5270" xr:uid="{00000000-0005-0000-0000-000011090000}"/>
    <cellStyle name="Normal 148 3 2 2" xfId="7993" xr:uid="{E9F3863E-ADFA-40D4-ACAE-A1245931703C}"/>
    <cellStyle name="Normal 148 3 3" xfId="3928" xr:uid="{00000000-0005-0000-0000-000012090000}"/>
    <cellStyle name="Normal 148 3 4" xfId="6645" xr:uid="{5EB1474C-B95F-4AA8-B85F-6E4F8E85739B}"/>
    <cellStyle name="Normal 148 4" xfId="4590" xr:uid="{00000000-0005-0000-0000-000013090000}"/>
    <cellStyle name="Normal 148 4 2" xfId="7295" xr:uid="{DB084C80-20EE-42ED-B764-DAC2A742AFA8}"/>
    <cellStyle name="Normal 148 5" xfId="3234" xr:uid="{00000000-0005-0000-0000-000014090000}"/>
    <cellStyle name="Normal 148 6" xfId="5934" xr:uid="{6BC2C978-2929-44D8-813E-A980F52D8028}"/>
    <cellStyle name="Normal 149" xfId="847" xr:uid="{00000000-0005-0000-0000-000015090000}"/>
    <cellStyle name="Normal 149 2" xfId="931" xr:uid="{00000000-0005-0000-0000-000016090000}"/>
    <cellStyle name="Normal 15" xfId="848" xr:uid="{00000000-0005-0000-0000-000017090000}"/>
    <cellStyle name="Normal 15 2" xfId="1476" xr:uid="{00000000-0005-0000-0000-000018090000}"/>
    <cellStyle name="Normal 15 3" xfId="1225" xr:uid="{00000000-0005-0000-0000-000019090000}"/>
    <cellStyle name="Normal 15 4" xfId="2406" xr:uid="{00000000-0005-0000-0000-00001A090000}"/>
    <cellStyle name="Normal 15 4 2" xfId="5144" xr:uid="{00000000-0005-0000-0000-00001B090000}"/>
    <cellStyle name="Normal 15 4 2 2" xfId="7867" xr:uid="{076B3006-F2B2-4EED-87A2-0F346BD4BAE9}"/>
    <cellStyle name="Normal 15 4 3" xfId="3802" xr:uid="{00000000-0005-0000-0000-00001C090000}"/>
    <cellStyle name="Normal 15 4 4" xfId="6516" xr:uid="{6E38DD3A-B1B7-4E30-8CAF-521DDF62056D}"/>
    <cellStyle name="Normal 15 5" xfId="4463" xr:uid="{00000000-0005-0000-0000-00001D090000}"/>
    <cellStyle name="Normal 15 5 2" xfId="7168" xr:uid="{F58500D7-64C4-4BD4-962F-D734B1E71A6C}"/>
    <cellStyle name="Normal 15 6" xfId="3107" xr:uid="{00000000-0005-0000-0000-00001E090000}"/>
    <cellStyle name="Normal 15 7" xfId="5806" xr:uid="{61BE18E1-5678-4F10-9761-44609B0BF2B1}"/>
    <cellStyle name="Normal 15 8" xfId="1449" xr:uid="{00000000-0005-0000-0000-00001F090000}"/>
    <cellStyle name="Normal 150" xfId="849" xr:uid="{00000000-0005-0000-0000-000020090000}"/>
    <cellStyle name="Normal 150 3" xfId="942" xr:uid="{00000000-0005-0000-0000-000021090000}"/>
    <cellStyle name="Normal 150 3 2" xfId="968" xr:uid="{00000000-0005-0000-0000-000022090000}"/>
    <cellStyle name="Normal 151" xfId="2201" xr:uid="{00000000-0005-0000-0000-000023090000}"/>
    <cellStyle name="Normal 151 2" xfId="850" xr:uid="{00000000-0005-0000-0000-000024090000}"/>
    <cellStyle name="Normal 151 2 2" xfId="925" xr:uid="{00000000-0005-0000-0000-000025090000}"/>
    <cellStyle name="Normal 151 2 2 2" xfId="962" xr:uid="{00000000-0005-0000-0000-000026090000}"/>
    <cellStyle name="Normal 151 2 3 3" xfId="2120" xr:uid="{00000000-0005-0000-0000-000027090000}"/>
    <cellStyle name="Normal 153" xfId="851" xr:uid="{00000000-0005-0000-0000-000028090000}"/>
    <cellStyle name="Normal 153 2" xfId="928" xr:uid="{00000000-0005-0000-0000-000029090000}"/>
    <cellStyle name="Normal 154" xfId="2204" xr:uid="{00000000-0005-0000-0000-00002A090000}"/>
    <cellStyle name="Normal 155" xfId="2044" xr:uid="{00000000-0005-0000-0000-00002B090000}"/>
    <cellStyle name="Normal 155 2" xfId="2998" xr:uid="{00000000-0005-0000-0000-00002C090000}"/>
    <cellStyle name="Normal 155 3" xfId="2203" xr:uid="{00000000-0005-0000-0000-00002D090000}"/>
    <cellStyle name="Normal 157" xfId="1361" xr:uid="{00000000-0005-0000-0000-00002E090000}"/>
    <cellStyle name="Normal 157 2" xfId="2584" xr:uid="{00000000-0005-0000-0000-00002F090000}"/>
    <cellStyle name="Normal 157 3" xfId="2202" xr:uid="{00000000-0005-0000-0000-000030090000}"/>
    <cellStyle name="Normal 158" xfId="2205" xr:uid="{00000000-0005-0000-0000-000031090000}"/>
    <cellStyle name="Normal 159" xfId="852" xr:uid="{00000000-0005-0000-0000-000032090000}"/>
    <cellStyle name="Normal 159 2" xfId="927" xr:uid="{00000000-0005-0000-0000-000033090000}"/>
    <cellStyle name="Normal 16" xfId="66" xr:uid="{00000000-0005-0000-0000-000034090000}"/>
    <cellStyle name="Normal 16 2" xfId="1226" xr:uid="{00000000-0005-0000-0000-000035090000}"/>
    <cellStyle name="Normal 16 3" xfId="853" xr:uid="{00000000-0005-0000-0000-000036090000}"/>
    <cellStyle name="Normal 16 3 2" xfId="2407" xr:uid="{00000000-0005-0000-0000-000037090000}"/>
    <cellStyle name="Normal 16 3 2 2" xfId="5145" xr:uid="{00000000-0005-0000-0000-000038090000}"/>
    <cellStyle name="Normal 16 3 2 2 2" xfId="7868" xr:uid="{092345A6-1768-495F-96DA-C4560099BACF}"/>
    <cellStyle name="Normal 16 3 2 3" xfId="3803" xr:uid="{00000000-0005-0000-0000-000039090000}"/>
    <cellStyle name="Normal 16 3 2 4" xfId="6517" xr:uid="{DDFEF6D6-91E5-4249-A6A4-BE5183906627}"/>
    <cellStyle name="Normal 16 3 3" xfId="4464" xr:uid="{00000000-0005-0000-0000-00003A090000}"/>
    <cellStyle name="Normal 16 3 3 2" xfId="7169" xr:uid="{84C85E54-B324-4BF7-872B-FFC6DBFFC223}"/>
    <cellStyle name="Normal 16 3 4" xfId="3108" xr:uid="{00000000-0005-0000-0000-00003B090000}"/>
    <cellStyle name="Normal 16 3 5" xfId="5807" xr:uid="{7059D806-820D-4A43-90B7-B2BF15DF2241}"/>
    <cellStyle name="Normal 161" xfId="2214" xr:uid="{00000000-0005-0000-0000-00003C090000}"/>
    <cellStyle name="Normal 162" xfId="2086" xr:uid="{00000000-0005-0000-0000-00003D090000}"/>
    <cellStyle name="Normal 166" xfId="2113" xr:uid="{00000000-0005-0000-0000-00003E090000}"/>
    <cellStyle name="Normal 169" xfId="2211" xr:uid="{00000000-0005-0000-0000-00003F090000}"/>
    <cellStyle name="Normal 17" xfId="446" xr:uid="{00000000-0005-0000-0000-000040090000}"/>
    <cellStyle name="Normal 17 2" xfId="1227" xr:uid="{00000000-0005-0000-0000-000041090000}"/>
    <cellStyle name="Normal 17 2 2" xfId="2015" xr:uid="{00000000-0005-0000-0000-000042090000}"/>
    <cellStyle name="Normal 17 2 2 2" xfId="2983" xr:uid="{00000000-0005-0000-0000-000043090000}"/>
    <cellStyle name="Normal 17 2 2 2 2" xfId="5670" xr:uid="{00000000-0005-0000-0000-000044090000}"/>
    <cellStyle name="Normal 17 2 2 2 2 2" xfId="8393" xr:uid="{4D038043-5870-47C7-9419-D361220F7FC4}"/>
    <cellStyle name="Normal 17 2 2 2 3" xfId="4328" xr:uid="{00000000-0005-0000-0000-000045090000}"/>
    <cellStyle name="Normal 17 2 2 2 4" xfId="7050" xr:uid="{D2F198C6-ECB9-4CD8-83B9-95D77CCC58C1}"/>
    <cellStyle name="Normal 17 2 2 3" xfId="4992" xr:uid="{00000000-0005-0000-0000-000046090000}"/>
    <cellStyle name="Normal 17 2 2 3 2" xfId="7697" xr:uid="{48B72C49-F42D-41A6-A346-ACDCDAA0368F}"/>
    <cellStyle name="Normal 17 2 2 4" xfId="3636" xr:uid="{00000000-0005-0000-0000-000047090000}"/>
    <cellStyle name="Normal 17 2 2 5" xfId="6336" xr:uid="{643602D2-37D0-4473-A202-26AE22FF531A}"/>
    <cellStyle name="Normal 17 2 3" xfId="2074" xr:uid="{00000000-0005-0000-0000-000048090000}"/>
    <cellStyle name="Normal 17 2 3 2" xfId="3007" xr:uid="{00000000-0005-0000-0000-000049090000}"/>
    <cellStyle name="Normal 17 2 3 2 2" xfId="5688" xr:uid="{00000000-0005-0000-0000-00004A090000}"/>
    <cellStyle name="Normal 17 2 3 2 2 2" xfId="8411" xr:uid="{975F6991-DDA0-4E6A-9230-9CC35C6B5D7E}"/>
    <cellStyle name="Normal 17 2 3 2 3" xfId="4346" xr:uid="{00000000-0005-0000-0000-00004B090000}"/>
    <cellStyle name="Normal 17 2 3 2 4" xfId="7069" xr:uid="{8EE95BF0-59D9-4C41-B39E-439E667A4209}"/>
    <cellStyle name="Normal 17 2 3 3" xfId="5010" xr:uid="{00000000-0005-0000-0000-00004C090000}"/>
    <cellStyle name="Normal 17 2 3 3 2" xfId="7715" xr:uid="{96875DB1-F7B6-4F4F-84BE-7F184C372B1C}"/>
    <cellStyle name="Normal 17 2 3 4" xfId="3654" xr:uid="{00000000-0005-0000-0000-00004D090000}"/>
    <cellStyle name="Normal 17 2 3 5" xfId="6354" xr:uid="{D383DD3C-1726-47C6-AF3F-63AA1434EF16}"/>
    <cellStyle name="Normal 17 2 4" xfId="2090" xr:uid="{00000000-0005-0000-0000-00004E090000}"/>
    <cellStyle name="Normal 17 2 4 2" xfId="3013" xr:uid="{00000000-0005-0000-0000-00004F090000}"/>
    <cellStyle name="Normal 17 2 4 2 2" xfId="5693" xr:uid="{00000000-0005-0000-0000-000050090000}"/>
    <cellStyle name="Normal 17 2 4 2 2 2" xfId="8416" xr:uid="{850E2ABA-7327-4B14-8A3D-C8F641D46F4D}"/>
    <cellStyle name="Normal 17 2 4 2 3" xfId="4351" xr:uid="{00000000-0005-0000-0000-000051090000}"/>
    <cellStyle name="Normal 17 2 4 2 4" xfId="7074" xr:uid="{2D333D31-A16D-48B5-B7A4-8CD3F2D7AC22}"/>
    <cellStyle name="Normal 17 2 4 3" xfId="5015" xr:uid="{00000000-0005-0000-0000-000052090000}"/>
    <cellStyle name="Normal 17 2 4 3 2" xfId="7720" xr:uid="{07D5B62C-4B35-4C73-969A-91FDA32481AC}"/>
    <cellStyle name="Normal 17 2 4 4" xfId="3659" xr:uid="{00000000-0005-0000-0000-000053090000}"/>
    <cellStyle name="Normal 17 2 4 5" xfId="6359" xr:uid="{6CB95854-4D79-4B8B-8256-B3772BB069AE}"/>
    <cellStyle name="Normal 17 2 5" xfId="2110" xr:uid="{00000000-0005-0000-0000-000054090000}"/>
    <cellStyle name="Normal 17 2 5 2" xfId="3027" xr:uid="{00000000-0005-0000-0000-000055090000}"/>
    <cellStyle name="Normal 17 2 5 2 2" xfId="5707" xr:uid="{00000000-0005-0000-0000-000056090000}"/>
    <cellStyle name="Normal 17 2 5 2 2 2" xfId="8430" xr:uid="{24CA519E-0582-4130-A1DC-E25AF929C590}"/>
    <cellStyle name="Normal 17 2 5 2 3" xfId="4365" xr:uid="{00000000-0005-0000-0000-000057090000}"/>
    <cellStyle name="Normal 17 2 5 2 4" xfId="7088" xr:uid="{DF0F61E0-8A29-4A9B-8324-015202CF574E}"/>
    <cellStyle name="Normal 17 2 5 3" xfId="5031" xr:uid="{00000000-0005-0000-0000-000058090000}"/>
    <cellStyle name="Normal 17 2 5 3 2" xfId="7736" xr:uid="{35EAE8CA-5CC6-400D-B63A-CFDBF6C98AFD}"/>
    <cellStyle name="Normal 17 2 5 4" xfId="3675" xr:uid="{00000000-0005-0000-0000-000059090000}"/>
    <cellStyle name="Normal 17 2 5 5" xfId="6375" xr:uid="{F2A8D4EF-65C5-4F04-B3EA-D10110E4DDBB}"/>
    <cellStyle name="Normal 17 3" xfId="906" xr:uid="{00000000-0005-0000-0000-00005A090000}"/>
    <cellStyle name="Normal 170" xfId="2212" xr:uid="{00000000-0005-0000-0000-00005B090000}"/>
    <cellStyle name="Normal 171" xfId="447" xr:uid="{00000000-0005-0000-0000-00005C090000}"/>
    <cellStyle name="Normal 171 2" xfId="448" xr:uid="{00000000-0005-0000-0000-00005D090000}"/>
    <cellStyle name="Normal 172" xfId="2216" xr:uid="{00000000-0005-0000-0000-00005E090000}"/>
    <cellStyle name="Normal 175" xfId="2213" xr:uid="{00000000-0005-0000-0000-00005F090000}"/>
    <cellStyle name="Normal 176" xfId="2215" xr:uid="{00000000-0005-0000-0000-000060090000}"/>
    <cellStyle name="Normal 177" xfId="2221" xr:uid="{00000000-0005-0000-0000-000061090000}"/>
    <cellStyle name="Normal 179" xfId="2219" xr:uid="{00000000-0005-0000-0000-000062090000}"/>
    <cellStyle name="Normal 18" xfId="976" xr:uid="{00000000-0005-0000-0000-000063090000}"/>
    <cellStyle name="Normal 18 2" xfId="1228" xr:uid="{00000000-0005-0000-0000-000064090000}"/>
    <cellStyle name="Normal 18 3" xfId="2448" xr:uid="{00000000-0005-0000-0000-000065090000}"/>
    <cellStyle name="Normal 18 3 2" xfId="5174" xr:uid="{00000000-0005-0000-0000-000066090000}"/>
    <cellStyle name="Normal 18 3 2 2" xfId="7897" xr:uid="{231AA168-BC8F-4CBA-81CD-82DDA1062DC9}"/>
    <cellStyle name="Normal 18 3 3" xfId="3832" xr:uid="{00000000-0005-0000-0000-000067090000}"/>
    <cellStyle name="Normal 18 3 4" xfId="6547" xr:uid="{88F6F2B8-E00A-4CAA-B587-3D247F1886EC}"/>
    <cellStyle name="Normal 18 4" xfId="4493" xr:uid="{00000000-0005-0000-0000-000068090000}"/>
    <cellStyle name="Normal 18 4 2" xfId="7198" xr:uid="{6EA075C2-B7C8-4BEB-98DC-DFEA5473ADF1}"/>
    <cellStyle name="Normal 18 5" xfId="3137" xr:uid="{00000000-0005-0000-0000-000069090000}"/>
    <cellStyle name="Normal 18 6" xfId="2018" xr:uid="{00000000-0005-0000-0000-00006A090000}"/>
    <cellStyle name="Normal 18 7" xfId="5836" xr:uid="{3082B87C-E553-4461-BA16-D54EE586F61A}"/>
    <cellStyle name="Normal 180" xfId="2218" xr:uid="{00000000-0005-0000-0000-00006B090000}"/>
    <cellStyle name="Normal 181" xfId="2224" xr:uid="{00000000-0005-0000-0000-00006C090000}"/>
    <cellStyle name="Normal 182" xfId="2223" xr:uid="{00000000-0005-0000-0000-00006D090000}"/>
    <cellStyle name="Normal 183" xfId="2222" xr:uid="{00000000-0005-0000-0000-00006E090000}"/>
    <cellStyle name="Normal 188" xfId="2226" xr:uid="{00000000-0005-0000-0000-00006F090000}"/>
    <cellStyle name="Normal 189" xfId="2227" xr:uid="{00000000-0005-0000-0000-000070090000}"/>
    <cellStyle name="Normal 19" xfId="980" xr:uid="{00000000-0005-0000-0000-000071090000}"/>
    <cellStyle name="Normal 19 2" xfId="1229" xr:uid="{00000000-0005-0000-0000-000072090000}"/>
    <cellStyle name="Normal 19 3" xfId="2450" xr:uid="{00000000-0005-0000-0000-000073090000}"/>
    <cellStyle name="Normal 19 3 2" xfId="5176" xr:uid="{00000000-0005-0000-0000-000074090000}"/>
    <cellStyle name="Normal 19 3 2 2" xfId="7899" xr:uid="{41CE0E15-F65C-4F65-830E-2C1B3B52C6A4}"/>
    <cellStyle name="Normal 19 3 3" xfId="3834" xr:uid="{00000000-0005-0000-0000-000075090000}"/>
    <cellStyle name="Normal 19 3 4" xfId="6549" xr:uid="{10619125-A759-43C6-884F-A5DB05FDEADD}"/>
    <cellStyle name="Normal 19 4" xfId="4495" xr:uid="{00000000-0005-0000-0000-000076090000}"/>
    <cellStyle name="Normal 19 4 2" xfId="7200" xr:uid="{EFEFE922-0907-4867-A905-8C5905620FC9}"/>
    <cellStyle name="Normal 19 5" xfId="3139" xr:uid="{00000000-0005-0000-0000-000077090000}"/>
    <cellStyle name="Normal 19 6" xfId="5838" xr:uid="{8FC06051-F8E4-45AB-998B-C386C410E2B2}"/>
    <cellStyle name="Normal 190" xfId="2225" xr:uid="{00000000-0005-0000-0000-000078090000}"/>
    <cellStyle name="Normal 2" xfId="2" xr:uid="{00000000-0005-0000-0000-000079090000}"/>
    <cellStyle name="Normal 2 10" xfId="1231" xr:uid="{00000000-0005-0000-0000-00007A090000}"/>
    <cellStyle name="Normal 2 10 2" xfId="1513" xr:uid="{00000000-0005-0000-0000-00007B090000}"/>
    <cellStyle name="Normal 2 10 2 3" xfId="1012" xr:uid="{00000000-0005-0000-0000-00007C090000}"/>
    <cellStyle name="Normal 2 10 2 3 2" xfId="1498" xr:uid="{00000000-0005-0000-0000-00007D090000}"/>
    <cellStyle name="Normal 2 10 2 3 2 2 2 2 2" xfId="2249" xr:uid="{00000000-0005-0000-0000-00007E090000}"/>
    <cellStyle name="Normal 2 10 2 3 2 2 2 2 2 2" xfId="2258" xr:uid="{00000000-0005-0000-0000-00007F090000}"/>
    <cellStyle name="Normal 2 10 2 3 2 2 2 2 2 2 2" xfId="2065" xr:uid="{00000000-0005-0000-0000-000080090000}"/>
    <cellStyle name="Normal 2 10 2 3 2 2 2 2 2 3" xfId="2271" xr:uid="{00000000-0005-0000-0000-000081090000}"/>
    <cellStyle name="Normal 2 10 2 3 3" xfId="1502" xr:uid="{00000000-0005-0000-0000-000082090000}"/>
    <cellStyle name="Normal 2 10 2 3 3 2" xfId="1003" xr:uid="{00000000-0005-0000-0000-000083090000}"/>
    <cellStyle name="Normal 2 10 2 3 4" xfId="1372" xr:uid="{00000000-0005-0000-0000-000084090000}"/>
    <cellStyle name="Normal 2 10 3" xfId="854" xr:uid="{00000000-0005-0000-0000-000085090000}"/>
    <cellStyle name="Normal 2 10 4" xfId="2001" xr:uid="{00000000-0005-0000-0000-000086090000}"/>
    <cellStyle name="Normal 2 10 4 2" xfId="2971" xr:uid="{00000000-0005-0000-0000-000087090000}"/>
    <cellStyle name="Normal 2 10 4 2 2" xfId="5658" xr:uid="{00000000-0005-0000-0000-000088090000}"/>
    <cellStyle name="Normal 2 10 4 2 2 2" xfId="8381" xr:uid="{A2740BCC-5C7E-4506-95CC-D934A54C8242}"/>
    <cellStyle name="Normal 2 10 4 2 3" xfId="4316" xr:uid="{00000000-0005-0000-0000-000089090000}"/>
    <cellStyle name="Normal 2 10 4 2 4" xfId="7038" xr:uid="{6E9B4CAA-8BE9-42AC-BA05-E14AD580C445}"/>
    <cellStyle name="Normal 2 10 4 3" xfId="4980" xr:uid="{00000000-0005-0000-0000-00008A090000}"/>
    <cellStyle name="Normal 2 10 4 3 2" xfId="7685" xr:uid="{BD190D81-39FA-4E94-910B-66E8F86A11CF}"/>
    <cellStyle name="Normal 2 10 4 4" xfId="3624" xr:uid="{00000000-0005-0000-0000-00008B090000}"/>
    <cellStyle name="Normal 2 10 4 5" xfId="6324" xr:uid="{9128AA26-3F6E-4896-B61B-AD9BF6276425}"/>
    <cellStyle name="Normal 2 11" xfId="1152" xr:uid="{00000000-0005-0000-0000-00008C090000}"/>
    <cellStyle name="Normal 2 11 2" xfId="761" xr:uid="{00000000-0005-0000-0000-00008D090000}"/>
    <cellStyle name="Normal 2 11 3" xfId="1612" xr:uid="{00000000-0005-0000-0000-00008E090000}"/>
    <cellStyle name="Normal 2 11 3 2" xfId="2708" xr:uid="{00000000-0005-0000-0000-00008F090000}"/>
    <cellStyle name="Normal 2 11 3 2 2" xfId="5405" xr:uid="{00000000-0005-0000-0000-000090090000}"/>
    <cellStyle name="Normal 2 11 3 2 2 2" xfId="8128" xr:uid="{649CC561-48ED-4C4F-84AE-D2B3A6C1F453}"/>
    <cellStyle name="Normal 2 11 3 2 3" xfId="4063" xr:uid="{00000000-0005-0000-0000-000091090000}"/>
    <cellStyle name="Normal 2 11 3 2 4" xfId="6782" xr:uid="{21ABCF08-9BD7-46AB-BE59-7379F24A1906}"/>
    <cellStyle name="Normal 2 11 3 3" xfId="4726" xr:uid="{00000000-0005-0000-0000-000092090000}"/>
    <cellStyle name="Normal 2 11 3 3 2" xfId="7431" xr:uid="{6611AB7A-975B-446D-8DB3-C7C32A1A5646}"/>
    <cellStyle name="Normal 2 11 3 4" xfId="3370" xr:uid="{00000000-0005-0000-0000-000093090000}"/>
    <cellStyle name="Normal 2 11 3 5" xfId="6070" xr:uid="{5D6FF0EA-F82B-4259-AD96-1B80296169F2}"/>
    <cellStyle name="Normal 2 11 4" xfId="2538" xr:uid="{00000000-0005-0000-0000-000094090000}"/>
    <cellStyle name="Normal 2 11 4 2" xfId="5257" xr:uid="{00000000-0005-0000-0000-000095090000}"/>
    <cellStyle name="Normal 2 11 4 2 2" xfId="7980" xr:uid="{61F42A72-31D2-492A-8F79-A4F87C3633D7}"/>
    <cellStyle name="Normal 2 11 4 3" xfId="3915" xr:uid="{00000000-0005-0000-0000-000096090000}"/>
    <cellStyle name="Normal 2 11 4 4" xfId="6632" xr:uid="{6DAC800A-AF89-4056-8EAB-7CCE30F54157}"/>
    <cellStyle name="Normal 2 11 5" xfId="4577" xr:uid="{00000000-0005-0000-0000-000097090000}"/>
    <cellStyle name="Normal 2 11 5 2" xfId="7282" xr:uid="{5F1771FB-9E22-48D5-9BA3-0B600688B7CE}"/>
    <cellStyle name="Normal 2 11 6" xfId="3221" xr:uid="{00000000-0005-0000-0000-000098090000}"/>
    <cellStyle name="Normal 2 11 7" xfId="5920" xr:uid="{13AD441F-D970-4686-A81C-F8D751E42EBA}"/>
    <cellStyle name="Normal 2 12" xfId="1232" xr:uid="{00000000-0005-0000-0000-000099090000}"/>
    <cellStyle name="Normal 2 12 2" xfId="2078" xr:uid="{00000000-0005-0000-0000-00009A090000}"/>
    <cellStyle name="Normal 2 13" xfId="764" xr:uid="{00000000-0005-0000-0000-00009B090000}"/>
    <cellStyle name="Normal 2 13 2" xfId="1233" xr:uid="{00000000-0005-0000-0000-00009C090000}"/>
    <cellStyle name="Normal 2 13 3" xfId="1998" xr:uid="{00000000-0005-0000-0000-00009D090000}"/>
    <cellStyle name="Normal 2 13 3 2" xfId="2968" xr:uid="{00000000-0005-0000-0000-00009E090000}"/>
    <cellStyle name="Normal 2 13 3 2 2" xfId="5655" xr:uid="{00000000-0005-0000-0000-00009F090000}"/>
    <cellStyle name="Normal 2 13 3 2 2 2" xfId="8378" xr:uid="{B300DAFB-D515-4BC1-A370-3A27E082C807}"/>
    <cellStyle name="Normal 2 13 3 2 3" xfId="4313" xr:uid="{00000000-0005-0000-0000-0000A0090000}"/>
    <cellStyle name="Normal 2 13 3 2 4" xfId="7035" xr:uid="{DB5E33EF-06E2-438D-806A-731C5B3855BE}"/>
    <cellStyle name="Normal 2 13 3 3" xfId="4977" xr:uid="{00000000-0005-0000-0000-0000A1090000}"/>
    <cellStyle name="Normal 2 13 3 3 2" xfId="7682" xr:uid="{FF1C6BD1-452B-4D8B-A97F-5BD0EA9E764C}"/>
    <cellStyle name="Normal 2 13 3 4" xfId="3621" xr:uid="{00000000-0005-0000-0000-0000A2090000}"/>
    <cellStyle name="Normal 2 13 3 5" xfId="6321" xr:uid="{1AC20CA2-F471-4BF0-AEFA-D00C05664F83}"/>
    <cellStyle name="Normal 2 13 4" xfId="2250" xr:uid="{00000000-0005-0000-0000-0000A3090000}"/>
    <cellStyle name="Normal 2 13 4 2" xfId="5063" xr:uid="{00000000-0005-0000-0000-0000A4090000}"/>
    <cellStyle name="Normal 2 13 4 2 2" xfId="7786" xr:uid="{4B185526-A263-4CA5-ABAA-B98CFED346FD}"/>
    <cellStyle name="Normal 2 13 4 3" xfId="3725" xr:uid="{00000000-0005-0000-0000-0000A5090000}"/>
    <cellStyle name="Normal 2 13 4 4" xfId="6427" xr:uid="{4B3937E1-0A23-4030-8FC0-CC965574C0D1}"/>
    <cellStyle name="Normal 2 13 5" xfId="4441" xr:uid="{00000000-0005-0000-0000-0000A6090000}"/>
    <cellStyle name="Normal 2 13 5 2" xfId="7146" xr:uid="{C4290530-21A5-44B0-ACB8-2F1AABC359B1}"/>
    <cellStyle name="Normal 2 13 6" xfId="3085" xr:uid="{00000000-0005-0000-0000-0000A7090000}"/>
    <cellStyle name="Normal 2 13 7" xfId="5784" xr:uid="{B317C7B3-0A54-4AD9-93A6-D51C5F7498E6}"/>
    <cellStyle name="Normal 2 14" xfId="1230" xr:uid="{00000000-0005-0000-0000-0000A8090000}"/>
    <cellStyle name="Normal 2 15" xfId="1542" xr:uid="{00000000-0005-0000-0000-0000A9090000}"/>
    <cellStyle name="Normal 2 15 2" xfId="1691" xr:uid="{00000000-0005-0000-0000-0000AA090000}"/>
    <cellStyle name="Normal 2 15 2 2" xfId="2787" xr:uid="{00000000-0005-0000-0000-0000AB090000}"/>
    <cellStyle name="Normal 2 15 2 2 2" xfId="5484" xr:uid="{00000000-0005-0000-0000-0000AC090000}"/>
    <cellStyle name="Normal 2 15 2 2 2 2" xfId="8207" xr:uid="{0D6CC51A-F712-459B-8BB7-9545615A9723}"/>
    <cellStyle name="Normal 2 15 2 2 3" xfId="4142" xr:uid="{00000000-0005-0000-0000-0000AD090000}"/>
    <cellStyle name="Normal 2 15 2 2 4" xfId="6861" xr:uid="{9B3BECD7-4AC5-43A3-A4C4-B95C4CADCD9C}"/>
    <cellStyle name="Normal 2 15 2 3" xfId="4805" xr:uid="{00000000-0005-0000-0000-0000AE090000}"/>
    <cellStyle name="Normal 2 15 2 3 2" xfId="7510" xr:uid="{871C0B37-AF61-4652-9D5E-A6BB479E327D}"/>
    <cellStyle name="Normal 2 15 2 4" xfId="3449" xr:uid="{00000000-0005-0000-0000-0000AF090000}"/>
    <cellStyle name="Normal 2 15 2 5" xfId="6149" xr:uid="{0EB45ED1-2E44-47E3-A911-5E95A2AC87E5}"/>
    <cellStyle name="Normal 2 15 3" xfId="2638" xr:uid="{00000000-0005-0000-0000-0000B0090000}"/>
    <cellStyle name="Normal 2 15 3 2" xfId="5335" xr:uid="{00000000-0005-0000-0000-0000B1090000}"/>
    <cellStyle name="Normal 2 15 3 2 2" xfId="8058" xr:uid="{4976E131-7C84-4063-9002-EB9352482494}"/>
    <cellStyle name="Normal 2 15 3 3" xfId="3993" xr:uid="{00000000-0005-0000-0000-0000B2090000}"/>
    <cellStyle name="Normal 2 15 3 4" xfId="6712" xr:uid="{3D52E461-9BCB-40FB-BF32-75AA95BE3FEC}"/>
    <cellStyle name="Normal 2 15 4" xfId="4656" xr:uid="{00000000-0005-0000-0000-0000B3090000}"/>
    <cellStyle name="Normal 2 15 4 2" xfId="7361" xr:uid="{37270F3D-ECE4-42A1-B068-A70BB649A34C}"/>
    <cellStyle name="Normal 2 15 5" xfId="3300" xr:uid="{00000000-0005-0000-0000-0000B4090000}"/>
    <cellStyle name="Normal 2 15 6" xfId="6000" xr:uid="{C44CB450-9C6D-44FD-991B-0E0E10509371}"/>
    <cellStyle name="Normal 2 16" xfId="1553" xr:uid="{00000000-0005-0000-0000-0000B5090000}"/>
    <cellStyle name="Normal 2 16 2" xfId="2649" xr:uid="{00000000-0005-0000-0000-0000B6090000}"/>
    <cellStyle name="Normal 2 16 2 2" xfId="5346" xr:uid="{00000000-0005-0000-0000-0000B7090000}"/>
    <cellStyle name="Normal 2 16 2 2 2" xfId="8069" xr:uid="{EFBAE6BF-9B99-42AC-880C-04DEEFC80971}"/>
    <cellStyle name="Normal 2 16 2 3" xfId="4004" xr:uid="{00000000-0005-0000-0000-0000B8090000}"/>
    <cellStyle name="Normal 2 16 2 4" xfId="6723" xr:uid="{2EE29AC7-A926-41A1-84E1-9A031545AAE7}"/>
    <cellStyle name="Normal 2 16 3" xfId="4667" xr:uid="{00000000-0005-0000-0000-0000B9090000}"/>
    <cellStyle name="Normal 2 16 3 2" xfId="7372" xr:uid="{988773D5-8FE8-408F-A71E-62ED55AFBDD8}"/>
    <cellStyle name="Normal 2 16 4" xfId="3311" xr:uid="{00000000-0005-0000-0000-0000BA090000}"/>
    <cellStyle name="Normal 2 16 5" xfId="6011" xr:uid="{0641E67A-16E2-4858-A4DF-436DF6158BFA}"/>
    <cellStyle name="Normal 2 17" xfId="1715" xr:uid="{00000000-0005-0000-0000-0000BB090000}"/>
    <cellStyle name="Normal 2 17 2" xfId="2805" xr:uid="{00000000-0005-0000-0000-0000BC090000}"/>
    <cellStyle name="Normal 2 17 2 2" xfId="5502" xr:uid="{00000000-0005-0000-0000-0000BD090000}"/>
    <cellStyle name="Normal 2 17 2 2 2" xfId="8225" xr:uid="{CC00A237-C081-4594-9F76-B160EBB0FAD3}"/>
    <cellStyle name="Normal 2 17 2 3" xfId="4160" xr:uid="{00000000-0005-0000-0000-0000BE090000}"/>
    <cellStyle name="Normal 2 17 2 4" xfId="6879" xr:uid="{FF07FA13-7DB6-4A73-860C-AB2AA5625122}"/>
    <cellStyle name="Normal 2 17 3" xfId="4823" xr:uid="{00000000-0005-0000-0000-0000BF090000}"/>
    <cellStyle name="Normal 2 17 3 2" xfId="7528" xr:uid="{5E514078-2180-4CD4-B7D0-D50137368118}"/>
    <cellStyle name="Normal 2 17 4" xfId="3467" xr:uid="{00000000-0005-0000-0000-0000C0090000}"/>
    <cellStyle name="Normal 2 17 5" xfId="6167" xr:uid="{17754B94-51A3-4E75-B21E-32FC844CCABC}"/>
    <cellStyle name="Normal 2 18" xfId="1730" xr:uid="{00000000-0005-0000-0000-0000C1090000}"/>
    <cellStyle name="Normal 2 18 2" xfId="2820" xr:uid="{00000000-0005-0000-0000-0000C2090000}"/>
    <cellStyle name="Normal 2 18 2 2" xfId="5517" xr:uid="{00000000-0005-0000-0000-0000C3090000}"/>
    <cellStyle name="Normal 2 18 2 2 2" xfId="8240" xr:uid="{40A33FBA-609E-4305-ADE1-EDC50BF77F25}"/>
    <cellStyle name="Normal 2 18 2 3" xfId="4175" xr:uid="{00000000-0005-0000-0000-0000C4090000}"/>
    <cellStyle name="Normal 2 18 2 4" xfId="6894" xr:uid="{95179203-EB1E-4B80-8FCC-F72D2D2995A1}"/>
    <cellStyle name="Normal 2 18 3" xfId="4838" xr:uid="{00000000-0005-0000-0000-0000C5090000}"/>
    <cellStyle name="Normal 2 18 3 2" xfId="7543" xr:uid="{803E497B-94E4-4328-9E4D-C58351ECA6CA}"/>
    <cellStyle name="Normal 2 18 4" xfId="3482" xr:uid="{00000000-0005-0000-0000-0000C6090000}"/>
    <cellStyle name="Normal 2 18 5" xfId="6182" xr:uid="{641B2FF5-4054-4100-872F-C108EB322150}"/>
    <cellStyle name="Normal 2 19" xfId="984" xr:uid="{00000000-0005-0000-0000-0000C7090000}"/>
    <cellStyle name="Normal 2 2" xfId="57" xr:uid="{00000000-0005-0000-0000-0000C8090000}"/>
    <cellStyle name="Normal 2 2 2" xfId="449" xr:uid="{00000000-0005-0000-0000-0000C9090000}"/>
    <cellStyle name="Normal 2 2 2 2" xfId="1234" xr:uid="{00000000-0005-0000-0000-0000CA090000}"/>
    <cellStyle name="Normal 2 2 2 2 2" xfId="1054" xr:uid="{00000000-0005-0000-0000-0000CB090000}"/>
    <cellStyle name="Normal 2 2 2 2 2 2" xfId="757" xr:uid="{00000000-0005-0000-0000-0000CC090000}"/>
    <cellStyle name="Normal 2 2 2 2 2 2 2" xfId="1093" xr:uid="{00000000-0005-0000-0000-0000CD090000}"/>
    <cellStyle name="Normal 2 2 2 2 2 2 2 2" xfId="1597" xr:uid="{00000000-0005-0000-0000-0000CE090000}"/>
    <cellStyle name="Normal 2 2 2 2 2 2 2 2 2" xfId="2693" xr:uid="{00000000-0005-0000-0000-0000CF090000}"/>
    <cellStyle name="Normal 2 2 2 2 2 2 2 2 2 2" xfId="5390" xr:uid="{00000000-0005-0000-0000-0000D0090000}"/>
    <cellStyle name="Normal 2 2 2 2 2 2 2 2 2 2 2" xfId="8113" xr:uid="{553A2024-4935-4D3B-930A-21CACA99AA80}"/>
    <cellStyle name="Normal 2 2 2 2 2 2 2 2 2 3" xfId="4048" xr:uid="{00000000-0005-0000-0000-0000D1090000}"/>
    <cellStyle name="Normal 2 2 2 2 2 2 2 2 2 4" xfId="6767" xr:uid="{CC80C9AF-4836-4812-A676-D42B4CE20570}"/>
    <cellStyle name="Normal 2 2 2 2 2 2 2 2 3" xfId="4711" xr:uid="{00000000-0005-0000-0000-0000D2090000}"/>
    <cellStyle name="Normal 2 2 2 2 2 2 2 2 3 2" xfId="7416" xr:uid="{44DB2CBB-BAC1-4782-8E45-1A12AB806349}"/>
    <cellStyle name="Normal 2 2 2 2 2 2 2 2 4" xfId="3355" xr:uid="{00000000-0005-0000-0000-0000D3090000}"/>
    <cellStyle name="Normal 2 2 2 2 2 2 2 2 5" xfId="6055" xr:uid="{DE4C27AD-9C96-4DBF-AF1E-2EDF04A8F184}"/>
    <cellStyle name="Normal 2 2 2 2 2 2 2 3" xfId="2522" xr:uid="{00000000-0005-0000-0000-0000D4090000}"/>
    <cellStyle name="Normal 2 2 2 2 2 2 2 3 2" xfId="5242" xr:uid="{00000000-0005-0000-0000-0000D5090000}"/>
    <cellStyle name="Normal 2 2 2 2 2 2 2 3 2 2" xfId="7965" xr:uid="{74AB1342-8F80-41C0-A410-1BC7223739E1}"/>
    <cellStyle name="Normal 2 2 2 2 2 2 2 3 3" xfId="3900" xr:uid="{00000000-0005-0000-0000-0000D6090000}"/>
    <cellStyle name="Normal 2 2 2 2 2 2 2 3 4" xfId="6617" xr:uid="{801804C2-7118-41FD-9CE7-A668044E8DFC}"/>
    <cellStyle name="Normal 2 2 2 2 2 2 2 4" xfId="4562" xr:uid="{00000000-0005-0000-0000-0000D7090000}"/>
    <cellStyle name="Normal 2 2 2 2 2 2 2 4 2" xfId="7267" xr:uid="{879C5499-158F-4DBE-810A-734E6A943E31}"/>
    <cellStyle name="Normal 2 2 2 2 2 2 2 5" xfId="3206" xr:uid="{00000000-0005-0000-0000-0000D8090000}"/>
    <cellStyle name="Normal 2 2 2 2 2 2 2 6" xfId="5905" xr:uid="{9E9BC6E6-BF97-47BC-A25E-5A6F4554CB6D}"/>
    <cellStyle name="Normal 2 2 2 2 2 2 3" xfId="1571" xr:uid="{00000000-0005-0000-0000-0000D9090000}"/>
    <cellStyle name="Normal 2 2 2 2 2 2 3 2" xfId="2667" xr:uid="{00000000-0005-0000-0000-0000DA090000}"/>
    <cellStyle name="Normal 2 2 2 2 2 2 3 2 2" xfId="5364" xr:uid="{00000000-0005-0000-0000-0000DB090000}"/>
    <cellStyle name="Normal 2 2 2 2 2 2 3 2 2 2" xfId="8087" xr:uid="{2C6438CE-3698-4B99-B2A7-C6D4E1FF524D}"/>
    <cellStyle name="Normal 2 2 2 2 2 2 3 2 3" xfId="4022" xr:uid="{00000000-0005-0000-0000-0000DC090000}"/>
    <cellStyle name="Normal 2 2 2 2 2 2 3 2 4" xfId="6741" xr:uid="{865ADC1D-E411-4264-8072-503779906184}"/>
    <cellStyle name="Normal 2 2 2 2 2 2 3 3" xfId="4685" xr:uid="{00000000-0005-0000-0000-0000DD090000}"/>
    <cellStyle name="Normal 2 2 2 2 2 2 3 3 2" xfId="7390" xr:uid="{26EABE6C-BD36-4952-8F74-A0152CDF994C}"/>
    <cellStyle name="Normal 2 2 2 2 2 2 3 4" xfId="3329" xr:uid="{00000000-0005-0000-0000-0000DE090000}"/>
    <cellStyle name="Normal 2 2 2 2 2 2 3 5" xfId="6029" xr:uid="{8CC76E71-D300-43AE-BC66-757A1ADA5BA1}"/>
    <cellStyle name="Normal 2 2 2 2 2 2 4" xfId="1067" xr:uid="{00000000-0005-0000-0000-0000DF090000}"/>
    <cellStyle name="Normal 2 2 2 2 2 2 4 2" xfId="2496" xr:uid="{00000000-0005-0000-0000-0000E0090000}"/>
    <cellStyle name="Normal 2 2 2 2 2 2 4 2 2" xfId="5216" xr:uid="{00000000-0005-0000-0000-0000E1090000}"/>
    <cellStyle name="Normal 2 2 2 2 2 2 4 2 2 2" xfId="7939" xr:uid="{5E714878-0E5A-47B7-91A0-0DE5388BCA1B}"/>
    <cellStyle name="Normal 2 2 2 2 2 2 4 2 3" xfId="3874" xr:uid="{00000000-0005-0000-0000-0000E2090000}"/>
    <cellStyle name="Normal 2 2 2 2 2 2 4 2 4" xfId="6591" xr:uid="{137CE917-0312-4C11-9C22-053CEAF7FCA7}"/>
    <cellStyle name="Normal 2 2 2 2 2 2 4 3" xfId="4536" xr:uid="{00000000-0005-0000-0000-0000E3090000}"/>
    <cellStyle name="Normal 2 2 2 2 2 2 4 3 2" xfId="7241" xr:uid="{D33BB7EA-6B43-4948-BCEC-83F2D653B14D}"/>
    <cellStyle name="Normal 2 2 2 2 2 2 4 4" xfId="3180" xr:uid="{00000000-0005-0000-0000-0000E4090000}"/>
    <cellStyle name="Normal 2 2 2 2 2 2 4 5" xfId="5879" xr:uid="{7B6774F0-2269-42B8-9AA3-ADB70D5C9952}"/>
    <cellStyle name="Normal 2 2 2 2 2 3" xfId="1080" xr:uid="{00000000-0005-0000-0000-0000E5090000}"/>
    <cellStyle name="Normal 2 2 2 2 2 3 2" xfId="1584" xr:uid="{00000000-0005-0000-0000-0000E6090000}"/>
    <cellStyle name="Normal 2 2 2 2 2 3 2 2" xfId="2680" xr:uid="{00000000-0005-0000-0000-0000E7090000}"/>
    <cellStyle name="Normal 2 2 2 2 2 3 2 2 2" xfId="5377" xr:uid="{00000000-0005-0000-0000-0000E8090000}"/>
    <cellStyle name="Normal 2 2 2 2 2 3 2 2 2 2" xfId="8100" xr:uid="{2EC160B3-2363-43DC-8F3E-B3F2B4E5E9D6}"/>
    <cellStyle name="Normal 2 2 2 2 2 3 2 2 3" xfId="4035" xr:uid="{00000000-0005-0000-0000-0000E9090000}"/>
    <cellStyle name="Normal 2 2 2 2 2 3 2 2 4" xfId="6754" xr:uid="{A3887EE5-040D-434E-A3C2-B723777ABB08}"/>
    <cellStyle name="Normal 2 2 2 2 2 3 2 3" xfId="4698" xr:uid="{00000000-0005-0000-0000-0000EA090000}"/>
    <cellStyle name="Normal 2 2 2 2 2 3 2 3 2" xfId="7403" xr:uid="{56E5F184-55E5-484A-826B-F837258FDDDB}"/>
    <cellStyle name="Normal 2 2 2 2 2 3 2 4" xfId="3342" xr:uid="{00000000-0005-0000-0000-0000EB090000}"/>
    <cellStyle name="Normal 2 2 2 2 2 3 2 5" xfId="6042" xr:uid="{82AC1074-0F4C-4DED-A865-7C51EA3605A5}"/>
    <cellStyle name="Normal 2 2 2 2 2 3 3" xfId="2509" xr:uid="{00000000-0005-0000-0000-0000EC090000}"/>
    <cellStyle name="Normal 2 2 2 2 2 3 3 2" xfId="5229" xr:uid="{00000000-0005-0000-0000-0000ED090000}"/>
    <cellStyle name="Normal 2 2 2 2 2 3 3 2 2" xfId="7952" xr:uid="{8748579E-E6FA-46B1-94B1-83CF5CE5E8D8}"/>
    <cellStyle name="Normal 2 2 2 2 2 3 3 3" xfId="3887" xr:uid="{00000000-0005-0000-0000-0000EE090000}"/>
    <cellStyle name="Normal 2 2 2 2 2 3 3 4" xfId="6604" xr:uid="{01F1A009-E7FF-4D17-AEDF-F6BE91350C6A}"/>
    <cellStyle name="Normal 2 2 2 2 2 3 4" xfId="4549" xr:uid="{00000000-0005-0000-0000-0000EF090000}"/>
    <cellStyle name="Normal 2 2 2 2 2 3 4 2" xfId="7254" xr:uid="{31F84F14-446D-4312-9A67-DCA81666B5B4}"/>
    <cellStyle name="Normal 2 2 2 2 2 3 5" xfId="3193" xr:uid="{00000000-0005-0000-0000-0000F0090000}"/>
    <cellStyle name="Normal 2 2 2 2 2 3 6" xfId="5892" xr:uid="{94237095-B4F3-48A4-8C79-3A742FF0BA72}"/>
    <cellStyle name="Normal 2 2 2 2 2 4" xfId="1558" xr:uid="{00000000-0005-0000-0000-0000F1090000}"/>
    <cellStyle name="Normal 2 2 2 2 2 4 2" xfId="2654" xr:uid="{00000000-0005-0000-0000-0000F2090000}"/>
    <cellStyle name="Normal 2 2 2 2 2 4 2 2" xfId="5351" xr:uid="{00000000-0005-0000-0000-0000F3090000}"/>
    <cellStyle name="Normal 2 2 2 2 2 4 2 2 2" xfId="8074" xr:uid="{0FFA8356-60DA-4073-AFC5-CA62FE88BCF1}"/>
    <cellStyle name="Normal 2 2 2 2 2 4 2 3" xfId="4009" xr:uid="{00000000-0005-0000-0000-0000F4090000}"/>
    <cellStyle name="Normal 2 2 2 2 2 4 2 4" xfId="6728" xr:uid="{A4E693EE-CB9F-42A6-9E82-5C8ECBCB6426}"/>
    <cellStyle name="Normal 2 2 2 2 2 4 3" xfId="4672" xr:uid="{00000000-0005-0000-0000-0000F5090000}"/>
    <cellStyle name="Normal 2 2 2 2 2 4 3 2" xfId="7377" xr:uid="{CDB73985-0AE9-473B-80D1-3C1F8237217C}"/>
    <cellStyle name="Normal 2 2 2 2 2 4 4" xfId="3316" xr:uid="{00000000-0005-0000-0000-0000F6090000}"/>
    <cellStyle name="Normal 2 2 2 2 2 4 5" xfId="6016" xr:uid="{39A8C83F-2C9F-471C-9E28-C5728DE4B398}"/>
    <cellStyle name="Normal 2 2 2 2 2 5" xfId="2483" xr:uid="{00000000-0005-0000-0000-0000F7090000}"/>
    <cellStyle name="Normal 2 2 2 2 2 5 2" xfId="5203" xr:uid="{00000000-0005-0000-0000-0000F8090000}"/>
    <cellStyle name="Normal 2 2 2 2 2 5 2 2" xfId="7926" xr:uid="{EE63EF4D-AF38-494C-80D6-CE09C0A4D57A}"/>
    <cellStyle name="Normal 2 2 2 2 2 5 3" xfId="3861" xr:uid="{00000000-0005-0000-0000-0000F9090000}"/>
    <cellStyle name="Normal 2 2 2 2 2 5 4" xfId="6578" xr:uid="{224F6BE5-D2D7-4BFB-8544-083931B0907F}"/>
    <cellStyle name="Normal 2 2 2 2 2 6" xfId="4523" xr:uid="{00000000-0005-0000-0000-0000FA090000}"/>
    <cellStyle name="Normal 2 2 2 2 2 6 2" xfId="7228" xr:uid="{7A820AC2-6E05-4846-94EB-3D2FD0744AD4}"/>
    <cellStyle name="Normal 2 2 2 2 2 7" xfId="3167" xr:uid="{00000000-0005-0000-0000-0000FB090000}"/>
    <cellStyle name="Normal 2 2 2 2 2 8" xfId="5866" xr:uid="{08EB3119-1E15-48DC-A5D1-3D38229131B9}"/>
    <cellStyle name="Normal 2 2 2 2 3" xfId="2317" xr:uid="{00000000-0005-0000-0000-0000FC090000}"/>
    <cellStyle name="Normal 2 2 2 2 3 3 2" xfId="1804" xr:uid="{00000000-0005-0000-0000-0000FD090000}"/>
    <cellStyle name="Normal 2 2 2 2 3 3 2 3" xfId="1830" xr:uid="{00000000-0005-0000-0000-0000FE090000}"/>
    <cellStyle name="Normal 2 2 2 2 3 3 2 3 2" xfId="1697" xr:uid="{00000000-0005-0000-0000-0000FF090000}"/>
    <cellStyle name="Normal 2 2 2 2 3 3 2 3 2 2" xfId="951" xr:uid="{00000000-0005-0000-0000-0000000A0000}"/>
    <cellStyle name="Normal 2 2 2 2 3 3 2 3 2 2 2" xfId="1868" xr:uid="{00000000-0005-0000-0000-0000010A0000}"/>
    <cellStyle name="Normal 2 2 2 2 3 3 2 3 2 3 3" xfId="2241" xr:uid="{00000000-0005-0000-0000-0000020A0000}"/>
    <cellStyle name="Normal 2 2 2 3" xfId="1235" xr:uid="{00000000-0005-0000-0000-0000030A0000}"/>
    <cellStyle name="Normal 2 2 2 4" xfId="1236" xr:uid="{00000000-0005-0000-0000-0000040A0000}"/>
    <cellStyle name="Normal 2 2 2 5" xfId="1484" xr:uid="{00000000-0005-0000-0000-0000050A0000}"/>
    <cellStyle name="Normal 2 2 2 5 2" xfId="752" xr:uid="{00000000-0005-0000-0000-0000060A0000}"/>
    <cellStyle name="Normal 2 2 2 6" xfId="1532" xr:uid="{00000000-0005-0000-0000-0000070A0000}"/>
    <cellStyle name="Normal 2 2 2 7" xfId="1177" xr:uid="{00000000-0005-0000-0000-0000080A0000}"/>
    <cellStyle name="Normal 2 2 2 8" xfId="856" xr:uid="{00000000-0005-0000-0000-0000090A0000}"/>
    <cellStyle name="Normal 2 2 3" xfId="674" xr:uid="{00000000-0005-0000-0000-00000A0A0000}"/>
    <cellStyle name="Normal 2 2 3 2" xfId="1237" xr:uid="{00000000-0005-0000-0000-00000B0A0000}"/>
    <cellStyle name="Normal 2 2 3 2 2" xfId="2557" xr:uid="{00000000-0005-0000-0000-00000C0A0000}"/>
    <cellStyle name="Normal 2 2 3 2 3" xfId="2333" xr:uid="{00000000-0005-0000-0000-00000D0A0000}"/>
    <cellStyle name="Normal 2 2 3 3" xfId="760" xr:uid="{00000000-0005-0000-0000-00000E0A0000}"/>
    <cellStyle name="Normal 2 2 3 4" xfId="857" xr:uid="{00000000-0005-0000-0000-00000F0A0000}"/>
    <cellStyle name="Normal 2 2 3 5" xfId="2132" xr:uid="{00000000-0005-0000-0000-0000100A0000}"/>
    <cellStyle name="Normal 2 2 4" xfId="855" xr:uid="{00000000-0005-0000-0000-0000110A0000}"/>
    <cellStyle name="Normal 2 2 4 2" xfId="1238" xr:uid="{00000000-0005-0000-0000-0000120A0000}"/>
    <cellStyle name="Normal 2 2 5" xfId="996" xr:uid="{00000000-0005-0000-0000-0000130A0000}"/>
    <cellStyle name="Normal 2 2 5 2" xfId="1239" xr:uid="{00000000-0005-0000-0000-0000140A0000}"/>
    <cellStyle name="Normal 2 2 5 3" xfId="2460" xr:uid="{00000000-0005-0000-0000-0000150A0000}"/>
    <cellStyle name="Normal 2 2 5 3 2" xfId="5184" xr:uid="{00000000-0005-0000-0000-0000160A0000}"/>
    <cellStyle name="Normal 2 2 5 3 2 2" xfId="7907" xr:uid="{EB6CF719-A085-4008-B47A-251E6C807C41}"/>
    <cellStyle name="Normal 2 2 5 3 3" xfId="3842" xr:uid="{00000000-0005-0000-0000-0000170A0000}"/>
    <cellStyle name="Normal 2 2 5 3 4" xfId="6557" xr:uid="{363C3D4D-E203-4320-94D5-B2221F57856C}"/>
    <cellStyle name="Normal 2 2 5 4" xfId="4503" xr:uid="{00000000-0005-0000-0000-0000180A0000}"/>
    <cellStyle name="Normal 2 2 5 4 2" xfId="7208" xr:uid="{378DA8A6-1BC9-41AF-AB22-4D8FC5422316}"/>
    <cellStyle name="Normal 2 2 5 5" xfId="3147" xr:uid="{00000000-0005-0000-0000-0000190A0000}"/>
    <cellStyle name="Normal 2 2 5 6" xfId="5846" xr:uid="{25DD0991-1FAF-4162-B2AF-E9F1BABE12BD}"/>
    <cellStyle name="Normal 2 2 6" xfId="1164" xr:uid="{00000000-0005-0000-0000-00001A0A0000}"/>
    <cellStyle name="Normal 2 2 7" xfId="1369" xr:uid="{00000000-0005-0000-0000-00001B0A0000}"/>
    <cellStyle name="Normal 2 2 8" xfId="762" xr:uid="{00000000-0005-0000-0000-00001C0A0000}"/>
    <cellStyle name="Normal 2 2 9" xfId="2123" xr:uid="{00000000-0005-0000-0000-00001D0A0000}"/>
    <cellStyle name="Normal 2 20" xfId="1747" xr:uid="{00000000-0005-0000-0000-00001E0A0000}"/>
    <cellStyle name="Normal 2 20 2" xfId="2837" xr:uid="{00000000-0005-0000-0000-00001F0A0000}"/>
    <cellStyle name="Normal 2 20 2 2" xfId="5534" xr:uid="{00000000-0005-0000-0000-0000200A0000}"/>
    <cellStyle name="Normal 2 20 2 2 2" xfId="8257" xr:uid="{43A8FBAE-CF36-4BCF-9985-995A94D7D876}"/>
    <cellStyle name="Normal 2 20 2 3" xfId="4192" xr:uid="{00000000-0005-0000-0000-0000210A0000}"/>
    <cellStyle name="Normal 2 20 2 4" xfId="6911" xr:uid="{20ED5BA7-3041-4F19-9CAD-4A0B24964089}"/>
    <cellStyle name="Normal 2 20 3" xfId="4855" xr:uid="{00000000-0005-0000-0000-0000220A0000}"/>
    <cellStyle name="Normal 2 20 3 2" xfId="7560" xr:uid="{2F574C3C-DD25-45DE-9296-392E6EA54D39}"/>
    <cellStyle name="Normal 2 20 4" xfId="3499" xr:uid="{00000000-0005-0000-0000-0000230A0000}"/>
    <cellStyle name="Normal 2 20 5" xfId="6199" xr:uid="{DEF69CBB-74FF-4440-9293-73695A3267A6}"/>
    <cellStyle name="Normal 2 21" xfId="1764" xr:uid="{00000000-0005-0000-0000-0000240A0000}"/>
    <cellStyle name="Normal 2 21 2" xfId="2854" xr:uid="{00000000-0005-0000-0000-0000250A0000}"/>
    <cellStyle name="Normal 2 21 2 2" xfId="5551" xr:uid="{00000000-0005-0000-0000-0000260A0000}"/>
    <cellStyle name="Normal 2 21 2 2 2" xfId="8274" xr:uid="{80CCC201-0C50-4545-B207-6D69FD5582D8}"/>
    <cellStyle name="Normal 2 21 2 3" xfId="4209" xr:uid="{00000000-0005-0000-0000-0000270A0000}"/>
    <cellStyle name="Normal 2 21 2 4" xfId="6928" xr:uid="{E7DA7C22-7C75-42BE-A3E7-632D4637D49E}"/>
    <cellStyle name="Normal 2 21 3" xfId="4872" xr:uid="{00000000-0005-0000-0000-0000280A0000}"/>
    <cellStyle name="Normal 2 21 3 2" xfId="7577" xr:uid="{D4440B53-7135-4AFF-905E-EEE142B92487}"/>
    <cellStyle name="Normal 2 21 4" xfId="3516" xr:uid="{00000000-0005-0000-0000-0000290A0000}"/>
    <cellStyle name="Normal 2 21 5" xfId="6216" xr:uid="{BA4C1F76-C8CB-409D-A297-28DCF0664866}"/>
    <cellStyle name="Normal 2 22" xfId="1767" xr:uid="{00000000-0005-0000-0000-00002A0A0000}"/>
    <cellStyle name="Normal 2 23" xfId="1768" xr:uid="{00000000-0005-0000-0000-00002B0A0000}"/>
    <cellStyle name="Normal 2 24" xfId="1427" xr:uid="{00000000-0005-0000-0000-00002C0A0000}"/>
    <cellStyle name="Normal 2 24 2" xfId="1433" xr:uid="{00000000-0005-0000-0000-00002D0A0000}"/>
    <cellStyle name="Normal 2 25" xfId="1891" xr:uid="{00000000-0005-0000-0000-00002E0A0000}"/>
    <cellStyle name="Normal 2 25 2" xfId="1442" xr:uid="{00000000-0005-0000-0000-00002F0A0000}"/>
    <cellStyle name="Normal 2 25 3" xfId="2897" xr:uid="{00000000-0005-0000-0000-0000300A0000}"/>
    <cellStyle name="Normal 2 25 3 2" xfId="5589" xr:uid="{00000000-0005-0000-0000-0000310A0000}"/>
    <cellStyle name="Normal 2 25 3 2 2" xfId="8312" xr:uid="{EE49EB13-BBFF-49B1-BD62-FF0056A086B9}"/>
    <cellStyle name="Normal 2 25 3 3" xfId="4247" xr:uid="{00000000-0005-0000-0000-0000320A0000}"/>
    <cellStyle name="Normal 2 25 3 4" xfId="6968" xr:uid="{2EE22A7B-475A-4DDF-AB52-CC42EDE24927}"/>
    <cellStyle name="Normal 2 25 4" xfId="4911" xr:uid="{00000000-0005-0000-0000-0000330A0000}"/>
    <cellStyle name="Normal 2 25 4 2" xfId="7616" xr:uid="{D88F3DC5-113D-4C5B-AB4A-92BB1F0721F3}"/>
    <cellStyle name="Normal 2 25 5" xfId="3555" xr:uid="{00000000-0005-0000-0000-0000340A0000}"/>
    <cellStyle name="Normal 2 25 6" xfId="6255" xr:uid="{54314D51-6FA2-4A66-9888-2D40148FAFC2}"/>
    <cellStyle name="Normal 2 26" xfId="2070" xr:uid="{00000000-0005-0000-0000-0000350A0000}"/>
    <cellStyle name="Normal 2 26 2" xfId="1448" xr:uid="{00000000-0005-0000-0000-0000360A0000}"/>
    <cellStyle name="Normal 2 27" xfId="48" xr:uid="{00000000-0005-0000-0000-0000370A0000}"/>
    <cellStyle name="Normal 2 28" xfId="1432" xr:uid="{00000000-0005-0000-0000-0000380A0000}"/>
    <cellStyle name="Normal 2 28 3" xfId="1820" xr:uid="{00000000-0005-0000-0000-0000390A0000}"/>
    <cellStyle name="Normal 2 28 3 2" xfId="1828" xr:uid="{00000000-0005-0000-0000-00003A0A0000}"/>
    <cellStyle name="Normal 2 28 3 3" xfId="1843" xr:uid="{00000000-0005-0000-0000-00003B0A0000}"/>
    <cellStyle name="Normal 2 28 3 4" xfId="1864" xr:uid="{00000000-0005-0000-0000-00003C0A0000}"/>
    <cellStyle name="Normal 2 29" xfId="4370" xr:uid="{00000000-0005-0000-0000-00003D0A0000}"/>
    <cellStyle name="Normal 2 3" xfId="450" xr:uid="{00000000-0005-0000-0000-00003E0A0000}"/>
    <cellStyle name="Normal 2 3 13" xfId="1503" xr:uid="{00000000-0005-0000-0000-00003F0A0000}"/>
    <cellStyle name="Normal 2 3 13 3" xfId="1024" xr:uid="{00000000-0005-0000-0000-0000400A0000}"/>
    <cellStyle name="Normal 2 3 2" xfId="1489" xr:uid="{00000000-0005-0000-0000-0000410A0000}"/>
    <cellStyle name="Normal 2 3 2 2" xfId="859" xr:uid="{00000000-0005-0000-0000-0000420A0000}"/>
    <cellStyle name="Normal 2 3 2 2 10" xfId="2408" xr:uid="{00000000-0005-0000-0000-0000430A0000}"/>
    <cellStyle name="Normal 2 3 2 2 10 2" xfId="5146" xr:uid="{00000000-0005-0000-0000-0000440A0000}"/>
    <cellStyle name="Normal 2 3 2 2 10 2 2" xfId="7869" xr:uid="{B057F016-F076-432F-BDB0-75B555BEB11D}"/>
    <cellStyle name="Normal 2 3 2 2 10 3" xfId="3804" xr:uid="{00000000-0005-0000-0000-0000450A0000}"/>
    <cellStyle name="Normal 2 3 2 2 10 4" xfId="6518" xr:uid="{BE782D2C-2FA3-43F5-8043-605D3BFA1017}"/>
    <cellStyle name="Normal 2 3 2 2 11" xfId="4465" xr:uid="{00000000-0005-0000-0000-0000460A0000}"/>
    <cellStyle name="Normal 2 3 2 2 11 2" xfId="7170" xr:uid="{8A18B72D-9D4F-4947-B9E3-D25D638393B8}"/>
    <cellStyle name="Normal 2 3 2 2 12" xfId="3109" xr:uid="{00000000-0005-0000-0000-0000470A0000}"/>
    <cellStyle name="Normal 2 3 2 2 13" xfId="5808" xr:uid="{000CC864-701B-4442-920C-6EA3E42E7797}"/>
    <cellStyle name="Normal 2 3 2 2 2" xfId="1478" xr:uid="{00000000-0005-0000-0000-0000480A0000}"/>
    <cellStyle name="Normal 2 3 2 2 2 2" xfId="1669" xr:uid="{00000000-0005-0000-0000-0000490A0000}"/>
    <cellStyle name="Normal 2 3 2 2 2 2 2" xfId="1036" xr:uid="{00000000-0005-0000-0000-00004A0A0000}"/>
    <cellStyle name="Normal 2 3 2 2 2 2 2 2" xfId="1827" xr:uid="{00000000-0005-0000-0000-00004B0A0000}"/>
    <cellStyle name="Normal 2 3 2 2 2 2 2 2 2" xfId="1848" xr:uid="{00000000-0005-0000-0000-00004C0A0000}"/>
    <cellStyle name="Normal 2 3 2 2 2 2 2 2 2 2" xfId="1870" xr:uid="{00000000-0005-0000-0000-00004D0A0000}"/>
    <cellStyle name="Normal 2 3 2 2 2 2 2 2 2 2 2" xfId="2893" xr:uid="{00000000-0005-0000-0000-00004E0A0000}"/>
    <cellStyle name="Normal 2 3 2 2 2 2 2 2 2 2 2 2" xfId="5585" xr:uid="{00000000-0005-0000-0000-00004F0A0000}"/>
    <cellStyle name="Normal 2 3 2 2 2 2 2 2 2 2 2 2 2" xfId="8308" xr:uid="{56131163-F63E-456B-AC16-AC8592FEEC52}"/>
    <cellStyle name="Normal 2 3 2 2 2 2 2 2 2 2 2 3" xfId="4243" xr:uid="{00000000-0005-0000-0000-0000500A0000}"/>
    <cellStyle name="Normal 2 3 2 2 2 2 2 2 2 2 2 4" xfId="6964" xr:uid="{FF882F74-2806-4C08-B278-53C0DED55267}"/>
    <cellStyle name="Normal 2 3 2 2 2 2 2 2 2 2 3" xfId="4907" xr:uid="{00000000-0005-0000-0000-0000510A0000}"/>
    <cellStyle name="Normal 2 3 2 2 2 2 2 2 2 2 3 2" xfId="7612" xr:uid="{49011DD0-5FA2-4A17-9A0A-B404A17B9B9E}"/>
    <cellStyle name="Normal 2 3 2 2 2 2 2 2 2 2 4" xfId="3551" xr:uid="{00000000-0005-0000-0000-0000520A0000}"/>
    <cellStyle name="Normal 2 3 2 2 2 2 2 2 2 2 5" xfId="6251" xr:uid="{7BEFE8AE-5973-4405-A093-5EBA1EAC8231}"/>
    <cellStyle name="Normal 2 3 2 2 2 2 2 2 2 3" xfId="2885" xr:uid="{00000000-0005-0000-0000-0000530A0000}"/>
    <cellStyle name="Normal 2 3 2 2 2 2 2 2 2 3 2" xfId="5578" xr:uid="{00000000-0005-0000-0000-0000540A0000}"/>
    <cellStyle name="Normal 2 3 2 2 2 2 2 2 2 3 2 2" xfId="8301" xr:uid="{B607398C-C518-454E-92FB-4ED59C227DA9}"/>
    <cellStyle name="Normal 2 3 2 2 2 2 2 2 2 3 3" xfId="4236" xr:uid="{00000000-0005-0000-0000-0000550A0000}"/>
    <cellStyle name="Normal 2 3 2 2 2 2 2 2 2 3 4" xfId="6956" xr:uid="{3B950210-F1AF-4BFB-A5BB-7E3DAFDB15D2}"/>
    <cellStyle name="Normal 2 3 2 2 2 2 2 2 2 4" xfId="4900" xr:uid="{00000000-0005-0000-0000-0000560A0000}"/>
    <cellStyle name="Normal 2 3 2 2 2 2 2 2 2 4 2" xfId="7605" xr:uid="{C66292D3-4BFF-43DF-BA50-557E5B792930}"/>
    <cellStyle name="Normal 2 3 2 2 2 2 2 2 2 5" xfId="3544" xr:uid="{00000000-0005-0000-0000-0000570A0000}"/>
    <cellStyle name="Normal 2 3 2 2 2 2 2 2 2 6" xfId="6244" xr:uid="{DACD92D6-2F2B-4229-921E-0BA7E33394A9}"/>
    <cellStyle name="Normal 2 3 2 2 2 2 2 2 3" xfId="2881" xr:uid="{00000000-0005-0000-0000-0000580A0000}"/>
    <cellStyle name="Normal 2 3 2 2 2 2 2 2 3 2" xfId="5574" xr:uid="{00000000-0005-0000-0000-0000590A0000}"/>
    <cellStyle name="Normal 2 3 2 2 2 2 2 2 3 2 2" xfId="8297" xr:uid="{C12085BC-EC51-4E0C-83F7-735446350FAB}"/>
    <cellStyle name="Normal 2 3 2 2 2 2 2 2 3 3" xfId="4232" xr:uid="{00000000-0005-0000-0000-00005A0A0000}"/>
    <cellStyle name="Normal 2 3 2 2 2 2 2 2 3 4" xfId="6952" xr:uid="{0D846D93-8B54-4685-9908-DA5B02F67CEA}"/>
    <cellStyle name="Normal 2 3 2 2 2 2 2 2 4" xfId="4896" xr:uid="{00000000-0005-0000-0000-00005B0A0000}"/>
    <cellStyle name="Normal 2 3 2 2 2 2 2 2 4 2" xfId="7601" xr:uid="{68B604FE-0861-4402-AAC5-70F4AD6125C2}"/>
    <cellStyle name="Normal 2 3 2 2 2 2 2 2 5" xfId="3540" xr:uid="{00000000-0005-0000-0000-00005C0A0000}"/>
    <cellStyle name="Normal 2 3 2 2 2 2 2 2 6" xfId="6240" xr:uid="{2296447B-FDAD-46A6-84A7-8A6692FC8DB5}"/>
    <cellStyle name="Normal 2 3 2 2 2 2 2 3" xfId="1807" xr:uid="{00000000-0005-0000-0000-00005D0A0000}"/>
    <cellStyle name="Normal 2 3 2 2 2 2 2 3 2" xfId="2874" xr:uid="{00000000-0005-0000-0000-00005E0A0000}"/>
    <cellStyle name="Normal 2 3 2 2 2 2 2 3 2 2" xfId="5567" xr:uid="{00000000-0005-0000-0000-00005F0A0000}"/>
    <cellStyle name="Normal 2 3 2 2 2 2 2 3 2 2 2" xfId="8290" xr:uid="{D6C49DC4-1F82-43CC-BA64-6B85423DA4C2}"/>
    <cellStyle name="Normal 2 3 2 2 2 2 2 3 2 3" xfId="4225" xr:uid="{00000000-0005-0000-0000-0000600A0000}"/>
    <cellStyle name="Normal 2 3 2 2 2 2 2 3 2 4" xfId="6945" xr:uid="{EA40219F-2933-4A54-ADCD-FA67C7B05785}"/>
    <cellStyle name="Normal 2 3 2 2 2 2 2 3 3" xfId="4889" xr:uid="{00000000-0005-0000-0000-0000610A0000}"/>
    <cellStyle name="Normal 2 3 2 2 2 2 2 3 3 2" xfId="7594" xr:uid="{D006F3F3-02EA-473D-806C-FB6A2E2CE373}"/>
    <cellStyle name="Normal 2 3 2 2 2 2 2 3 4" xfId="3533" xr:uid="{00000000-0005-0000-0000-0000620A0000}"/>
    <cellStyle name="Normal 2 3 2 2 2 2 2 3 5" xfId="6233" xr:uid="{1E24A183-105A-4CE5-AD14-E8FAC7DF370E}"/>
    <cellStyle name="Normal 2 3 2 2 2 2 2 4" xfId="2475" xr:uid="{00000000-0005-0000-0000-0000630A0000}"/>
    <cellStyle name="Normal 2 3 2 2 2 2 2 4 2" xfId="5196" xr:uid="{00000000-0005-0000-0000-0000640A0000}"/>
    <cellStyle name="Normal 2 3 2 2 2 2 2 4 2 2" xfId="7919" xr:uid="{7969C183-57DD-4BC6-8C35-3C45041A63B5}"/>
    <cellStyle name="Normal 2 3 2 2 2 2 2 4 3" xfId="3854" xr:uid="{00000000-0005-0000-0000-0000650A0000}"/>
    <cellStyle name="Normal 2 3 2 2 2 2 2 4 4" xfId="6570" xr:uid="{1F897D3C-9DF5-477D-9201-D867276B6CFB}"/>
    <cellStyle name="Normal 2 3 2 2 2 2 2 5" xfId="4515" xr:uid="{00000000-0005-0000-0000-0000660A0000}"/>
    <cellStyle name="Normal 2 3 2 2 2 2 2 5 2" xfId="7220" xr:uid="{4F16B8F7-29F6-4AAB-9842-F1C1A57CF6B5}"/>
    <cellStyle name="Normal 2 3 2 2 2 2 2 6" xfId="3159" xr:uid="{00000000-0005-0000-0000-0000670A0000}"/>
    <cellStyle name="Normal 2 3 2 2 2 2 2 7" xfId="5858" xr:uid="{AC011201-32D2-4822-AB52-43E862011212}"/>
    <cellStyle name="Normal 2 3 2 2 2 2 3" xfId="2765" xr:uid="{00000000-0005-0000-0000-0000680A0000}"/>
    <cellStyle name="Normal 2 3 2 2 2 2 3 2" xfId="5462" xr:uid="{00000000-0005-0000-0000-0000690A0000}"/>
    <cellStyle name="Normal 2 3 2 2 2 2 3 2 2" xfId="8185" xr:uid="{64EFB3C0-4F77-4012-97C6-3425D8A70B62}"/>
    <cellStyle name="Normal 2 3 2 2 2 2 3 3" xfId="4120" xr:uid="{00000000-0005-0000-0000-00006A0A0000}"/>
    <cellStyle name="Normal 2 3 2 2 2 2 3 4" xfId="6839" xr:uid="{7B45512F-32B7-4522-912C-508CD94A6E19}"/>
    <cellStyle name="Normal 2 3 2 2 2 2 4" xfId="4783" xr:uid="{00000000-0005-0000-0000-00006B0A0000}"/>
    <cellStyle name="Normal 2 3 2 2 2 2 4 2" xfId="7488" xr:uid="{76D5979F-B04D-48EA-B1D3-5D146CCBA158}"/>
    <cellStyle name="Normal 2 3 2 2 2 2 5" xfId="3427" xr:uid="{00000000-0005-0000-0000-00006C0A0000}"/>
    <cellStyle name="Normal 2 3 2 2 2 2 6" xfId="6127" xr:uid="{B1D7E753-84FB-4AD6-A287-3A4995D992A7}"/>
    <cellStyle name="Normal 2 3 2 2 2 3" xfId="2610" xr:uid="{00000000-0005-0000-0000-00006D0A0000}"/>
    <cellStyle name="Normal 2 3 2 2 2 3 2" xfId="5313" xr:uid="{00000000-0005-0000-0000-00006E0A0000}"/>
    <cellStyle name="Normal 2 3 2 2 2 3 2 2" xfId="8036" xr:uid="{24F2B81C-B04C-40E3-82BE-B972807210E5}"/>
    <cellStyle name="Normal 2 3 2 2 2 3 3" xfId="3971" xr:uid="{00000000-0005-0000-0000-00006F0A0000}"/>
    <cellStyle name="Normal 2 3 2 2 2 3 4" xfId="6689" xr:uid="{51480821-C8D3-4251-939A-C919AB113F5D}"/>
    <cellStyle name="Normal 2 3 2 2 2 4" xfId="4634" xr:uid="{00000000-0005-0000-0000-0000700A0000}"/>
    <cellStyle name="Normal 2 3 2 2 2 4 2" xfId="7339" xr:uid="{140E6481-CCB8-47AB-9420-2A42ADA246D3}"/>
    <cellStyle name="Normal 2 3 2 2 2 5" xfId="3278" xr:uid="{00000000-0005-0000-0000-0000710A0000}"/>
    <cellStyle name="Normal 2 3 2 2 2 6" xfId="5978" xr:uid="{96AE8913-174D-4238-8EA0-AE66D2991ECB}"/>
    <cellStyle name="Normal 2 3 2 2 3" xfId="1510" xr:uid="{00000000-0005-0000-0000-0000720A0000}"/>
    <cellStyle name="Normal 2 3 2 2 3 2" xfId="1678" xr:uid="{00000000-0005-0000-0000-0000730A0000}"/>
    <cellStyle name="Normal 2 3 2 2 3 2 2" xfId="2774" xr:uid="{00000000-0005-0000-0000-0000740A0000}"/>
    <cellStyle name="Normal 2 3 2 2 3 2 2 2" xfId="5471" xr:uid="{00000000-0005-0000-0000-0000750A0000}"/>
    <cellStyle name="Normal 2 3 2 2 3 2 2 2 2" xfId="8194" xr:uid="{EDA4F384-62A2-4B08-AEFF-62031668FA6C}"/>
    <cellStyle name="Normal 2 3 2 2 3 2 2 3" xfId="4129" xr:uid="{00000000-0005-0000-0000-0000760A0000}"/>
    <cellStyle name="Normal 2 3 2 2 3 2 2 4" xfId="6848" xr:uid="{49CC7950-A0AC-4E4B-BD3D-7A075312F375}"/>
    <cellStyle name="Normal 2 3 2 2 3 2 3" xfId="4792" xr:uid="{00000000-0005-0000-0000-0000770A0000}"/>
    <cellStyle name="Normal 2 3 2 2 3 2 3 2" xfId="7497" xr:uid="{73094337-AE26-4DD9-B9C2-0D83BE7DFB76}"/>
    <cellStyle name="Normal 2 3 2 2 3 2 4" xfId="3436" xr:uid="{00000000-0005-0000-0000-0000780A0000}"/>
    <cellStyle name="Normal 2 3 2 2 3 2 5" xfId="6136" xr:uid="{B5DA7B2B-F966-4262-A23C-15F52F9B3919}"/>
    <cellStyle name="Normal 2 3 2 2 3 3" xfId="2623" xr:uid="{00000000-0005-0000-0000-0000790A0000}"/>
    <cellStyle name="Normal 2 3 2 2 3 3 2" xfId="5322" xr:uid="{00000000-0005-0000-0000-00007A0A0000}"/>
    <cellStyle name="Normal 2 3 2 2 3 3 2 2" xfId="8045" xr:uid="{E95A136F-7695-49D9-9B01-9A2BE6E5ACAD}"/>
    <cellStyle name="Normal 2 3 2 2 3 3 3" xfId="3980" xr:uid="{00000000-0005-0000-0000-00007B0A0000}"/>
    <cellStyle name="Normal 2 3 2 2 3 3 4" xfId="6699" xr:uid="{7660618E-6271-4C6D-9974-3210EF15D604}"/>
    <cellStyle name="Normal 2 3 2 2 3 4" xfId="4643" xr:uid="{00000000-0005-0000-0000-00007C0A0000}"/>
    <cellStyle name="Normal 2 3 2 2 3 4 2" xfId="7348" xr:uid="{6D52D636-D4ED-4862-9D5B-7150AD379A46}"/>
    <cellStyle name="Normal 2 3 2 2 3 5" xfId="3287" xr:uid="{00000000-0005-0000-0000-00007D0A0000}"/>
    <cellStyle name="Normal 2 3 2 2 3 6" xfId="5987" xr:uid="{A0DA8D3B-289B-4EA8-9DC2-9BCCF9828A4E}"/>
    <cellStyle name="Normal 2 3 2 2 4" xfId="1533" xr:uid="{00000000-0005-0000-0000-00007E0A0000}"/>
    <cellStyle name="Normal 2 3 2 2 4 2" xfId="1548" xr:uid="{00000000-0005-0000-0000-00007F0A0000}"/>
    <cellStyle name="Normal 2 3 2 2 4 2 2" xfId="1708" xr:uid="{00000000-0005-0000-0000-0000800A0000}"/>
    <cellStyle name="Normal 2 3 2 2 4 2 2 2" xfId="1719" xr:uid="{00000000-0005-0000-0000-0000810A0000}"/>
    <cellStyle name="Normal 2 3 2 2 4 2 2 2 2" xfId="1745" xr:uid="{00000000-0005-0000-0000-0000820A0000}"/>
    <cellStyle name="Normal 2 3 2 2 4 2 2 2 2 2" xfId="1755" xr:uid="{00000000-0005-0000-0000-0000830A0000}"/>
    <cellStyle name="Normal 2 3 2 2 4 2 2 2 2 2 2" xfId="1878" xr:uid="{00000000-0005-0000-0000-0000840A0000}"/>
    <cellStyle name="Normal 2 3 2 2 4 2 2 2 2 2 2 2" xfId="2896" xr:uid="{00000000-0005-0000-0000-0000850A0000}"/>
    <cellStyle name="Normal 2 3 2 2 4 2 2 2 2 2 2 2 2" xfId="5588" xr:uid="{00000000-0005-0000-0000-0000860A0000}"/>
    <cellStyle name="Normal 2 3 2 2 4 2 2 2 2 2 2 2 2 2" xfId="8311" xr:uid="{BE74BEEA-6C00-49C5-A952-F6C4CC35536E}"/>
    <cellStyle name="Normal 2 3 2 2 4 2 2 2 2 2 2 2 3" xfId="4246" xr:uid="{00000000-0005-0000-0000-0000870A0000}"/>
    <cellStyle name="Normal 2 3 2 2 4 2 2 2 2 2 2 2 4" xfId="6967" xr:uid="{0BAEBECA-1047-42DA-AC2F-AF1A012AB0D9}"/>
    <cellStyle name="Normal 2 3 2 2 4 2 2 2 2 2 2 3" xfId="4910" xr:uid="{00000000-0005-0000-0000-0000880A0000}"/>
    <cellStyle name="Normal 2 3 2 2 4 2 2 2 2 2 2 3 2" xfId="7615" xr:uid="{951AA2CE-529A-4C05-9ED4-05809282636A}"/>
    <cellStyle name="Normal 2 3 2 2 4 2 2 2 2 2 2 4" xfId="3554" xr:uid="{00000000-0005-0000-0000-0000890A0000}"/>
    <cellStyle name="Normal 2 3 2 2 4 2 2 2 2 2 2 5" xfId="6254" xr:uid="{D614B384-29A1-4BD0-ABED-F0B10D2D8328}"/>
    <cellStyle name="Normal 2 3 2 2 4 2 2 2 2 2 3" xfId="2845" xr:uid="{00000000-0005-0000-0000-00008A0A0000}"/>
    <cellStyle name="Normal 2 3 2 2 4 2 2 2 2 2 3 2" xfId="5542" xr:uid="{00000000-0005-0000-0000-00008B0A0000}"/>
    <cellStyle name="Normal 2 3 2 2 4 2 2 2 2 2 3 2 2" xfId="8265" xr:uid="{30EB594D-8C48-407F-B2A6-22612C62CC23}"/>
    <cellStyle name="Normal 2 3 2 2 4 2 2 2 2 2 3 3" xfId="4200" xr:uid="{00000000-0005-0000-0000-00008C0A0000}"/>
    <cellStyle name="Normal 2 3 2 2 4 2 2 2 2 2 3 4" xfId="6919" xr:uid="{0D34E2CC-8E97-4ED1-BCCE-D1EE6CF9BD15}"/>
    <cellStyle name="Normal 2 3 2 2 4 2 2 2 2 2 4" xfId="4863" xr:uid="{00000000-0005-0000-0000-00008D0A0000}"/>
    <cellStyle name="Normal 2 3 2 2 4 2 2 2 2 2 4 2" xfId="7568" xr:uid="{2CF8C6FF-853F-40B0-94AC-28E676F6963F}"/>
    <cellStyle name="Normal 2 3 2 2 4 2 2 2 2 2 5" xfId="3507" xr:uid="{00000000-0005-0000-0000-00008E0A0000}"/>
    <cellStyle name="Normal 2 3 2 2 4 2 2 2 2 2 6" xfId="6207" xr:uid="{F8C9AA0C-3F88-4FAF-9AB0-9CB54577C3D4}"/>
    <cellStyle name="Normal 2 3 2 2 4 2 2 2 2 3" xfId="2835" xr:uid="{00000000-0005-0000-0000-00008F0A0000}"/>
    <cellStyle name="Normal 2 3 2 2 4 2 2 2 2 3 2" xfId="5532" xr:uid="{00000000-0005-0000-0000-0000900A0000}"/>
    <cellStyle name="Normal 2 3 2 2 4 2 2 2 2 3 2 2" xfId="8255" xr:uid="{8430A720-D18B-47A7-AE29-B589DD59FD9B}"/>
    <cellStyle name="Normal 2 3 2 2 4 2 2 2 2 3 3" xfId="4190" xr:uid="{00000000-0005-0000-0000-0000910A0000}"/>
    <cellStyle name="Normal 2 3 2 2 4 2 2 2 2 3 4" xfId="6909" xr:uid="{2D7D69B0-2496-4DC1-BDAB-7E2E6BF30107}"/>
    <cellStyle name="Normal 2 3 2 2 4 2 2 2 2 4" xfId="4853" xr:uid="{00000000-0005-0000-0000-0000920A0000}"/>
    <cellStyle name="Normal 2 3 2 2 4 2 2 2 2 4 2" xfId="7558" xr:uid="{AA44DECE-20B5-4807-842E-FA9393855ABD}"/>
    <cellStyle name="Normal 2 3 2 2 4 2 2 2 2 5" xfId="3497" xr:uid="{00000000-0005-0000-0000-0000930A0000}"/>
    <cellStyle name="Normal 2 3 2 2 4 2 2 2 2 6" xfId="6197" xr:uid="{2DB02E62-A4B3-4D2D-BB35-C5C33CC52E55}"/>
    <cellStyle name="Normal 2 3 2 2 4 2 2 2 3" xfId="1859" xr:uid="{00000000-0005-0000-0000-0000940A0000}"/>
    <cellStyle name="Normal 2 3 2 2 4 2 2 2 3 2" xfId="2891" xr:uid="{00000000-0005-0000-0000-0000950A0000}"/>
    <cellStyle name="Normal 2 3 2 2 4 2 2 2 3 2 2" xfId="5584" xr:uid="{00000000-0005-0000-0000-0000960A0000}"/>
    <cellStyle name="Normal 2 3 2 2 4 2 2 2 3 2 2 2" xfId="8307" xr:uid="{E453F413-4567-457E-B1D3-48B319FBD3DE}"/>
    <cellStyle name="Normal 2 3 2 2 4 2 2 2 3 2 3" xfId="4242" xr:uid="{00000000-0005-0000-0000-0000970A0000}"/>
    <cellStyle name="Normal 2 3 2 2 4 2 2 2 3 2 4" xfId="6962" xr:uid="{9C53FFEE-631E-46A8-A1C4-FBE8ABEB92BF}"/>
    <cellStyle name="Normal 2 3 2 2 4 2 2 2 3 3" xfId="4906" xr:uid="{00000000-0005-0000-0000-0000980A0000}"/>
    <cellStyle name="Normal 2 3 2 2 4 2 2 2 3 3 2" xfId="7611" xr:uid="{20976CFF-8C53-4CF3-9D85-C9158D3545C0}"/>
    <cellStyle name="Normal 2 3 2 2 4 2 2 2 3 4" xfId="3550" xr:uid="{00000000-0005-0000-0000-0000990A0000}"/>
    <cellStyle name="Normal 2 3 2 2 4 2 2 2 3 5" xfId="6250" xr:uid="{74311A2D-C2E4-4588-BB87-CE612589EF01}"/>
    <cellStyle name="Normal 2 3 2 2 4 2 2 2 4" xfId="2809" xr:uid="{00000000-0005-0000-0000-00009A0A0000}"/>
    <cellStyle name="Normal 2 3 2 2 4 2 2 2 4 2" xfId="5506" xr:uid="{00000000-0005-0000-0000-00009B0A0000}"/>
    <cellStyle name="Normal 2 3 2 2 4 2 2 2 4 2 2" xfId="8229" xr:uid="{E4A7F74D-D00F-41C5-B80A-6D9C1926CF9C}"/>
    <cellStyle name="Normal 2 3 2 2 4 2 2 2 4 3" xfId="4164" xr:uid="{00000000-0005-0000-0000-00009C0A0000}"/>
    <cellStyle name="Normal 2 3 2 2 4 2 2 2 4 4" xfId="6883" xr:uid="{7A837600-351F-4F87-877D-5E4398E7261E}"/>
    <cellStyle name="Normal 2 3 2 2 4 2 2 2 5" xfId="4827" xr:uid="{00000000-0005-0000-0000-00009D0A0000}"/>
    <cellStyle name="Normal 2 3 2 2 4 2 2 2 5 2" xfId="7532" xr:uid="{C277152A-9B4C-4366-92EF-61FB29DD308D}"/>
    <cellStyle name="Normal 2 3 2 2 4 2 2 2 6" xfId="3471" xr:uid="{00000000-0005-0000-0000-00009E0A0000}"/>
    <cellStyle name="Normal 2 3 2 2 4 2 2 2 7" xfId="6171" xr:uid="{93E21886-D1B9-412B-802E-2D08B7806796}"/>
    <cellStyle name="Normal 2 3 2 2 4 2 2 3" xfId="1854" xr:uid="{00000000-0005-0000-0000-00009F0A0000}"/>
    <cellStyle name="Normal 2 3 2 2 4 2 2 3 2" xfId="2888" xr:uid="{00000000-0005-0000-0000-0000A00A0000}"/>
    <cellStyle name="Normal 2 3 2 2 4 2 2 3 2 2" xfId="5581" xr:uid="{00000000-0005-0000-0000-0000A10A0000}"/>
    <cellStyle name="Normal 2 3 2 2 4 2 2 3 2 2 2" xfId="8304" xr:uid="{27EB6360-ABD2-471E-9826-076BB5A4ED70}"/>
    <cellStyle name="Normal 2 3 2 2 4 2 2 3 2 3" xfId="4239" xr:uid="{00000000-0005-0000-0000-0000A20A0000}"/>
    <cellStyle name="Normal 2 3 2 2 4 2 2 3 2 4" xfId="6959" xr:uid="{AB66A46F-CA4B-4153-95C0-81D15A22289B}"/>
    <cellStyle name="Normal 2 3 2 2 4 2 2 3 3" xfId="4903" xr:uid="{00000000-0005-0000-0000-0000A30A0000}"/>
    <cellStyle name="Normal 2 3 2 2 4 2 2 3 3 2" xfId="7608" xr:uid="{8DB19520-1EF1-4C42-BAAF-41C2887474CF}"/>
    <cellStyle name="Normal 2 3 2 2 4 2 2 3 4" xfId="3547" xr:uid="{00000000-0005-0000-0000-0000A40A0000}"/>
    <cellStyle name="Normal 2 3 2 2 4 2 2 3 5" xfId="6247" xr:uid="{113974D5-36FE-47ED-88F4-C04D9A65C595}"/>
    <cellStyle name="Normal 2 3 2 2 4 2 2 4" xfId="2798" xr:uid="{00000000-0005-0000-0000-0000A50A0000}"/>
    <cellStyle name="Normal 2 3 2 2 4 2 2 4 2" xfId="5495" xr:uid="{00000000-0005-0000-0000-0000A60A0000}"/>
    <cellStyle name="Normal 2 3 2 2 4 2 2 4 2 2" xfId="8218" xr:uid="{80224B01-FC6E-4F0D-B8D1-EF30EEE8759A}"/>
    <cellStyle name="Normal 2 3 2 2 4 2 2 4 3" xfId="4153" xr:uid="{00000000-0005-0000-0000-0000A70A0000}"/>
    <cellStyle name="Normal 2 3 2 2 4 2 2 4 4" xfId="6872" xr:uid="{F95B1680-B56A-43F3-8F7B-440CC579F7B8}"/>
    <cellStyle name="Normal 2 3 2 2 4 2 2 5" xfId="4816" xr:uid="{00000000-0005-0000-0000-0000A80A0000}"/>
    <cellStyle name="Normal 2 3 2 2 4 2 2 5 2" xfId="7521" xr:uid="{3819CFA4-E389-4598-B85C-0CE8CF45B93F}"/>
    <cellStyle name="Normal 2 3 2 2 4 2 2 6" xfId="3460" xr:uid="{00000000-0005-0000-0000-0000A90A0000}"/>
    <cellStyle name="Normal 2 3 2 2 4 2 2 7" xfId="6160" xr:uid="{02233B15-02C5-4D45-AFCF-302CB34F6914}"/>
    <cellStyle name="Normal 2 3 2 2 4 2 3" xfId="1813" xr:uid="{00000000-0005-0000-0000-0000AA0A0000}"/>
    <cellStyle name="Normal 2 3 2 2 4 2 3 2" xfId="2877" xr:uid="{00000000-0005-0000-0000-0000AB0A0000}"/>
    <cellStyle name="Normal 2 3 2 2 4 2 3 2 2" xfId="5570" xr:uid="{00000000-0005-0000-0000-0000AC0A0000}"/>
    <cellStyle name="Normal 2 3 2 2 4 2 3 2 2 2" xfId="8293" xr:uid="{C7048376-6AC3-4030-9176-FB2676C44F8E}"/>
    <cellStyle name="Normal 2 3 2 2 4 2 3 2 3" xfId="4228" xr:uid="{00000000-0005-0000-0000-0000AD0A0000}"/>
    <cellStyle name="Normal 2 3 2 2 4 2 3 2 4" xfId="6948" xr:uid="{336A5688-BF0C-4206-9A6A-E6DA95A85A21}"/>
    <cellStyle name="Normal 2 3 2 2 4 2 3 3" xfId="4892" xr:uid="{00000000-0005-0000-0000-0000AE0A0000}"/>
    <cellStyle name="Normal 2 3 2 2 4 2 3 3 2" xfId="7597" xr:uid="{5BD305A4-7B9F-480A-9D2D-EC05570BAC93}"/>
    <cellStyle name="Normal 2 3 2 2 4 2 3 4" xfId="3536" xr:uid="{00000000-0005-0000-0000-0000AF0A0000}"/>
    <cellStyle name="Normal 2 3 2 2 4 2 3 5" xfId="6236" xr:uid="{8A0BA02D-F281-466D-8F98-148845783FB7}"/>
    <cellStyle name="Normal 2 3 2 2 4 2 4" xfId="2644" xr:uid="{00000000-0005-0000-0000-0000B00A0000}"/>
    <cellStyle name="Normal 2 3 2 2 4 2 4 2" xfId="5341" xr:uid="{00000000-0005-0000-0000-0000B10A0000}"/>
    <cellStyle name="Normal 2 3 2 2 4 2 4 2 2" xfId="8064" xr:uid="{7E4CF9CF-97DF-49AF-B02E-435C9907FC13}"/>
    <cellStyle name="Normal 2 3 2 2 4 2 4 3" xfId="3999" xr:uid="{00000000-0005-0000-0000-0000B20A0000}"/>
    <cellStyle name="Normal 2 3 2 2 4 2 4 4" xfId="6718" xr:uid="{3B408C68-D619-4BAD-9EF6-83158EF871C9}"/>
    <cellStyle name="Normal 2 3 2 2 4 2 5" xfId="4662" xr:uid="{00000000-0005-0000-0000-0000B30A0000}"/>
    <cellStyle name="Normal 2 3 2 2 4 2 5 2" xfId="7367" xr:uid="{997BFC45-C051-4E7D-9D4E-3F4FF3C185EF}"/>
    <cellStyle name="Normal 2 3 2 2 4 2 6" xfId="3306" xr:uid="{00000000-0005-0000-0000-0000B40A0000}"/>
    <cellStyle name="Normal 2 3 2 2 4 2 7" xfId="6006" xr:uid="{56A6FE92-DBFC-4416-82B2-9C0CAFC8B873}"/>
    <cellStyle name="Normal 2 3 2 2 4 3" xfId="1686" xr:uid="{00000000-0005-0000-0000-0000B50A0000}"/>
    <cellStyle name="Normal 2 3 2 2 4 3 2" xfId="2782" xr:uid="{00000000-0005-0000-0000-0000B60A0000}"/>
    <cellStyle name="Normal 2 3 2 2 4 3 2 2" xfId="5479" xr:uid="{00000000-0005-0000-0000-0000B70A0000}"/>
    <cellStyle name="Normal 2 3 2 2 4 3 2 2 2" xfId="8202" xr:uid="{0F89E650-314B-4AE1-9D23-39762433E749}"/>
    <cellStyle name="Normal 2 3 2 2 4 3 2 3" xfId="4137" xr:uid="{00000000-0005-0000-0000-0000B80A0000}"/>
    <cellStyle name="Normal 2 3 2 2 4 3 2 4" xfId="6856" xr:uid="{8425BDED-76C9-4AA3-B97E-A4A9539B6520}"/>
    <cellStyle name="Normal 2 3 2 2 4 3 3" xfId="4800" xr:uid="{00000000-0005-0000-0000-0000B90A0000}"/>
    <cellStyle name="Normal 2 3 2 2 4 3 3 2" xfId="7505" xr:uid="{54292334-C38D-41EE-BB1B-F9278495E896}"/>
    <cellStyle name="Normal 2 3 2 2 4 3 4" xfId="3444" xr:uid="{00000000-0005-0000-0000-0000BA0A0000}"/>
    <cellStyle name="Normal 2 3 2 2 4 3 5" xfId="6144" xr:uid="{37008443-C52D-44BB-9190-EB21819AD984}"/>
    <cellStyle name="Normal 2 3 2 2 4 4" xfId="2633" xr:uid="{00000000-0005-0000-0000-0000BB0A0000}"/>
    <cellStyle name="Normal 2 3 2 2 4 4 2" xfId="5330" xr:uid="{00000000-0005-0000-0000-0000BC0A0000}"/>
    <cellStyle name="Normal 2 3 2 2 4 4 2 2" xfId="8053" xr:uid="{164F7EB2-93C5-42B0-A84D-8B30353219F6}"/>
    <cellStyle name="Normal 2 3 2 2 4 4 3" xfId="3988" xr:uid="{00000000-0005-0000-0000-0000BD0A0000}"/>
    <cellStyle name="Normal 2 3 2 2 4 4 4" xfId="6707" xr:uid="{014F275A-0540-44DE-B1B6-DE18B2A5E5D4}"/>
    <cellStyle name="Normal 2 3 2 2 4 5" xfId="4651" xr:uid="{00000000-0005-0000-0000-0000BE0A0000}"/>
    <cellStyle name="Normal 2 3 2 2 4 5 2" xfId="7356" xr:uid="{F81AF8B3-5286-4AB1-A5F2-6CA119FC57A8}"/>
    <cellStyle name="Normal 2 3 2 2 4 6" xfId="3295" xr:uid="{00000000-0005-0000-0000-0000BF0A0000}"/>
    <cellStyle name="Normal 2 3 2 2 4 7" xfId="5995" xr:uid="{09FC3174-F27F-4747-A63E-CC399F2E784B}"/>
    <cellStyle name="Normal 2 3 2 2 5" xfId="1659" xr:uid="{00000000-0005-0000-0000-0000C00A0000}"/>
    <cellStyle name="Normal 2 3 2 2 5 2" xfId="2755" xr:uid="{00000000-0005-0000-0000-0000C10A0000}"/>
    <cellStyle name="Normal 2 3 2 2 5 2 2" xfId="5452" xr:uid="{00000000-0005-0000-0000-0000C20A0000}"/>
    <cellStyle name="Normal 2 3 2 2 5 2 2 2" xfId="8175" xr:uid="{36B1432E-53F0-431E-9968-4C66F98BFA78}"/>
    <cellStyle name="Normal 2 3 2 2 5 2 3" xfId="4110" xr:uid="{00000000-0005-0000-0000-0000C30A0000}"/>
    <cellStyle name="Normal 2 3 2 2 5 2 4" xfId="6829" xr:uid="{B2F67AEB-A8F3-4C1E-8FA7-B84E226CF908}"/>
    <cellStyle name="Normal 2 3 2 2 5 3" xfId="4773" xr:uid="{00000000-0005-0000-0000-0000C40A0000}"/>
    <cellStyle name="Normal 2 3 2 2 5 3 2" xfId="7478" xr:uid="{B5CCFC24-1866-447C-882F-CD8D34169597}"/>
    <cellStyle name="Normal 2 3 2 2 5 4" xfId="3417" xr:uid="{00000000-0005-0000-0000-0000C50A0000}"/>
    <cellStyle name="Normal 2 3 2 2 5 5" xfId="6117" xr:uid="{0ACD0CAD-2B68-4D05-B3E4-3ABA1E1E9369}"/>
    <cellStyle name="Normal 2 3 2 2 6" xfId="1447" xr:uid="{00000000-0005-0000-0000-0000C60A0000}"/>
    <cellStyle name="Normal 2 3 2 2 6 2" xfId="2598" xr:uid="{00000000-0005-0000-0000-0000C70A0000}"/>
    <cellStyle name="Normal 2 3 2 2 6 2 2" xfId="5303" xr:uid="{00000000-0005-0000-0000-0000C80A0000}"/>
    <cellStyle name="Normal 2 3 2 2 6 2 2 2" xfId="8026" xr:uid="{202CDBA9-90D2-45E5-91AE-8C6F079F0785}"/>
    <cellStyle name="Normal 2 3 2 2 6 2 3" xfId="3961" xr:uid="{00000000-0005-0000-0000-0000C90A0000}"/>
    <cellStyle name="Normal 2 3 2 2 6 2 4" xfId="6678" xr:uid="{02F759EB-B255-4D4E-A81E-246576D4BD07}"/>
    <cellStyle name="Normal 2 3 2 2 6 3" xfId="4624" xr:uid="{00000000-0005-0000-0000-0000CA0A0000}"/>
    <cellStyle name="Normal 2 3 2 2 6 3 2" xfId="7329" xr:uid="{529B0D26-E373-42CF-9E8D-406DEDB48308}"/>
    <cellStyle name="Normal 2 3 2 2 6 4" xfId="3268" xr:uid="{00000000-0005-0000-0000-0000CB0A0000}"/>
    <cellStyle name="Normal 2 3 2 2 6 5" xfId="5968" xr:uid="{710ECB97-A26B-452E-BF95-FEBB95F6851D}"/>
    <cellStyle name="Normal 2 3 2 2 7" xfId="1803" xr:uid="{00000000-0005-0000-0000-0000CC0A0000}"/>
    <cellStyle name="Normal 2 3 2 2 7 2" xfId="2873" xr:uid="{00000000-0005-0000-0000-0000CD0A0000}"/>
    <cellStyle name="Normal 2 3 2 2 7 2 2" xfId="5566" xr:uid="{00000000-0005-0000-0000-0000CE0A0000}"/>
    <cellStyle name="Normal 2 3 2 2 7 2 2 2" xfId="8289" xr:uid="{00566A70-41B7-4E8C-9467-EFD335962324}"/>
    <cellStyle name="Normal 2 3 2 2 7 2 3" xfId="4224" xr:uid="{00000000-0005-0000-0000-0000CF0A0000}"/>
    <cellStyle name="Normal 2 3 2 2 7 2 4" xfId="6944" xr:uid="{9100E556-F3A8-411F-B8C2-E3DC7B9E1CC3}"/>
    <cellStyle name="Normal 2 3 2 2 7 3" xfId="4888" xr:uid="{00000000-0005-0000-0000-0000D00A0000}"/>
    <cellStyle name="Normal 2 3 2 2 7 3 2" xfId="7593" xr:uid="{EB0B73EB-9B42-425C-9A94-3960E45DFE66}"/>
    <cellStyle name="Normal 2 3 2 2 7 4" xfId="3532" xr:uid="{00000000-0005-0000-0000-0000D10A0000}"/>
    <cellStyle name="Normal 2 3 2 2 7 5" xfId="6232" xr:uid="{658AD383-07B8-43AC-A515-F1E9FFCD2383}"/>
    <cellStyle name="Normal 2 3 2 2 8" xfId="1817" xr:uid="{00000000-0005-0000-0000-0000D20A0000}"/>
    <cellStyle name="Normal 2 3 2 2 8 2" xfId="2879" xr:uid="{00000000-0005-0000-0000-0000D30A0000}"/>
    <cellStyle name="Normal 2 3 2 2 8 2 2" xfId="5572" xr:uid="{00000000-0005-0000-0000-0000D40A0000}"/>
    <cellStyle name="Normal 2 3 2 2 8 2 2 2" xfId="8295" xr:uid="{FFBEE3DF-9475-496B-B134-9BEFAA59098E}"/>
    <cellStyle name="Normal 2 3 2 2 8 2 3" xfId="4230" xr:uid="{00000000-0005-0000-0000-0000D50A0000}"/>
    <cellStyle name="Normal 2 3 2 2 8 2 4" xfId="6950" xr:uid="{99765E6A-939B-473D-8A69-3E88C66D78BB}"/>
    <cellStyle name="Normal 2 3 2 2 8 3" xfId="1824" xr:uid="{00000000-0005-0000-0000-0000D60A0000}"/>
    <cellStyle name="Normal 2 3 2 2 8 3 2" xfId="2880" xr:uid="{00000000-0005-0000-0000-0000D70A0000}"/>
    <cellStyle name="Normal 2 3 2 2 8 3 2 2" xfId="5573" xr:uid="{00000000-0005-0000-0000-0000D80A0000}"/>
    <cellStyle name="Normal 2 3 2 2 8 3 2 2 2" xfId="8296" xr:uid="{022BF91E-EFD1-4EDA-9853-DE7650E0B675}"/>
    <cellStyle name="Normal 2 3 2 2 8 3 2 3" xfId="4231" xr:uid="{00000000-0005-0000-0000-0000D90A0000}"/>
    <cellStyle name="Normal 2 3 2 2 8 3 2 4" xfId="6951" xr:uid="{D38C23E8-7F1E-4E86-8305-EFBA4ADB51AD}"/>
    <cellStyle name="Normal 2 3 2 2 8 3 3" xfId="4895" xr:uid="{00000000-0005-0000-0000-0000DA0A0000}"/>
    <cellStyle name="Normal 2 3 2 2 8 3 3 2" xfId="7600" xr:uid="{BFCE04DB-D6E1-410F-99F6-79B758D82FDB}"/>
    <cellStyle name="Normal 2 3 2 2 8 3 4" xfId="3539" xr:uid="{00000000-0005-0000-0000-0000DB0A0000}"/>
    <cellStyle name="Normal 2 3 2 2 8 3 5" xfId="6239" xr:uid="{B2AC2DD2-44F3-4D8D-B7C4-BF13F2E7276D}"/>
    <cellStyle name="Normal 2 3 2 2 8 4" xfId="1840" xr:uid="{00000000-0005-0000-0000-0000DC0A0000}"/>
    <cellStyle name="Normal 2 3 2 2 8 4 2" xfId="2884" xr:uid="{00000000-0005-0000-0000-0000DD0A0000}"/>
    <cellStyle name="Normal 2 3 2 2 8 4 2 2" xfId="5577" xr:uid="{00000000-0005-0000-0000-0000DE0A0000}"/>
    <cellStyle name="Normal 2 3 2 2 8 4 2 2 2" xfId="8300" xr:uid="{CBA41ED3-7809-4D3B-9F16-B9286B0D6F5A}"/>
    <cellStyle name="Normal 2 3 2 2 8 4 2 3" xfId="4235" xr:uid="{00000000-0005-0000-0000-0000DF0A0000}"/>
    <cellStyle name="Normal 2 3 2 2 8 4 2 4" xfId="6955" xr:uid="{CAF5A78E-1CA9-48F5-9C68-16DDCFBD5B67}"/>
    <cellStyle name="Normal 2 3 2 2 8 4 3" xfId="4899" xr:uid="{00000000-0005-0000-0000-0000E00A0000}"/>
    <cellStyle name="Normal 2 3 2 2 8 4 3 2" xfId="7604" xr:uid="{D07806A0-AB70-442E-A27D-877CD4949601}"/>
    <cellStyle name="Normal 2 3 2 2 8 4 4" xfId="3543" xr:uid="{00000000-0005-0000-0000-0000E10A0000}"/>
    <cellStyle name="Normal 2 3 2 2 8 4 5" xfId="6243" xr:uid="{ED6CEBFC-E884-4C77-AA7E-55D1CCC80BAD}"/>
    <cellStyle name="Normal 2 3 2 2 8 5" xfId="4894" xr:uid="{00000000-0005-0000-0000-0000E20A0000}"/>
    <cellStyle name="Normal 2 3 2 2 8 5 2" xfId="7599" xr:uid="{080683EC-416F-4BBC-A952-E46B55A7F941}"/>
    <cellStyle name="Normal 2 3 2 2 8 6" xfId="3538" xr:uid="{00000000-0005-0000-0000-0000E30A0000}"/>
    <cellStyle name="Normal 2 3 2 2 8 7" xfId="6238" xr:uid="{734CE75A-8B5D-4E5F-8CED-E8ACB239A42E}"/>
    <cellStyle name="Normal 2 3 2 2 9" xfId="1973" xr:uid="{00000000-0005-0000-0000-0000E40A0000}"/>
    <cellStyle name="Normal 2 3 2 2 9 2" xfId="2955" xr:uid="{00000000-0005-0000-0000-0000E50A0000}"/>
    <cellStyle name="Normal 2 3 2 2 9 2 2" xfId="5646" xr:uid="{00000000-0005-0000-0000-0000E60A0000}"/>
    <cellStyle name="Normal 2 3 2 2 9 2 2 2" xfId="8369" xr:uid="{9A5B1C9D-F0EB-4D0C-9A7E-EFB74D12FAC2}"/>
    <cellStyle name="Normal 2 3 2 2 9 2 3" xfId="4304" xr:uid="{00000000-0005-0000-0000-0000E70A0000}"/>
    <cellStyle name="Normal 2 3 2 2 9 2 4" xfId="7026" xr:uid="{7A6EF82F-0073-4C4C-9512-3B8D5DA89CAB}"/>
    <cellStyle name="Normal 2 3 2 2 9 3" xfId="4968" xr:uid="{00000000-0005-0000-0000-0000E80A0000}"/>
    <cellStyle name="Normal 2 3 2 2 9 3 2" xfId="7673" xr:uid="{0DF63A6D-8E0B-4439-8AC9-86EE689DF8C8}"/>
    <cellStyle name="Normal 2 3 2 2 9 4" xfId="3612" xr:uid="{00000000-0005-0000-0000-0000E90A0000}"/>
    <cellStyle name="Normal 2 3 2 2 9 5" xfId="6312" xr:uid="{4A15ED9E-C4C1-44EF-A384-EE21473BFC80}"/>
    <cellStyle name="Normal 2 3 2 3" xfId="922" xr:uid="{00000000-0005-0000-0000-0000EA0A0000}"/>
    <cellStyle name="Normal 2 3 2 3 2" xfId="1529" xr:uid="{00000000-0005-0000-0000-0000EB0A0000}"/>
    <cellStyle name="Normal 2 3 2 3 3" xfId="1877" xr:uid="{00000000-0005-0000-0000-0000EC0A0000}"/>
    <cellStyle name="Normal 2 3 2 4" xfId="1846" xr:uid="{00000000-0005-0000-0000-0000ED0A0000}"/>
    <cellStyle name="Normal 2 3 2 5" xfId="1963" xr:uid="{00000000-0005-0000-0000-0000EE0A0000}"/>
    <cellStyle name="Normal 2 3 2 5 2" xfId="2950" xr:uid="{00000000-0005-0000-0000-0000EF0A0000}"/>
    <cellStyle name="Normal 2 3 2 5 2 2" xfId="5642" xr:uid="{00000000-0005-0000-0000-0000F00A0000}"/>
    <cellStyle name="Normal 2 3 2 5 2 2 2" xfId="8365" xr:uid="{93D0379F-8C8B-4E53-A3CC-8DEFF4DE6052}"/>
    <cellStyle name="Normal 2 3 2 5 2 3" xfId="4300" xr:uid="{00000000-0005-0000-0000-0000F10A0000}"/>
    <cellStyle name="Normal 2 3 2 5 2 4" xfId="7021" xr:uid="{F540FF06-AA73-44F3-AF92-EEAA6247B663}"/>
    <cellStyle name="Normal 2 3 2 5 3" xfId="4964" xr:uid="{00000000-0005-0000-0000-0000F20A0000}"/>
    <cellStyle name="Normal 2 3 2 5 3 2" xfId="7669" xr:uid="{4F743CFF-A76C-4D3E-A68E-A7A52000CBC8}"/>
    <cellStyle name="Normal 2 3 2 5 4" xfId="3608" xr:uid="{00000000-0005-0000-0000-0000F30A0000}"/>
    <cellStyle name="Normal 2 3 2 5 5" xfId="6308" xr:uid="{BBFC22DA-7691-4512-A98F-B2B546A3CC5A}"/>
    <cellStyle name="Normal 2 3 2 6" xfId="2614" xr:uid="{00000000-0005-0000-0000-0000F40A0000}"/>
    <cellStyle name="Normal 2 3 3" xfId="1240" xr:uid="{00000000-0005-0000-0000-0000F50A0000}"/>
    <cellStyle name="Normal 2 3 3 2" xfId="1964" xr:uid="{00000000-0005-0000-0000-0000F60A0000}"/>
    <cellStyle name="Normal 2 3 3 2 2" xfId="2951" xr:uid="{00000000-0005-0000-0000-0000F70A0000}"/>
    <cellStyle name="Normal 2 3 3 2 2 2" xfId="5643" xr:uid="{00000000-0005-0000-0000-0000F80A0000}"/>
    <cellStyle name="Normal 2 3 3 2 2 2 2" xfId="8366" xr:uid="{40C13F76-321F-4ACE-B3CD-7FAD2891C274}"/>
    <cellStyle name="Normal 2 3 3 2 2 3" xfId="4301" xr:uid="{00000000-0005-0000-0000-0000F90A0000}"/>
    <cellStyle name="Normal 2 3 3 2 2 4" xfId="7022" xr:uid="{0DF3E649-92C7-4FEC-813C-35CFB1BACD4C}"/>
    <cellStyle name="Normal 2 3 3 2 3" xfId="4965" xr:uid="{00000000-0005-0000-0000-0000FA0A0000}"/>
    <cellStyle name="Normal 2 3 3 2 3 2" xfId="7670" xr:uid="{48D6B864-5097-4837-8A6F-2698BC0B130A}"/>
    <cellStyle name="Normal 2 3 3 2 4" xfId="3609" xr:uid="{00000000-0005-0000-0000-0000FB0A0000}"/>
    <cellStyle name="Normal 2 3 3 2 5" xfId="6309" xr:uid="{D605EA8D-3AB3-459E-8471-456DC03FEE91}"/>
    <cellStyle name="Normal 2 3 3 3" xfId="2558" xr:uid="{00000000-0005-0000-0000-0000FC0A0000}"/>
    <cellStyle name="Normal 2 3 3 4" xfId="2318" xr:uid="{00000000-0005-0000-0000-0000FD0A0000}"/>
    <cellStyle name="Normal 2 3 4" xfId="1796" xr:uid="{00000000-0005-0000-0000-0000FE0A0000}"/>
    <cellStyle name="Normal 2 3 4 2" xfId="1965" xr:uid="{00000000-0005-0000-0000-0000FF0A0000}"/>
    <cellStyle name="Normal 2 3 4 2 2" xfId="2952" xr:uid="{00000000-0005-0000-0000-0000000B0000}"/>
    <cellStyle name="Normal 2 3 4 2 2 2" xfId="5644" xr:uid="{00000000-0005-0000-0000-0000010B0000}"/>
    <cellStyle name="Normal 2 3 4 2 2 2 2" xfId="8367" xr:uid="{6C566917-5818-499A-BD03-A0D69018BB37}"/>
    <cellStyle name="Normal 2 3 4 2 2 3" xfId="4302" xr:uid="{00000000-0005-0000-0000-0000020B0000}"/>
    <cellStyle name="Normal 2 3 4 2 2 4" xfId="7023" xr:uid="{8E78845A-A8A4-4B0C-BBE6-7CCF6E6C9456}"/>
    <cellStyle name="Normal 2 3 4 2 3" xfId="4966" xr:uid="{00000000-0005-0000-0000-0000030B0000}"/>
    <cellStyle name="Normal 2 3 4 2 3 2" xfId="7671" xr:uid="{7E332943-58B6-464C-A936-9DC6603E97A9}"/>
    <cellStyle name="Normal 2 3 4 2 4" xfId="3610" xr:uid="{00000000-0005-0000-0000-0000040B0000}"/>
    <cellStyle name="Normal 2 3 4 2 5" xfId="6310" xr:uid="{BC401F2D-55F9-4263-AB45-8EBA66581EA7}"/>
    <cellStyle name="Normal 2 3 4 3" xfId="2870" xr:uid="{00000000-0005-0000-0000-0000050B0000}"/>
    <cellStyle name="Normal 2 3 4 3 2" xfId="5564" xr:uid="{00000000-0005-0000-0000-0000060B0000}"/>
    <cellStyle name="Normal 2 3 4 3 2 2" xfId="8287" xr:uid="{9BA52438-3532-419F-8788-50DA7E95CC56}"/>
    <cellStyle name="Normal 2 3 4 3 3" xfId="4222" xr:uid="{00000000-0005-0000-0000-0000070B0000}"/>
    <cellStyle name="Normal 2 3 4 3 4" xfId="6942" xr:uid="{04F4F558-9340-47EB-AEA8-EEF7920DB6CB}"/>
    <cellStyle name="Normal 2 3 4 4" xfId="4886" xr:uid="{00000000-0005-0000-0000-0000080B0000}"/>
    <cellStyle name="Normal 2 3 4 4 2" xfId="7591" xr:uid="{88D012DD-2293-4447-BA2B-518C9F1CD0D2}"/>
    <cellStyle name="Normal 2 3 4 5" xfId="3530" xr:uid="{00000000-0005-0000-0000-0000090B0000}"/>
    <cellStyle name="Normal 2 3 4 6" xfId="6230" xr:uid="{7855EE74-5E7C-4C1B-9CB7-85CEE5A9BDCD}"/>
    <cellStyle name="Normal 2 3 5" xfId="1967" xr:uid="{00000000-0005-0000-0000-00000A0B0000}"/>
    <cellStyle name="Normal 2 3 5 2" xfId="2953" xr:uid="{00000000-0005-0000-0000-00000B0B0000}"/>
    <cellStyle name="Normal 2 3 5 2 2" xfId="5645" xr:uid="{00000000-0005-0000-0000-00000C0B0000}"/>
    <cellStyle name="Normal 2 3 5 2 2 2" xfId="8368" xr:uid="{2CC1DFA4-2F08-4DDD-AE78-D31F61EBC1F3}"/>
    <cellStyle name="Normal 2 3 5 2 3" xfId="4303" xr:uid="{00000000-0005-0000-0000-00000D0B0000}"/>
    <cellStyle name="Normal 2 3 5 2 4" xfId="7024" xr:uid="{751B3780-AEE5-47D9-8707-04CBDD4B3C87}"/>
    <cellStyle name="Normal 2 3 5 3" xfId="4967" xr:uid="{00000000-0005-0000-0000-00000E0B0000}"/>
    <cellStyle name="Normal 2 3 5 3 2" xfId="7672" xr:uid="{8AE1C4B2-1363-409C-97CE-60FFF7484C98}"/>
    <cellStyle name="Normal 2 3 5 4" xfId="3611" xr:uid="{00000000-0005-0000-0000-00000F0B0000}"/>
    <cellStyle name="Normal 2 3 5 5" xfId="6311" xr:uid="{DFFB60F0-7B73-4F53-A577-43BEBC00ABCC}"/>
    <cellStyle name="Normal 2 3 6" xfId="1892" xr:uid="{00000000-0005-0000-0000-0000100B0000}"/>
    <cellStyle name="Normal 2 3 6 2" xfId="2898" xr:uid="{00000000-0005-0000-0000-0000110B0000}"/>
    <cellStyle name="Normal 2 3 6 2 2" xfId="5590" xr:uid="{00000000-0005-0000-0000-0000120B0000}"/>
    <cellStyle name="Normal 2 3 6 2 2 2" xfId="8313" xr:uid="{7B922AA2-78C0-438F-83D6-68FD364837D0}"/>
    <cellStyle name="Normal 2 3 6 2 3" xfId="4248" xr:uid="{00000000-0005-0000-0000-0000130B0000}"/>
    <cellStyle name="Normal 2 3 6 2 4" xfId="6969" xr:uid="{184F3E2C-31F9-4C66-B37A-CBC057E10EAD}"/>
    <cellStyle name="Normal 2 3 6 3" xfId="4912" xr:uid="{00000000-0005-0000-0000-0000140B0000}"/>
    <cellStyle name="Normal 2 3 6 3 2" xfId="7617" xr:uid="{2D651723-2E0C-4698-BAC9-93EBB892647D}"/>
    <cellStyle name="Normal 2 3 6 4" xfId="3556" xr:uid="{00000000-0005-0000-0000-0000150B0000}"/>
    <cellStyle name="Normal 2 3 6 5" xfId="6256" xr:uid="{DC8E2A40-D3D1-45BC-96E1-A90CA1ECD798}"/>
    <cellStyle name="Normal 2 3 7" xfId="2063" xr:uid="{00000000-0005-0000-0000-0000160B0000}"/>
    <cellStyle name="Normal 2 3 8" xfId="858" xr:uid="{00000000-0005-0000-0000-0000170B0000}"/>
    <cellStyle name="Normal 2 3 9" xfId="2139" xr:uid="{00000000-0005-0000-0000-0000180B0000}"/>
    <cellStyle name="Normal 2 36" xfId="2207" xr:uid="{00000000-0005-0000-0000-0000190B0000}"/>
    <cellStyle name="Normal 2 4" xfId="451" xr:uid="{00000000-0005-0000-0000-00001A0B0000}"/>
    <cellStyle name="Normal 2 4 12 2 2" xfId="941" xr:uid="{00000000-0005-0000-0000-00001B0B0000}"/>
    <cellStyle name="Normal 2 4 12 2 2 2" xfId="1536" xr:uid="{00000000-0005-0000-0000-00001C0B0000}"/>
    <cellStyle name="Normal 2 4 2" xfId="1007" xr:uid="{00000000-0005-0000-0000-00001D0B0000}"/>
    <cellStyle name="Normal 2 4 2 2" xfId="1242" xr:uid="{00000000-0005-0000-0000-00001E0B0000}"/>
    <cellStyle name="Normal 2 4 2 2 2" xfId="1008" xr:uid="{00000000-0005-0000-0000-00001F0B0000}"/>
    <cellStyle name="Normal 2 4 2 3" xfId="2466" xr:uid="{00000000-0005-0000-0000-0000200B0000}"/>
    <cellStyle name="Normal 2 4 2 4" xfId="2238" xr:uid="{00000000-0005-0000-0000-0000210B0000}"/>
    <cellStyle name="Normal 2 4 3" xfId="1243" xr:uid="{00000000-0005-0000-0000-0000220B0000}"/>
    <cellStyle name="Normal 2 4 4" xfId="1241" xr:uid="{00000000-0005-0000-0000-0000230B0000}"/>
    <cellStyle name="Normal 2 4 5" xfId="1893" xr:uid="{00000000-0005-0000-0000-0000240B0000}"/>
    <cellStyle name="Normal 2 4 5 2" xfId="2899" xr:uid="{00000000-0005-0000-0000-0000250B0000}"/>
    <cellStyle name="Normal 2 4 5 2 2" xfId="5591" xr:uid="{00000000-0005-0000-0000-0000260B0000}"/>
    <cellStyle name="Normal 2 4 5 2 2 2" xfId="8314" xr:uid="{82E8458E-A2D6-412F-B358-446D2250938C}"/>
    <cellStyle name="Normal 2 4 5 2 3" xfId="4249" xr:uid="{00000000-0005-0000-0000-0000270B0000}"/>
    <cellStyle name="Normal 2 4 5 2 4" xfId="6970" xr:uid="{17C1C6D2-B028-4482-AB04-E006203A4B52}"/>
    <cellStyle name="Normal 2 4 5 3" xfId="4913" xr:uid="{00000000-0005-0000-0000-0000280B0000}"/>
    <cellStyle name="Normal 2 4 5 3 2" xfId="7618" xr:uid="{BECF587F-5E27-4C88-B32C-E591C9990A7D}"/>
    <cellStyle name="Normal 2 4 5 4" xfId="3557" xr:uid="{00000000-0005-0000-0000-0000290B0000}"/>
    <cellStyle name="Normal 2 4 5 5" xfId="6257" xr:uid="{08F8BF55-F07E-497F-8AD7-BD7CB259A55F}"/>
    <cellStyle name="Normal 2 4 6" xfId="860" xr:uid="{00000000-0005-0000-0000-00002A0B0000}"/>
    <cellStyle name="Normal 2 4 7" xfId="2141" xr:uid="{00000000-0005-0000-0000-00002B0B0000}"/>
    <cellStyle name="Normal 2 4 7 2" xfId="5038" xr:uid="{00000000-0005-0000-0000-00002C0B0000}"/>
    <cellStyle name="Normal 2 4 7 2 2" xfId="7761" xr:uid="{74F21F4C-C4C2-4B78-8162-C47C91940C8E}"/>
    <cellStyle name="Normal 2 4 7 3" xfId="3700" xr:uid="{00000000-0005-0000-0000-00002D0B0000}"/>
    <cellStyle name="Normal 2 4 7 4" xfId="6401" xr:uid="{85C0FE64-E75B-47C3-BAC6-4F3BFB9515E4}"/>
    <cellStyle name="Normal 2 5" xfId="452" xr:uid="{00000000-0005-0000-0000-00002E0B0000}"/>
    <cellStyle name="Normal 2 5 2" xfId="1494" xr:uid="{00000000-0005-0000-0000-00002F0B0000}"/>
    <cellStyle name="Normal 2 5 2 2" xfId="2616" xr:uid="{00000000-0005-0000-0000-0000300B0000}"/>
    <cellStyle name="Normal 2 5 2 3" xfId="2319" xr:uid="{00000000-0005-0000-0000-0000310B0000}"/>
    <cellStyle name="Normal 2 5 3" xfId="1244" xr:uid="{00000000-0005-0000-0000-0000320B0000}"/>
    <cellStyle name="Normal 2 5 4" xfId="861" xr:uid="{00000000-0005-0000-0000-0000330B0000}"/>
    <cellStyle name="Normal 2 5 5" xfId="2130" xr:uid="{00000000-0005-0000-0000-0000340B0000}"/>
    <cellStyle name="Normal 2 6" xfId="707" xr:uid="{00000000-0005-0000-0000-0000350B0000}"/>
    <cellStyle name="Normal 2 6 2" xfId="739" xr:uid="{00000000-0005-0000-0000-0000360B0000}"/>
    <cellStyle name="Normal 2 6 2 2" xfId="1154" xr:uid="{00000000-0005-0000-0000-0000370B0000}"/>
    <cellStyle name="Normal 2 6 2 3" xfId="2373" xr:uid="{00000000-0005-0000-0000-0000380B0000}"/>
    <cellStyle name="Normal 2 6 2 3 2" xfId="5115" xr:uid="{00000000-0005-0000-0000-0000390B0000}"/>
    <cellStyle name="Normal 2 6 2 3 2 2" xfId="7838" xr:uid="{8D7CB47D-ED4C-4205-853C-19F6C7939B8C}"/>
    <cellStyle name="Normal 2 6 2 3 3" xfId="3775" xr:uid="{00000000-0005-0000-0000-00003A0B0000}"/>
    <cellStyle name="Normal 2 6 2 3 4" xfId="6487" xr:uid="{D984CEF2-F632-492F-977E-B0438036F165}"/>
    <cellStyle name="Normal 2 6 2 4" xfId="4432" xr:uid="{00000000-0005-0000-0000-00003B0B0000}"/>
    <cellStyle name="Normal 2 6 2 4 2" xfId="7137" xr:uid="{1627AB76-5438-4B4F-9AAF-6AA2ADE2AC0C}"/>
    <cellStyle name="Normal 2 6 2 5" xfId="3076" xr:uid="{00000000-0005-0000-0000-00003C0B0000}"/>
    <cellStyle name="Normal 2 6 2 6" xfId="5773" xr:uid="{A649CDE3-CA0B-40FB-9CC4-9D5F50099D34}"/>
    <cellStyle name="Normal 2 6 3" xfId="862" xr:uid="{00000000-0005-0000-0000-00003D0B0000}"/>
    <cellStyle name="Normal 2 6 3 2" xfId="2409" xr:uid="{00000000-0005-0000-0000-00003E0B0000}"/>
    <cellStyle name="Normal 2 6 3 3" xfId="2351" xr:uid="{00000000-0005-0000-0000-00003F0B0000}"/>
    <cellStyle name="Normal 2 6 3 3 2" xfId="5093" xr:uid="{00000000-0005-0000-0000-0000400B0000}"/>
    <cellStyle name="Normal 2 6 3 3 2 2" xfId="7816" xr:uid="{0FB7A77A-121E-4B8D-988C-E6997F028C02}"/>
    <cellStyle name="Normal 2 6 3 3 3" xfId="3754" xr:uid="{00000000-0005-0000-0000-0000410B0000}"/>
    <cellStyle name="Normal 2 6 3 3 4" xfId="6465" xr:uid="{DD5DE167-FAD3-4D33-8E3B-177DC4333D69}"/>
    <cellStyle name="Normal 2 6 4" xfId="2245" xr:uid="{00000000-0005-0000-0000-0000420B0000}"/>
    <cellStyle name="Normal 2 6 5" xfId="4411" xr:uid="{00000000-0005-0000-0000-0000430B0000}"/>
    <cellStyle name="Normal 2 6 5 2" xfId="7116" xr:uid="{9F56F4F6-D832-4209-8565-9642371E1555}"/>
    <cellStyle name="Normal 2 6 6" xfId="3055" xr:uid="{00000000-0005-0000-0000-0000440B0000}"/>
    <cellStyle name="Normal 2 6 7" xfId="5741" xr:uid="{9412DC19-0E8D-492D-B4EB-639DC28355BD}"/>
    <cellStyle name="Normal 2 7" xfId="713" xr:uid="{00000000-0005-0000-0000-0000450B0000}"/>
    <cellStyle name="Normal 2 7 2" xfId="1519" xr:uid="{00000000-0005-0000-0000-0000460B0000}"/>
    <cellStyle name="Normal 2 7 3" xfId="1245" xr:uid="{00000000-0005-0000-0000-0000470B0000}"/>
    <cellStyle name="Normal 2 7 4" xfId="2357" xr:uid="{00000000-0005-0000-0000-0000480B0000}"/>
    <cellStyle name="Normal 2 7 4 2" xfId="5099" xr:uid="{00000000-0005-0000-0000-0000490B0000}"/>
    <cellStyle name="Normal 2 7 4 2 2" xfId="7822" xr:uid="{487B2962-DCC3-434B-88B4-2E505E7FEEA7}"/>
    <cellStyle name="Normal 2 7 4 3" xfId="3759" xr:uid="{00000000-0005-0000-0000-00004A0B0000}"/>
    <cellStyle name="Normal 2 7 4 4" xfId="6471" xr:uid="{B35F0402-6423-4747-876B-9E0E28C5E62C}"/>
    <cellStyle name="Normal 2 7 5" xfId="4416" xr:uid="{00000000-0005-0000-0000-00004B0B0000}"/>
    <cellStyle name="Normal 2 7 5 2" xfId="7121" xr:uid="{351B6793-5D94-433C-9E68-84359E7EC34F}"/>
    <cellStyle name="Normal 2 7 6" xfId="3060" xr:uid="{00000000-0005-0000-0000-00004C0B0000}"/>
    <cellStyle name="Normal 2 7 7" xfId="5747" xr:uid="{FE555963-706B-4AB3-9210-4D8B7A3C2135}"/>
    <cellStyle name="Normal 2 8" xfId="68" xr:uid="{00000000-0005-0000-0000-00004D0B0000}"/>
    <cellStyle name="Normal 2 8 2" xfId="1246" xr:uid="{00000000-0005-0000-0000-00004E0B0000}"/>
    <cellStyle name="Normal 2 8 3" xfId="933" xr:uid="{00000000-0005-0000-0000-00004F0B0000}"/>
    <cellStyle name="Normal 2 8 4" xfId="2278" xr:uid="{00000000-0005-0000-0000-0000500B0000}"/>
    <cellStyle name="Normal 2 8 4 2" xfId="5072" xr:uid="{00000000-0005-0000-0000-0000510B0000}"/>
    <cellStyle name="Normal 2 8 4 2 2" xfId="7795" xr:uid="{0C301DCF-C86E-4524-A2A8-30A4C16C2BF4}"/>
    <cellStyle name="Normal 2 8 4 3" xfId="3734" xr:uid="{00000000-0005-0000-0000-0000520B0000}"/>
    <cellStyle name="Normal 2 8 4 4" xfId="6436" xr:uid="{CA3AB72F-5AB4-4211-9269-4C7C1514B01B}"/>
    <cellStyle name="Normal 2 8 5" xfId="4395" xr:uid="{00000000-0005-0000-0000-0000530B0000}"/>
    <cellStyle name="Normal 2 8 5 2" xfId="7100" xr:uid="{FBB023A7-6C19-4CB6-A1A6-9CC8BDA09B8B}"/>
    <cellStyle name="Normal 2 8 6" xfId="3039" xr:uid="{00000000-0005-0000-0000-0000540B0000}"/>
    <cellStyle name="Normal 2 8 7" xfId="5719" xr:uid="{AD803875-0982-4953-BCB1-0FE6A7D61450}"/>
    <cellStyle name="Normal 2 9" xfId="1247" xr:uid="{00000000-0005-0000-0000-0000550B0000}"/>
    <cellStyle name="Normal 20" xfId="995" xr:uid="{00000000-0005-0000-0000-0000560B0000}"/>
    <cellStyle name="Normal 20 2" xfId="1248" xr:uid="{00000000-0005-0000-0000-0000570B0000}"/>
    <cellStyle name="Normal 20 3" xfId="2068" xr:uid="{00000000-0005-0000-0000-0000580B0000}"/>
    <cellStyle name="Normal 20 4" xfId="2459" xr:uid="{00000000-0005-0000-0000-0000590B0000}"/>
    <cellStyle name="Normal 20 5" xfId="2235" xr:uid="{00000000-0005-0000-0000-00005A0B0000}"/>
    <cellStyle name="Normal 21" xfId="746" xr:uid="{00000000-0005-0000-0000-00005B0B0000}"/>
    <cellStyle name="Normal 21 2" xfId="1250" xr:uid="{00000000-0005-0000-0000-00005C0B0000}"/>
    <cellStyle name="Normal 21 3" xfId="1251" xr:uid="{00000000-0005-0000-0000-00005D0B0000}"/>
    <cellStyle name="Normal 21 4" xfId="1252" xr:uid="{00000000-0005-0000-0000-00005E0B0000}"/>
    <cellStyle name="Normal 21 5" xfId="1253" xr:uid="{00000000-0005-0000-0000-00005F0B0000}"/>
    <cellStyle name="Normal 21 6" xfId="1249" xr:uid="{00000000-0005-0000-0000-0000600B0000}"/>
    <cellStyle name="Normal 22" xfId="1042" xr:uid="{00000000-0005-0000-0000-0000610B0000}"/>
    <cellStyle name="Normal 22 2" xfId="1254" xr:uid="{00000000-0005-0000-0000-0000620B0000}"/>
    <cellStyle name="Normal 22 2 2" xfId="1968" xr:uid="{00000000-0005-0000-0000-0000630B0000}"/>
    <cellStyle name="Normal 22 3" xfId="1801" xr:uid="{00000000-0005-0000-0000-0000640B0000}"/>
    <cellStyle name="Normal 22 4" xfId="1961" xr:uid="{00000000-0005-0000-0000-0000650B0000}"/>
    <cellStyle name="Normal 23" xfId="1045" xr:uid="{00000000-0005-0000-0000-0000660B0000}"/>
    <cellStyle name="Normal 23 2" xfId="1363" xr:uid="{00000000-0005-0000-0000-0000670B0000}"/>
    <cellStyle name="Normal 23 2 2 2" xfId="909" xr:uid="{00000000-0005-0000-0000-0000680B0000}"/>
    <cellStyle name="Normal 23 2 2 2 2" xfId="926" xr:uid="{00000000-0005-0000-0000-0000690B0000}"/>
    <cellStyle name="Normal 23 2 2 2 2 2" xfId="2437" xr:uid="{00000000-0005-0000-0000-00006A0B0000}"/>
    <cellStyle name="Normal 23 2 2 2 2 2 2" xfId="5164" xr:uid="{00000000-0005-0000-0000-00006B0B0000}"/>
    <cellStyle name="Normal 23 2 2 2 2 2 2 2" xfId="7887" xr:uid="{E8324FC1-A71E-4B2F-930B-CEDED2E76BAE}"/>
    <cellStyle name="Normal 23 2 2 2 2 2 3" xfId="3822" xr:uid="{00000000-0005-0000-0000-00006C0B0000}"/>
    <cellStyle name="Normal 23 2 2 2 2 2 4" xfId="6537" xr:uid="{147958CC-4256-478C-B61A-27FD1205974B}"/>
    <cellStyle name="Normal 23 2 2 2 2 3" xfId="4483" xr:uid="{00000000-0005-0000-0000-00006D0B0000}"/>
    <cellStyle name="Normal 23 2 2 2 2 3 2" xfId="7188" xr:uid="{C1F697ED-DE7F-4EFD-BF34-8C23C43AE2E2}"/>
    <cellStyle name="Normal 23 2 2 2 2 4" xfId="3127" xr:uid="{00000000-0005-0000-0000-00006E0B0000}"/>
    <cellStyle name="Normal 23 2 2 2 2 5" xfId="5826" xr:uid="{E6212E41-D9C0-426C-8E3E-20B529B3B43B}"/>
    <cellStyle name="Normal 23 2 2 2 3" xfId="2434" xr:uid="{00000000-0005-0000-0000-00006F0B0000}"/>
    <cellStyle name="Normal 23 2 2 2 3 2" xfId="5162" xr:uid="{00000000-0005-0000-0000-0000700B0000}"/>
    <cellStyle name="Normal 23 2 2 2 3 2 2" xfId="7885" xr:uid="{C5863CBA-9C1E-4654-80F5-8E141965ED88}"/>
    <cellStyle name="Normal 23 2 2 2 3 3" xfId="3820" xr:uid="{00000000-0005-0000-0000-0000710B0000}"/>
    <cellStyle name="Normal 23 2 2 2 3 4" xfId="6535" xr:uid="{EA87ECEA-2AD1-4323-8403-6E0C6B3390FB}"/>
    <cellStyle name="Normal 23 2 2 2 4" xfId="4481" xr:uid="{00000000-0005-0000-0000-0000720B0000}"/>
    <cellStyle name="Normal 23 2 2 2 4 2" xfId="7186" xr:uid="{2ED047CE-BB12-4AE5-8F5B-977F59079302}"/>
    <cellStyle name="Normal 23 2 2 2 5" xfId="3125" xr:uid="{00000000-0005-0000-0000-0000730B0000}"/>
    <cellStyle name="Normal 23 2 2 2 6" xfId="5824" xr:uid="{F5776ED0-DB4B-487A-A670-C42AA08153D8}"/>
    <cellStyle name="Normal 23 3" xfId="2477" xr:uid="{00000000-0005-0000-0000-0000740B0000}"/>
    <cellStyle name="Normal 23 3 2" xfId="5198" xr:uid="{00000000-0005-0000-0000-0000750B0000}"/>
    <cellStyle name="Normal 23 3 2 2" xfId="7921" xr:uid="{45798C09-E67C-4838-8D8B-D1DEAD543D7B}"/>
    <cellStyle name="Normal 23 3 3" xfId="3856" xr:uid="{00000000-0005-0000-0000-0000760B0000}"/>
    <cellStyle name="Normal 23 3 4" xfId="6572" xr:uid="{738E035E-220B-4D00-90C8-FA43853E8C0A}"/>
    <cellStyle name="Normal 23 4" xfId="4518" xr:uid="{00000000-0005-0000-0000-0000770B0000}"/>
    <cellStyle name="Normal 23 4 2" xfId="7223" xr:uid="{A0D522C0-AB55-4253-A51C-53B02E984E86}"/>
    <cellStyle name="Normal 23 5" xfId="3162" xr:uid="{00000000-0005-0000-0000-0000780B0000}"/>
    <cellStyle name="Normal 23 6" xfId="5861" xr:uid="{91ACA50C-E660-4F65-936D-C5D11175BAAB}"/>
    <cellStyle name="Normal 24" xfId="1262" xr:uid="{00000000-0005-0000-0000-0000790B0000}"/>
    <cellStyle name="Normal 25" xfId="1522" xr:uid="{00000000-0005-0000-0000-00007A0B0000}"/>
    <cellStyle name="Normal 25 2" xfId="1682" xr:uid="{00000000-0005-0000-0000-00007B0B0000}"/>
    <cellStyle name="Normal 25 2 2" xfId="2778" xr:uid="{00000000-0005-0000-0000-00007C0B0000}"/>
    <cellStyle name="Normal 25 2 2 2" xfId="5475" xr:uid="{00000000-0005-0000-0000-00007D0B0000}"/>
    <cellStyle name="Normal 25 2 2 2 2" xfId="8198" xr:uid="{9595A0DC-B3B1-43A3-AB49-DE0A47481132}"/>
    <cellStyle name="Normal 25 2 2 3" xfId="4133" xr:uid="{00000000-0005-0000-0000-00007E0B0000}"/>
    <cellStyle name="Normal 25 2 2 4" xfId="6852" xr:uid="{43DF2561-F864-42A9-95A9-E047FF48BB7D}"/>
    <cellStyle name="Normal 25 2 3" xfId="4796" xr:uid="{00000000-0005-0000-0000-00007F0B0000}"/>
    <cellStyle name="Normal 25 2 3 2" xfId="7501" xr:uid="{079CF6A8-A229-466E-8651-81E52FCE45EC}"/>
    <cellStyle name="Normal 25 2 4" xfId="3440" xr:uid="{00000000-0005-0000-0000-0000800B0000}"/>
    <cellStyle name="Normal 25 2 5" xfId="6140" xr:uid="{6D28EFB0-DB86-4BD6-9BB9-B3B7D90FB341}"/>
    <cellStyle name="Normal 25 3" xfId="2233" xr:uid="{00000000-0005-0000-0000-0000810B0000}"/>
    <cellStyle name="Normal 25 4" xfId="2629" xr:uid="{00000000-0005-0000-0000-0000820B0000}"/>
    <cellStyle name="Normal 25 4 2" xfId="5326" xr:uid="{00000000-0005-0000-0000-0000830B0000}"/>
    <cellStyle name="Normal 25 4 2 2" xfId="8049" xr:uid="{C4D58256-6BEE-47EA-991E-C4EBF7527453}"/>
    <cellStyle name="Normal 25 4 3" xfId="3984" xr:uid="{00000000-0005-0000-0000-0000840B0000}"/>
    <cellStyle name="Normal 25 4 4" xfId="6703" xr:uid="{79814F38-18AD-416C-BC2F-3EFAAA2064D6}"/>
    <cellStyle name="Normal 25 5" xfId="4647" xr:uid="{00000000-0005-0000-0000-0000850B0000}"/>
    <cellStyle name="Normal 25 5 2" xfId="7352" xr:uid="{0021ED1D-2BC9-41D2-AF09-A68552EC5E93}"/>
    <cellStyle name="Normal 25 6" xfId="3291" xr:uid="{00000000-0005-0000-0000-0000860B0000}"/>
    <cellStyle name="Normal 25 7" xfId="5991" xr:uid="{0C3C20C5-457B-4DE6-BADF-0AC5A5953347}"/>
    <cellStyle name="Normal 26" xfId="1523" xr:uid="{00000000-0005-0000-0000-0000870B0000}"/>
    <cellStyle name="Normal 26 2" xfId="1683" xr:uid="{00000000-0005-0000-0000-0000880B0000}"/>
    <cellStyle name="Normal 26 2 2" xfId="2779" xr:uid="{00000000-0005-0000-0000-0000890B0000}"/>
    <cellStyle name="Normal 26 2 2 2" xfId="5476" xr:uid="{00000000-0005-0000-0000-00008A0B0000}"/>
    <cellStyle name="Normal 26 2 2 2 2" xfId="8199" xr:uid="{CD148C74-A029-4E7B-A1F0-E0685152B2E7}"/>
    <cellStyle name="Normal 26 2 2 3" xfId="4134" xr:uid="{00000000-0005-0000-0000-00008B0B0000}"/>
    <cellStyle name="Normal 26 2 2 4" xfId="6853" xr:uid="{50355D0C-D031-4403-A43E-9AFD35D90654}"/>
    <cellStyle name="Normal 26 2 3" xfId="4797" xr:uid="{00000000-0005-0000-0000-00008C0B0000}"/>
    <cellStyle name="Normal 26 2 3 2" xfId="7502" xr:uid="{DDDE3856-962F-490D-9FC6-7B522FC63727}"/>
    <cellStyle name="Normal 26 2 4" xfId="3441" xr:uid="{00000000-0005-0000-0000-00008D0B0000}"/>
    <cellStyle name="Normal 26 2 5" xfId="6141" xr:uid="{795C21A9-70BB-402A-825A-365DE46CBCEC}"/>
    <cellStyle name="Normal 26 3" xfId="2630" xr:uid="{00000000-0005-0000-0000-00008E0B0000}"/>
    <cellStyle name="Normal 26 3 2" xfId="5327" xr:uid="{00000000-0005-0000-0000-00008F0B0000}"/>
    <cellStyle name="Normal 26 3 2 2" xfId="8050" xr:uid="{1E46F7C9-A126-4CC5-82FB-F96A89E2C8A4}"/>
    <cellStyle name="Normal 26 3 3" xfId="3985" xr:uid="{00000000-0005-0000-0000-0000900B0000}"/>
    <cellStyle name="Normal 26 3 4" xfId="6704" xr:uid="{DE82AB0F-1999-4712-AC81-398782DFC23A}"/>
    <cellStyle name="Normal 26 4" xfId="4648" xr:uid="{00000000-0005-0000-0000-0000910B0000}"/>
    <cellStyle name="Normal 26 4 2" xfId="7353" xr:uid="{4580F4FC-5D60-47CF-965E-C8D3B45FC0E8}"/>
    <cellStyle name="Normal 26 5" xfId="3292" xr:uid="{00000000-0005-0000-0000-0000920B0000}"/>
    <cellStyle name="Normal 26 6" xfId="5992" xr:uid="{7F0C5580-1058-4984-A03F-6E21A6E587BC}"/>
    <cellStyle name="Normal 27" xfId="692" xr:uid="{00000000-0005-0000-0000-0000930B0000}"/>
    <cellStyle name="Normal 27 2" xfId="729" xr:uid="{00000000-0005-0000-0000-0000940B0000}"/>
    <cellStyle name="Normal 27 2 2" xfId="1706" xr:uid="{00000000-0005-0000-0000-0000950B0000}"/>
    <cellStyle name="Normal 27 2 2 2" xfId="1718" xr:uid="{00000000-0005-0000-0000-0000960B0000}"/>
    <cellStyle name="Normal 27 2 2 2 2" xfId="1744" xr:uid="{00000000-0005-0000-0000-0000970B0000}"/>
    <cellStyle name="Normal 27 2 2 2 2 2" xfId="1754" xr:uid="{00000000-0005-0000-0000-0000980B0000}"/>
    <cellStyle name="Normal 27 2 2 2 2 2 2" xfId="1876" xr:uid="{00000000-0005-0000-0000-0000990B0000}"/>
    <cellStyle name="Normal 27 2 2 2 2 2 2 2" xfId="2895" xr:uid="{00000000-0005-0000-0000-00009A0B0000}"/>
    <cellStyle name="Normal 27 2 2 2 2 2 2 2 2" xfId="5587" xr:uid="{00000000-0005-0000-0000-00009B0B0000}"/>
    <cellStyle name="Normal 27 2 2 2 2 2 2 2 2 2" xfId="8310" xr:uid="{71DCAEEA-13AE-4264-A3C4-3A4990CDABA8}"/>
    <cellStyle name="Normal 27 2 2 2 2 2 2 2 3" xfId="4245" xr:uid="{00000000-0005-0000-0000-00009C0B0000}"/>
    <cellStyle name="Normal 27 2 2 2 2 2 2 2 4" xfId="6966" xr:uid="{50BE0B09-763A-4283-9004-EBFCDDE52220}"/>
    <cellStyle name="Normal 27 2 2 2 2 2 2 3" xfId="4909" xr:uid="{00000000-0005-0000-0000-00009D0B0000}"/>
    <cellStyle name="Normal 27 2 2 2 2 2 2 3 2" xfId="7614" xr:uid="{A683F791-6D9C-472D-BF3B-D1D47FE09FF5}"/>
    <cellStyle name="Normal 27 2 2 2 2 2 2 4" xfId="3553" xr:uid="{00000000-0005-0000-0000-00009E0B0000}"/>
    <cellStyle name="Normal 27 2 2 2 2 2 2 5" xfId="6253" xr:uid="{9C007973-2E21-41AF-AB95-2DF695BB95C8}"/>
    <cellStyle name="Normal 27 2 2 2 2 2 3" xfId="2844" xr:uid="{00000000-0005-0000-0000-00009F0B0000}"/>
    <cellStyle name="Normal 27 2 2 2 2 2 3 2" xfId="5541" xr:uid="{00000000-0005-0000-0000-0000A00B0000}"/>
    <cellStyle name="Normal 27 2 2 2 2 2 3 2 2" xfId="8264" xr:uid="{92959856-810D-403D-8818-C99AF6659DF7}"/>
    <cellStyle name="Normal 27 2 2 2 2 2 3 3" xfId="4199" xr:uid="{00000000-0005-0000-0000-0000A10B0000}"/>
    <cellStyle name="Normal 27 2 2 2 2 2 3 4" xfId="6918" xr:uid="{9F0FFD80-01BB-4D39-9A42-D6595CC2E6C2}"/>
    <cellStyle name="Normal 27 2 2 2 2 2 4" xfId="4862" xr:uid="{00000000-0005-0000-0000-0000A20B0000}"/>
    <cellStyle name="Normal 27 2 2 2 2 2 4 2" xfId="7567" xr:uid="{BBCF335F-6F43-4F2A-A952-691D7E58EEAC}"/>
    <cellStyle name="Normal 27 2 2 2 2 2 5" xfId="3506" xr:uid="{00000000-0005-0000-0000-0000A30B0000}"/>
    <cellStyle name="Normal 27 2 2 2 2 2 6" xfId="6206" xr:uid="{7F77A4DD-5D3B-4B09-AB36-3FAE17FF2CF5}"/>
    <cellStyle name="Normal 27 2 2 2 2 3" xfId="2834" xr:uid="{00000000-0005-0000-0000-0000A40B0000}"/>
    <cellStyle name="Normal 27 2 2 2 2 3 2" xfId="5531" xr:uid="{00000000-0005-0000-0000-0000A50B0000}"/>
    <cellStyle name="Normal 27 2 2 2 2 3 2 2" xfId="8254" xr:uid="{9C6078F8-3BFD-4063-84DF-27403A394059}"/>
    <cellStyle name="Normal 27 2 2 2 2 3 3" xfId="4189" xr:uid="{00000000-0005-0000-0000-0000A60B0000}"/>
    <cellStyle name="Normal 27 2 2 2 2 3 4" xfId="6908" xr:uid="{4C0CAA5E-BAFF-4153-9D2F-F6872DEE59A2}"/>
    <cellStyle name="Normal 27 2 2 2 2 4" xfId="4852" xr:uid="{00000000-0005-0000-0000-0000A70B0000}"/>
    <cellStyle name="Normal 27 2 2 2 2 4 2" xfId="7557" xr:uid="{C8A6E9A2-6667-46BC-8E83-47AAFBCA0D46}"/>
    <cellStyle name="Normal 27 2 2 2 2 5" xfId="3496" xr:uid="{00000000-0005-0000-0000-0000A80B0000}"/>
    <cellStyle name="Normal 27 2 2 2 2 6" xfId="6196" xr:uid="{4F33A2CD-D6E8-4979-A895-638FC2A02CB8}"/>
    <cellStyle name="Normal 27 2 2 2 3" xfId="1858" xr:uid="{00000000-0005-0000-0000-0000A90B0000}"/>
    <cellStyle name="Normal 27 2 2 2 3 2" xfId="2890" xr:uid="{00000000-0005-0000-0000-0000AA0B0000}"/>
    <cellStyle name="Normal 27 2 2 2 3 2 2" xfId="5583" xr:uid="{00000000-0005-0000-0000-0000AB0B0000}"/>
    <cellStyle name="Normal 27 2 2 2 3 2 2 2" xfId="8306" xr:uid="{86306496-3359-44AB-BCBB-09A4F9A5F4E0}"/>
    <cellStyle name="Normal 27 2 2 2 3 2 3" xfId="4241" xr:uid="{00000000-0005-0000-0000-0000AC0B0000}"/>
    <cellStyle name="Normal 27 2 2 2 3 2 4" xfId="6961" xr:uid="{76B64CAA-45DA-4FAA-9CBB-678459690B74}"/>
    <cellStyle name="Normal 27 2 2 2 3 3" xfId="4905" xr:uid="{00000000-0005-0000-0000-0000AD0B0000}"/>
    <cellStyle name="Normal 27 2 2 2 3 3 2" xfId="7610" xr:uid="{D9EA1175-EDCE-4EAD-86C0-B5EFE9EC8AC0}"/>
    <cellStyle name="Normal 27 2 2 2 3 4" xfId="3549" xr:uid="{00000000-0005-0000-0000-0000AE0B0000}"/>
    <cellStyle name="Normal 27 2 2 2 3 5" xfId="6249" xr:uid="{C36290E4-2874-4277-95D3-74C9EC94B891}"/>
    <cellStyle name="Normal 27 2 2 2 4" xfId="2808" xr:uid="{00000000-0005-0000-0000-0000AF0B0000}"/>
    <cellStyle name="Normal 27 2 2 2 4 2" xfId="5505" xr:uid="{00000000-0005-0000-0000-0000B00B0000}"/>
    <cellStyle name="Normal 27 2 2 2 4 2 2" xfId="8228" xr:uid="{E788AF1E-B2D5-43B9-889A-1C6E671FE060}"/>
    <cellStyle name="Normal 27 2 2 2 4 3" xfId="4163" xr:uid="{00000000-0005-0000-0000-0000B10B0000}"/>
    <cellStyle name="Normal 27 2 2 2 4 4" xfId="6882" xr:uid="{8F8ABEC9-66A4-42A0-BDE1-09E8ADA18762}"/>
    <cellStyle name="Normal 27 2 2 2 5" xfId="4826" xr:uid="{00000000-0005-0000-0000-0000B20B0000}"/>
    <cellStyle name="Normal 27 2 2 2 5 2" xfId="7531" xr:uid="{3DC1CB64-7A63-45FE-B277-519863D16BA7}"/>
    <cellStyle name="Normal 27 2 2 2 6" xfId="3470" xr:uid="{00000000-0005-0000-0000-0000B30B0000}"/>
    <cellStyle name="Normal 27 2 2 2 7" xfId="6170" xr:uid="{80D3867D-084E-4DF6-BA68-490C722CA501}"/>
    <cellStyle name="Normal 27 2 2 3" xfId="2796" xr:uid="{00000000-0005-0000-0000-0000B40B0000}"/>
    <cellStyle name="Normal 27 2 2 3 2" xfId="5493" xr:uid="{00000000-0005-0000-0000-0000B50B0000}"/>
    <cellStyle name="Normal 27 2 2 3 2 2" xfId="8216" xr:uid="{0FBB1571-52FE-4C9B-8710-F86C5876D1DB}"/>
    <cellStyle name="Normal 27 2 2 3 3" xfId="4151" xr:uid="{00000000-0005-0000-0000-0000B60B0000}"/>
    <cellStyle name="Normal 27 2 2 3 4" xfId="6870" xr:uid="{12A68F05-ACF0-4D08-A5F0-85A4F6944E0C}"/>
    <cellStyle name="Normal 27 2 2 4" xfId="4814" xr:uid="{00000000-0005-0000-0000-0000B70B0000}"/>
    <cellStyle name="Normal 27 2 2 4 2" xfId="7519" xr:uid="{F1B9F1DF-D3E3-44EE-930F-7D854B4800CA}"/>
    <cellStyle name="Normal 27 2 2 5" xfId="3458" xr:uid="{00000000-0005-0000-0000-0000B80B0000}"/>
    <cellStyle name="Normal 27 2 2 6" xfId="6158" xr:uid="{54516C60-16C3-4FB6-B7B0-FD23B11701A9}"/>
    <cellStyle name="Normal 27 2 3" xfId="1546" xr:uid="{00000000-0005-0000-0000-0000B90B0000}"/>
    <cellStyle name="Normal 27 2 3 2" xfId="2642" xr:uid="{00000000-0005-0000-0000-0000BA0B0000}"/>
    <cellStyle name="Normal 27 2 3 2 2" xfId="5339" xr:uid="{00000000-0005-0000-0000-0000BB0B0000}"/>
    <cellStyle name="Normal 27 2 3 2 2 2" xfId="8062" xr:uid="{4DA0058F-ACC5-4DEA-8C1D-014781708CBA}"/>
    <cellStyle name="Normal 27 2 3 2 3" xfId="3997" xr:uid="{00000000-0005-0000-0000-0000BC0B0000}"/>
    <cellStyle name="Normal 27 2 3 2 4" xfId="6716" xr:uid="{3E612921-7567-4A81-93D1-41F811DBC24E}"/>
    <cellStyle name="Normal 27 2 3 3" xfId="4660" xr:uid="{00000000-0005-0000-0000-0000BD0B0000}"/>
    <cellStyle name="Normal 27 2 3 3 2" xfId="7365" xr:uid="{AA93D86B-2B7F-475B-8002-35B977F06CA3}"/>
    <cellStyle name="Normal 27 2 3 4" xfId="3304" xr:uid="{00000000-0005-0000-0000-0000BE0B0000}"/>
    <cellStyle name="Normal 27 2 3 5" xfId="6004" xr:uid="{130C65D7-C507-4B4C-9130-444DC992CBC0}"/>
    <cellStyle name="Normal 27 2 4" xfId="2363" xr:uid="{00000000-0005-0000-0000-0000BF0B0000}"/>
    <cellStyle name="Normal 27 2 4 2" xfId="5105" xr:uid="{00000000-0005-0000-0000-0000C00B0000}"/>
    <cellStyle name="Normal 27 2 4 2 2" xfId="7828" xr:uid="{E6E8971B-CD26-4887-869C-E8A36965F4FB}"/>
    <cellStyle name="Normal 27 2 4 3" xfId="3765" xr:uid="{00000000-0005-0000-0000-0000C10B0000}"/>
    <cellStyle name="Normal 27 2 4 4" xfId="6477" xr:uid="{127F2860-BE59-46DD-BC9E-5AF0DE0F962F}"/>
    <cellStyle name="Normal 27 2 5" xfId="4422" xr:uid="{00000000-0005-0000-0000-0000C20B0000}"/>
    <cellStyle name="Normal 27 2 5 2" xfId="7127" xr:uid="{EA1A5540-20AE-4CEC-B011-72230682DE3C}"/>
    <cellStyle name="Normal 27 2 6" xfId="3066" xr:uid="{00000000-0005-0000-0000-0000C30B0000}"/>
    <cellStyle name="Normal 27 2 7" xfId="5763" xr:uid="{9F46C664-EDAA-4910-9AF1-3E349A292E8A}"/>
    <cellStyle name="Normal 27 3" xfId="1684" xr:uid="{00000000-0005-0000-0000-0000C40B0000}"/>
    <cellStyle name="Normal 27 3 2" xfId="2780" xr:uid="{00000000-0005-0000-0000-0000C50B0000}"/>
    <cellStyle name="Normal 27 3 2 2" xfId="5477" xr:uid="{00000000-0005-0000-0000-0000C60B0000}"/>
    <cellStyle name="Normal 27 3 2 2 2" xfId="8200" xr:uid="{E74ACDC8-3DA3-4514-AFD2-9982EF2FC061}"/>
    <cellStyle name="Normal 27 3 2 3" xfId="4135" xr:uid="{00000000-0005-0000-0000-0000C70B0000}"/>
    <cellStyle name="Normal 27 3 2 4" xfId="6854" xr:uid="{478E5285-8F7C-4B9F-A93E-10C255A563BC}"/>
    <cellStyle name="Normal 27 3 3" xfId="2183" xr:uid="{00000000-0005-0000-0000-0000C80B0000}"/>
    <cellStyle name="Normal 27 3 4" xfId="4798" xr:uid="{00000000-0005-0000-0000-0000C90B0000}"/>
    <cellStyle name="Normal 27 3 4 2" xfId="7503" xr:uid="{5C2EA976-F7F0-425C-A846-AC62909171AB}"/>
    <cellStyle name="Normal 27 3 5" xfId="3442" xr:uid="{00000000-0005-0000-0000-0000CA0B0000}"/>
    <cellStyle name="Normal 27 3 6" xfId="6142" xr:uid="{D68AF377-6A58-49A7-ABC6-1544A7C46559}"/>
    <cellStyle name="Normal 27 4" xfId="1838" xr:uid="{00000000-0005-0000-0000-0000CB0B0000}"/>
    <cellStyle name="Normal 27 4 2" xfId="2883" xr:uid="{00000000-0005-0000-0000-0000CC0B0000}"/>
    <cellStyle name="Normal 27 4 2 2" xfId="5576" xr:uid="{00000000-0005-0000-0000-0000CD0B0000}"/>
    <cellStyle name="Normal 27 4 2 2 2" xfId="8299" xr:uid="{7A4D81E4-CAA4-4F1C-9A9C-7CEA37A8F91F}"/>
    <cellStyle name="Normal 27 4 2 3" xfId="4234" xr:uid="{00000000-0005-0000-0000-0000CE0B0000}"/>
    <cellStyle name="Normal 27 4 2 4" xfId="6954" xr:uid="{58E5655D-A0AD-41F0-9A57-D7F347394AAE}"/>
    <cellStyle name="Normal 27 4 3" xfId="4898" xr:uid="{00000000-0005-0000-0000-0000CF0B0000}"/>
    <cellStyle name="Normal 27 4 3 2" xfId="7603" xr:uid="{62F8E60B-1087-4D94-9D46-3987A2515850}"/>
    <cellStyle name="Normal 27 4 4" xfId="3542" xr:uid="{00000000-0005-0000-0000-0000D00B0000}"/>
    <cellStyle name="Normal 27 4 5" xfId="6242" xr:uid="{298829CA-ADB4-4955-851D-13ED147DB987}"/>
    <cellStyle name="Normal 27 5" xfId="1528" xr:uid="{00000000-0005-0000-0000-0000D10B0000}"/>
    <cellStyle name="Normal 27 5 2" xfId="2631" xr:uid="{00000000-0005-0000-0000-0000D20B0000}"/>
    <cellStyle name="Normal 27 5 2 2" xfId="5328" xr:uid="{00000000-0005-0000-0000-0000D30B0000}"/>
    <cellStyle name="Normal 27 5 2 2 2" xfId="8051" xr:uid="{77F13EEF-F532-4093-9412-F0981DBD2EA5}"/>
    <cellStyle name="Normal 27 5 2 3" xfId="3986" xr:uid="{00000000-0005-0000-0000-0000D40B0000}"/>
    <cellStyle name="Normal 27 5 2 4" xfId="6705" xr:uid="{1A414252-A932-47EF-946F-8091F6E08BAC}"/>
    <cellStyle name="Normal 27 5 3" xfId="4649" xr:uid="{00000000-0005-0000-0000-0000D50B0000}"/>
    <cellStyle name="Normal 27 5 3 2" xfId="7354" xr:uid="{550BEA7E-EE34-4DBD-8314-F321E719D127}"/>
    <cellStyle name="Normal 27 5 4" xfId="3293" xr:uid="{00000000-0005-0000-0000-0000D60B0000}"/>
    <cellStyle name="Normal 27 5 5" xfId="5993" xr:uid="{08F8AB37-C406-43E8-B81B-95726D41DAF9}"/>
    <cellStyle name="Normal 27 6" xfId="2338" xr:uid="{00000000-0005-0000-0000-0000D70B0000}"/>
    <cellStyle name="Normal 27 6 2" xfId="5083" xr:uid="{00000000-0005-0000-0000-0000D80B0000}"/>
    <cellStyle name="Normal 27 6 2 2" xfId="7806" xr:uid="{A8075DEB-EB40-4835-B5D6-4D7B59763530}"/>
    <cellStyle name="Normal 27 6 3" xfId="3744" xr:uid="{00000000-0005-0000-0000-0000D90B0000}"/>
    <cellStyle name="Normal 27 6 4" xfId="6455" xr:uid="{E78128CA-747B-4718-8219-073A940AB5A4}"/>
    <cellStyle name="Normal 27 7" xfId="4401" xr:uid="{00000000-0005-0000-0000-0000DA0B0000}"/>
    <cellStyle name="Normal 27 7 2" xfId="7106" xr:uid="{B3502D03-98E0-4E35-A9D8-4284D3F66342}"/>
    <cellStyle name="Normal 27 8" xfId="3045" xr:uid="{00000000-0005-0000-0000-0000DB0B0000}"/>
    <cellStyle name="Normal 27 9" xfId="5731" xr:uid="{3CEA5AF5-7BB3-471A-82C9-6B8B7BD401EB}"/>
    <cellStyle name="Normal 28" xfId="693" xr:uid="{00000000-0005-0000-0000-0000DC0B0000}"/>
    <cellStyle name="Normal 28 2" xfId="730" xr:uid="{00000000-0005-0000-0000-0000DD0B0000}"/>
    <cellStyle name="Normal 28 2 2" xfId="1704" xr:uid="{00000000-0005-0000-0000-0000DE0B0000}"/>
    <cellStyle name="Normal 28 2 2 2" xfId="2794" xr:uid="{00000000-0005-0000-0000-0000DF0B0000}"/>
    <cellStyle name="Normal 28 2 2 2 2" xfId="5491" xr:uid="{00000000-0005-0000-0000-0000E00B0000}"/>
    <cellStyle name="Normal 28 2 2 2 2 2" xfId="8214" xr:uid="{8AD84FF2-C30C-44C1-BE5C-273157B54B24}"/>
    <cellStyle name="Normal 28 2 2 2 3" xfId="4149" xr:uid="{00000000-0005-0000-0000-0000E10B0000}"/>
    <cellStyle name="Normal 28 2 2 2 4" xfId="6868" xr:uid="{97EC83D4-4346-4851-8DDF-CCDB9C054DC4}"/>
    <cellStyle name="Normal 28 2 2 3" xfId="4812" xr:uid="{00000000-0005-0000-0000-0000E20B0000}"/>
    <cellStyle name="Normal 28 2 2 3 2" xfId="7517" xr:uid="{B4F4F51E-F94F-4DB4-8F88-841EBC0F1C5A}"/>
    <cellStyle name="Normal 28 2 2 4" xfId="3456" xr:uid="{00000000-0005-0000-0000-0000E30B0000}"/>
    <cellStyle name="Normal 28 2 2 5" xfId="6156" xr:uid="{B324FE16-187A-43A3-9FF9-7565235D4F5D}"/>
    <cellStyle name="Normal 28 2 3" xfId="1710" xr:uid="{00000000-0005-0000-0000-0000E40B0000}"/>
    <cellStyle name="Normal 28 2 3 2" xfId="1721" xr:uid="{00000000-0005-0000-0000-0000E50B0000}"/>
    <cellStyle name="Normal 28 2 3 2 2" xfId="2811" xr:uid="{00000000-0005-0000-0000-0000E60B0000}"/>
    <cellStyle name="Normal 28 2 3 2 2 2" xfId="5508" xr:uid="{00000000-0005-0000-0000-0000E70B0000}"/>
    <cellStyle name="Normal 28 2 3 2 2 2 2" xfId="8231" xr:uid="{852C9D50-487B-447C-82FD-8930C068223E}"/>
    <cellStyle name="Normal 28 2 3 2 2 3" xfId="4166" xr:uid="{00000000-0005-0000-0000-0000E80B0000}"/>
    <cellStyle name="Normal 28 2 3 2 2 4" xfId="6885" xr:uid="{2F229BC2-DE45-4D06-88F0-006C0E76DD4B}"/>
    <cellStyle name="Normal 28 2 3 2 3" xfId="4829" xr:uid="{00000000-0005-0000-0000-0000E90B0000}"/>
    <cellStyle name="Normal 28 2 3 2 3 2" xfId="7534" xr:uid="{4A0736EA-D47C-401C-A322-E7CE536B97A5}"/>
    <cellStyle name="Normal 28 2 3 2 4" xfId="3473" xr:uid="{00000000-0005-0000-0000-0000EA0B0000}"/>
    <cellStyle name="Normal 28 2 3 2 5" xfId="6173" xr:uid="{E69569FE-31E7-4221-A2FF-2B01CAC48A43}"/>
    <cellStyle name="Normal 28 2 3 3" xfId="2800" xr:uid="{00000000-0005-0000-0000-0000EB0B0000}"/>
    <cellStyle name="Normal 28 2 3 3 2" xfId="5497" xr:uid="{00000000-0005-0000-0000-0000EC0B0000}"/>
    <cellStyle name="Normal 28 2 3 3 2 2" xfId="8220" xr:uid="{752C21EF-2A9C-4681-A529-7DBEF6ADE506}"/>
    <cellStyle name="Normal 28 2 3 3 3" xfId="4155" xr:uid="{00000000-0005-0000-0000-0000ED0B0000}"/>
    <cellStyle name="Normal 28 2 3 3 4" xfId="6874" xr:uid="{484E0051-B96D-41E8-A815-C8E16C26AED7}"/>
    <cellStyle name="Normal 28 2 3 4" xfId="4818" xr:uid="{00000000-0005-0000-0000-0000EE0B0000}"/>
    <cellStyle name="Normal 28 2 3 4 2" xfId="7523" xr:uid="{8B75D0BB-6501-4471-B513-BD0835FBB748}"/>
    <cellStyle name="Normal 28 2 3 5" xfId="3462" xr:uid="{00000000-0005-0000-0000-0000EF0B0000}"/>
    <cellStyle name="Normal 28 2 3 6" xfId="6162" xr:uid="{E1EEC199-0219-4E13-849E-95B1C828D3B4}"/>
    <cellStyle name="Normal 28 2 4" xfId="1550" xr:uid="{00000000-0005-0000-0000-0000F00B0000}"/>
    <cellStyle name="Normal 28 2 4 2" xfId="2646" xr:uid="{00000000-0005-0000-0000-0000F10B0000}"/>
    <cellStyle name="Normal 28 2 4 2 2" xfId="5343" xr:uid="{00000000-0005-0000-0000-0000F20B0000}"/>
    <cellStyle name="Normal 28 2 4 2 2 2" xfId="8066" xr:uid="{CD642FC1-95D5-4636-9962-B606E89ACF79}"/>
    <cellStyle name="Normal 28 2 4 2 3" xfId="4001" xr:uid="{00000000-0005-0000-0000-0000F30B0000}"/>
    <cellStyle name="Normal 28 2 4 2 4" xfId="6720" xr:uid="{9A0D2487-BA78-4212-9A75-851166442339}"/>
    <cellStyle name="Normal 28 2 4 3" xfId="4664" xr:uid="{00000000-0005-0000-0000-0000F40B0000}"/>
    <cellStyle name="Normal 28 2 4 3 2" xfId="7369" xr:uid="{55342651-DACD-4206-82A7-CBC906B0CC0F}"/>
    <cellStyle name="Normal 28 2 4 4" xfId="3308" xr:uid="{00000000-0005-0000-0000-0000F50B0000}"/>
    <cellStyle name="Normal 28 2 4 5" xfId="6008" xr:uid="{91D1F89C-2C4C-44D1-9BBA-DAD7FFF724F9}"/>
    <cellStyle name="Normal 28 2 5" xfId="2364" xr:uid="{00000000-0005-0000-0000-0000F60B0000}"/>
    <cellStyle name="Normal 28 2 5 2" xfId="5106" xr:uid="{00000000-0005-0000-0000-0000F70B0000}"/>
    <cellStyle name="Normal 28 2 5 2 2" xfId="7829" xr:uid="{FA74FA7A-05C1-4EFC-8525-9CC6ED78280B}"/>
    <cellStyle name="Normal 28 2 5 3" xfId="3766" xr:uid="{00000000-0005-0000-0000-0000F80B0000}"/>
    <cellStyle name="Normal 28 2 5 4" xfId="6478" xr:uid="{72D617D3-F987-4D10-AE45-0645BB4ABDFB}"/>
    <cellStyle name="Normal 28 2 6" xfId="4423" xr:uid="{00000000-0005-0000-0000-0000F90B0000}"/>
    <cellStyle name="Normal 28 2 6 2" xfId="7128" xr:uid="{2A25344E-FEBC-4E67-ACDE-D023EA2908E0}"/>
    <cellStyle name="Normal 28 2 7" xfId="3067" xr:uid="{00000000-0005-0000-0000-0000FA0B0000}"/>
    <cellStyle name="Normal 28 2 8" xfId="5764" xr:uid="{486579C7-E4CA-4D28-86CB-7FD6B756307E}"/>
    <cellStyle name="Normal 28 3" xfId="1688" xr:uid="{00000000-0005-0000-0000-0000FB0B0000}"/>
    <cellStyle name="Normal 28 3 2" xfId="2784" xr:uid="{00000000-0005-0000-0000-0000FC0B0000}"/>
    <cellStyle name="Normal 28 3 2 2" xfId="5481" xr:uid="{00000000-0005-0000-0000-0000FD0B0000}"/>
    <cellStyle name="Normal 28 3 2 2 2" xfId="8204" xr:uid="{6782601E-D353-4BF9-ACEE-A048B0B9402A}"/>
    <cellStyle name="Normal 28 3 2 3" xfId="4139" xr:uid="{00000000-0005-0000-0000-0000FE0B0000}"/>
    <cellStyle name="Normal 28 3 2 4" xfId="6858" xr:uid="{1E4D5D4B-9B75-4236-AD6A-5A565F0A3D96}"/>
    <cellStyle name="Normal 28 3 3" xfId="2184" xr:uid="{00000000-0005-0000-0000-0000FF0B0000}"/>
    <cellStyle name="Normal 28 3 4" xfId="4802" xr:uid="{00000000-0005-0000-0000-0000000C0000}"/>
    <cellStyle name="Normal 28 3 4 2" xfId="7507" xr:uid="{5942C33D-6F56-42FB-876B-8E9C6AA8B369}"/>
    <cellStyle name="Normal 28 3 5" xfId="3446" xr:uid="{00000000-0005-0000-0000-0000010C0000}"/>
    <cellStyle name="Normal 28 3 6" xfId="6146" xr:uid="{9F5A06AA-6CF5-4573-9E8C-611864A4B19B}"/>
    <cellStyle name="Normal 28 4" xfId="1538" xr:uid="{00000000-0005-0000-0000-0000020C0000}"/>
    <cellStyle name="Normal 28 4 2" xfId="2635" xr:uid="{00000000-0005-0000-0000-0000030C0000}"/>
    <cellStyle name="Normal 28 4 2 2" xfId="5332" xr:uid="{00000000-0005-0000-0000-0000040C0000}"/>
    <cellStyle name="Normal 28 4 2 2 2" xfId="8055" xr:uid="{E4FFAAEF-9278-4801-9D19-207E1F7CE42B}"/>
    <cellStyle name="Normal 28 4 2 3" xfId="3990" xr:uid="{00000000-0005-0000-0000-0000050C0000}"/>
    <cellStyle name="Normal 28 4 2 4" xfId="6709" xr:uid="{134FA04F-EAC2-4859-A4A4-F5FEB01342B3}"/>
    <cellStyle name="Normal 28 4 3" xfId="4653" xr:uid="{00000000-0005-0000-0000-0000060C0000}"/>
    <cellStyle name="Normal 28 4 3 2" xfId="7358" xr:uid="{899C2514-AC71-4753-96EB-529104C43120}"/>
    <cellStyle name="Normal 28 4 4" xfId="3297" xr:uid="{00000000-0005-0000-0000-0000070C0000}"/>
    <cellStyle name="Normal 28 4 5" xfId="5997" xr:uid="{D757A999-476A-4E5B-B280-1D66DE1DED02}"/>
    <cellStyle name="Normal 28 5" xfId="2339" xr:uid="{00000000-0005-0000-0000-0000080C0000}"/>
    <cellStyle name="Normal 28 5 2" xfId="5084" xr:uid="{00000000-0005-0000-0000-0000090C0000}"/>
    <cellStyle name="Normal 28 5 2 2" xfId="7807" xr:uid="{B21B5BF1-C1BD-4DBB-A425-96CB69110DBE}"/>
    <cellStyle name="Normal 28 5 3" xfId="3745" xr:uid="{00000000-0005-0000-0000-00000A0C0000}"/>
    <cellStyle name="Normal 28 5 4" xfId="6456" xr:uid="{05F3AAF8-C2A1-4DDA-93F6-D2A3044CC096}"/>
    <cellStyle name="Normal 28 6" xfId="4402" xr:uid="{00000000-0005-0000-0000-00000B0C0000}"/>
    <cellStyle name="Normal 28 6 2" xfId="7107" xr:uid="{F3F0AE79-F776-4889-8481-A3C3408A05DA}"/>
    <cellStyle name="Normal 28 7" xfId="3046" xr:uid="{00000000-0005-0000-0000-00000C0C0000}"/>
    <cellStyle name="Normal 28 8" xfId="5732" xr:uid="{A6B1F62E-64DF-4F5F-901B-218A7B1D3922}"/>
    <cellStyle name="Normal 29" xfId="694" xr:uid="{00000000-0005-0000-0000-00000D0C0000}"/>
    <cellStyle name="Normal 29 2" xfId="731" xr:uid="{00000000-0005-0000-0000-00000E0C0000}"/>
    <cellStyle name="Normal 29 2 2" xfId="1693" xr:uid="{00000000-0005-0000-0000-00000F0C0000}"/>
    <cellStyle name="Normal 29 2 2 2" xfId="2789" xr:uid="{00000000-0005-0000-0000-0000100C0000}"/>
    <cellStyle name="Normal 29 2 2 2 2" xfId="5486" xr:uid="{00000000-0005-0000-0000-0000110C0000}"/>
    <cellStyle name="Normal 29 2 2 2 2 2" xfId="8209" xr:uid="{37581FF3-FA1E-4BAB-84B2-FFCAF16406AC}"/>
    <cellStyle name="Normal 29 2 2 2 3" xfId="4144" xr:uid="{00000000-0005-0000-0000-0000120C0000}"/>
    <cellStyle name="Normal 29 2 2 2 4" xfId="6863" xr:uid="{926D0DC6-50E3-4209-A311-33F835DDA46F}"/>
    <cellStyle name="Normal 29 2 2 3" xfId="4807" xr:uid="{00000000-0005-0000-0000-0000130C0000}"/>
    <cellStyle name="Normal 29 2 2 3 2" xfId="7512" xr:uid="{E466074F-80CE-450B-9931-9EE349E978E1}"/>
    <cellStyle name="Normal 29 2 2 4" xfId="3451" xr:uid="{00000000-0005-0000-0000-0000140C0000}"/>
    <cellStyle name="Normal 29 2 2 5" xfId="6151" xr:uid="{3E43C6CC-8BD6-4144-B9CA-BD68B41ACC5F}"/>
    <cellStyle name="Normal 29 2 3" xfId="2365" xr:uid="{00000000-0005-0000-0000-0000150C0000}"/>
    <cellStyle name="Normal 29 2 3 2" xfId="5107" xr:uid="{00000000-0005-0000-0000-0000160C0000}"/>
    <cellStyle name="Normal 29 2 3 2 2" xfId="7830" xr:uid="{AF60639B-0E90-403A-90BC-69E57ED699E6}"/>
    <cellStyle name="Normal 29 2 3 3" xfId="3767" xr:uid="{00000000-0005-0000-0000-0000170C0000}"/>
    <cellStyle name="Normal 29 2 3 4" xfId="6479" xr:uid="{6D5EE3F2-DE22-4B95-9E71-0B5DA050FF34}"/>
    <cellStyle name="Normal 29 2 4" xfId="4424" xr:uid="{00000000-0005-0000-0000-0000180C0000}"/>
    <cellStyle name="Normal 29 2 4 2" xfId="7129" xr:uid="{4A203D26-D54E-4257-841F-A95A9C88606F}"/>
    <cellStyle name="Normal 29 2 5" xfId="3068" xr:uid="{00000000-0005-0000-0000-0000190C0000}"/>
    <cellStyle name="Normal 29 2 6" xfId="5765" xr:uid="{A44E11EA-F1EC-4B21-AC9D-E71031A1C2B5}"/>
    <cellStyle name="Normal 29 3" xfId="1544" xr:uid="{00000000-0005-0000-0000-00001A0C0000}"/>
    <cellStyle name="Normal 29 3 2" xfId="2640" xr:uid="{00000000-0005-0000-0000-00001B0C0000}"/>
    <cellStyle name="Normal 29 3 2 2" xfId="5337" xr:uid="{00000000-0005-0000-0000-00001C0C0000}"/>
    <cellStyle name="Normal 29 3 2 2 2" xfId="8060" xr:uid="{CB4E15A9-5FA8-431B-8A94-16BAB5EDC868}"/>
    <cellStyle name="Normal 29 3 2 3" xfId="3995" xr:uid="{00000000-0005-0000-0000-00001D0C0000}"/>
    <cellStyle name="Normal 29 3 2 4" xfId="6714" xr:uid="{40523DDE-AAB1-4F40-AFC5-C120B54BE3F4}"/>
    <cellStyle name="Normal 29 3 3" xfId="2185" xr:uid="{00000000-0005-0000-0000-00001E0C0000}"/>
    <cellStyle name="Normal 29 3 4" xfId="4658" xr:uid="{00000000-0005-0000-0000-00001F0C0000}"/>
    <cellStyle name="Normal 29 3 4 2" xfId="7363" xr:uid="{4DFA6649-EC09-48C9-AD19-A5FA158F3EC5}"/>
    <cellStyle name="Normal 29 3 5" xfId="3302" xr:uid="{00000000-0005-0000-0000-0000200C0000}"/>
    <cellStyle name="Normal 29 3 6" xfId="6002" xr:uid="{D95B367A-EBAD-4753-8EEE-B570EDED5F18}"/>
    <cellStyle name="Normal 29 4" xfId="2340" xr:uid="{00000000-0005-0000-0000-0000210C0000}"/>
    <cellStyle name="Normal 29 4 2" xfId="5085" xr:uid="{00000000-0005-0000-0000-0000220C0000}"/>
    <cellStyle name="Normal 29 4 2 2" xfId="7808" xr:uid="{7E3044E7-AD97-4DE9-B23C-E387BF6CFD6C}"/>
    <cellStyle name="Normal 29 4 3" xfId="3746" xr:uid="{00000000-0005-0000-0000-0000230C0000}"/>
    <cellStyle name="Normal 29 4 4" xfId="6457" xr:uid="{96B74CEB-D75D-4D5C-9D36-CA1F3AAE8822}"/>
    <cellStyle name="Normal 29 5" xfId="4403" xr:uid="{00000000-0005-0000-0000-0000240C0000}"/>
    <cellStyle name="Normal 29 5 2" xfId="7108" xr:uid="{22C47796-6699-41B7-97D3-E91C9B86E935}"/>
    <cellStyle name="Normal 29 6" xfId="3047" xr:uid="{00000000-0005-0000-0000-0000250C0000}"/>
    <cellStyle name="Normal 29 7" xfId="5733" xr:uid="{E6199E62-EB4D-4DF4-B736-03D194528673}"/>
    <cellStyle name="Normal 3" xfId="50" xr:uid="{00000000-0005-0000-0000-0000260C0000}"/>
    <cellStyle name="Normal 3 10" xfId="688" xr:uid="{00000000-0005-0000-0000-0000270C0000}"/>
    <cellStyle name="Normal 3 11" xfId="453" xr:uid="{00000000-0005-0000-0000-0000280C0000}"/>
    <cellStyle name="Normal 3 12" xfId="1777" xr:uid="{00000000-0005-0000-0000-0000290C0000}"/>
    <cellStyle name="Normal 3 12 2" xfId="2282" xr:uid="{00000000-0005-0000-0000-00002A0C0000}"/>
    <cellStyle name="Normal 3 12 2 2" xfId="5074" xr:uid="{00000000-0005-0000-0000-00002B0C0000}"/>
    <cellStyle name="Normal 3 12 2 2 2" xfId="7797" xr:uid="{8EEAD6E3-99C6-4A08-BB38-780B8A752B96}"/>
    <cellStyle name="Normal 3 12 2 3" xfId="3736" xr:uid="{00000000-0005-0000-0000-00002C0C0000}"/>
    <cellStyle name="Normal 3 12 2 4" xfId="6438" xr:uid="{AFDE1404-0860-4494-A933-E3416BD0BC59}"/>
    <cellStyle name="Normal 3 12 3" xfId="2002" xr:uid="{00000000-0005-0000-0000-00002D0C0000}"/>
    <cellStyle name="Normal 3 12 3 2" xfId="2972" xr:uid="{00000000-0005-0000-0000-00002E0C0000}"/>
    <cellStyle name="Normal 3 12 3 2 2" xfId="5659" xr:uid="{00000000-0005-0000-0000-00002F0C0000}"/>
    <cellStyle name="Normal 3 12 3 2 2 2" xfId="8382" xr:uid="{5A2C70A1-8549-4370-8CAF-24DE7B9359D4}"/>
    <cellStyle name="Normal 3 12 3 2 3" xfId="4317" xr:uid="{00000000-0005-0000-0000-0000300C0000}"/>
    <cellStyle name="Normal 3 12 3 2 4" xfId="7039" xr:uid="{230D7983-1DAA-4D04-ABCF-8AD38A7B7447}"/>
    <cellStyle name="Normal 3 12 3 3" xfId="4981" xr:uid="{00000000-0005-0000-0000-0000310C0000}"/>
    <cellStyle name="Normal 3 12 3 3 2" xfId="7686" xr:uid="{CA3F9C64-1526-40BB-8B08-57C72C80A3ED}"/>
    <cellStyle name="Normal 3 12 3 4" xfId="3625" xr:uid="{00000000-0005-0000-0000-0000320C0000}"/>
    <cellStyle name="Normal 3 12 3 5" xfId="6325" xr:uid="{292405AF-126C-4AAD-B72B-3B384498A89C}"/>
    <cellStyle name="Normal 3 12 4" xfId="4879" xr:uid="{00000000-0005-0000-0000-0000330C0000}"/>
    <cellStyle name="Normal 3 12 4 2" xfId="7584" xr:uid="{E9189D02-EB85-4FC9-9FE6-DDBE66A076F0}"/>
    <cellStyle name="Normal 3 12 5" xfId="3523" xr:uid="{00000000-0005-0000-0000-0000340C0000}"/>
    <cellStyle name="Normal 3 12 6" xfId="6223" xr:uid="{30D4E301-3C4B-4344-BE3A-73B4737D61CA}"/>
    <cellStyle name="Normal 3 13" xfId="4390" xr:uid="{00000000-0005-0000-0000-0000350C0000}"/>
    <cellStyle name="Normal 3 13 2" xfId="7095" xr:uid="{F2B0A131-232F-4DDC-9EA6-6C192A3E2480}"/>
    <cellStyle name="Normal 3 14" xfId="3034" xr:uid="{00000000-0005-0000-0000-0000360C0000}"/>
    <cellStyle name="Normal 3 15" xfId="5714" xr:uid="{A0C4285B-B65A-4333-9BE4-7E560C432709}"/>
    <cellStyle name="Normal 3 2" xfId="55" xr:uid="{00000000-0005-0000-0000-0000370C0000}"/>
    <cellStyle name="Normal 3 2 10" xfId="865" xr:uid="{00000000-0005-0000-0000-0000380C0000}"/>
    <cellStyle name="Normal 3 2 10 2" xfId="2412" xr:uid="{00000000-0005-0000-0000-0000390C0000}"/>
    <cellStyle name="Normal 3 2 10 3" xfId="2281" xr:uid="{00000000-0005-0000-0000-00003A0C0000}"/>
    <cellStyle name="Normal 3 2 10 3 2" xfId="5073" xr:uid="{00000000-0005-0000-0000-00003B0C0000}"/>
    <cellStyle name="Normal 3 2 10 3 2 2" xfId="7796" xr:uid="{9F99AEAB-2979-44D5-81B8-E8873DC8F01B}"/>
    <cellStyle name="Normal 3 2 10 3 3" xfId="3735" xr:uid="{00000000-0005-0000-0000-00003C0C0000}"/>
    <cellStyle name="Normal 3 2 10 3 4" xfId="6437" xr:uid="{2BC1BDB5-CBCB-409C-877C-FF7DB38D01BC}"/>
    <cellStyle name="Normal 3 2 11" xfId="864" xr:uid="{00000000-0005-0000-0000-00003D0C0000}"/>
    <cellStyle name="Normal 3 2 11 2" xfId="2411" xr:uid="{00000000-0005-0000-0000-00003E0C0000}"/>
    <cellStyle name="Normal 3 2 11 2 2" xfId="5147" xr:uid="{00000000-0005-0000-0000-00003F0C0000}"/>
    <cellStyle name="Normal 3 2 11 2 2 2" xfId="7870" xr:uid="{2C18B4BA-701A-4DB2-8F1F-A41736E9F171}"/>
    <cellStyle name="Normal 3 2 11 2 3" xfId="3805" xr:uid="{00000000-0005-0000-0000-0000400C0000}"/>
    <cellStyle name="Normal 3 2 11 2 4" xfId="6519" xr:uid="{5A454260-1C81-4D68-80A3-02BD6E369541}"/>
    <cellStyle name="Normal 3 2 11 3" xfId="4466" xr:uid="{00000000-0005-0000-0000-0000410C0000}"/>
    <cellStyle name="Normal 3 2 11 3 2" xfId="7171" xr:uid="{3109C8DD-9AF5-41A6-85C4-760B315449CE}"/>
    <cellStyle name="Normal 3 2 11 4" xfId="3110" xr:uid="{00000000-0005-0000-0000-0000420C0000}"/>
    <cellStyle name="Normal 3 2 11 5" xfId="5809" xr:uid="{6962A8BE-1C12-4135-9947-AE5AF722E718}"/>
    <cellStyle name="Normal 3 2 12" xfId="4392" xr:uid="{00000000-0005-0000-0000-0000430C0000}"/>
    <cellStyle name="Normal 3 2 12 2" xfId="7097" xr:uid="{38920011-2447-4A79-8CB0-DA731F27D4B2}"/>
    <cellStyle name="Normal 3 2 13" xfId="3036" xr:uid="{00000000-0005-0000-0000-0000440C0000}"/>
    <cellStyle name="Normal 3 2 14" xfId="5716" xr:uid="{282C40CE-2C49-41D1-91F6-F3CDE9A04074}"/>
    <cellStyle name="Normal 3 2 2" xfId="455" xr:uid="{00000000-0005-0000-0000-0000450C0000}"/>
    <cellStyle name="Normal 3 2 2 2" xfId="456" xr:uid="{00000000-0005-0000-0000-0000460C0000}"/>
    <cellStyle name="Normal 3 2 2 2 2" xfId="457" xr:uid="{00000000-0005-0000-0000-0000470C0000}"/>
    <cellStyle name="Normal 3 2 2 2 2 2" xfId="458" xr:uid="{00000000-0005-0000-0000-0000480C0000}"/>
    <cellStyle name="Normal 3 2 2 2 3" xfId="459" xr:uid="{00000000-0005-0000-0000-0000490C0000}"/>
    <cellStyle name="Normal 3 2 2 2 4" xfId="1362" xr:uid="{00000000-0005-0000-0000-00004A0C0000}"/>
    <cellStyle name="Normal 3 2 2 3" xfId="460" xr:uid="{00000000-0005-0000-0000-00004B0C0000}"/>
    <cellStyle name="Normal 3 2 2 3 2" xfId="461" xr:uid="{00000000-0005-0000-0000-00004C0C0000}"/>
    <cellStyle name="Normal 3 2 2 3 2 2" xfId="462" xr:uid="{00000000-0005-0000-0000-00004D0C0000}"/>
    <cellStyle name="Normal 3 2 2 3 2 3" xfId="2024" xr:uid="{00000000-0005-0000-0000-00004E0C0000}"/>
    <cellStyle name="Normal 3 2 2 3 2 3 2" xfId="2988" xr:uid="{00000000-0005-0000-0000-00004F0C0000}"/>
    <cellStyle name="Normal 3 2 2 3 2 3 2 2" xfId="5675" xr:uid="{00000000-0005-0000-0000-0000500C0000}"/>
    <cellStyle name="Normal 3 2 2 3 2 3 2 2 2" xfId="8398" xr:uid="{281AC155-B4F5-4B91-8440-706028F00C19}"/>
    <cellStyle name="Normal 3 2 2 3 2 3 2 3" xfId="4333" xr:uid="{00000000-0005-0000-0000-0000510C0000}"/>
    <cellStyle name="Normal 3 2 2 3 2 3 2 4" xfId="7055" xr:uid="{45AE7E37-1A7F-45D6-BE26-0C8EF33B957F}"/>
    <cellStyle name="Normal 3 2 2 3 2 3 3" xfId="4997" xr:uid="{00000000-0005-0000-0000-0000520C0000}"/>
    <cellStyle name="Normal 3 2 2 3 2 3 3 2" xfId="7702" xr:uid="{E0321327-A005-4B94-A47D-1ACD4F2A79A9}"/>
    <cellStyle name="Normal 3 2 2 3 2 3 4" xfId="3641" xr:uid="{00000000-0005-0000-0000-0000530C0000}"/>
    <cellStyle name="Normal 3 2 2 3 2 3 5" xfId="6341" xr:uid="{F688958D-6989-42DF-B864-90697A16F2C0}"/>
    <cellStyle name="Normal 3 2 2 3 3" xfId="463" xr:uid="{00000000-0005-0000-0000-0000540C0000}"/>
    <cellStyle name="Normal 3 2 2 3 3 2" xfId="2095" xr:uid="{00000000-0005-0000-0000-0000550C0000}"/>
    <cellStyle name="Normal 3 2 2 3 3 2 2" xfId="3018" xr:uid="{00000000-0005-0000-0000-0000560C0000}"/>
    <cellStyle name="Normal 3 2 2 3 3 2 2 2" xfId="5698" xr:uid="{00000000-0005-0000-0000-0000570C0000}"/>
    <cellStyle name="Normal 3 2 2 3 3 2 2 2 2" xfId="8421" xr:uid="{BF1EA976-74A5-4F22-B245-3147729B4965}"/>
    <cellStyle name="Normal 3 2 2 3 3 2 2 3" xfId="4356" xr:uid="{00000000-0005-0000-0000-0000580C0000}"/>
    <cellStyle name="Normal 3 2 2 3 3 2 2 4" xfId="7079" xr:uid="{A715451F-714E-4DD1-86C1-2C3DFC315037}"/>
    <cellStyle name="Normal 3 2 2 3 3 2 3" xfId="5020" xr:uid="{00000000-0005-0000-0000-0000590C0000}"/>
    <cellStyle name="Normal 3 2 2 3 3 2 3 2" xfId="7725" xr:uid="{9E78CA9C-DE52-41A8-8F0C-2FE8C451FFA5}"/>
    <cellStyle name="Normal 3 2 2 3 3 2 4" xfId="3664" xr:uid="{00000000-0005-0000-0000-00005A0C0000}"/>
    <cellStyle name="Normal 3 2 2 3 3 2 5" xfId="6364" xr:uid="{CCF4552C-53B7-468B-BB18-604A453FB0E1}"/>
    <cellStyle name="Normal 3 2 2 4" xfId="464" xr:uid="{00000000-0005-0000-0000-00005B0C0000}"/>
    <cellStyle name="Normal 3 2 2 4 2" xfId="465" xr:uid="{00000000-0005-0000-0000-00005C0C0000}"/>
    <cellStyle name="Normal 3 2 2 4 2 2" xfId="466" xr:uid="{00000000-0005-0000-0000-00005D0C0000}"/>
    <cellStyle name="Normal 3 2 2 4 3" xfId="467" xr:uid="{00000000-0005-0000-0000-00005E0C0000}"/>
    <cellStyle name="Normal 3 2 2 4 4" xfId="1256" xr:uid="{00000000-0005-0000-0000-00005F0C0000}"/>
    <cellStyle name="Normal 3 2 2 5" xfId="468" xr:uid="{00000000-0005-0000-0000-0000600C0000}"/>
    <cellStyle name="Normal 3 2 2 5 2" xfId="469" xr:uid="{00000000-0005-0000-0000-0000610C0000}"/>
    <cellStyle name="Normal 3 2 2 5 3" xfId="1792" xr:uid="{00000000-0005-0000-0000-0000620C0000}"/>
    <cellStyle name="Normal 3 2 2 5 4 2" xfId="866" xr:uid="{00000000-0005-0000-0000-0000630C0000}"/>
    <cellStyle name="Normal 3 2 2 5 4 2 2" xfId="937" xr:uid="{00000000-0005-0000-0000-0000640C0000}"/>
    <cellStyle name="Normal 3 2 2 5 4 2 2 2" xfId="1823" xr:uid="{00000000-0005-0000-0000-0000650C0000}"/>
    <cellStyle name="Normal 3 2 2 5 4 2 2 2 2" xfId="1816" xr:uid="{00000000-0005-0000-0000-0000660C0000}"/>
    <cellStyle name="Normal 3 2 2 5 4 2 2 2 2 2" xfId="1837" xr:uid="{00000000-0005-0000-0000-0000670C0000}"/>
    <cellStyle name="Normal 3 2 2 5 4 2 2 2 2 2 2 2" xfId="1857" xr:uid="{00000000-0005-0000-0000-0000680C0000}"/>
    <cellStyle name="Normal 3 2 2 5 4 2 2 2 2 2 2 2 2" xfId="1875" xr:uid="{00000000-0005-0000-0000-0000690C0000}"/>
    <cellStyle name="Normal 3 2 2 5 4 2 2 3" xfId="1860" xr:uid="{00000000-0005-0000-0000-00006A0C0000}"/>
    <cellStyle name="Normal 3 2 2 5 4 2 2 4" xfId="1839" xr:uid="{00000000-0005-0000-0000-00006B0C0000}"/>
    <cellStyle name="Normal 3 2 2 5 4 2 3" xfId="1479" xr:uid="{00000000-0005-0000-0000-00006C0C0000}"/>
    <cellStyle name="Normal 3 2 2 5 4 2 5 2 2" xfId="1809" xr:uid="{00000000-0005-0000-0000-00006D0C0000}"/>
    <cellStyle name="Normal 3 2 2 5 4 2 5 2 2 2" xfId="1833" xr:uid="{00000000-0005-0000-0000-00006E0C0000}"/>
    <cellStyle name="Normal 3 2 2 5 4 2 5 2 2 2 2" xfId="1850" xr:uid="{00000000-0005-0000-0000-00006F0C0000}"/>
    <cellStyle name="Normal 3 2 2 5 4 2 5 2 2 2 4" xfId="1863" xr:uid="{00000000-0005-0000-0000-0000700C0000}"/>
    <cellStyle name="Normal 3 2 2 5 4 3" xfId="1819" xr:uid="{00000000-0005-0000-0000-0000710C0000}"/>
    <cellStyle name="Normal 3 2 2 5 4 3 2" xfId="1826" xr:uid="{00000000-0005-0000-0000-0000720C0000}"/>
    <cellStyle name="Normal 3 2 2 5 4 3 3" xfId="1842" xr:uid="{00000000-0005-0000-0000-0000730C0000}"/>
    <cellStyle name="Normal 3 2 2 5 4 3 4" xfId="1862" xr:uid="{00000000-0005-0000-0000-0000740C0000}"/>
    <cellStyle name="Normal 3 2 2 5 4 4" xfId="1446" xr:uid="{00000000-0005-0000-0000-0000750C0000}"/>
    <cellStyle name="Normal 3 2 2 5 4 4 3" xfId="1822" xr:uid="{00000000-0005-0000-0000-0000760C0000}"/>
    <cellStyle name="Normal 3 2 2 5 4 4 3 2" xfId="1829" xr:uid="{00000000-0005-0000-0000-0000770C0000}"/>
    <cellStyle name="Normal 3 2 2 5 4 4 3 3" xfId="1845" xr:uid="{00000000-0005-0000-0000-0000780C0000}"/>
    <cellStyle name="Normal 3 2 2 5 4 4 3 4" xfId="1866" xr:uid="{00000000-0005-0000-0000-0000790C0000}"/>
    <cellStyle name="Normal 3 2 2 6" xfId="470" xr:uid="{00000000-0005-0000-0000-00007A0C0000}"/>
    <cellStyle name="Normal 3 2 2 6 2" xfId="2055" xr:uid="{00000000-0005-0000-0000-00007B0C0000}"/>
    <cellStyle name="Normal 3 2 2 7" xfId="938" xr:uid="{00000000-0005-0000-0000-00007C0C0000}"/>
    <cellStyle name="Normal 3 2 3" xfId="471" xr:uid="{00000000-0005-0000-0000-00007D0C0000}"/>
    <cellStyle name="Normal 3 2 3 2" xfId="472" xr:uid="{00000000-0005-0000-0000-00007E0C0000}"/>
    <cellStyle name="Normal 3 2 3 2 2" xfId="473" xr:uid="{00000000-0005-0000-0000-00007F0C0000}"/>
    <cellStyle name="Normal 3 2 3 3" xfId="474" xr:uid="{00000000-0005-0000-0000-0000800C0000}"/>
    <cellStyle name="Normal 3 2 4" xfId="475" xr:uid="{00000000-0005-0000-0000-0000810C0000}"/>
    <cellStyle name="Normal 3 2 4 2" xfId="476" xr:uid="{00000000-0005-0000-0000-0000820C0000}"/>
    <cellStyle name="Normal 3 2 4 2 2" xfId="477" xr:uid="{00000000-0005-0000-0000-0000830C0000}"/>
    <cellStyle name="Normal 3 2 4 2 3" xfId="1783" xr:uid="{00000000-0005-0000-0000-0000840C0000}"/>
    <cellStyle name="Normal 3 2 4 2 3 2" xfId="2865" xr:uid="{00000000-0005-0000-0000-0000850C0000}"/>
    <cellStyle name="Normal 3 2 4 2 3 2 2" xfId="5559" xr:uid="{00000000-0005-0000-0000-0000860C0000}"/>
    <cellStyle name="Normal 3 2 4 2 3 2 2 2" xfId="8282" xr:uid="{BAC398F1-E00E-477A-A7BC-5BF18240318E}"/>
    <cellStyle name="Normal 3 2 4 2 3 2 3" xfId="4217" xr:uid="{00000000-0005-0000-0000-0000870C0000}"/>
    <cellStyle name="Normal 3 2 4 2 3 2 4" xfId="6937" xr:uid="{36402DF7-876F-4EA1-98AE-D993EBB2A83A}"/>
    <cellStyle name="Normal 3 2 4 2 3 3" xfId="4881" xr:uid="{00000000-0005-0000-0000-0000880C0000}"/>
    <cellStyle name="Normal 3 2 4 2 3 3 2" xfId="7586" xr:uid="{F13F1151-83A5-493D-AF11-65BEC74CC88E}"/>
    <cellStyle name="Normal 3 2 4 2 3 4" xfId="3525" xr:uid="{00000000-0005-0000-0000-0000890C0000}"/>
    <cellStyle name="Normal 3 2 4 2 3 5" xfId="6225" xr:uid="{C2ACA7F9-3FB6-4C53-B959-98F7D87F43A0}"/>
    <cellStyle name="Normal 3 2 4 3" xfId="478" xr:uid="{00000000-0005-0000-0000-00008A0C0000}"/>
    <cellStyle name="Normal 3 2 4 4" xfId="1006" xr:uid="{00000000-0005-0000-0000-00008B0C0000}"/>
    <cellStyle name="Normal 3 2 4 4 2" xfId="2465" xr:uid="{00000000-0005-0000-0000-00008C0C0000}"/>
    <cellStyle name="Normal 3 2 4 4 2 2" xfId="5188" xr:uid="{00000000-0005-0000-0000-00008D0C0000}"/>
    <cellStyle name="Normal 3 2 4 4 2 2 2" xfId="7911" xr:uid="{84797EE8-EB19-4B44-B431-FA6FD9285E58}"/>
    <cellStyle name="Normal 3 2 4 4 2 3" xfId="3846" xr:uid="{00000000-0005-0000-0000-00008E0C0000}"/>
    <cellStyle name="Normal 3 2 4 4 2 4" xfId="6561" xr:uid="{167DA8AD-F46F-4F34-8E95-545555008244}"/>
    <cellStyle name="Normal 3 2 4 4 3" xfId="4507" xr:uid="{00000000-0005-0000-0000-00008F0C0000}"/>
    <cellStyle name="Normal 3 2 4 4 3 2" xfId="7212" xr:uid="{18C85DDC-F586-4210-8BC0-F953A4A39D80}"/>
    <cellStyle name="Normal 3 2 4 4 4" xfId="3151" xr:uid="{00000000-0005-0000-0000-0000900C0000}"/>
    <cellStyle name="Normal 3 2 4 4 5" xfId="5850" xr:uid="{C2231D6B-F414-4E55-8DA0-B4A3FFBA5832}"/>
    <cellStyle name="Normal 3 2 5" xfId="479" xr:uid="{00000000-0005-0000-0000-0000910C0000}"/>
    <cellStyle name="Normal 3 2 5 2" xfId="480" xr:uid="{00000000-0005-0000-0000-0000920C0000}"/>
    <cellStyle name="Normal 3 2 5 2 2" xfId="481" xr:uid="{00000000-0005-0000-0000-0000930C0000}"/>
    <cellStyle name="Normal 3 2 5 3" xfId="482" xr:uid="{00000000-0005-0000-0000-0000940C0000}"/>
    <cellStyle name="Normal 3 2 5 4" xfId="1255" xr:uid="{00000000-0005-0000-0000-0000950C0000}"/>
    <cellStyle name="Normal 3 2 6" xfId="483" xr:uid="{00000000-0005-0000-0000-0000960C0000}"/>
    <cellStyle name="Normal 3 2 6 2" xfId="484" xr:uid="{00000000-0005-0000-0000-0000970C0000}"/>
    <cellStyle name="Normal 3 2 6 2 2" xfId="485" xr:uid="{00000000-0005-0000-0000-0000980C0000}"/>
    <cellStyle name="Normal 3 2 6 3" xfId="486" xr:uid="{00000000-0005-0000-0000-0000990C0000}"/>
    <cellStyle name="Normal 3 2 6 4" xfId="2020" xr:uid="{00000000-0005-0000-0000-00009A0C0000}"/>
    <cellStyle name="Normal 3 2 6 4 2" xfId="2986" xr:uid="{00000000-0005-0000-0000-00009B0C0000}"/>
    <cellStyle name="Normal 3 2 6 4 2 2" xfId="5673" xr:uid="{00000000-0005-0000-0000-00009C0C0000}"/>
    <cellStyle name="Normal 3 2 6 4 2 2 2" xfId="8396" xr:uid="{137B61FF-F020-4ABD-A440-CB546834F984}"/>
    <cellStyle name="Normal 3 2 6 4 2 3" xfId="4331" xr:uid="{00000000-0005-0000-0000-00009D0C0000}"/>
    <cellStyle name="Normal 3 2 6 4 2 4" xfId="7053" xr:uid="{E3A0E88B-054E-41A5-B12A-7D7BC6E85548}"/>
    <cellStyle name="Normal 3 2 6 4 3" xfId="4995" xr:uid="{00000000-0005-0000-0000-00009E0C0000}"/>
    <cellStyle name="Normal 3 2 6 4 3 2" xfId="7700" xr:uid="{750E1DD6-61E0-4413-8250-73E71547E98C}"/>
    <cellStyle name="Normal 3 2 6 4 4" xfId="3639" xr:uid="{00000000-0005-0000-0000-00009F0C0000}"/>
    <cellStyle name="Normal 3 2 6 4 5" xfId="6339" xr:uid="{45013985-203F-4C59-8D33-F205A3E43A88}"/>
    <cellStyle name="Normal 3 2 7" xfId="487" xr:uid="{00000000-0005-0000-0000-0000A00C0000}"/>
    <cellStyle name="Normal 3 2 7 2" xfId="488" xr:uid="{00000000-0005-0000-0000-0000A10C0000}"/>
    <cellStyle name="Normal 3 2 7 3" xfId="2093" xr:uid="{00000000-0005-0000-0000-0000A20C0000}"/>
    <cellStyle name="Normal 3 2 7 3 2" xfId="3016" xr:uid="{00000000-0005-0000-0000-0000A30C0000}"/>
    <cellStyle name="Normal 3 2 7 3 2 2" xfId="5696" xr:uid="{00000000-0005-0000-0000-0000A40C0000}"/>
    <cellStyle name="Normal 3 2 7 3 2 2 2" xfId="8419" xr:uid="{066D72E7-192F-4D32-BA81-0DB5CAA3DA8D}"/>
    <cellStyle name="Normal 3 2 7 3 2 3" xfId="4354" xr:uid="{00000000-0005-0000-0000-0000A50C0000}"/>
    <cellStyle name="Normal 3 2 7 3 2 4" xfId="7077" xr:uid="{6605DD18-43F8-489D-B071-3A45B0C5C7CB}"/>
    <cellStyle name="Normal 3 2 7 3 3" xfId="5018" xr:uid="{00000000-0005-0000-0000-0000A60C0000}"/>
    <cellStyle name="Normal 3 2 7 3 3 2" xfId="7723" xr:uid="{580A3DF0-0B2A-41DA-B007-FB62D6998BFF}"/>
    <cellStyle name="Normal 3 2 7 3 4" xfId="3662" xr:uid="{00000000-0005-0000-0000-0000A70C0000}"/>
    <cellStyle name="Normal 3 2 7 3 5" xfId="6362" xr:uid="{984BB410-DBF1-499C-8410-6B6F1F3DED5A}"/>
    <cellStyle name="Normal 3 2 8" xfId="489" xr:uid="{00000000-0005-0000-0000-0000A80C0000}"/>
    <cellStyle name="Normal 3 2 9" xfId="454" xr:uid="{00000000-0005-0000-0000-0000A90C0000}"/>
    <cellStyle name="Normal 3 3" xfId="490" xr:uid="{00000000-0005-0000-0000-0000AA0C0000}"/>
    <cellStyle name="Normal 3 3 2" xfId="491" xr:uid="{00000000-0005-0000-0000-0000AB0C0000}"/>
    <cellStyle name="Normal 3 3 2 2" xfId="492" xr:uid="{00000000-0005-0000-0000-0000AC0C0000}"/>
    <cellStyle name="Normal 3 3 2 2 2" xfId="493" xr:uid="{00000000-0005-0000-0000-0000AD0C0000}"/>
    <cellStyle name="Normal 3 3 2 2 3" xfId="1672" xr:uid="{00000000-0005-0000-0000-0000AE0C0000}"/>
    <cellStyle name="Normal 3 3 2 2 3 2" xfId="2768" xr:uid="{00000000-0005-0000-0000-0000AF0C0000}"/>
    <cellStyle name="Normal 3 3 2 2 3 2 2" xfId="5465" xr:uid="{00000000-0005-0000-0000-0000B00C0000}"/>
    <cellStyle name="Normal 3 3 2 2 3 2 2 2" xfId="8188" xr:uid="{CD67D962-4229-4FC5-B345-CE31F8A6CA85}"/>
    <cellStyle name="Normal 3 3 2 2 3 2 3" xfId="4123" xr:uid="{00000000-0005-0000-0000-0000B10C0000}"/>
    <cellStyle name="Normal 3 3 2 2 3 2 4" xfId="6842" xr:uid="{A1D343C9-88B7-4C45-A35F-ECD71C4DA640}"/>
    <cellStyle name="Normal 3 3 2 2 3 3" xfId="4786" xr:uid="{00000000-0005-0000-0000-0000B20C0000}"/>
    <cellStyle name="Normal 3 3 2 2 3 3 2" xfId="7491" xr:uid="{750A9C4F-13D6-40B5-9181-F486212DBEB1}"/>
    <cellStyle name="Normal 3 3 2 2 3 4" xfId="3430" xr:uid="{00000000-0005-0000-0000-0000B30C0000}"/>
    <cellStyle name="Normal 3 3 2 2 3 5" xfId="6130" xr:uid="{84090752-A3C4-43B3-ABB5-DC3189A70FD9}"/>
    <cellStyle name="Normal 3 3 2 3" xfId="494" xr:uid="{00000000-0005-0000-0000-0000B40C0000}"/>
    <cellStyle name="Normal 3 3 2 4" xfId="1504" xr:uid="{00000000-0005-0000-0000-0000B50C0000}"/>
    <cellStyle name="Normal 3 3 2 4 2" xfId="2617" xr:uid="{00000000-0005-0000-0000-0000B60C0000}"/>
    <cellStyle name="Normal 3 3 2 4 2 2" xfId="5316" xr:uid="{00000000-0005-0000-0000-0000B70C0000}"/>
    <cellStyle name="Normal 3 3 2 4 2 2 2" xfId="8039" xr:uid="{B9C5601A-68DA-4AE7-A451-D4D5A73D6343}"/>
    <cellStyle name="Normal 3 3 2 4 2 3" xfId="3974" xr:uid="{00000000-0005-0000-0000-0000B80C0000}"/>
    <cellStyle name="Normal 3 3 2 4 2 4" xfId="6693" xr:uid="{1162D3F1-C717-4C96-A5D4-DA5AA5570F0A}"/>
    <cellStyle name="Normal 3 3 2 4 3" xfId="4637" xr:uid="{00000000-0005-0000-0000-0000B90C0000}"/>
    <cellStyle name="Normal 3 3 2 4 3 2" xfId="7342" xr:uid="{A69C8E88-5BBB-4BA4-8719-485BF9FAA2C5}"/>
    <cellStyle name="Normal 3 3 2 4 4" xfId="3281" xr:uid="{00000000-0005-0000-0000-0000BA0C0000}"/>
    <cellStyle name="Normal 3 3 2 4 5" xfId="5981" xr:uid="{AE7B522E-A093-4EEE-A2E1-D78676AC354F}"/>
    <cellStyle name="Normal 3 3 3" xfId="495" xr:uid="{00000000-0005-0000-0000-0000BB0C0000}"/>
    <cellStyle name="Normal 3 3 3 2" xfId="496" xr:uid="{00000000-0005-0000-0000-0000BC0C0000}"/>
    <cellStyle name="Normal 3 3 3 2 2" xfId="497" xr:uid="{00000000-0005-0000-0000-0000BD0C0000}"/>
    <cellStyle name="Normal 3 3 3 3" xfId="498" xr:uid="{00000000-0005-0000-0000-0000BE0C0000}"/>
    <cellStyle name="Normal 3 3 3 4" xfId="1626" xr:uid="{00000000-0005-0000-0000-0000BF0C0000}"/>
    <cellStyle name="Normal 3 3 3 4 2" xfId="2722" xr:uid="{00000000-0005-0000-0000-0000C00C0000}"/>
    <cellStyle name="Normal 3 3 3 4 2 2" xfId="5419" xr:uid="{00000000-0005-0000-0000-0000C10C0000}"/>
    <cellStyle name="Normal 3 3 3 4 2 2 2" xfId="8142" xr:uid="{BB256582-2D77-4035-BB5D-DB2DCDBC581D}"/>
    <cellStyle name="Normal 3 3 3 4 2 3" xfId="4077" xr:uid="{00000000-0005-0000-0000-0000C20C0000}"/>
    <cellStyle name="Normal 3 3 3 4 2 4" xfId="6796" xr:uid="{F5B9ACA4-F4D9-4808-BF44-51271BA2685D}"/>
    <cellStyle name="Normal 3 3 3 4 3" xfId="4740" xr:uid="{00000000-0005-0000-0000-0000C30C0000}"/>
    <cellStyle name="Normal 3 3 3 4 3 2" xfId="7445" xr:uid="{5EB6377A-3175-4E5D-B1D5-4EE09AD2DE58}"/>
    <cellStyle name="Normal 3 3 3 4 4" xfId="3384" xr:uid="{00000000-0005-0000-0000-0000C40C0000}"/>
    <cellStyle name="Normal 3 3 3 4 5" xfId="6084" xr:uid="{EAB1D40F-1AA9-4982-A228-2CFE7BE4CE65}"/>
    <cellStyle name="Normal 3 3 4" xfId="499" xr:uid="{00000000-0005-0000-0000-0000C50C0000}"/>
    <cellStyle name="Normal 3 3 4 2" xfId="500" xr:uid="{00000000-0005-0000-0000-0000C60C0000}"/>
    <cellStyle name="Normal 3 3 4 2 2" xfId="501" xr:uid="{00000000-0005-0000-0000-0000C70C0000}"/>
    <cellStyle name="Normal 3 3 4 3" xfId="502" xr:uid="{00000000-0005-0000-0000-0000C80C0000}"/>
    <cellStyle name="Normal 3 3 4 4" xfId="1257" xr:uid="{00000000-0005-0000-0000-0000C90C0000}"/>
    <cellStyle name="Normal 3 3 4 4 2" xfId="2559" xr:uid="{00000000-0005-0000-0000-0000CA0C0000}"/>
    <cellStyle name="Normal 3 3 4 4 2 2" xfId="5271" xr:uid="{00000000-0005-0000-0000-0000CB0C0000}"/>
    <cellStyle name="Normal 3 3 4 4 2 2 2" xfId="7994" xr:uid="{7A59134C-D9FA-46EF-A536-CAB274FBEA78}"/>
    <cellStyle name="Normal 3 3 4 4 2 3" xfId="3929" xr:uid="{00000000-0005-0000-0000-0000CC0C0000}"/>
    <cellStyle name="Normal 3 3 4 4 2 4" xfId="6646" xr:uid="{1527F499-38A3-4E23-8DB4-E986F2D8109B}"/>
    <cellStyle name="Normal 3 3 4 4 3" xfId="4591" xr:uid="{00000000-0005-0000-0000-0000CD0C0000}"/>
    <cellStyle name="Normal 3 3 4 4 3 2" xfId="7296" xr:uid="{4F167C23-3BAF-4118-897E-C83A45765531}"/>
    <cellStyle name="Normal 3 3 4 4 4" xfId="3235" xr:uid="{00000000-0005-0000-0000-0000CE0C0000}"/>
    <cellStyle name="Normal 3 3 4 4 5" xfId="5935" xr:uid="{738138FF-F0A3-4E5D-9927-0CBDA83EC595}"/>
    <cellStyle name="Normal 3 3 5" xfId="503" xr:uid="{00000000-0005-0000-0000-0000CF0C0000}"/>
    <cellStyle name="Normal 3 3 5 2" xfId="504" xr:uid="{00000000-0005-0000-0000-0000D00C0000}"/>
    <cellStyle name="Normal 3 3 5 3" xfId="1894" xr:uid="{00000000-0005-0000-0000-0000D10C0000}"/>
    <cellStyle name="Normal 3 3 6" xfId="505" xr:uid="{00000000-0005-0000-0000-0000D20C0000}"/>
    <cellStyle name="Normal 3 3 7" xfId="867" xr:uid="{00000000-0005-0000-0000-0000D30C0000}"/>
    <cellStyle name="Normal 3 3 7 2" xfId="2413" xr:uid="{00000000-0005-0000-0000-0000D40C0000}"/>
    <cellStyle name="Normal 3 3 7 2 2" xfId="5148" xr:uid="{00000000-0005-0000-0000-0000D50C0000}"/>
    <cellStyle name="Normal 3 3 7 2 2 2" xfId="7871" xr:uid="{46836424-4F54-432E-B05F-80F823A3E2C4}"/>
    <cellStyle name="Normal 3 3 7 2 3" xfId="3806" xr:uid="{00000000-0005-0000-0000-0000D60C0000}"/>
    <cellStyle name="Normal 3 3 7 2 4" xfId="6520" xr:uid="{58EE2268-2C51-4FCC-8308-E7F8BFA6C53A}"/>
    <cellStyle name="Normal 3 3 7 3" xfId="2320" xr:uid="{00000000-0005-0000-0000-0000D70C0000}"/>
    <cellStyle name="Normal 3 3 7 4" xfId="4467" xr:uid="{00000000-0005-0000-0000-0000D80C0000}"/>
    <cellStyle name="Normal 3 3 7 4 2" xfId="7172" xr:uid="{837DDDA2-5741-4C39-8799-0EA30AA36DCF}"/>
    <cellStyle name="Normal 3 3 7 5" xfId="3111" xr:uid="{00000000-0005-0000-0000-0000D90C0000}"/>
    <cellStyle name="Normal 3 3 7 6" xfId="5810" xr:uid="{BFC2DA3E-8FEA-48DB-B1AC-F68C4DE9EC93}"/>
    <cellStyle name="Normal 3 3 8" xfId="2133" xr:uid="{00000000-0005-0000-0000-0000DA0C0000}"/>
    <cellStyle name="Normal 3 4" xfId="506" xr:uid="{00000000-0005-0000-0000-0000DB0C0000}"/>
    <cellStyle name="Normal 3 4 2" xfId="507" xr:uid="{00000000-0005-0000-0000-0000DC0C0000}"/>
    <cellStyle name="Normal 3 4 2 2" xfId="508" xr:uid="{00000000-0005-0000-0000-0000DD0C0000}"/>
    <cellStyle name="Normal 3 4 2 2 2" xfId="1662" xr:uid="{00000000-0005-0000-0000-0000DE0C0000}"/>
    <cellStyle name="Normal 3 4 2 2 2 2" xfId="2758" xr:uid="{00000000-0005-0000-0000-0000DF0C0000}"/>
    <cellStyle name="Normal 3 4 2 2 2 2 2" xfId="5455" xr:uid="{00000000-0005-0000-0000-0000E00C0000}"/>
    <cellStyle name="Normal 3 4 2 2 2 2 2 2" xfId="8178" xr:uid="{5936575C-D203-452D-B39D-57DAC82881A6}"/>
    <cellStyle name="Normal 3 4 2 2 2 2 3" xfId="4113" xr:uid="{00000000-0005-0000-0000-0000E10C0000}"/>
    <cellStyle name="Normal 3 4 2 2 2 2 4" xfId="6832" xr:uid="{ADED8BD4-1E4D-44FB-A620-93038CABC140}"/>
    <cellStyle name="Normal 3 4 2 2 2 3" xfId="4776" xr:uid="{00000000-0005-0000-0000-0000E20C0000}"/>
    <cellStyle name="Normal 3 4 2 2 2 3 2" xfId="7481" xr:uid="{7F4354F4-BF7C-404E-A7D1-DD1F8B2BDDE1}"/>
    <cellStyle name="Normal 3 4 2 2 2 4" xfId="3420" xr:uid="{00000000-0005-0000-0000-0000E30C0000}"/>
    <cellStyle name="Normal 3 4 2 2 2 5" xfId="6120" xr:uid="{E701DD90-1918-44BC-A569-3FF1ACBA3B6F}"/>
    <cellStyle name="Normal 3 4 2 3" xfId="1458" xr:uid="{00000000-0005-0000-0000-0000E40C0000}"/>
    <cellStyle name="Normal 3 4 2 3 2" xfId="2601" xr:uid="{00000000-0005-0000-0000-0000E50C0000}"/>
    <cellStyle name="Normal 3 4 2 3 2 2" xfId="5306" xr:uid="{00000000-0005-0000-0000-0000E60C0000}"/>
    <cellStyle name="Normal 3 4 2 3 2 2 2" xfId="8029" xr:uid="{0915670E-9662-471D-83D5-361FC5A925F9}"/>
    <cellStyle name="Normal 3 4 2 3 2 3" xfId="3964" xr:uid="{00000000-0005-0000-0000-0000E70C0000}"/>
    <cellStyle name="Normal 3 4 2 3 2 4" xfId="6681" xr:uid="{86192E3E-B6BC-4566-9826-AE49CC032A9C}"/>
    <cellStyle name="Normal 3 4 2 3 3" xfId="4627" xr:uid="{00000000-0005-0000-0000-0000E80C0000}"/>
    <cellStyle name="Normal 3 4 2 3 3 2" xfId="7332" xr:uid="{0AFB7166-9DE3-441E-B2AB-9AE6856E81F5}"/>
    <cellStyle name="Normal 3 4 2 3 4" xfId="3271" xr:uid="{00000000-0005-0000-0000-0000E90C0000}"/>
    <cellStyle name="Normal 3 4 2 3 5" xfId="5971" xr:uid="{AB9E6621-A188-4C1A-ADDA-37B0BD6A2386}"/>
    <cellStyle name="Normal 3 4 3" xfId="509" xr:uid="{00000000-0005-0000-0000-0000EA0C0000}"/>
    <cellStyle name="Normal 3 4 4" xfId="868" xr:uid="{00000000-0005-0000-0000-0000EB0C0000}"/>
    <cellStyle name="Normal 3 4 4 2" xfId="2414" xr:uid="{00000000-0005-0000-0000-0000EC0C0000}"/>
    <cellStyle name="Normal 3 4 4 3" xfId="2321" xr:uid="{00000000-0005-0000-0000-0000ED0C0000}"/>
    <cellStyle name="Normal 3 4 5" xfId="2161" xr:uid="{00000000-0005-0000-0000-0000EE0C0000}"/>
    <cellStyle name="Normal 3 4 5 2" xfId="5056" xr:uid="{00000000-0005-0000-0000-0000EF0C0000}"/>
    <cellStyle name="Normal 3 4 5 2 2" xfId="7779" xr:uid="{55C8A8E3-FF7B-41E4-8F2A-05CD6F630EFC}"/>
    <cellStyle name="Normal 3 4 5 3" xfId="3718" xr:uid="{00000000-0005-0000-0000-0000F00C0000}"/>
    <cellStyle name="Normal 3 4 5 4" xfId="6419" xr:uid="{D70946F8-5721-45D6-9987-70ED9A3F662E}"/>
    <cellStyle name="Normal 3 5" xfId="510" xr:uid="{00000000-0005-0000-0000-0000F10C0000}"/>
    <cellStyle name="Normal 3 5 2" xfId="511" xr:uid="{00000000-0005-0000-0000-0000F20C0000}"/>
    <cellStyle name="Normal 3 5 2 2" xfId="512" xr:uid="{00000000-0005-0000-0000-0000F30C0000}"/>
    <cellStyle name="Normal 3 5 2 3" xfId="1653" xr:uid="{00000000-0005-0000-0000-0000F40C0000}"/>
    <cellStyle name="Normal 3 5 2 3 2" xfId="2749" xr:uid="{00000000-0005-0000-0000-0000F50C0000}"/>
    <cellStyle name="Normal 3 5 2 3 2 2" xfId="5446" xr:uid="{00000000-0005-0000-0000-0000F60C0000}"/>
    <cellStyle name="Normal 3 5 2 3 2 2 2" xfId="8169" xr:uid="{3BE91648-125A-4875-BEFC-03B1CDD98442}"/>
    <cellStyle name="Normal 3 5 2 3 2 3" xfId="4104" xr:uid="{00000000-0005-0000-0000-0000F70C0000}"/>
    <cellStyle name="Normal 3 5 2 3 2 4" xfId="6823" xr:uid="{7353EB23-38EC-4138-BC1D-E76752ADB8B4}"/>
    <cellStyle name="Normal 3 5 2 3 3" xfId="4767" xr:uid="{00000000-0005-0000-0000-0000F80C0000}"/>
    <cellStyle name="Normal 3 5 2 3 3 2" xfId="7472" xr:uid="{C7B360CE-C2B4-481A-B8CD-293BC0C4CD7E}"/>
    <cellStyle name="Normal 3 5 2 3 4" xfId="3411" xr:uid="{00000000-0005-0000-0000-0000F90C0000}"/>
    <cellStyle name="Normal 3 5 2 3 5" xfId="6111" xr:uid="{137918EC-042A-434B-AF8F-79D849B85E99}"/>
    <cellStyle name="Normal 3 5 3" xfId="513" xr:uid="{00000000-0005-0000-0000-0000FA0C0000}"/>
    <cellStyle name="Normal 3 5 3 2" xfId="1382" xr:uid="{00000000-0005-0000-0000-0000FB0C0000}"/>
    <cellStyle name="Normal 3 5 3 2 2" xfId="2592" xr:uid="{00000000-0005-0000-0000-0000FC0C0000}"/>
    <cellStyle name="Normal 3 5 3 2 2 2" xfId="5297" xr:uid="{00000000-0005-0000-0000-0000FD0C0000}"/>
    <cellStyle name="Normal 3 5 3 2 2 2 2" xfId="8020" xr:uid="{35D36861-E9B7-4432-A038-6983557F3B76}"/>
    <cellStyle name="Normal 3 5 3 2 2 3" xfId="3955" xr:uid="{00000000-0005-0000-0000-0000FE0C0000}"/>
    <cellStyle name="Normal 3 5 3 2 2 4" xfId="6672" xr:uid="{35ADD788-F099-4E34-A70B-1B7B0B187725}"/>
    <cellStyle name="Normal 3 5 3 2 3" xfId="4618" xr:uid="{00000000-0005-0000-0000-0000FF0C0000}"/>
    <cellStyle name="Normal 3 5 3 2 3 2" xfId="7323" xr:uid="{68ADB86A-68E7-4F1D-9870-5B0AF61CD186}"/>
    <cellStyle name="Normal 3 5 3 2 4" xfId="3262" xr:uid="{00000000-0005-0000-0000-0000000D0000}"/>
    <cellStyle name="Normal 3 5 3 2 5" xfId="5962" xr:uid="{A8E79AB8-223B-4FB7-9A7C-ED7581FC7582}"/>
    <cellStyle name="Normal 3 5 4" xfId="863" xr:uid="{00000000-0005-0000-0000-0000010D0000}"/>
    <cellStyle name="Normal 3 5 4 2" xfId="2410" xr:uid="{00000000-0005-0000-0000-0000020D0000}"/>
    <cellStyle name="Normal 3 5 4 3" xfId="2322" xr:uid="{00000000-0005-0000-0000-0000030D0000}"/>
    <cellStyle name="Normal 3 5 5" xfId="2246" xr:uid="{00000000-0005-0000-0000-0000040D0000}"/>
    <cellStyle name="Normal 3 6" xfId="514" xr:uid="{00000000-0005-0000-0000-0000050D0000}"/>
    <cellStyle name="Normal 3 6 2" xfId="515" xr:uid="{00000000-0005-0000-0000-0000060D0000}"/>
    <cellStyle name="Normal 3 6 2 2" xfId="516" xr:uid="{00000000-0005-0000-0000-0000070D0000}"/>
    <cellStyle name="Normal 3 6 3" xfId="517" xr:uid="{00000000-0005-0000-0000-0000080D0000}"/>
    <cellStyle name="Normal 3 7" xfId="518" xr:uid="{00000000-0005-0000-0000-0000090D0000}"/>
    <cellStyle name="Normal 3 7 2" xfId="519" xr:uid="{00000000-0005-0000-0000-00000A0D0000}"/>
    <cellStyle name="Normal 3 7 2 2" xfId="520" xr:uid="{00000000-0005-0000-0000-00000B0D0000}"/>
    <cellStyle name="Normal 3 7 3" xfId="521" xr:uid="{00000000-0005-0000-0000-00000C0D0000}"/>
    <cellStyle name="Normal 3 7 4" xfId="1795" xr:uid="{00000000-0005-0000-0000-00000D0D0000}"/>
    <cellStyle name="Normal 3 8" xfId="522" xr:uid="{00000000-0005-0000-0000-00000E0D0000}"/>
    <cellStyle name="Normal 3 8 2" xfId="523" xr:uid="{00000000-0005-0000-0000-00000F0D0000}"/>
    <cellStyle name="Normal 3 9" xfId="524" xr:uid="{00000000-0005-0000-0000-0000100D0000}"/>
    <cellStyle name="Normal 3_466200_กำไร 2" xfId="525" xr:uid="{00000000-0005-0000-0000-0000110D0000}"/>
    <cellStyle name="Normal 30" xfId="695" xr:uid="{00000000-0005-0000-0000-0000120D0000}"/>
    <cellStyle name="Normal 30 2" xfId="732" xr:uid="{00000000-0005-0000-0000-0000130D0000}"/>
    <cellStyle name="Normal 30 2 2" xfId="2366" xr:uid="{00000000-0005-0000-0000-0000140D0000}"/>
    <cellStyle name="Normal 30 2 2 2" xfId="5108" xr:uid="{00000000-0005-0000-0000-0000150D0000}"/>
    <cellStyle name="Normal 30 2 2 2 2" xfId="7831" xr:uid="{08DE2E7A-56C6-4D56-BCE5-DE96131DBBCD}"/>
    <cellStyle name="Normal 30 2 2 3" xfId="3768" xr:uid="{00000000-0005-0000-0000-0000160D0000}"/>
    <cellStyle name="Normal 30 2 2 4" xfId="6480" xr:uid="{1C874441-2BA9-4AD8-8D17-9A7D0322D893}"/>
    <cellStyle name="Normal 30 2 3" xfId="4425" xr:uid="{00000000-0005-0000-0000-0000170D0000}"/>
    <cellStyle name="Normal 30 2 3 2" xfId="7130" xr:uid="{C113108C-1648-48EE-915A-E8D7DE3645EB}"/>
    <cellStyle name="Normal 30 2 4" xfId="3069" xr:uid="{00000000-0005-0000-0000-0000180D0000}"/>
    <cellStyle name="Normal 30 2 5" xfId="5766" xr:uid="{F26FD1A1-8409-4642-BE69-98C7C5903BB0}"/>
    <cellStyle name="Normal 30 3" xfId="1713" xr:uid="{00000000-0005-0000-0000-0000190D0000}"/>
    <cellStyle name="Normal 30 3 2" xfId="2803" xr:uid="{00000000-0005-0000-0000-00001A0D0000}"/>
    <cellStyle name="Normal 30 3 2 2" xfId="5500" xr:uid="{00000000-0005-0000-0000-00001B0D0000}"/>
    <cellStyle name="Normal 30 3 2 2 2" xfId="8223" xr:uid="{FA46AE60-3979-42A4-958F-BBAE2CB50BD3}"/>
    <cellStyle name="Normal 30 3 2 3" xfId="4158" xr:uid="{00000000-0005-0000-0000-00001C0D0000}"/>
    <cellStyle name="Normal 30 3 2 4" xfId="6877" xr:uid="{1200AB67-612A-42A8-BD35-3105D82D8A91}"/>
    <cellStyle name="Normal 30 3 3" xfId="2182" xr:uid="{00000000-0005-0000-0000-00001D0D0000}"/>
    <cellStyle name="Normal 30 3 4" xfId="4821" xr:uid="{00000000-0005-0000-0000-00001E0D0000}"/>
    <cellStyle name="Normal 30 3 4 2" xfId="7526" xr:uid="{478B46F0-F8D8-49D0-834A-A3BEEF7E6B62}"/>
    <cellStyle name="Normal 30 3 5" xfId="3465" xr:uid="{00000000-0005-0000-0000-00001F0D0000}"/>
    <cellStyle name="Normal 30 3 6" xfId="6165" xr:uid="{F6E67BB0-9252-4FAF-A6DB-6BC522CFD54F}"/>
    <cellStyle name="Normal 30 4" xfId="2341" xr:uid="{00000000-0005-0000-0000-0000200D0000}"/>
    <cellStyle name="Normal 30 4 2" xfId="5086" xr:uid="{00000000-0005-0000-0000-0000210D0000}"/>
    <cellStyle name="Normal 30 4 2 2" xfId="7809" xr:uid="{3EE7D4F3-1EF5-4FAC-A00B-65A837674F58}"/>
    <cellStyle name="Normal 30 4 3" xfId="3747" xr:uid="{00000000-0005-0000-0000-0000220D0000}"/>
    <cellStyle name="Normal 30 4 4" xfId="6458" xr:uid="{79E6B441-ACE1-4DB7-9E61-4BD4766BE700}"/>
    <cellStyle name="Normal 30 5" xfId="4404" xr:uid="{00000000-0005-0000-0000-0000230D0000}"/>
    <cellStyle name="Normal 30 5 2" xfId="7109" xr:uid="{55DBB8F2-0366-46FA-BBE0-FA65AFBB0F2B}"/>
    <cellStyle name="Normal 30 6" xfId="3048" xr:uid="{00000000-0005-0000-0000-0000240D0000}"/>
    <cellStyle name="Normal 30 7" xfId="5734" xr:uid="{E93BC2B2-C6F0-4DB7-A495-2AFC55927964}"/>
    <cellStyle name="Normal 31" xfId="696" xr:uid="{00000000-0005-0000-0000-0000250D0000}"/>
    <cellStyle name="Normal 31 2" xfId="733" xr:uid="{00000000-0005-0000-0000-0000260D0000}"/>
    <cellStyle name="Normal 31 2 2" xfId="2367" xr:uid="{00000000-0005-0000-0000-0000270D0000}"/>
    <cellStyle name="Normal 31 2 2 2" xfId="5109" xr:uid="{00000000-0005-0000-0000-0000280D0000}"/>
    <cellStyle name="Normal 31 2 2 2 2" xfId="7832" xr:uid="{812324FF-39EF-46CB-AD53-2C5A7745F811}"/>
    <cellStyle name="Normal 31 2 2 3" xfId="3769" xr:uid="{00000000-0005-0000-0000-0000290D0000}"/>
    <cellStyle name="Normal 31 2 2 4" xfId="6481" xr:uid="{F19CB690-8F25-4CD2-BC69-18954C0F579F}"/>
    <cellStyle name="Normal 31 2 3" xfId="4426" xr:uid="{00000000-0005-0000-0000-00002A0D0000}"/>
    <cellStyle name="Normal 31 2 3 2" xfId="7131" xr:uid="{DED5C1CD-8A33-4FC8-A7E0-C6B285F4E78C}"/>
    <cellStyle name="Normal 31 2 4" xfId="3070" xr:uid="{00000000-0005-0000-0000-00002B0D0000}"/>
    <cellStyle name="Normal 31 2 5" xfId="5767" xr:uid="{2A20F5FD-39E9-4F60-81B8-AF212A709EC3}"/>
    <cellStyle name="Normal 31 3" xfId="1732" xr:uid="{00000000-0005-0000-0000-00002C0D0000}"/>
    <cellStyle name="Normal 31 3 2" xfId="2822" xr:uid="{00000000-0005-0000-0000-00002D0D0000}"/>
    <cellStyle name="Normal 31 3 2 2" xfId="5519" xr:uid="{00000000-0005-0000-0000-00002E0D0000}"/>
    <cellStyle name="Normal 31 3 2 2 2" xfId="8242" xr:uid="{38F7ABFE-9BE5-4C39-AAB1-3218F771E7BC}"/>
    <cellStyle name="Normal 31 3 2 3" xfId="4177" xr:uid="{00000000-0005-0000-0000-00002F0D0000}"/>
    <cellStyle name="Normal 31 3 2 4" xfId="6896" xr:uid="{A675ECE6-EEC7-4911-B573-B860C2DC1A80}"/>
    <cellStyle name="Normal 31 3 3" xfId="2232" xr:uid="{00000000-0005-0000-0000-0000300D0000}"/>
    <cellStyle name="Normal 31 3 4" xfId="4840" xr:uid="{00000000-0005-0000-0000-0000310D0000}"/>
    <cellStyle name="Normal 31 3 4 2" xfId="7545" xr:uid="{70479210-5679-4C9C-B14A-C597C21DDACD}"/>
    <cellStyle name="Normal 31 3 5" xfId="3484" xr:uid="{00000000-0005-0000-0000-0000320D0000}"/>
    <cellStyle name="Normal 31 3 6" xfId="6184" xr:uid="{BA5F8CC4-9592-4BD2-AC6B-73292A83FB20}"/>
    <cellStyle name="Normal 31 4" xfId="2342" xr:uid="{00000000-0005-0000-0000-0000330D0000}"/>
    <cellStyle name="Normal 31 4 2" xfId="5087" xr:uid="{00000000-0005-0000-0000-0000340D0000}"/>
    <cellStyle name="Normal 31 4 2 2" xfId="7810" xr:uid="{248FA072-AEFF-47F9-8FF0-0D5AFB632791}"/>
    <cellStyle name="Normal 31 4 3" xfId="3748" xr:uid="{00000000-0005-0000-0000-0000350D0000}"/>
    <cellStyle name="Normal 31 4 4" xfId="6459" xr:uid="{3C59AE62-4318-492D-9E0C-D0063D4A90B0}"/>
    <cellStyle name="Normal 31 5" xfId="4405" xr:uid="{00000000-0005-0000-0000-0000360D0000}"/>
    <cellStyle name="Normal 31 5 2" xfId="7110" xr:uid="{4050D78A-7875-4433-93AD-74A5133C60DE}"/>
    <cellStyle name="Normal 31 6" xfId="3049" xr:uid="{00000000-0005-0000-0000-0000370D0000}"/>
    <cellStyle name="Normal 31 7" xfId="5735" xr:uid="{563397BC-9821-4361-ADF5-CCD8D2FA6E16}"/>
    <cellStyle name="Normal 32" xfId="697" xr:uid="{00000000-0005-0000-0000-0000380D0000}"/>
    <cellStyle name="Normal 32 2" xfId="734" xr:uid="{00000000-0005-0000-0000-0000390D0000}"/>
    <cellStyle name="Normal 32 2 2" xfId="2368" xr:uid="{00000000-0005-0000-0000-00003A0D0000}"/>
    <cellStyle name="Normal 32 2 2 2" xfId="5110" xr:uid="{00000000-0005-0000-0000-00003B0D0000}"/>
    <cellStyle name="Normal 32 2 2 2 2" xfId="7833" xr:uid="{834C7EBA-2395-4095-BA95-6924E73F890C}"/>
    <cellStyle name="Normal 32 2 2 3" xfId="3770" xr:uid="{00000000-0005-0000-0000-00003C0D0000}"/>
    <cellStyle name="Normal 32 2 2 4" xfId="6482" xr:uid="{F897BCCC-5214-4237-B1F6-11806E714D7A}"/>
    <cellStyle name="Normal 32 2 3" xfId="4427" xr:uid="{00000000-0005-0000-0000-00003D0D0000}"/>
    <cellStyle name="Normal 32 2 3 2" xfId="7132" xr:uid="{EF5C1F4D-F6DA-44C9-A8E8-37122D30565F}"/>
    <cellStyle name="Normal 32 2 4" xfId="3071" xr:uid="{00000000-0005-0000-0000-00003E0D0000}"/>
    <cellStyle name="Normal 32 2 5" xfId="5768" xr:uid="{0B312ED3-7B0B-4F38-A787-54E0D681CD3D}"/>
    <cellStyle name="Normal 32 3" xfId="1735" xr:uid="{00000000-0005-0000-0000-00003F0D0000}"/>
    <cellStyle name="Normal 32 3 2" xfId="2825" xr:uid="{00000000-0005-0000-0000-0000400D0000}"/>
    <cellStyle name="Normal 32 3 2 2" xfId="5522" xr:uid="{00000000-0005-0000-0000-0000410D0000}"/>
    <cellStyle name="Normal 32 3 2 2 2" xfId="8245" xr:uid="{EDFAFF40-E178-45F4-8E88-5C758E303361}"/>
    <cellStyle name="Normal 32 3 2 3" xfId="4180" xr:uid="{00000000-0005-0000-0000-0000420D0000}"/>
    <cellStyle name="Normal 32 3 2 4" xfId="6899" xr:uid="{8541E341-7FB1-4D5A-A585-EADB56C35A4A}"/>
    <cellStyle name="Normal 32 3 3" xfId="4843" xr:uid="{00000000-0005-0000-0000-0000430D0000}"/>
    <cellStyle name="Normal 32 3 3 2" xfId="7548" xr:uid="{7F49FEDB-721C-4E70-84CF-AD31E391273D}"/>
    <cellStyle name="Normal 32 3 4" xfId="3487" xr:uid="{00000000-0005-0000-0000-0000440D0000}"/>
    <cellStyle name="Normal 32 3 5" xfId="6187" xr:uid="{613D74BE-6F4A-48D7-84A1-D5CA04895E4A}"/>
    <cellStyle name="Normal 32 4" xfId="2343" xr:uid="{00000000-0005-0000-0000-0000450D0000}"/>
    <cellStyle name="Normal 32 4 2" xfId="5088" xr:uid="{00000000-0005-0000-0000-0000460D0000}"/>
    <cellStyle name="Normal 32 4 2 2" xfId="7811" xr:uid="{994250B6-3468-49FA-AD12-63C2D5B4B894}"/>
    <cellStyle name="Normal 32 4 3" xfId="3749" xr:uid="{00000000-0005-0000-0000-0000470D0000}"/>
    <cellStyle name="Normal 32 4 4" xfId="6460" xr:uid="{97E70B66-C7BA-470D-AC5E-19B943337F6C}"/>
    <cellStyle name="Normal 32 5" xfId="4406" xr:uid="{00000000-0005-0000-0000-0000480D0000}"/>
    <cellStyle name="Normal 32 5 2" xfId="7111" xr:uid="{728193CF-6ED7-4322-84A9-56CCF576ADC6}"/>
    <cellStyle name="Normal 32 6" xfId="3050" xr:uid="{00000000-0005-0000-0000-0000490D0000}"/>
    <cellStyle name="Normal 32 7" xfId="5736" xr:uid="{0FC907FE-AB46-4279-B8A1-F4F6651DBD14}"/>
    <cellStyle name="Normal 33" xfId="698" xr:uid="{00000000-0005-0000-0000-00004A0D0000}"/>
    <cellStyle name="Normal 33 2" xfId="735" xr:uid="{00000000-0005-0000-0000-00004B0D0000}"/>
    <cellStyle name="Normal 33 2 2" xfId="1758" xr:uid="{00000000-0005-0000-0000-00004C0D0000}"/>
    <cellStyle name="Normal 33 2 2 2" xfId="2848" xr:uid="{00000000-0005-0000-0000-00004D0D0000}"/>
    <cellStyle name="Normal 33 2 2 2 2" xfId="5545" xr:uid="{00000000-0005-0000-0000-00004E0D0000}"/>
    <cellStyle name="Normal 33 2 2 2 2 2" xfId="8268" xr:uid="{D6B5733B-3E84-4940-B6F3-8F73F3906BE9}"/>
    <cellStyle name="Normal 33 2 2 2 3" xfId="4203" xr:uid="{00000000-0005-0000-0000-00004F0D0000}"/>
    <cellStyle name="Normal 33 2 2 2 4" xfId="6922" xr:uid="{B5804AE5-AC3D-4AF8-A61C-46BEBBC60AB2}"/>
    <cellStyle name="Normal 33 2 2 3" xfId="4866" xr:uid="{00000000-0005-0000-0000-0000500D0000}"/>
    <cellStyle name="Normal 33 2 2 3 2" xfId="7571" xr:uid="{BF85960A-B9DA-4F9E-8238-8A3951A4C94F}"/>
    <cellStyle name="Normal 33 2 2 4" xfId="3510" xr:uid="{00000000-0005-0000-0000-0000510D0000}"/>
    <cellStyle name="Normal 33 2 2 5" xfId="6210" xr:uid="{B34E373D-48B2-43D3-A840-20A3E6A9F38F}"/>
    <cellStyle name="Normal 33 2 3" xfId="1741" xr:uid="{00000000-0005-0000-0000-0000520D0000}"/>
    <cellStyle name="Normal 33 2 3 2" xfId="2831" xr:uid="{00000000-0005-0000-0000-0000530D0000}"/>
    <cellStyle name="Normal 33 2 3 2 2" xfId="5528" xr:uid="{00000000-0005-0000-0000-0000540D0000}"/>
    <cellStyle name="Normal 33 2 3 2 2 2" xfId="8251" xr:uid="{5D51899A-472B-4929-91D6-99F6F24EC22B}"/>
    <cellStyle name="Normal 33 2 3 2 3" xfId="4186" xr:uid="{00000000-0005-0000-0000-0000550D0000}"/>
    <cellStyle name="Normal 33 2 3 2 4" xfId="6905" xr:uid="{ED6D0069-28B8-41E5-86FF-CF6F1D4ECACD}"/>
    <cellStyle name="Normal 33 2 3 3" xfId="4849" xr:uid="{00000000-0005-0000-0000-0000560D0000}"/>
    <cellStyle name="Normal 33 2 3 3 2" xfId="7554" xr:uid="{ECD1F06C-A70B-477E-BC1F-EFB2E6CC9A0B}"/>
    <cellStyle name="Normal 33 2 3 4" xfId="3493" xr:uid="{00000000-0005-0000-0000-0000570D0000}"/>
    <cellStyle name="Normal 33 2 3 5" xfId="6193" xr:uid="{2B43AEBA-C392-4347-A344-E1BCF28443F4}"/>
    <cellStyle name="Normal 33 2 4" xfId="2369" xr:uid="{00000000-0005-0000-0000-0000580D0000}"/>
    <cellStyle name="Normal 33 2 4 2" xfId="5111" xr:uid="{00000000-0005-0000-0000-0000590D0000}"/>
    <cellStyle name="Normal 33 2 4 2 2" xfId="7834" xr:uid="{5628DB82-7038-4B9A-8464-CCADE2F6B7E2}"/>
    <cellStyle name="Normal 33 2 4 3" xfId="3771" xr:uid="{00000000-0005-0000-0000-00005A0D0000}"/>
    <cellStyle name="Normal 33 2 4 4" xfId="6483" xr:uid="{5727F96B-DA3B-4DA2-A473-5A926872EB1E}"/>
    <cellStyle name="Normal 33 2 5" xfId="4428" xr:uid="{00000000-0005-0000-0000-00005B0D0000}"/>
    <cellStyle name="Normal 33 2 5 2" xfId="7133" xr:uid="{80953F75-56EE-4D84-82DC-87C8708210B7}"/>
    <cellStyle name="Normal 33 2 6" xfId="3072" xr:uid="{00000000-0005-0000-0000-00005C0D0000}"/>
    <cellStyle name="Normal 33 2 7" xfId="5769" xr:uid="{183EC915-A7F1-47C2-A2E7-17050CE54910}"/>
    <cellStyle name="Normal 33 3" xfId="1738" xr:uid="{00000000-0005-0000-0000-00005D0D0000}"/>
    <cellStyle name="Normal 33 3 2" xfId="2828" xr:uid="{00000000-0005-0000-0000-00005E0D0000}"/>
    <cellStyle name="Normal 33 3 2 2" xfId="5525" xr:uid="{00000000-0005-0000-0000-00005F0D0000}"/>
    <cellStyle name="Normal 33 3 2 2 2" xfId="8248" xr:uid="{5F3625F5-19EA-4C58-BB5D-7D576DB4D77C}"/>
    <cellStyle name="Normal 33 3 2 3" xfId="4183" xr:uid="{00000000-0005-0000-0000-0000600D0000}"/>
    <cellStyle name="Normal 33 3 2 4" xfId="6902" xr:uid="{716A1BEA-D03E-45E2-918D-C46D3A729A30}"/>
    <cellStyle name="Normal 33 3 3" xfId="4846" xr:uid="{00000000-0005-0000-0000-0000610D0000}"/>
    <cellStyle name="Normal 33 3 3 2" xfId="7551" xr:uid="{EF083110-D685-410E-9B0C-4DB84396DEF4}"/>
    <cellStyle name="Normal 33 3 4" xfId="3490" xr:uid="{00000000-0005-0000-0000-0000620D0000}"/>
    <cellStyle name="Normal 33 3 5" xfId="6190" xr:uid="{D60736EA-C78C-4656-B862-8B0C9C145DC4}"/>
    <cellStyle name="Normal 33 4" xfId="982" xr:uid="{00000000-0005-0000-0000-0000630D0000}"/>
    <cellStyle name="Normal 33 4 2" xfId="2452" xr:uid="{00000000-0005-0000-0000-0000640D0000}"/>
    <cellStyle name="Normal 33 4 2 2" xfId="5178" xr:uid="{00000000-0005-0000-0000-0000650D0000}"/>
    <cellStyle name="Normal 33 4 2 2 2" xfId="7901" xr:uid="{9650C618-AD98-4D6F-8170-EE057A80166D}"/>
    <cellStyle name="Normal 33 4 2 3" xfId="3836" xr:uid="{00000000-0005-0000-0000-0000660D0000}"/>
    <cellStyle name="Normal 33 4 2 4" xfId="6551" xr:uid="{34A38A97-CD25-4FB0-9106-6CD51CD19925}"/>
    <cellStyle name="Normal 33 4 3" xfId="4497" xr:uid="{00000000-0005-0000-0000-0000670D0000}"/>
    <cellStyle name="Normal 33 4 3 2" xfId="7202" xr:uid="{C3F68CB5-66A3-4C83-BBC4-85C40B2AC7C8}"/>
    <cellStyle name="Normal 33 4 4" xfId="3141" xr:uid="{00000000-0005-0000-0000-0000680D0000}"/>
    <cellStyle name="Normal 33 4 5" xfId="5840" xr:uid="{92348055-9946-4612-A029-8AC3DAB1D549}"/>
    <cellStyle name="Normal 33 5" xfId="2344" xr:uid="{00000000-0005-0000-0000-0000690D0000}"/>
    <cellStyle name="Normal 33 5 2" xfId="5089" xr:uid="{00000000-0005-0000-0000-00006A0D0000}"/>
    <cellStyle name="Normal 33 5 2 2" xfId="7812" xr:uid="{F4D23800-BC31-4528-AD3D-8CDA23F56D54}"/>
    <cellStyle name="Normal 33 5 3" xfId="3750" xr:uid="{00000000-0005-0000-0000-00006B0D0000}"/>
    <cellStyle name="Normal 33 5 4" xfId="6461" xr:uid="{239B6DEC-C833-4357-8910-954D926E89AF}"/>
    <cellStyle name="Normal 33 6" xfId="4407" xr:uid="{00000000-0005-0000-0000-00006C0D0000}"/>
    <cellStyle name="Normal 33 6 2" xfId="7112" xr:uid="{7A580E58-3E67-4677-B3E4-73D342D91E39}"/>
    <cellStyle name="Normal 33 7" xfId="3051" xr:uid="{00000000-0005-0000-0000-00006D0D0000}"/>
    <cellStyle name="Normal 33 8" xfId="5737" xr:uid="{EB45EF7A-822E-4AC0-B63F-47BADB1F3096}"/>
    <cellStyle name="Normal 34" xfId="699" xr:uid="{00000000-0005-0000-0000-00006E0D0000}"/>
    <cellStyle name="Normal 34 2" xfId="736" xr:uid="{00000000-0005-0000-0000-00006F0D0000}"/>
    <cellStyle name="Normal 34 2 2" xfId="1760" xr:uid="{00000000-0005-0000-0000-0000700D0000}"/>
    <cellStyle name="Normal 34 2 2 2" xfId="2850" xr:uid="{00000000-0005-0000-0000-0000710D0000}"/>
    <cellStyle name="Normal 34 2 2 2 2" xfId="5547" xr:uid="{00000000-0005-0000-0000-0000720D0000}"/>
    <cellStyle name="Normal 34 2 2 2 2 2" xfId="8270" xr:uid="{A24E36F6-D919-480F-A629-DA78DD285B65}"/>
    <cellStyle name="Normal 34 2 2 2 3" xfId="4205" xr:uid="{00000000-0005-0000-0000-0000730D0000}"/>
    <cellStyle name="Normal 34 2 2 2 4" xfId="6924" xr:uid="{530DB279-E33F-4CD9-A763-B35C2CFEA13C}"/>
    <cellStyle name="Normal 34 2 2 3" xfId="4868" xr:uid="{00000000-0005-0000-0000-0000740D0000}"/>
    <cellStyle name="Normal 34 2 2 3 2" xfId="7573" xr:uid="{804585F0-8016-4428-8F76-9D5307470895}"/>
    <cellStyle name="Normal 34 2 2 4" xfId="3512" xr:uid="{00000000-0005-0000-0000-0000750D0000}"/>
    <cellStyle name="Normal 34 2 2 5" xfId="6212" xr:uid="{8D078936-9672-48F5-A8BA-A1F83BA725B7}"/>
    <cellStyle name="Normal 34 2 3" xfId="2370" xr:uid="{00000000-0005-0000-0000-0000760D0000}"/>
    <cellStyle name="Normal 34 2 3 2" xfId="5112" xr:uid="{00000000-0005-0000-0000-0000770D0000}"/>
    <cellStyle name="Normal 34 2 3 2 2" xfId="7835" xr:uid="{37C118C8-9DB7-4C7B-B230-78A23C023BA5}"/>
    <cellStyle name="Normal 34 2 3 3" xfId="3772" xr:uid="{00000000-0005-0000-0000-0000780D0000}"/>
    <cellStyle name="Normal 34 2 3 4" xfId="6484" xr:uid="{ABAE6264-A20D-4B5E-9734-6831902BC783}"/>
    <cellStyle name="Normal 34 2 4" xfId="4429" xr:uid="{00000000-0005-0000-0000-0000790D0000}"/>
    <cellStyle name="Normal 34 2 4 2" xfId="7134" xr:uid="{9D21DE8B-F3AF-4CE4-8B64-21772754D087}"/>
    <cellStyle name="Normal 34 2 5" xfId="3073" xr:uid="{00000000-0005-0000-0000-00007A0D0000}"/>
    <cellStyle name="Normal 34 2 6" xfId="5770" xr:uid="{3B2A39AE-11A2-49F0-BF04-99C1F27998CD}"/>
    <cellStyle name="Normal 34 3" xfId="1749" xr:uid="{00000000-0005-0000-0000-00007B0D0000}"/>
    <cellStyle name="Normal 34 3 2" xfId="2839" xr:uid="{00000000-0005-0000-0000-00007C0D0000}"/>
    <cellStyle name="Normal 34 3 2 2" xfId="5536" xr:uid="{00000000-0005-0000-0000-00007D0D0000}"/>
    <cellStyle name="Normal 34 3 2 2 2" xfId="8259" xr:uid="{712CFF22-868C-4BA1-8727-251393BAA304}"/>
    <cellStyle name="Normal 34 3 2 3" xfId="4194" xr:uid="{00000000-0005-0000-0000-00007E0D0000}"/>
    <cellStyle name="Normal 34 3 2 4" xfId="6913" xr:uid="{81AE36E1-4501-4660-8058-E189B858381B}"/>
    <cellStyle name="Normal 34 3 3" xfId="4857" xr:uid="{00000000-0005-0000-0000-00007F0D0000}"/>
    <cellStyle name="Normal 34 3 3 2" xfId="7562" xr:uid="{288AFE6E-3621-4F8A-9627-78D6E03533A2}"/>
    <cellStyle name="Normal 34 3 4" xfId="3501" xr:uid="{00000000-0005-0000-0000-0000800D0000}"/>
    <cellStyle name="Normal 34 3 5" xfId="6201" xr:uid="{C118F91A-D367-4E00-9876-D547121B5F7F}"/>
    <cellStyle name="Normal 34 4" xfId="2345" xr:uid="{00000000-0005-0000-0000-0000810D0000}"/>
    <cellStyle name="Normal 34 4 2" xfId="5090" xr:uid="{00000000-0005-0000-0000-0000820D0000}"/>
    <cellStyle name="Normal 34 4 2 2" xfId="7813" xr:uid="{C8FBDEB3-982D-4CC3-80E5-690B12501768}"/>
    <cellStyle name="Normal 34 4 3" xfId="3751" xr:uid="{00000000-0005-0000-0000-0000830D0000}"/>
    <cellStyle name="Normal 34 4 4" xfId="6462" xr:uid="{E9AD67AC-E88F-4872-A38C-6E0DEE3FA168}"/>
    <cellStyle name="Normal 34 5" xfId="4408" xr:uid="{00000000-0005-0000-0000-0000840D0000}"/>
    <cellStyle name="Normal 34 5 2" xfId="7113" xr:uid="{56C4E0AA-9F90-40C4-B4CD-6E00F126FFAC}"/>
    <cellStyle name="Normal 34 6" xfId="3052" xr:uid="{00000000-0005-0000-0000-0000850D0000}"/>
    <cellStyle name="Normal 34 7" xfId="5738" xr:uid="{9C4CDA2B-1670-49C1-9E8C-79DDC8567DFC}"/>
    <cellStyle name="Normal 35" xfId="700" xr:uid="{00000000-0005-0000-0000-0000860D0000}"/>
    <cellStyle name="Normal 35 2" xfId="737" xr:uid="{00000000-0005-0000-0000-0000870D0000}"/>
    <cellStyle name="Normal 35 2 2" xfId="2371" xr:uid="{00000000-0005-0000-0000-0000880D0000}"/>
    <cellStyle name="Normal 35 2 2 2" xfId="5113" xr:uid="{00000000-0005-0000-0000-0000890D0000}"/>
    <cellStyle name="Normal 35 2 2 2 2" xfId="7836" xr:uid="{4CDDBA3B-6740-431F-9831-819271743A21}"/>
    <cellStyle name="Normal 35 2 2 3" xfId="3773" xr:uid="{00000000-0005-0000-0000-00008A0D0000}"/>
    <cellStyle name="Normal 35 2 2 4" xfId="6485" xr:uid="{FAAB2475-AA20-46B3-810E-4E9F1E94E510}"/>
    <cellStyle name="Normal 35 2 3" xfId="4430" xr:uid="{00000000-0005-0000-0000-00008B0D0000}"/>
    <cellStyle name="Normal 35 2 3 2" xfId="7135" xr:uid="{7E89A216-39E9-4EC7-80D6-84AE05ECF260}"/>
    <cellStyle name="Normal 35 2 4" xfId="3074" xr:uid="{00000000-0005-0000-0000-00008C0D0000}"/>
    <cellStyle name="Normal 35 2 5" xfId="5771" xr:uid="{C017897C-9088-4BB4-884C-E0D14ADA676B}"/>
    <cellStyle name="Normal 35 3" xfId="1751" xr:uid="{00000000-0005-0000-0000-00008D0D0000}"/>
    <cellStyle name="Normal 35 3 2" xfId="2841" xr:uid="{00000000-0005-0000-0000-00008E0D0000}"/>
    <cellStyle name="Normal 35 3 2 2" xfId="5538" xr:uid="{00000000-0005-0000-0000-00008F0D0000}"/>
    <cellStyle name="Normal 35 3 2 2 2" xfId="8261" xr:uid="{D4A70812-0B46-49A2-9F2A-92DBE560782A}"/>
    <cellStyle name="Normal 35 3 2 3" xfId="4196" xr:uid="{00000000-0005-0000-0000-0000900D0000}"/>
    <cellStyle name="Normal 35 3 2 4" xfId="6915" xr:uid="{C77E86F5-126D-4D14-9008-F3ACA7F6CFE9}"/>
    <cellStyle name="Normal 35 3 3" xfId="4859" xr:uid="{00000000-0005-0000-0000-0000910D0000}"/>
    <cellStyle name="Normal 35 3 3 2" xfId="7564" xr:uid="{CED98F89-2A3C-4E14-ABFE-E96E17621EF9}"/>
    <cellStyle name="Normal 35 3 4" xfId="3503" xr:uid="{00000000-0005-0000-0000-0000920D0000}"/>
    <cellStyle name="Normal 35 3 5" xfId="6203" xr:uid="{DE3673CE-11A0-4C5E-B81B-3B79F89AB20F}"/>
    <cellStyle name="Normal 35 4" xfId="2346" xr:uid="{00000000-0005-0000-0000-0000930D0000}"/>
    <cellStyle name="Normal 35 4 2" xfId="5091" xr:uid="{00000000-0005-0000-0000-0000940D0000}"/>
    <cellStyle name="Normal 35 4 2 2" xfId="7814" xr:uid="{4698C632-EA98-4D51-924A-B1671BA8CD73}"/>
    <cellStyle name="Normal 35 4 3" xfId="3752" xr:uid="{00000000-0005-0000-0000-0000950D0000}"/>
    <cellStyle name="Normal 35 4 4" xfId="6463" xr:uid="{7C3BE9E1-DCA3-44FB-9166-D2AD975E530A}"/>
    <cellStyle name="Normal 35 5" xfId="4409" xr:uid="{00000000-0005-0000-0000-0000960D0000}"/>
    <cellStyle name="Normal 35 5 2" xfId="7114" xr:uid="{970362AB-B8D6-42A9-8B73-CFDD2F851113}"/>
    <cellStyle name="Normal 35 6" xfId="3053" xr:uid="{00000000-0005-0000-0000-0000970D0000}"/>
    <cellStyle name="Normal 35 7" xfId="5739" xr:uid="{33C2219B-9F2F-4C68-B2EA-89D52E6276F8}"/>
    <cellStyle name="Normal 36" xfId="701" xr:uid="{00000000-0005-0000-0000-0000980D0000}"/>
    <cellStyle name="Normal 36 2" xfId="738" xr:uid="{00000000-0005-0000-0000-0000990D0000}"/>
    <cellStyle name="Normal 36 2 2" xfId="2372" xr:uid="{00000000-0005-0000-0000-00009A0D0000}"/>
    <cellStyle name="Normal 36 2 2 2" xfId="5114" xr:uid="{00000000-0005-0000-0000-00009B0D0000}"/>
    <cellStyle name="Normal 36 2 2 2 2" xfId="7837" xr:uid="{E23FF6EA-E55B-4FD5-9815-C37AB5EE7471}"/>
    <cellStyle name="Normal 36 2 2 3" xfId="3774" xr:uid="{00000000-0005-0000-0000-00009C0D0000}"/>
    <cellStyle name="Normal 36 2 2 4" xfId="6486" xr:uid="{FE91590E-5371-4235-AECB-F2FD27BA3EB2}"/>
    <cellStyle name="Normal 36 2 3" xfId="4431" xr:uid="{00000000-0005-0000-0000-00009D0D0000}"/>
    <cellStyle name="Normal 36 2 3 2" xfId="7136" xr:uid="{7548EB72-0181-425F-AA18-D6AD4613C1EC}"/>
    <cellStyle name="Normal 36 2 4" xfId="3075" xr:uid="{00000000-0005-0000-0000-00009E0D0000}"/>
    <cellStyle name="Normal 36 2 5" xfId="5772" xr:uid="{D7B62E94-715A-4876-85A0-002E1E8543D2}"/>
    <cellStyle name="Normal 36 3" xfId="1762" xr:uid="{00000000-0005-0000-0000-00009F0D0000}"/>
    <cellStyle name="Normal 36 3 2" xfId="2852" xr:uid="{00000000-0005-0000-0000-0000A00D0000}"/>
    <cellStyle name="Normal 36 3 2 2" xfId="5549" xr:uid="{00000000-0005-0000-0000-0000A10D0000}"/>
    <cellStyle name="Normal 36 3 2 2 2" xfId="8272" xr:uid="{DE80A5F5-EC19-42D0-BB4E-A4DDAAEFF819}"/>
    <cellStyle name="Normal 36 3 2 3" xfId="4207" xr:uid="{00000000-0005-0000-0000-0000A20D0000}"/>
    <cellStyle name="Normal 36 3 2 4" xfId="6926" xr:uid="{7DF87A7C-486B-4106-9EB4-5141555143B1}"/>
    <cellStyle name="Normal 36 3 3" xfId="4870" xr:uid="{00000000-0005-0000-0000-0000A30D0000}"/>
    <cellStyle name="Normal 36 3 3 2" xfId="7575" xr:uid="{6D778598-BE5C-4695-BBAC-9D70BE56E24C}"/>
    <cellStyle name="Normal 36 3 4" xfId="3514" xr:uid="{00000000-0005-0000-0000-0000A40D0000}"/>
    <cellStyle name="Normal 36 3 5" xfId="6214" xr:uid="{3504E01C-145A-4CED-A8DB-B4756D66C5D4}"/>
    <cellStyle name="Normal 36 4" xfId="2347" xr:uid="{00000000-0005-0000-0000-0000A50D0000}"/>
    <cellStyle name="Normal 36 4 2" xfId="5092" xr:uid="{00000000-0005-0000-0000-0000A60D0000}"/>
    <cellStyle name="Normal 36 4 2 2" xfId="7815" xr:uid="{450E28FA-1FA2-4AFA-B42F-2A3631044090}"/>
    <cellStyle name="Normal 36 4 3" xfId="3753" xr:uid="{00000000-0005-0000-0000-0000A70D0000}"/>
    <cellStyle name="Normal 36 4 4" xfId="6464" xr:uid="{7A871202-9F86-4C76-BB09-52D54480E841}"/>
    <cellStyle name="Normal 36 5" xfId="4410" xr:uid="{00000000-0005-0000-0000-0000A80D0000}"/>
    <cellStyle name="Normal 36 5 2" xfId="7115" xr:uid="{7E82AE25-35CF-4E6F-A90A-59C8924F9AB4}"/>
    <cellStyle name="Normal 36 6" xfId="3054" xr:uid="{00000000-0005-0000-0000-0000A90D0000}"/>
    <cellStyle name="Normal 36 7" xfId="5740" xr:uid="{9BD6FE7E-A2C5-407B-B949-C2356D1A796F}"/>
    <cellStyle name="Normal 37" xfId="1325" xr:uid="{00000000-0005-0000-0000-0000AA0D0000}"/>
    <cellStyle name="Normal 38" xfId="1769" xr:uid="{00000000-0005-0000-0000-0000AB0D0000}"/>
    <cellStyle name="Normal 38 2" xfId="2856" xr:uid="{00000000-0005-0000-0000-0000AC0D0000}"/>
    <cellStyle name="Normal 38 2 2" xfId="5553" xr:uid="{00000000-0005-0000-0000-0000AD0D0000}"/>
    <cellStyle name="Normal 38 2 2 2" xfId="8276" xr:uid="{DC5A8716-B392-462C-A253-26CABD180ABF}"/>
    <cellStyle name="Normal 38 2 3" xfId="4211" xr:uid="{00000000-0005-0000-0000-0000AE0D0000}"/>
    <cellStyle name="Normal 38 2 4" xfId="6930" xr:uid="{038CEA07-4707-4AFE-A28C-E4F053960946}"/>
    <cellStyle name="Normal 38 3" xfId="4874" xr:uid="{00000000-0005-0000-0000-0000AF0D0000}"/>
    <cellStyle name="Normal 38 3 2" xfId="7579" xr:uid="{D0385665-B506-4C2C-B6DD-0C53647B4BF5}"/>
    <cellStyle name="Normal 38 4" xfId="3518" xr:uid="{00000000-0005-0000-0000-0000B00D0000}"/>
    <cellStyle name="Normal 38 5" xfId="6218" xr:uid="{9BFD1A21-636C-4A57-965B-A3C4E1C17222}"/>
    <cellStyle name="Normal 39" xfId="1770" xr:uid="{00000000-0005-0000-0000-0000B10D0000}"/>
    <cellStyle name="Normal 39 2" xfId="2857" xr:uid="{00000000-0005-0000-0000-0000B20D0000}"/>
    <cellStyle name="Normal 39 2 2" xfId="5554" xr:uid="{00000000-0005-0000-0000-0000B30D0000}"/>
    <cellStyle name="Normal 39 2 2 2" xfId="8277" xr:uid="{338B5A9B-4604-4CE1-9074-E039E7154EB0}"/>
    <cellStyle name="Normal 39 2 3" xfId="4212" xr:uid="{00000000-0005-0000-0000-0000B40D0000}"/>
    <cellStyle name="Normal 39 2 4" xfId="6931" xr:uid="{A6348FF0-8E5C-4F9F-A917-E88464FCAFDD}"/>
    <cellStyle name="Normal 39 3" xfId="4875" xr:uid="{00000000-0005-0000-0000-0000B50D0000}"/>
    <cellStyle name="Normal 39 3 2" xfId="7580" xr:uid="{F0E6E84B-A52F-40B7-A835-ECC4748DB09D}"/>
    <cellStyle name="Normal 39 4" xfId="3519" xr:uid="{00000000-0005-0000-0000-0000B60D0000}"/>
    <cellStyle name="Normal 39 5" xfId="6219" xr:uid="{45389F32-C2AE-4077-9C68-FE60C67C0EFB}"/>
    <cellStyle name="Normal 4" xfId="52" xr:uid="{00000000-0005-0000-0000-0000B70D0000}"/>
    <cellStyle name="Normal 4 10" xfId="527" xr:uid="{00000000-0005-0000-0000-0000B80D0000}"/>
    <cellStyle name="Normal 4 10 2" xfId="528" xr:uid="{00000000-0005-0000-0000-0000B90D0000}"/>
    <cellStyle name="Normal 4 11" xfId="529" xr:uid="{00000000-0005-0000-0000-0000BA0D0000}"/>
    <cellStyle name="Normal 4 12" xfId="869" xr:uid="{00000000-0005-0000-0000-0000BB0D0000}"/>
    <cellStyle name="Normal 4 12 2" xfId="2415" xr:uid="{00000000-0005-0000-0000-0000BC0D0000}"/>
    <cellStyle name="Normal 4 12 2 2" xfId="5149" xr:uid="{00000000-0005-0000-0000-0000BD0D0000}"/>
    <cellStyle name="Normal 4 12 2 2 2" xfId="7872" xr:uid="{7224FFC9-0B8F-4C3E-B051-06FCFA9247A1}"/>
    <cellStyle name="Normal 4 12 2 3" xfId="3807" xr:uid="{00000000-0005-0000-0000-0000BE0D0000}"/>
    <cellStyle name="Normal 4 12 2 4" xfId="6521" xr:uid="{44E99D77-DE86-4AAB-96E9-0A73BB97F976}"/>
    <cellStyle name="Normal 4 12 3" xfId="4468" xr:uid="{00000000-0005-0000-0000-0000BF0D0000}"/>
    <cellStyle name="Normal 4 12 3 2" xfId="7173" xr:uid="{9A04A503-5103-4345-9BA1-30468683CF01}"/>
    <cellStyle name="Normal 4 12 4" xfId="3112" xr:uid="{00000000-0005-0000-0000-0000C00D0000}"/>
    <cellStyle name="Normal 4 12 5" xfId="5811" xr:uid="{4B729FCB-6379-48C2-877D-159E546A0E27}"/>
    <cellStyle name="Normal 4 13" xfId="2140" xr:uid="{00000000-0005-0000-0000-0000C10D0000}"/>
    <cellStyle name="Normal 4 13 2" xfId="5037" xr:uid="{00000000-0005-0000-0000-0000C20D0000}"/>
    <cellStyle name="Normal 4 13 2 2" xfId="7760" xr:uid="{48A6A7E0-6307-4C97-9622-BCDA02C2310A}"/>
    <cellStyle name="Normal 4 13 3" xfId="3699" xr:uid="{00000000-0005-0000-0000-0000C30D0000}"/>
    <cellStyle name="Normal 4 13 4" xfId="6400" xr:uid="{407D9C08-C44B-4AED-8791-C7702E53B09F}"/>
    <cellStyle name="Normal 4 2" xfId="691" xr:uid="{00000000-0005-0000-0000-0000C40D0000}"/>
    <cellStyle name="Normal 4 2 2" xfId="1094" xr:uid="{00000000-0005-0000-0000-0000C50D0000}"/>
    <cellStyle name="Normal 4 2 2 2" xfId="871" xr:uid="{00000000-0005-0000-0000-0000C60D0000}"/>
    <cellStyle name="Normal 4 2 2 2 2" xfId="1598" xr:uid="{00000000-0005-0000-0000-0000C70D0000}"/>
    <cellStyle name="Normal 4 2 2 2 2 2" xfId="2052" xr:uid="{00000000-0005-0000-0000-0000C80D0000}"/>
    <cellStyle name="Normal 4 2 2 2 2 3" xfId="2694" xr:uid="{00000000-0005-0000-0000-0000C90D0000}"/>
    <cellStyle name="Normal 4 2 2 2 2 3 2" xfId="5391" xr:uid="{00000000-0005-0000-0000-0000CA0D0000}"/>
    <cellStyle name="Normal 4 2 2 2 2 3 2 2" xfId="8114" xr:uid="{95D8B296-4C15-42A9-8202-6DAFCB9BD787}"/>
    <cellStyle name="Normal 4 2 2 2 2 3 3" xfId="4049" xr:uid="{00000000-0005-0000-0000-0000CB0D0000}"/>
    <cellStyle name="Normal 4 2 2 2 2 3 4" xfId="6768" xr:uid="{A4AF119C-1409-4F37-83A3-42177F049FA6}"/>
    <cellStyle name="Normal 4 2 2 2 2 4" xfId="4712" xr:uid="{00000000-0005-0000-0000-0000CC0D0000}"/>
    <cellStyle name="Normal 4 2 2 2 2 4 2" xfId="7417" xr:uid="{B8C4D38A-4036-453D-A73D-95E744191B3C}"/>
    <cellStyle name="Normal 4 2 2 2 2 5" xfId="3356" xr:uid="{00000000-0005-0000-0000-0000CD0D0000}"/>
    <cellStyle name="Normal 4 2 2 2 2 6" xfId="6056" xr:uid="{551D5A11-717F-4227-BAFB-DA7E0F94DCA4}"/>
    <cellStyle name="Normal 4 2 2 2 3" xfId="2417" xr:uid="{00000000-0005-0000-0000-0000CE0D0000}"/>
    <cellStyle name="Normal 4 2 2 2 3 2" xfId="5151" xr:uid="{00000000-0005-0000-0000-0000CF0D0000}"/>
    <cellStyle name="Normal 4 2 2 2 3 2 2" xfId="7874" xr:uid="{60A97654-CFB1-4790-89DB-D7B14B59C455}"/>
    <cellStyle name="Normal 4 2 2 2 3 3" xfId="3809" xr:uid="{00000000-0005-0000-0000-0000D00D0000}"/>
    <cellStyle name="Normal 4 2 2 2 3 4" xfId="6523" xr:uid="{A00F35A4-B567-409B-A37C-140C1226154C}"/>
    <cellStyle name="Normal 4 2 2 2 4" xfId="4470" xr:uid="{00000000-0005-0000-0000-0000D10D0000}"/>
    <cellStyle name="Normal 4 2 2 2 4 2" xfId="7175" xr:uid="{EEDB3E94-9724-4F7D-BA0C-9DF04F18EDEC}"/>
    <cellStyle name="Normal 4 2 2 2 5" xfId="3114" xr:uid="{00000000-0005-0000-0000-0000D20D0000}"/>
    <cellStyle name="Normal 4 2 2 2 6" xfId="5813" xr:uid="{8A8A5DDC-64EF-498E-AA9D-798B096DABD2}"/>
    <cellStyle name="Normal 4 2 2 3" xfId="2523" xr:uid="{00000000-0005-0000-0000-0000D30D0000}"/>
    <cellStyle name="Normal 4 2 2 3 2" xfId="5243" xr:uid="{00000000-0005-0000-0000-0000D40D0000}"/>
    <cellStyle name="Normal 4 2 2 3 2 2" xfId="7966" xr:uid="{7C507F93-D844-43DB-AF6F-D1B0817E5085}"/>
    <cellStyle name="Normal 4 2 2 3 3" xfId="3901" xr:uid="{00000000-0005-0000-0000-0000D50D0000}"/>
    <cellStyle name="Normal 4 2 2 3 4" xfId="6618" xr:uid="{BF8E54A2-F858-4150-9AC9-863F2DF1D2DC}"/>
    <cellStyle name="Normal 4 2 2 4" xfId="2337" xr:uid="{00000000-0005-0000-0000-0000D60D0000}"/>
    <cellStyle name="Normal 4 2 2 5" xfId="4563" xr:uid="{00000000-0005-0000-0000-0000D70D0000}"/>
    <cellStyle name="Normal 4 2 2 5 2" xfId="7268" xr:uid="{4B11336B-2B1C-4B58-861D-4922730CB102}"/>
    <cellStyle name="Normal 4 2 2 6" xfId="3207" xr:uid="{00000000-0005-0000-0000-0000D80D0000}"/>
    <cellStyle name="Normal 4 2 2 7" xfId="5906" xr:uid="{BE04CCA5-890D-4969-986D-C43C859E05AD}"/>
    <cellStyle name="Normal 4 2 3" xfId="1158" xr:uid="{00000000-0005-0000-0000-0000D90D0000}"/>
    <cellStyle name="Normal 4 2 3 2" xfId="1806" xr:uid="{00000000-0005-0000-0000-0000DA0D0000}"/>
    <cellStyle name="Normal 4 2 4" xfId="1026" xr:uid="{00000000-0005-0000-0000-0000DB0D0000}"/>
    <cellStyle name="Normal 4 2 4 2" xfId="948" xr:uid="{00000000-0005-0000-0000-0000DC0D0000}"/>
    <cellStyle name="Normal 4 2 5" xfId="1485" xr:uid="{00000000-0005-0000-0000-0000DD0D0000}"/>
    <cellStyle name="Normal 4 2 6" xfId="1572" xr:uid="{00000000-0005-0000-0000-0000DE0D0000}"/>
    <cellStyle name="Normal 4 2 6 2" xfId="2668" xr:uid="{00000000-0005-0000-0000-0000DF0D0000}"/>
    <cellStyle name="Normal 4 2 6 2 2" xfId="5365" xr:uid="{00000000-0005-0000-0000-0000E00D0000}"/>
    <cellStyle name="Normal 4 2 6 2 2 2" xfId="8088" xr:uid="{37B534FD-F6DF-4458-BCA9-F5EFB38D1EEF}"/>
    <cellStyle name="Normal 4 2 6 2 3" xfId="4023" xr:uid="{00000000-0005-0000-0000-0000E10D0000}"/>
    <cellStyle name="Normal 4 2 6 2 4" xfId="6742" xr:uid="{B29FC667-DE30-4B39-B7CA-D425F1827386}"/>
    <cellStyle name="Normal 4 2 6 3" xfId="4686" xr:uid="{00000000-0005-0000-0000-0000E20D0000}"/>
    <cellStyle name="Normal 4 2 6 3 2" xfId="7391" xr:uid="{28DE78D4-8914-479F-B543-ABA3BB9CDD18}"/>
    <cellStyle name="Normal 4 2 6 4" xfId="3330" xr:uid="{00000000-0005-0000-0000-0000E30D0000}"/>
    <cellStyle name="Normal 4 2 6 5" xfId="6030" xr:uid="{47E0A3C0-11B5-497F-9D6D-018BC5EE1DE9}"/>
    <cellStyle name="Normal 4 2 7" xfId="1068" xr:uid="{00000000-0005-0000-0000-0000E40D0000}"/>
    <cellStyle name="Normal 4 2 7 2" xfId="2497" xr:uid="{00000000-0005-0000-0000-0000E50D0000}"/>
    <cellStyle name="Normal 4 2 7 2 2" xfId="5217" xr:uid="{00000000-0005-0000-0000-0000E60D0000}"/>
    <cellStyle name="Normal 4 2 7 2 2 2" xfId="7940" xr:uid="{1F0CA74D-174B-45FA-A207-E465610D5E6F}"/>
    <cellStyle name="Normal 4 2 7 2 3" xfId="3875" xr:uid="{00000000-0005-0000-0000-0000E70D0000}"/>
    <cellStyle name="Normal 4 2 7 2 4" xfId="6592" xr:uid="{71BC4532-4348-40CF-BE5D-678F4074A615}"/>
    <cellStyle name="Normal 4 2 7 3" xfId="4537" xr:uid="{00000000-0005-0000-0000-0000E80D0000}"/>
    <cellStyle name="Normal 4 2 7 3 2" xfId="7242" xr:uid="{36E76BC0-FB6C-40CE-8589-700D9902D81E}"/>
    <cellStyle name="Normal 4 2 7 4" xfId="3181" xr:uid="{00000000-0005-0000-0000-0000E90D0000}"/>
    <cellStyle name="Normal 4 2 7 5" xfId="5880" xr:uid="{D4218632-6783-47D4-BB53-9B6932C6571F}"/>
    <cellStyle name="Normal 4 2 8" xfId="1896" xr:uid="{00000000-0005-0000-0000-0000EA0D0000}"/>
    <cellStyle name="Normal 4 2 9" xfId="870" xr:uid="{00000000-0005-0000-0000-0000EB0D0000}"/>
    <cellStyle name="Normal 4 2 9 2" xfId="2416" xr:uid="{00000000-0005-0000-0000-0000EC0D0000}"/>
    <cellStyle name="Normal 4 2 9 2 2" xfId="5150" xr:uid="{00000000-0005-0000-0000-0000ED0D0000}"/>
    <cellStyle name="Normal 4 2 9 2 2 2" xfId="7873" xr:uid="{DCDC159A-C76E-4975-88A7-60C2609F0C11}"/>
    <cellStyle name="Normal 4 2 9 2 3" xfId="3808" xr:uid="{00000000-0005-0000-0000-0000EE0D0000}"/>
    <cellStyle name="Normal 4 2 9 2 4" xfId="6522" xr:uid="{3CDD5CBA-0F37-49EF-B371-5C7E5D4FBD89}"/>
    <cellStyle name="Normal 4 2 9 3" xfId="4469" xr:uid="{00000000-0005-0000-0000-0000EF0D0000}"/>
    <cellStyle name="Normal 4 2 9 3 2" xfId="7174" xr:uid="{936DB900-15E8-471A-9FDB-D84BCA7F8432}"/>
    <cellStyle name="Normal 4 2 9 4" xfId="3113" xr:uid="{00000000-0005-0000-0000-0000F00D0000}"/>
    <cellStyle name="Normal 4 2 9 5" xfId="5812" xr:uid="{6C8B084E-B709-4A89-92AD-0AA8228166C0}"/>
    <cellStyle name="Normal 4 3" xfId="530" xr:uid="{00000000-0005-0000-0000-0000F10D0000}"/>
    <cellStyle name="Normal 4 3 2" xfId="1137" xr:uid="{00000000-0005-0000-0000-0000F20D0000}"/>
    <cellStyle name="Normal 4 3 2 2" xfId="872" xr:uid="{00000000-0005-0000-0000-0000F30D0000}"/>
    <cellStyle name="Normal 4 3 2 2 10" xfId="5814" xr:uid="{7744B047-D395-416C-9F56-09241AE6D918}"/>
    <cellStyle name="Normal 4 3 2 2 2" xfId="1483" xr:uid="{00000000-0005-0000-0000-0000F40D0000}"/>
    <cellStyle name="Normal 4 3 2 2 2 2" xfId="1670" xr:uid="{00000000-0005-0000-0000-0000F50D0000}"/>
    <cellStyle name="Normal 4 3 2 2 2 2 2" xfId="949" xr:uid="{00000000-0005-0000-0000-0000F60D0000}"/>
    <cellStyle name="Normal 4 3 2 2 2 2 2 2" xfId="1695" xr:uid="{00000000-0005-0000-0000-0000F70D0000}"/>
    <cellStyle name="Normal 4 3 2 2 2 2 2 2 2" xfId="2108" xr:uid="{00000000-0005-0000-0000-0000F80D0000}"/>
    <cellStyle name="Normal 4 3 2 2 2 2 2 2 2 2" xfId="3025" xr:uid="{00000000-0005-0000-0000-0000F90D0000}"/>
    <cellStyle name="Normal 4 3 2 2 2 2 2 2 2 2 2" xfId="5705" xr:uid="{00000000-0005-0000-0000-0000FA0D0000}"/>
    <cellStyle name="Normal 4 3 2 2 2 2 2 2 2 2 2 2" xfId="8428" xr:uid="{D2EA6C66-28B4-43DB-BBCA-D973EB725983}"/>
    <cellStyle name="Normal 4 3 2 2 2 2 2 2 2 2 3" xfId="4363" xr:uid="{00000000-0005-0000-0000-0000FB0D0000}"/>
    <cellStyle name="Normal 4 3 2 2 2 2 2 2 2 2 4" xfId="7086" xr:uid="{950AF290-BF31-4B98-A366-55E744146D66}"/>
    <cellStyle name="Normal 4 3 2 2 2 2 2 2 2 3" xfId="5029" xr:uid="{00000000-0005-0000-0000-0000FC0D0000}"/>
    <cellStyle name="Normal 4 3 2 2 2 2 2 2 2 3 2" xfId="7734" xr:uid="{219A518B-7422-4F3B-8F68-F940C8AB70CB}"/>
    <cellStyle name="Normal 4 3 2 2 2 2 2 2 2 4" xfId="3673" xr:uid="{00000000-0005-0000-0000-0000FD0D0000}"/>
    <cellStyle name="Normal 4 3 2 2 2 2 2 2 2 5" xfId="6373" xr:uid="{38FB064D-74A0-47A6-B67C-9C37E61708A8}"/>
    <cellStyle name="Normal 4 3 2 2 2 2 2 2 3" xfId="2791" xr:uid="{00000000-0005-0000-0000-0000FE0D0000}"/>
    <cellStyle name="Normal 4 3 2 2 2 2 2 2 3 2" xfId="5488" xr:uid="{00000000-0005-0000-0000-0000FF0D0000}"/>
    <cellStyle name="Normal 4 3 2 2 2 2 2 2 3 2 2" xfId="8211" xr:uid="{22E4532E-9C8F-4240-A910-8CB017738FCD}"/>
    <cellStyle name="Normal 4 3 2 2 2 2 2 2 3 3" xfId="4146" xr:uid="{00000000-0005-0000-0000-0000000E0000}"/>
    <cellStyle name="Normal 4 3 2 2 2 2 2 2 3 4" xfId="6865" xr:uid="{B530058B-6221-4F5C-8D11-82BE60DD26D2}"/>
    <cellStyle name="Normal 4 3 2 2 2 2 2 2 4" xfId="4809" xr:uid="{00000000-0005-0000-0000-0000010E0000}"/>
    <cellStyle name="Normal 4 3 2 2 2 2 2 2 4 2" xfId="7514" xr:uid="{322B1737-22D9-4336-BBF5-A7DD99741C27}"/>
    <cellStyle name="Normal 4 3 2 2 2 2 2 2 5" xfId="3453" xr:uid="{00000000-0005-0000-0000-0000020E0000}"/>
    <cellStyle name="Normal 4 3 2 2 2 2 2 2 6" xfId="6153" xr:uid="{26945605-A681-4049-9EE7-7ABAF18983BE}"/>
    <cellStyle name="Normal 4 3 2 2 2 2 2 3" xfId="2440" xr:uid="{00000000-0005-0000-0000-0000030E0000}"/>
    <cellStyle name="Normal 4 3 2 2 2 2 2 3 2" xfId="5166" xr:uid="{00000000-0005-0000-0000-0000040E0000}"/>
    <cellStyle name="Normal 4 3 2 2 2 2 2 3 2 2" xfId="7889" xr:uid="{842ACCAE-1C2A-4D81-9FEF-1647EC6914E8}"/>
    <cellStyle name="Normal 4 3 2 2 2 2 2 3 3" xfId="3824" xr:uid="{00000000-0005-0000-0000-0000050E0000}"/>
    <cellStyle name="Normal 4 3 2 2 2 2 2 3 4" xfId="6539" xr:uid="{1CF175DC-D0DB-4026-BE45-E5EB762C3459}"/>
    <cellStyle name="Normal 4 3 2 2 2 2 2 4" xfId="4485" xr:uid="{00000000-0005-0000-0000-0000060E0000}"/>
    <cellStyle name="Normal 4 3 2 2 2 2 2 4 2" xfId="7190" xr:uid="{16C5F61C-72F6-4AA9-9E1A-EADC947A1E3B}"/>
    <cellStyle name="Normal 4 3 2 2 2 2 2 5" xfId="3129" xr:uid="{00000000-0005-0000-0000-0000070E0000}"/>
    <cellStyle name="Normal 4 3 2 2 2 2 2 6" xfId="5828" xr:uid="{4489C872-2912-4C6A-A775-7197011DA66B}"/>
    <cellStyle name="Normal 4 3 2 2 2 2 3" xfId="1724" xr:uid="{00000000-0005-0000-0000-0000080E0000}"/>
    <cellStyle name="Normal 4 3 2 2 2 2 3 2" xfId="2814" xr:uid="{00000000-0005-0000-0000-0000090E0000}"/>
    <cellStyle name="Normal 4 3 2 2 2 2 3 2 2" xfId="5511" xr:uid="{00000000-0005-0000-0000-00000A0E0000}"/>
    <cellStyle name="Normal 4 3 2 2 2 2 3 2 2 2" xfId="8234" xr:uid="{C606D35C-EC66-4022-AAC1-D6F331C6AFE0}"/>
    <cellStyle name="Normal 4 3 2 2 2 2 3 2 3" xfId="4169" xr:uid="{00000000-0005-0000-0000-00000B0E0000}"/>
    <cellStyle name="Normal 4 3 2 2 2 2 3 2 4" xfId="6888" xr:uid="{4B71C28B-CA1E-4FCF-A929-787976224402}"/>
    <cellStyle name="Normal 4 3 2 2 2 2 3 3" xfId="4832" xr:uid="{00000000-0005-0000-0000-00000C0E0000}"/>
    <cellStyle name="Normal 4 3 2 2 2 2 3 3 2" xfId="7537" xr:uid="{8C3B936D-2A91-4CD8-B51B-2439B156D262}"/>
    <cellStyle name="Normal 4 3 2 2 2 2 3 3 3 2 2" xfId="2239" xr:uid="{00000000-0005-0000-0000-00000D0E0000}"/>
    <cellStyle name="Normal 4 3 2 2 2 2 3 3 3 2 2 2" xfId="5058" xr:uid="{00000000-0005-0000-0000-00000E0E0000}"/>
    <cellStyle name="Normal 4 3 2 2 2 2 3 3 3 2 2 2 2" xfId="7781" xr:uid="{0E0BA6D5-9B98-4273-834C-5B39401CAFAD}"/>
    <cellStyle name="Normal 4 3 2 2 2 2 3 3 3 2 2 3" xfId="3720" xr:uid="{00000000-0005-0000-0000-00000F0E0000}"/>
    <cellStyle name="Normal 4 3 2 2 2 2 3 3 3 2 2 4" xfId="6421" xr:uid="{14C37DD7-2BEA-40FF-AF79-F3A2F7AEB6C0}"/>
    <cellStyle name="Normal 4 3 2 2 2 2 3 4" xfId="3476" xr:uid="{00000000-0005-0000-0000-0000100E0000}"/>
    <cellStyle name="Normal 4 3 2 2 2 2 3 5" xfId="6176" xr:uid="{DD030CA1-DFBD-4FFA-B973-9EBA82FAC639}"/>
    <cellStyle name="Normal 4 3 2 2 2 2 4" xfId="1727" xr:uid="{00000000-0005-0000-0000-0000110E0000}"/>
    <cellStyle name="Normal 4 3 2 2 2 2 4 2" xfId="2817" xr:uid="{00000000-0005-0000-0000-0000120E0000}"/>
    <cellStyle name="Normal 4 3 2 2 2 2 4 2 2" xfId="5514" xr:uid="{00000000-0005-0000-0000-0000130E0000}"/>
    <cellStyle name="Normal 4 3 2 2 2 2 4 2 2 2" xfId="8237" xr:uid="{172B8E25-FA38-4E56-A6F5-9F35CB0355D8}"/>
    <cellStyle name="Normal 4 3 2 2 2 2 4 2 3" xfId="4172" xr:uid="{00000000-0005-0000-0000-0000140E0000}"/>
    <cellStyle name="Normal 4 3 2 2 2 2 4 2 4" xfId="6891" xr:uid="{0372ED22-6725-4DE8-8AD3-8D512CEAF5CD}"/>
    <cellStyle name="Normal 4 3 2 2 2 2 4 3" xfId="4835" xr:uid="{00000000-0005-0000-0000-0000150E0000}"/>
    <cellStyle name="Normal 4 3 2 2 2 2 4 3 2" xfId="7540" xr:uid="{9CDFA81F-D1E0-4453-9767-984E1DB2E4BC}"/>
    <cellStyle name="Normal 4 3 2 2 2 2 4 4" xfId="3479" xr:uid="{00000000-0005-0000-0000-0000160E0000}"/>
    <cellStyle name="Normal 4 3 2 2 2 2 4 5" xfId="6179" xr:uid="{F53B89BB-6AD5-40B4-9A57-0F8FB185E92A}"/>
    <cellStyle name="Normal 4 3 2 2 2 2 5" xfId="2766" xr:uid="{00000000-0005-0000-0000-0000170E0000}"/>
    <cellStyle name="Normal 4 3 2 2 2 2 5 2" xfId="5463" xr:uid="{00000000-0005-0000-0000-0000180E0000}"/>
    <cellStyle name="Normal 4 3 2 2 2 2 5 2 2" xfId="8186" xr:uid="{36423174-1893-467F-9EF6-4299CB30EF8D}"/>
    <cellStyle name="Normal 4 3 2 2 2 2 5 3" xfId="4121" xr:uid="{00000000-0005-0000-0000-0000190E0000}"/>
    <cellStyle name="Normal 4 3 2 2 2 2 5 4" xfId="6840" xr:uid="{449D9361-40E0-4AC3-9678-2345682D0664}"/>
    <cellStyle name="Normal 4 3 2 2 2 2 6" xfId="4784" xr:uid="{00000000-0005-0000-0000-00001A0E0000}"/>
    <cellStyle name="Normal 4 3 2 2 2 2 6 2" xfId="7489" xr:uid="{D2813453-C274-430B-9791-51C5ABC21595}"/>
    <cellStyle name="Normal 4 3 2 2 2 2 7" xfId="3428" xr:uid="{00000000-0005-0000-0000-00001B0E0000}"/>
    <cellStyle name="Normal 4 3 2 2 2 2 8" xfId="6128" xr:uid="{0E41E4E5-19E6-46F0-9F1C-F718E88136C8}"/>
    <cellStyle name="Normal 4 3 2 2 2 3" xfId="2612" xr:uid="{00000000-0005-0000-0000-00001C0E0000}"/>
    <cellStyle name="Normal 4 3 2 2 2 3 2" xfId="5314" xr:uid="{00000000-0005-0000-0000-00001D0E0000}"/>
    <cellStyle name="Normal 4 3 2 2 2 3 2 2" xfId="8037" xr:uid="{A4D07133-2842-4E19-93D8-D5DD2DD63B31}"/>
    <cellStyle name="Normal 4 3 2 2 2 3 3" xfId="3972" xr:uid="{00000000-0005-0000-0000-00001E0E0000}"/>
    <cellStyle name="Normal 4 3 2 2 2 3 4" xfId="6691" xr:uid="{212BCD62-2A65-429B-9BB8-223EBCC12D2F}"/>
    <cellStyle name="Normal 4 3 2 2 2 4" xfId="4635" xr:uid="{00000000-0005-0000-0000-00001F0E0000}"/>
    <cellStyle name="Normal 4 3 2 2 2 4 2" xfId="7340" xr:uid="{3D2FCD31-A665-462B-B32B-518364196DD3}"/>
    <cellStyle name="Normal 4 3 2 2 2 5" xfId="3279" xr:uid="{00000000-0005-0000-0000-0000200E0000}"/>
    <cellStyle name="Normal 4 3 2 2 2 6" xfId="5979" xr:uid="{18CBACD6-22D0-45B0-B588-0BC20CA5E8C2}"/>
    <cellStyle name="Normal 4 3 2 2 3" xfId="1509" xr:uid="{00000000-0005-0000-0000-0000210E0000}"/>
    <cellStyle name="Normal 4 3 2 2 3 2" xfId="1677" xr:uid="{00000000-0005-0000-0000-0000220E0000}"/>
    <cellStyle name="Normal 4 3 2 2 3 2 2" xfId="2773" xr:uid="{00000000-0005-0000-0000-0000230E0000}"/>
    <cellStyle name="Normal 4 3 2 2 3 2 2 2" xfId="5470" xr:uid="{00000000-0005-0000-0000-0000240E0000}"/>
    <cellStyle name="Normal 4 3 2 2 3 2 2 2 2" xfId="8193" xr:uid="{C6421785-41D6-4933-92D1-F9A3DA514A38}"/>
    <cellStyle name="Normal 4 3 2 2 3 2 2 3" xfId="4128" xr:uid="{00000000-0005-0000-0000-0000250E0000}"/>
    <cellStyle name="Normal 4 3 2 2 3 2 2 4" xfId="6847" xr:uid="{8F4C58AE-6E8D-4C61-A707-6E4D91BC31F4}"/>
    <cellStyle name="Normal 4 3 2 2 3 2 3" xfId="4791" xr:uid="{00000000-0005-0000-0000-0000260E0000}"/>
    <cellStyle name="Normal 4 3 2 2 3 2 3 2" xfId="7496" xr:uid="{CEBA139C-F5D3-48FF-82A3-6489A8AEDFDE}"/>
    <cellStyle name="Normal 4 3 2 2 3 2 4" xfId="3435" xr:uid="{00000000-0005-0000-0000-0000270E0000}"/>
    <cellStyle name="Normal 4 3 2 2 3 2 5" xfId="6135" xr:uid="{B63CE65B-2EB5-4485-BF17-DB8D655D9A39}"/>
    <cellStyle name="Normal 4 3 2 2 3 3" xfId="2622" xr:uid="{00000000-0005-0000-0000-0000280E0000}"/>
    <cellStyle name="Normal 4 3 2 2 3 3 2" xfId="5321" xr:uid="{00000000-0005-0000-0000-0000290E0000}"/>
    <cellStyle name="Normal 4 3 2 2 3 3 2 2" xfId="8044" xr:uid="{1DAC947F-F58B-4A0F-8E87-DA5B2002EF40}"/>
    <cellStyle name="Normal 4 3 2 2 3 3 3" xfId="3979" xr:uid="{00000000-0005-0000-0000-00002A0E0000}"/>
    <cellStyle name="Normal 4 3 2 2 3 3 4" xfId="6698" xr:uid="{6F102B34-D5AE-4AF3-972A-6D7FE12953C7}"/>
    <cellStyle name="Normal 4 3 2 2 3 4" xfId="4642" xr:uid="{00000000-0005-0000-0000-00002B0E0000}"/>
    <cellStyle name="Normal 4 3 2 2 3 4 2" xfId="7347" xr:uid="{2DFE15C1-1180-4AEE-8E2F-AB7E8087A738}"/>
    <cellStyle name="Normal 4 3 2 2 3 5" xfId="3286" xr:uid="{00000000-0005-0000-0000-00002C0E0000}"/>
    <cellStyle name="Normal 4 3 2 2 3 6" xfId="5986" xr:uid="{EACAB323-9DB8-471C-A6E6-99B18ED40C87}"/>
    <cellStyle name="Normal 4 3 2 2 4" xfId="1531" xr:uid="{00000000-0005-0000-0000-00002D0E0000}"/>
    <cellStyle name="Normal 4 3 2 2 4 2" xfId="1547" xr:uid="{00000000-0005-0000-0000-00002E0E0000}"/>
    <cellStyle name="Normal 4 3 2 2 4 2 2" xfId="1707" xr:uid="{00000000-0005-0000-0000-00002F0E0000}"/>
    <cellStyle name="Normal 4 3 2 2 4 2 2 2" xfId="1717" xr:uid="{00000000-0005-0000-0000-0000300E0000}"/>
    <cellStyle name="Normal 4 3 2 2 4 2 2 2 2" xfId="1743" xr:uid="{00000000-0005-0000-0000-0000310E0000}"/>
    <cellStyle name="Normal 4 3 2 2 4 2 2 2 2 2" xfId="1753" xr:uid="{00000000-0005-0000-0000-0000320E0000}"/>
    <cellStyle name="Normal 4 3 2 2 4 2 2 2 2 2 2" xfId="2843" xr:uid="{00000000-0005-0000-0000-0000330E0000}"/>
    <cellStyle name="Normal 4 3 2 2 4 2 2 2 2 2 2 2" xfId="5540" xr:uid="{00000000-0005-0000-0000-0000340E0000}"/>
    <cellStyle name="Normal 4 3 2 2 4 2 2 2 2 2 2 2 2" xfId="8263" xr:uid="{FA8A21CB-E10D-45CA-924B-6F5A86848118}"/>
    <cellStyle name="Normal 4 3 2 2 4 2 2 2 2 2 2 3" xfId="4198" xr:uid="{00000000-0005-0000-0000-0000350E0000}"/>
    <cellStyle name="Normal 4 3 2 2 4 2 2 2 2 2 2 4" xfId="6917" xr:uid="{1EF2946C-DE7F-4C57-93D5-85AD5F2A5CD3}"/>
    <cellStyle name="Normal 4 3 2 2 4 2 2 2 2 2 3" xfId="4861" xr:uid="{00000000-0005-0000-0000-0000360E0000}"/>
    <cellStyle name="Normal 4 3 2 2 4 2 2 2 2 2 3 2" xfId="7566" xr:uid="{E4FE8D15-6C66-4725-9103-BF3E9CD61B7A}"/>
    <cellStyle name="Normal 4 3 2 2 4 2 2 2 2 2 4" xfId="3505" xr:uid="{00000000-0005-0000-0000-0000370E0000}"/>
    <cellStyle name="Normal 4 3 2 2 4 2 2 2 2 2 5" xfId="6205" xr:uid="{36BDA9C0-0C36-4E3B-875A-BCB5A5620648}"/>
    <cellStyle name="Normal 4 3 2 2 4 2 2 2 2 3" xfId="2833" xr:uid="{00000000-0005-0000-0000-0000380E0000}"/>
    <cellStyle name="Normal 4 3 2 2 4 2 2 2 2 3 2" xfId="5530" xr:uid="{00000000-0005-0000-0000-0000390E0000}"/>
    <cellStyle name="Normal 4 3 2 2 4 2 2 2 2 3 2 2" xfId="8253" xr:uid="{6F17FEDF-7C24-4859-8ABB-7026D438284D}"/>
    <cellStyle name="Normal 4 3 2 2 4 2 2 2 2 3 3" xfId="4188" xr:uid="{00000000-0005-0000-0000-00003A0E0000}"/>
    <cellStyle name="Normal 4 3 2 2 4 2 2 2 2 3 4" xfId="6907" xr:uid="{6670514B-55D7-4464-BEB0-2F7FEC528EE8}"/>
    <cellStyle name="Normal 4 3 2 2 4 2 2 2 2 4" xfId="4851" xr:uid="{00000000-0005-0000-0000-00003B0E0000}"/>
    <cellStyle name="Normal 4 3 2 2 4 2 2 2 2 4 2" xfId="7556" xr:uid="{1543A340-830B-42C3-86B1-BE1887F3A510}"/>
    <cellStyle name="Normal 4 3 2 2 4 2 2 2 2 5" xfId="3495" xr:uid="{00000000-0005-0000-0000-00003C0E0000}"/>
    <cellStyle name="Normal 4 3 2 2 4 2 2 2 2 6" xfId="6195" xr:uid="{9A228704-792B-4BB7-B619-EFEA24D98708}"/>
    <cellStyle name="Normal 4 3 2 2 4 2 2 2 3" xfId="2807" xr:uid="{00000000-0005-0000-0000-00003D0E0000}"/>
    <cellStyle name="Normal 4 3 2 2 4 2 2 2 3 2" xfId="5504" xr:uid="{00000000-0005-0000-0000-00003E0E0000}"/>
    <cellStyle name="Normal 4 3 2 2 4 2 2 2 3 2 2" xfId="8227" xr:uid="{A584D066-D922-4820-8D4A-417810A65EBE}"/>
    <cellStyle name="Normal 4 3 2 2 4 2 2 2 3 3" xfId="4162" xr:uid="{00000000-0005-0000-0000-00003F0E0000}"/>
    <cellStyle name="Normal 4 3 2 2 4 2 2 2 3 4" xfId="6881" xr:uid="{2B89B960-9F1D-4B8C-A639-3A7B2562D96D}"/>
    <cellStyle name="Normal 4 3 2 2 4 2 2 2 4" xfId="4825" xr:uid="{00000000-0005-0000-0000-0000400E0000}"/>
    <cellStyle name="Normal 4 3 2 2 4 2 2 2 4 2" xfId="7530" xr:uid="{F7D553C1-D480-4112-B46A-9DD24AA4BDDD}"/>
    <cellStyle name="Normal 4 3 2 2 4 2 2 2 5" xfId="3469" xr:uid="{00000000-0005-0000-0000-0000410E0000}"/>
    <cellStyle name="Normal 4 3 2 2 4 2 2 2 6" xfId="6169" xr:uid="{6F9BD90C-F359-40F0-BA05-743EA5090B07}"/>
    <cellStyle name="Normal 4 3 2 2 4 2 2 3" xfId="2797" xr:uid="{00000000-0005-0000-0000-0000420E0000}"/>
    <cellStyle name="Normal 4 3 2 2 4 2 2 3 2" xfId="5494" xr:uid="{00000000-0005-0000-0000-0000430E0000}"/>
    <cellStyle name="Normal 4 3 2 2 4 2 2 3 2 2" xfId="8217" xr:uid="{3BE9ACA6-76C9-481C-9CD0-9FF2F1A1569B}"/>
    <cellStyle name="Normal 4 3 2 2 4 2 2 3 3" xfId="4152" xr:uid="{00000000-0005-0000-0000-0000440E0000}"/>
    <cellStyle name="Normal 4 3 2 2 4 2 2 3 4" xfId="6871" xr:uid="{5526BAD5-BFD6-4FE2-806B-48DCB96B4211}"/>
    <cellStyle name="Normal 4 3 2 2 4 2 2 4" xfId="4815" xr:uid="{00000000-0005-0000-0000-0000450E0000}"/>
    <cellStyle name="Normal 4 3 2 2 4 2 2 4 2" xfId="7520" xr:uid="{FE2FF713-24AB-428F-AD63-18A405D3CA81}"/>
    <cellStyle name="Normal 4 3 2 2 4 2 2 5" xfId="3459" xr:uid="{00000000-0005-0000-0000-0000460E0000}"/>
    <cellStyle name="Normal 4 3 2 2 4 2 2 6" xfId="6159" xr:uid="{E6E045F2-28B8-4FD8-81E2-362FBBAB7639}"/>
    <cellStyle name="Normal 4 3 2 2 4 2 3" xfId="2643" xr:uid="{00000000-0005-0000-0000-0000470E0000}"/>
    <cellStyle name="Normal 4 3 2 2 4 2 3 2" xfId="5340" xr:uid="{00000000-0005-0000-0000-0000480E0000}"/>
    <cellStyle name="Normal 4 3 2 2 4 2 3 2 2" xfId="8063" xr:uid="{2525E87A-A9D6-473C-ABAE-E1B9E89350DF}"/>
    <cellStyle name="Normal 4 3 2 2 4 2 3 3" xfId="3998" xr:uid="{00000000-0005-0000-0000-0000490E0000}"/>
    <cellStyle name="Normal 4 3 2 2 4 2 3 4" xfId="6717" xr:uid="{4603BC52-C608-4958-8976-419B62BA63D5}"/>
    <cellStyle name="Normal 4 3 2 2 4 2 4" xfId="4661" xr:uid="{00000000-0005-0000-0000-00004A0E0000}"/>
    <cellStyle name="Normal 4 3 2 2 4 2 4 2" xfId="7366" xr:uid="{D8E0ACC9-0C43-4E24-AABD-B628CA32A4CA}"/>
    <cellStyle name="Normal 4 3 2 2 4 2 5" xfId="3305" xr:uid="{00000000-0005-0000-0000-00004B0E0000}"/>
    <cellStyle name="Normal 4 3 2 2 4 2 6" xfId="6005" xr:uid="{6CC39A2F-3619-4BB2-9571-B7C8DAB23141}"/>
    <cellStyle name="Normal 4 3 2 2 4 3" xfId="1685" xr:uid="{00000000-0005-0000-0000-00004C0E0000}"/>
    <cellStyle name="Normal 4 3 2 2 4 3 2" xfId="2781" xr:uid="{00000000-0005-0000-0000-00004D0E0000}"/>
    <cellStyle name="Normal 4 3 2 2 4 3 2 2" xfId="5478" xr:uid="{00000000-0005-0000-0000-00004E0E0000}"/>
    <cellStyle name="Normal 4 3 2 2 4 3 2 2 2" xfId="8201" xr:uid="{C89FD2F0-19E3-46EE-98B3-82578E82D80A}"/>
    <cellStyle name="Normal 4 3 2 2 4 3 2 3" xfId="4136" xr:uid="{00000000-0005-0000-0000-00004F0E0000}"/>
    <cellStyle name="Normal 4 3 2 2 4 3 2 4" xfId="6855" xr:uid="{02BD97B5-8DD2-45A5-BF0D-F2E503680AF0}"/>
    <cellStyle name="Normal 4 3 2 2 4 3 3" xfId="4799" xr:uid="{00000000-0005-0000-0000-0000500E0000}"/>
    <cellStyle name="Normal 4 3 2 2 4 3 3 2" xfId="7504" xr:uid="{9BFDFB8D-CE61-466D-A8B6-A942CA87F9B0}"/>
    <cellStyle name="Normal 4 3 2 2 4 3 4" xfId="3443" xr:uid="{00000000-0005-0000-0000-0000510E0000}"/>
    <cellStyle name="Normal 4 3 2 2 4 3 5" xfId="6143" xr:uid="{2771ED69-D565-4D93-901E-01E167F81FAF}"/>
    <cellStyle name="Normal 4 3 2 2 4 4" xfId="2632" xr:uid="{00000000-0005-0000-0000-0000520E0000}"/>
    <cellStyle name="Normal 4 3 2 2 4 4 2" xfId="5329" xr:uid="{00000000-0005-0000-0000-0000530E0000}"/>
    <cellStyle name="Normal 4 3 2 2 4 4 2 2" xfId="8052" xr:uid="{F7609973-89F3-42B8-9832-B30868263CAE}"/>
    <cellStyle name="Normal 4 3 2 2 4 4 3" xfId="3987" xr:uid="{00000000-0005-0000-0000-0000540E0000}"/>
    <cellStyle name="Normal 4 3 2 2 4 4 4" xfId="6706" xr:uid="{5A4A93A3-53AB-4C69-9702-BA1011703E82}"/>
    <cellStyle name="Normal 4 3 2 2 4 5" xfId="4650" xr:uid="{00000000-0005-0000-0000-0000550E0000}"/>
    <cellStyle name="Normal 4 3 2 2 4 5 2" xfId="7355" xr:uid="{2D03E04F-A5B1-4E57-A32B-C3FBD8F63B63}"/>
    <cellStyle name="Normal 4 3 2 2 4 6" xfId="3294" xr:uid="{00000000-0005-0000-0000-0000560E0000}"/>
    <cellStyle name="Normal 4 3 2 2 4 7" xfId="5994" xr:uid="{84F2BC97-D3AE-436F-BF50-4D8A1CBF8AC6}"/>
    <cellStyle name="Normal 4 3 2 2 5" xfId="1658" xr:uid="{00000000-0005-0000-0000-0000570E0000}"/>
    <cellStyle name="Normal 4 3 2 2 5 2" xfId="2754" xr:uid="{00000000-0005-0000-0000-0000580E0000}"/>
    <cellStyle name="Normal 4 3 2 2 5 2 2" xfId="5451" xr:uid="{00000000-0005-0000-0000-0000590E0000}"/>
    <cellStyle name="Normal 4 3 2 2 5 2 2 2" xfId="8174" xr:uid="{B928FB0E-692D-4FDD-A078-FD52348A642A}"/>
    <cellStyle name="Normal 4 3 2 2 5 2 3" xfId="4109" xr:uid="{00000000-0005-0000-0000-00005A0E0000}"/>
    <cellStyle name="Normal 4 3 2 2 5 2 4" xfId="6828" xr:uid="{BD95FED0-B47F-4BFE-BAD5-10A4DF7F2056}"/>
    <cellStyle name="Normal 4 3 2 2 5 3" xfId="4772" xr:uid="{00000000-0005-0000-0000-00005B0E0000}"/>
    <cellStyle name="Normal 4 3 2 2 5 3 2" xfId="7477" xr:uid="{D78E3A87-0A94-4F2A-98C3-99CA958278C3}"/>
    <cellStyle name="Normal 4 3 2 2 5 4" xfId="3416" xr:uid="{00000000-0005-0000-0000-00005C0E0000}"/>
    <cellStyle name="Normal 4 3 2 2 5 5" xfId="6116" xr:uid="{40EC47B7-CAA1-434E-A508-64BC6641AD15}"/>
    <cellStyle name="Normal 4 3 2 2 6" xfId="1445" xr:uid="{00000000-0005-0000-0000-00005D0E0000}"/>
    <cellStyle name="Normal 4 3 2 2 6 2" xfId="2597" xr:uid="{00000000-0005-0000-0000-00005E0E0000}"/>
    <cellStyle name="Normal 4 3 2 2 6 2 2" xfId="5302" xr:uid="{00000000-0005-0000-0000-00005F0E0000}"/>
    <cellStyle name="Normal 4 3 2 2 6 2 2 2" xfId="8025" xr:uid="{3AF4C8A1-F23B-4DEE-8FF3-8C988FEDC4F9}"/>
    <cellStyle name="Normal 4 3 2 2 6 2 3" xfId="3960" xr:uid="{00000000-0005-0000-0000-0000600E0000}"/>
    <cellStyle name="Normal 4 3 2 2 6 2 4" xfId="6677" xr:uid="{63D99311-0A99-42E9-8E3F-F5CC4EE349A3}"/>
    <cellStyle name="Normal 4 3 2 2 6 3" xfId="4623" xr:uid="{00000000-0005-0000-0000-0000610E0000}"/>
    <cellStyle name="Normal 4 3 2 2 6 3 2" xfId="7328" xr:uid="{B4E702CF-20CF-4F8B-9734-773BEBCCCD4B}"/>
    <cellStyle name="Normal 4 3 2 2 6 4" xfId="3267" xr:uid="{00000000-0005-0000-0000-0000620E0000}"/>
    <cellStyle name="Normal 4 3 2 2 6 5" xfId="5967" xr:uid="{69A79BA9-EE88-4BA3-BA22-71825514F801}"/>
    <cellStyle name="Normal 4 3 2 2 7" xfId="2418" xr:uid="{00000000-0005-0000-0000-0000630E0000}"/>
    <cellStyle name="Normal 4 3 2 2 7 2" xfId="5152" xr:uid="{00000000-0005-0000-0000-0000640E0000}"/>
    <cellStyle name="Normal 4 3 2 2 7 2 2" xfId="7875" xr:uid="{0A4B5406-CAF3-4CBA-AA9B-CB95172DEB5D}"/>
    <cellStyle name="Normal 4 3 2 2 7 3" xfId="3810" xr:uid="{00000000-0005-0000-0000-0000650E0000}"/>
    <cellStyle name="Normal 4 3 2 2 7 4" xfId="6524" xr:uid="{70F2518D-BB0C-49B6-9A4F-5F63EFDCFC4A}"/>
    <cellStyle name="Normal 4 3 2 2 8" xfId="4471" xr:uid="{00000000-0005-0000-0000-0000660E0000}"/>
    <cellStyle name="Normal 4 3 2 2 8 2" xfId="7176" xr:uid="{457E3A80-1FFD-4234-9FBF-7CB60B2C91B8}"/>
    <cellStyle name="Normal 4 3 2 2 9" xfId="3115" xr:uid="{00000000-0005-0000-0000-0000670E0000}"/>
    <cellStyle name="Normal 4 3 2 3" xfId="1608" xr:uid="{00000000-0005-0000-0000-0000680E0000}"/>
    <cellStyle name="Normal 4 3 2 3 2" xfId="1812" xr:uid="{00000000-0005-0000-0000-0000690E0000}"/>
    <cellStyle name="Normal 4 3 2 3 2 2" xfId="1853" xr:uid="{00000000-0005-0000-0000-00006A0E0000}"/>
    <cellStyle name="Normal 4 3 2 3 2 2 2" xfId="2887" xr:uid="{00000000-0005-0000-0000-00006B0E0000}"/>
    <cellStyle name="Normal 4 3 2 3 2 2 2 2" xfId="5580" xr:uid="{00000000-0005-0000-0000-00006C0E0000}"/>
    <cellStyle name="Normal 4 3 2 3 2 2 2 2 2" xfId="8303" xr:uid="{39F648C6-F0EE-46D3-9969-07C1BD9B1251}"/>
    <cellStyle name="Normal 4 3 2 3 2 2 2 3" xfId="4238" xr:uid="{00000000-0005-0000-0000-00006D0E0000}"/>
    <cellStyle name="Normal 4 3 2 3 2 2 2 4" xfId="6958" xr:uid="{CBF02D3E-B95E-4CBC-B19A-1507A2B9740A}"/>
    <cellStyle name="Normal 4 3 2 3 2 2 3" xfId="4902" xr:uid="{00000000-0005-0000-0000-00006E0E0000}"/>
    <cellStyle name="Normal 4 3 2 3 2 2 3 2" xfId="7607" xr:uid="{CCEADD19-8C9A-41E4-8BF7-8FB2BBAA63D1}"/>
    <cellStyle name="Normal 4 3 2 3 2 2 4" xfId="3546" xr:uid="{00000000-0005-0000-0000-00006F0E0000}"/>
    <cellStyle name="Normal 4 3 2 3 2 2 5" xfId="6246" xr:uid="{CF519365-71FC-4922-BD50-86A671D07BD6}"/>
    <cellStyle name="Normal 4 3 2 3 2 3" xfId="2876" xr:uid="{00000000-0005-0000-0000-0000700E0000}"/>
    <cellStyle name="Normal 4 3 2 3 2 3 2" xfId="5569" xr:uid="{00000000-0005-0000-0000-0000710E0000}"/>
    <cellStyle name="Normal 4 3 2 3 2 3 2 2" xfId="8292" xr:uid="{A3168D5F-B8E4-44B6-80A5-DB3608AAE528}"/>
    <cellStyle name="Normal 4 3 2 3 2 3 3" xfId="4227" xr:uid="{00000000-0005-0000-0000-0000720E0000}"/>
    <cellStyle name="Normal 4 3 2 3 2 3 4" xfId="6947" xr:uid="{A1BD94BB-1955-463C-9C85-7A2C107E72E9}"/>
    <cellStyle name="Normal 4 3 2 3 2 4" xfId="4891" xr:uid="{00000000-0005-0000-0000-0000730E0000}"/>
    <cellStyle name="Normal 4 3 2 3 2 4 2" xfId="7596" xr:uid="{74334BEF-ABE7-4352-BBE2-8DC8DE56E97F}"/>
    <cellStyle name="Normal 4 3 2 3 2 5" xfId="3535" xr:uid="{00000000-0005-0000-0000-0000740E0000}"/>
    <cellStyle name="Normal 4 3 2 3 2 6" xfId="6235" xr:uid="{DE38E0BE-F4CD-472D-B4D2-312029FB2852}"/>
    <cellStyle name="Normal 4 3 2 3 3" xfId="2704" xr:uid="{00000000-0005-0000-0000-0000750E0000}"/>
    <cellStyle name="Normal 4 3 2 3 3 2" xfId="5401" xr:uid="{00000000-0005-0000-0000-0000760E0000}"/>
    <cellStyle name="Normal 4 3 2 3 3 2 2" xfId="8124" xr:uid="{8D8DA493-45CB-4DF7-8640-9461E6FAC277}"/>
    <cellStyle name="Normal 4 3 2 3 3 3" xfId="4059" xr:uid="{00000000-0005-0000-0000-0000770E0000}"/>
    <cellStyle name="Normal 4 3 2 3 3 4" xfId="6778" xr:uid="{11E43CC2-790A-4B3E-8A1B-0E7BBFF57A76}"/>
    <cellStyle name="Normal 4 3 2 3 4" xfId="4722" xr:uid="{00000000-0005-0000-0000-0000780E0000}"/>
    <cellStyle name="Normal 4 3 2 3 4 2" xfId="7427" xr:uid="{33034DFF-4743-489D-B3B6-5F3E51C1CD17}"/>
    <cellStyle name="Normal 4 3 2 3 5" xfId="3366" xr:uid="{00000000-0005-0000-0000-0000790E0000}"/>
    <cellStyle name="Normal 4 3 2 3 6" xfId="6066" xr:uid="{2C22B3D5-D914-4E2D-8628-ED493E7A0C87}"/>
    <cellStyle name="Normal 4 3 2 4" xfId="2534" xr:uid="{00000000-0005-0000-0000-00007A0E0000}"/>
    <cellStyle name="Normal 4 3 2 4 2" xfId="5253" xr:uid="{00000000-0005-0000-0000-00007B0E0000}"/>
    <cellStyle name="Normal 4 3 2 4 2 2" xfId="7976" xr:uid="{B7E7236C-ACEB-413C-877B-1559EF451CFE}"/>
    <cellStyle name="Normal 4 3 2 4 3" xfId="3911" xr:uid="{00000000-0005-0000-0000-00007C0E0000}"/>
    <cellStyle name="Normal 4 3 2 4 4" xfId="6628" xr:uid="{CAD8BD52-FDA4-4745-8B6A-F915C0601700}"/>
    <cellStyle name="Normal 4 3 2 5" xfId="2323" xr:uid="{00000000-0005-0000-0000-00007D0E0000}"/>
    <cellStyle name="Normal 4 3 2 6" xfId="4573" xr:uid="{00000000-0005-0000-0000-00007E0E0000}"/>
    <cellStyle name="Normal 4 3 2 6 2" xfId="7278" xr:uid="{3E110D81-FD9A-4329-A16D-8413CA27FAE2}"/>
    <cellStyle name="Normal 4 3 2 7" xfId="3217" xr:uid="{00000000-0005-0000-0000-00007F0E0000}"/>
    <cellStyle name="Normal 4 3 2 8" xfId="5916" xr:uid="{CA29D923-EE5C-4345-81B3-845587FC39EB}"/>
    <cellStyle name="Normal 4 3 3" xfId="1506" xr:uid="{00000000-0005-0000-0000-0000800E0000}"/>
    <cellStyle name="Normal 4 3 3 2" xfId="1674" xr:uid="{00000000-0005-0000-0000-0000810E0000}"/>
    <cellStyle name="Normal 4 3 3 2 2" xfId="2770" xr:uid="{00000000-0005-0000-0000-0000820E0000}"/>
    <cellStyle name="Normal 4 3 3 2 2 2" xfId="5467" xr:uid="{00000000-0005-0000-0000-0000830E0000}"/>
    <cellStyle name="Normal 4 3 3 2 2 2 2" xfId="8190" xr:uid="{81D235E4-454E-4131-A6E1-4C0B6E8079AF}"/>
    <cellStyle name="Normal 4 3 3 2 2 3" xfId="4125" xr:uid="{00000000-0005-0000-0000-0000840E0000}"/>
    <cellStyle name="Normal 4 3 3 2 2 4" xfId="6844" xr:uid="{DBDE4F01-D067-441D-9F9A-A5FA62A59628}"/>
    <cellStyle name="Normal 4 3 3 2 3" xfId="4788" xr:uid="{00000000-0005-0000-0000-0000850E0000}"/>
    <cellStyle name="Normal 4 3 3 2 3 2" xfId="7493" xr:uid="{DC956901-BC57-43FF-8669-87B6F48F9165}"/>
    <cellStyle name="Normal 4 3 3 2 4" xfId="3432" xr:uid="{00000000-0005-0000-0000-0000860E0000}"/>
    <cellStyle name="Normal 4 3 3 2 5" xfId="6132" xr:uid="{4FC87B83-A585-4922-8B95-4F8AF863CC88}"/>
    <cellStyle name="Normal 4 3 3 3" xfId="2619" xr:uid="{00000000-0005-0000-0000-0000870E0000}"/>
    <cellStyle name="Normal 4 3 3 3 2" xfId="5318" xr:uid="{00000000-0005-0000-0000-0000880E0000}"/>
    <cellStyle name="Normal 4 3 3 3 2 2" xfId="8041" xr:uid="{4375B720-B9EB-4795-9714-252D7EE42828}"/>
    <cellStyle name="Normal 4 3 3 3 3" xfId="3976" xr:uid="{00000000-0005-0000-0000-0000890E0000}"/>
    <cellStyle name="Normal 4 3 3 3 4" xfId="6695" xr:uid="{91C7A14F-704C-45E3-9AB0-75D8471711B6}"/>
    <cellStyle name="Normal 4 3 3 4" xfId="4639" xr:uid="{00000000-0005-0000-0000-00008A0E0000}"/>
    <cellStyle name="Normal 4 3 3 4 2" xfId="7344" xr:uid="{7E561506-0F4C-4B3F-B75A-F8C74B524F84}"/>
    <cellStyle name="Normal 4 3 3 5" xfId="3283" xr:uid="{00000000-0005-0000-0000-00008B0E0000}"/>
    <cellStyle name="Normal 4 3 3 6" xfId="5983" xr:uid="{080F5854-3CC6-4AAA-B3F1-F6E83276CAF4}"/>
    <cellStyle name="Normal 4 3 4" xfId="1585" xr:uid="{00000000-0005-0000-0000-00008C0E0000}"/>
    <cellStyle name="Normal 4 3 4 2" xfId="2681" xr:uid="{00000000-0005-0000-0000-00008D0E0000}"/>
    <cellStyle name="Normal 4 3 4 2 2" xfId="5378" xr:uid="{00000000-0005-0000-0000-00008E0E0000}"/>
    <cellStyle name="Normal 4 3 4 2 2 2" xfId="8101" xr:uid="{D724E693-5A21-4825-B1A2-4D37AFB0FF37}"/>
    <cellStyle name="Normal 4 3 4 2 3" xfId="4036" xr:uid="{00000000-0005-0000-0000-00008F0E0000}"/>
    <cellStyle name="Normal 4 3 4 2 4" xfId="6755" xr:uid="{6CDF0813-E151-4DC4-9FB8-65F963D6DB93}"/>
    <cellStyle name="Normal 4 3 4 3" xfId="4699" xr:uid="{00000000-0005-0000-0000-0000900E0000}"/>
    <cellStyle name="Normal 4 3 4 3 2" xfId="7404" xr:uid="{50FE1E72-4789-4BB6-B1E3-085FDE349AF2}"/>
    <cellStyle name="Normal 4 3 4 4" xfId="3343" xr:uid="{00000000-0005-0000-0000-0000910E0000}"/>
    <cellStyle name="Normal 4 3 4 5" xfId="6043" xr:uid="{F26BBDCE-8767-4FC4-B856-D9CC5DC9DEFC}"/>
    <cellStyle name="Normal 4 3 5" xfId="1081" xr:uid="{00000000-0005-0000-0000-0000920E0000}"/>
    <cellStyle name="Normal 4 3 5 2" xfId="2510" xr:uid="{00000000-0005-0000-0000-0000930E0000}"/>
    <cellStyle name="Normal 4 3 5 2 2" xfId="5230" xr:uid="{00000000-0005-0000-0000-0000940E0000}"/>
    <cellStyle name="Normal 4 3 5 2 2 2" xfId="7953" xr:uid="{224D6262-4EF6-4F5D-818A-7DE77C0865CD}"/>
    <cellStyle name="Normal 4 3 5 2 3" xfId="3888" xr:uid="{00000000-0005-0000-0000-0000950E0000}"/>
    <cellStyle name="Normal 4 3 5 2 4" xfId="6605" xr:uid="{D8ED134F-BBB9-48D6-8AC3-6BDD6D757084}"/>
    <cellStyle name="Normal 4 3 5 3" xfId="4550" xr:uid="{00000000-0005-0000-0000-0000960E0000}"/>
    <cellStyle name="Normal 4 3 5 3 2" xfId="7255" xr:uid="{C1F29C88-DE2F-4309-A0C3-85E519373561}"/>
    <cellStyle name="Normal 4 3 5 4" xfId="3194" xr:uid="{00000000-0005-0000-0000-0000970E0000}"/>
    <cellStyle name="Normal 4 3 5 5" xfId="5893" xr:uid="{69BBB4B1-C02E-4EA9-AF34-F809DD849660}"/>
    <cellStyle name="Normal 4 3 6" xfId="1031" xr:uid="{00000000-0005-0000-0000-0000980E0000}"/>
    <cellStyle name="Normal 4 4" xfId="526" xr:uid="{00000000-0005-0000-0000-0000990E0000}"/>
    <cellStyle name="Normal 4 4 2" xfId="1258" xr:uid="{00000000-0005-0000-0000-00009A0E0000}"/>
    <cellStyle name="Normal 4 5" xfId="1130" xr:uid="{00000000-0005-0000-0000-00009B0E0000}"/>
    <cellStyle name="Normal 4 6" xfId="1428" xr:uid="{00000000-0005-0000-0000-00009C0E0000}"/>
    <cellStyle name="Normal 4 6 2" xfId="1655" xr:uid="{00000000-0005-0000-0000-00009D0E0000}"/>
    <cellStyle name="Normal 4 6 2 2" xfId="2751" xr:uid="{00000000-0005-0000-0000-00009E0E0000}"/>
    <cellStyle name="Normal 4 6 2 2 2" xfId="5448" xr:uid="{00000000-0005-0000-0000-00009F0E0000}"/>
    <cellStyle name="Normal 4 6 2 2 2 2" xfId="8171" xr:uid="{E05B43D0-782B-43CD-9C96-DE02EA634E17}"/>
    <cellStyle name="Normal 4 6 2 2 3" xfId="4106" xr:uid="{00000000-0005-0000-0000-0000A00E0000}"/>
    <cellStyle name="Normal 4 6 2 2 4" xfId="6825" xr:uid="{B055FD9E-48CD-4BCB-81F1-8F172EABB1D0}"/>
    <cellStyle name="Normal 4 6 2 3" xfId="4769" xr:uid="{00000000-0005-0000-0000-0000A10E0000}"/>
    <cellStyle name="Normal 4 6 2 3 2" xfId="7474" xr:uid="{64C17606-91BF-490A-BA86-F81D6801188D}"/>
    <cellStyle name="Normal 4 6 2 4" xfId="3413" xr:uid="{00000000-0005-0000-0000-0000A20E0000}"/>
    <cellStyle name="Normal 4 6 2 5" xfId="6113" xr:uid="{B31E1FDD-67CF-4216-A97E-32E9D4B556EB}"/>
    <cellStyle name="Normal 4 6 3" xfId="2594" xr:uid="{00000000-0005-0000-0000-0000A30E0000}"/>
    <cellStyle name="Normal 4 6 3 2" xfId="5299" xr:uid="{00000000-0005-0000-0000-0000A40E0000}"/>
    <cellStyle name="Normal 4 6 3 2 2" xfId="8022" xr:uid="{3AB2B0E4-E446-4973-90E9-51C4CDB562A2}"/>
    <cellStyle name="Normal 4 6 3 3" xfId="3957" xr:uid="{00000000-0005-0000-0000-0000A50E0000}"/>
    <cellStyle name="Normal 4 6 3 4" xfId="6674" xr:uid="{D63CEC88-0618-4991-B283-518791FFCBD7}"/>
    <cellStyle name="Normal 4 6 4" xfId="4620" xr:uid="{00000000-0005-0000-0000-0000A60E0000}"/>
    <cellStyle name="Normal 4 6 4 2" xfId="7325" xr:uid="{340ADC03-F31F-4D03-BD6A-B3BCE5C198A5}"/>
    <cellStyle name="Normal 4 6 5" xfId="3264" xr:uid="{00000000-0005-0000-0000-0000A70E0000}"/>
    <cellStyle name="Normal 4 6 6" xfId="5964" xr:uid="{A8CCE090-A68D-4375-B969-1A5FA115AC09}"/>
    <cellStyle name="Normal 4 7" xfId="1559" xr:uid="{00000000-0005-0000-0000-0000A80E0000}"/>
    <cellStyle name="Normal 4 7 2" xfId="2655" xr:uid="{00000000-0005-0000-0000-0000A90E0000}"/>
    <cellStyle name="Normal 4 7 2 2" xfId="5352" xr:uid="{00000000-0005-0000-0000-0000AA0E0000}"/>
    <cellStyle name="Normal 4 7 2 2 2" xfId="8075" xr:uid="{D35D2163-FDED-4A36-ABF6-EAF248291FA8}"/>
    <cellStyle name="Normal 4 7 2 3" xfId="4010" xr:uid="{00000000-0005-0000-0000-0000AB0E0000}"/>
    <cellStyle name="Normal 4 7 2 4" xfId="6729" xr:uid="{491B4BBC-C79C-4CD3-B226-BBB14D6F766E}"/>
    <cellStyle name="Normal 4 7 3" xfId="4673" xr:uid="{00000000-0005-0000-0000-0000AC0E0000}"/>
    <cellStyle name="Normal 4 7 3 2" xfId="7378" xr:uid="{2BD03A66-E1FC-44BB-BB40-06CE5A2EB0F6}"/>
    <cellStyle name="Normal 4 7 4" xfId="3317" xr:uid="{00000000-0005-0000-0000-0000AD0E0000}"/>
    <cellStyle name="Normal 4 7 5" xfId="6017" xr:uid="{EB679EC7-93F3-4AB0-B9AA-05727A9CA29D}"/>
    <cellStyle name="Normal 4 8" xfId="1055" xr:uid="{00000000-0005-0000-0000-0000AE0E0000}"/>
    <cellStyle name="Normal 4 8 2" xfId="2484" xr:uid="{00000000-0005-0000-0000-0000AF0E0000}"/>
    <cellStyle name="Normal 4 8 2 2" xfId="5204" xr:uid="{00000000-0005-0000-0000-0000B00E0000}"/>
    <cellStyle name="Normal 4 8 2 2 2" xfId="7927" xr:uid="{B48978F0-6184-4E52-8C47-CB88F054B098}"/>
    <cellStyle name="Normal 4 8 2 3" xfId="3862" xr:uid="{00000000-0005-0000-0000-0000B10E0000}"/>
    <cellStyle name="Normal 4 8 2 4" xfId="6579" xr:uid="{EB75313F-917F-4294-A7FD-DA48BCD73352}"/>
    <cellStyle name="Normal 4 8 3" xfId="4524" xr:uid="{00000000-0005-0000-0000-0000B20E0000}"/>
    <cellStyle name="Normal 4 8 3 2" xfId="7229" xr:uid="{ECD9A461-30CA-432E-80E3-3D06BA8BDC17}"/>
    <cellStyle name="Normal 4 8 4" xfId="3168" xr:uid="{00000000-0005-0000-0000-0000B30E0000}"/>
    <cellStyle name="Normal 4 8 5" xfId="5867" xr:uid="{658C38DC-1BFB-44F8-98D2-5A1C0DAB0648}"/>
    <cellStyle name="Normal 4 9" xfId="1895" xr:uid="{00000000-0005-0000-0000-0000B40E0000}"/>
    <cellStyle name="Normal 40" xfId="1787" xr:uid="{00000000-0005-0000-0000-0000B50E0000}"/>
    <cellStyle name="Normal 40 2" xfId="2229" xr:uid="{00000000-0005-0000-0000-0000B60E0000}"/>
    <cellStyle name="Normal 40 3" xfId="2867" xr:uid="{00000000-0005-0000-0000-0000B70E0000}"/>
    <cellStyle name="Normal 40 3 2" xfId="5561" xr:uid="{00000000-0005-0000-0000-0000B80E0000}"/>
    <cellStyle name="Normal 40 3 2 2" xfId="8284" xr:uid="{EE75B762-8CBF-45A6-A8FB-4BB0D36EC929}"/>
    <cellStyle name="Normal 40 3 3" xfId="4219" xr:uid="{00000000-0005-0000-0000-0000B90E0000}"/>
    <cellStyle name="Normal 40 3 4" xfId="6939" xr:uid="{0A3C15A3-2929-4143-B06F-FFB3FAC7A934}"/>
    <cellStyle name="Normal 40 4" xfId="4883" xr:uid="{00000000-0005-0000-0000-0000BA0E0000}"/>
    <cellStyle name="Normal 40 4 2" xfId="7588" xr:uid="{92AB82DE-53CC-4960-B2A6-6B7728EDE270}"/>
    <cellStyle name="Normal 40 5" xfId="3527" xr:uid="{00000000-0005-0000-0000-0000BB0E0000}"/>
    <cellStyle name="Normal 40 6" xfId="6227" xr:uid="{6D3BA923-B918-4E47-B1DA-E1DB985C22FD}"/>
    <cellStyle name="Normal 41" xfId="1789" xr:uid="{00000000-0005-0000-0000-0000BC0E0000}"/>
    <cellStyle name="Normal 41 2" xfId="2869" xr:uid="{00000000-0005-0000-0000-0000BD0E0000}"/>
    <cellStyle name="Normal 41 2 2" xfId="5563" xr:uid="{00000000-0005-0000-0000-0000BE0E0000}"/>
    <cellStyle name="Normal 41 2 2 2" xfId="8286" xr:uid="{44C42526-7DE5-4576-8F89-3284E2388C18}"/>
    <cellStyle name="Normal 41 2 3" xfId="4221" xr:uid="{00000000-0005-0000-0000-0000BF0E0000}"/>
    <cellStyle name="Normal 41 2 4" xfId="6941" xr:uid="{8B9305E1-50AD-49F3-813C-4CD962325DBF}"/>
    <cellStyle name="Normal 41 3" xfId="4885" xr:uid="{00000000-0005-0000-0000-0000C00E0000}"/>
    <cellStyle name="Normal 41 3 2" xfId="7590" xr:uid="{866F160A-61C0-4EE2-91B1-64B1B5AFFA0F}"/>
    <cellStyle name="Normal 41 4" xfId="3529" xr:uid="{00000000-0005-0000-0000-0000C10E0000}"/>
    <cellStyle name="Normal 41 5" xfId="6229" xr:uid="{C39C57B3-E2D4-42F2-88DC-F19FD96CFA1A}"/>
    <cellStyle name="Normal 42" xfId="1782" xr:uid="{00000000-0005-0000-0000-0000C20E0000}"/>
    <cellStyle name="Normal 42 2" xfId="2864" xr:uid="{00000000-0005-0000-0000-0000C30E0000}"/>
    <cellStyle name="Normal 42 3" xfId="2165" xr:uid="{00000000-0005-0000-0000-0000C40E0000}"/>
    <cellStyle name="Normal 43" xfId="1879" xr:uid="{00000000-0005-0000-0000-0000C50E0000}"/>
    <cellStyle name="Normal 44" xfId="1785" xr:uid="{00000000-0005-0000-0000-0000C60E0000}"/>
    <cellStyle name="Normal 45" xfId="1784" xr:uid="{00000000-0005-0000-0000-0000C70E0000}"/>
    <cellStyle name="Normal 46" xfId="1976" xr:uid="{00000000-0005-0000-0000-0000C80E0000}"/>
    <cellStyle name="Normal 47" xfId="1983" xr:uid="{00000000-0005-0000-0000-0000C90E0000}"/>
    <cellStyle name="Normal 47 2" xfId="2958" xr:uid="{00000000-0005-0000-0000-0000CA0E0000}"/>
    <cellStyle name="Normal 47 3" xfId="2168" xr:uid="{00000000-0005-0000-0000-0000CB0E0000}"/>
    <cellStyle name="Normal 48" xfId="1982" xr:uid="{00000000-0005-0000-0000-0000CC0E0000}"/>
    <cellStyle name="Normal 48 2" xfId="2957" xr:uid="{00000000-0005-0000-0000-0000CD0E0000}"/>
    <cellStyle name="Normal 48 3" xfId="2167" xr:uid="{00000000-0005-0000-0000-0000CE0E0000}"/>
    <cellStyle name="Normal 49" xfId="1984" xr:uid="{00000000-0005-0000-0000-0000CF0E0000}"/>
    <cellStyle name="Normal 49 2" xfId="2959" xr:uid="{00000000-0005-0000-0000-0000D00E0000}"/>
    <cellStyle name="Normal 49 3" xfId="2166" xr:uid="{00000000-0005-0000-0000-0000D10E0000}"/>
    <cellStyle name="Normal 5" xfId="51" xr:uid="{00000000-0005-0000-0000-0000D20E0000}"/>
    <cellStyle name="Normal 5 10" xfId="1798" xr:uid="{00000000-0005-0000-0000-0000D30E0000}"/>
    <cellStyle name="Normal 5 11" xfId="1897" xr:uid="{00000000-0005-0000-0000-0000D40E0000}"/>
    <cellStyle name="Normal 5 12" xfId="873" xr:uid="{00000000-0005-0000-0000-0000D50E0000}"/>
    <cellStyle name="Normal 5 12 2" xfId="2419" xr:uid="{00000000-0005-0000-0000-0000D60E0000}"/>
    <cellStyle name="Normal 5 12 2 2" xfId="5153" xr:uid="{00000000-0005-0000-0000-0000D70E0000}"/>
    <cellStyle name="Normal 5 12 2 2 2" xfId="7876" xr:uid="{52B32D87-5114-4062-941B-1B72A1D4EB8F}"/>
    <cellStyle name="Normal 5 12 2 3" xfId="3811" xr:uid="{00000000-0005-0000-0000-0000D80E0000}"/>
    <cellStyle name="Normal 5 12 2 4" xfId="6525" xr:uid="{91860C68-E24C-4043-9E80-05E73B11585D}"/>
    <cellStyle name="Normal 5 12 3" xfId="4472" xr:uid="{00000000-0005-0000-0000-0000D90E0000}"/>
    <cellStyle name="Normal 5 12 3 2" xfId="7177" xr:uid="{7D4AEF3D-8725-4C77-BB77-9AC29F5B3BC5}"/>
    <cellStyle name="Normal 5 12 4" xfId="3116" xr:uid="{00000000-0005-0000-0000-0000DA0E0000}"/>
    <cellStyle name="Normal 5 12 5" xfId="5815" xr:uid="{449B3B03-5837-4F7D-9D16-1FEF83EF96EC}"/>
    <cellStyle name="Normal 5 13" xfId="4391" xr:uid="{00000000-0005-0000-0000-0000DB0E0000}"/>
    <cellStyle name="Normal 5 13 2" xfId="7096" xr:uid="{0AB0E19F-80F1-42C2-A71F-89673B9DACC4}"/>
    <cellStyle name="Normal 5 14" xfId="3035" xr:uid="{00000000-0005-0000-0000-0000DC0E0000}"/>
    <cellStyle name="Normal 5 15" xfId="5715" xr:uid="{70425FEB-C931-452F-975F-D40585ECDA88}"/>
    <cellStyle name="Normal 5 19" xfId="874" xr:uid="{00000000-0005-0000-0000-0000DD0E0000}"/>
    <cellStyle name="Normal 5 19 2" xfId="929" xr:uid="{00000000-0005-0000-0000-0000DE0E0000}"/>
    <cellStyle name="Normal 5 2" xfId="702" xr:uid="{00000000-0005-0000-0000-0000DF0E0000}"/>
    <cellStyle name="Normal 5 2 12" xfId="2059" xr:uid="{00000000-0005-0000-0000-0000E00E0000}"/>
    <cellStyle name="Normal 5 2 2" xfId="1096" xr:uid="{00000000-0005-0000-0000-0000E10E0000}"/>
    <cellStyle name="Normal 5 2 2 2" xfId="1600" xr:uid="{00000000-0005-0000-0000-0000E20E0000}"/>
    <cellStyle name="Normal 5 2 2 2 2" xfId="2696" xr:uid="{00000000-0005-0000-0000-0000E30E0000}"/>
    <cellStyle name="Normal 5 2 2 2 2 2" xfId="5393" xr:uid="{00000000-0005-0000-0000-0000E40E0000}"/>
    <cellStyle name="Normal 5 2 2 2 2 2 2" xfId="8116" xr:uid="{B79A2775-EAFF-4109-8822-C80E6049DDEB}"/>
    <cellStyle name="Normal 5 2 2 2 2 3" xfId="4051" xr:uid="{00000000-0005-0000-0000-0000E50E0000}"/>
    <cellStyle name="Normal 5 2 2 2 2 4" xfId="6770" xr:uid="{2DD74D0E-F8D1-4D73-AAF3-F9C1B4250157}"/>
    <cellStyle name="Normal 5 2 2 2 3" xfId="4714" xr:uid="{00000000-0005-0000-0000-0000E60E0000}"/>
    <cellStyle name="Normal 5 2 2 2 3 2" xfId="7419" xr:uid="{D93AFB74-2F9E-4195-86F8-39425D74D260}"/>
    <cellStyle name="Normal 5 2 2 2 4" xfId="3358" xr:uid="{00000000-0005-0000-0000-0000E70E0000}"/>
    <cellStyle name="Normal 5 2 2 2 5" xfId="6058" xr:uid="{18C0C9F8-E317-431E-AF35-2B26331778A5}"/>
    <cellStyle name="Normal 5 2 2 3" xfId="2525" xr:uid="{00000000-0005-0000-0000-0000E80E0000}"/>
    <cellStyle name="Normal 5 2 2 3 2" xfId="5245" xr:uid="{00000000-0005-0000-0000-0000E90E0000}"/>
    <cellStyle name="Normal 5 2 2 3 2 2" xfId="7968" xr:uid="{75A147E0-2BE8-4818-BF07-150E7B8CAA64}"/>
    <cellStyle name="Normal 5 2 2 3 3" xfId="3903" xr:uid="{00000000-0005-0000-0000-0000EA0E0000}"/>
    <cellStyle name="Normal 5 2 2 3 4" xfId="6620" xr:uid="{CA3C70E9-DB3B-45E7-ADFA-034AC4453D91}"/>
    <cellStyle name="Normal 5 2 2 4" xfId="2348" xr:uid="{00000000-0005-0000-0000-0000EB0E0000}"/>
    <cellStyle name="Normal 5 2 2 5" xfId="4565" xr:uid="{00000000-0005-0000-0000-0000EC0E0000}"/>
    <cellStyle name="Normal 5 2 2 5 2" xfId="7270" xr:uid="{E729BB5A-1F81-46A3-BC4A-63E93FC94E8E}"/>
    <cellStyle name="Normal 5 2 2 6" xfId="3209" xr:uid="{00000000-0005-0000-0000-0000ED0E0000}"/>
    <cellStyle name="Normal 5 2 2 7" xfId="1155" xr:uid="{00000000-0005-0000-0000-0000EE0E0000}"/>
    <cellStyle name="Normal 5 2 2 8" xfId="5908" xr:uid="{F0E86763-0709-4529-87D5-89BC01022BE0}"/>
    <cellStyle name="Normal 5 2 3" xfId="1259" xr:uid="{00000000-0005-0000-0000-0000EF0E0000}"/>
    <cellStyle name="Normal 5 2 4" xfId="1574" xr:uid="{00000000-0005-0000-0000-0000F00E0000}"/>
    <cellStyle name="Normal 5 2 4 2" xfId="2670" xr:uid="{00000000-0005-0000-0000-0000F10E0000}"/>
    <cellStyle name="Normal 5 2 4 2 2" xfId="5367" xr:uid="{00000000-0005-0000-0000-0000F20E0000}"/>
    <cellStyle name="Normal 5 2 4 2 2 2" xfId="8090" xr:uid="{20650803-25B6-428F-BFAF-FAD033115194}"/>
    <cellStyle name="Normal 5 2 4 2 3" xfId="4025" xr:uid="{00000000-0005-0000-0000-0000F30E0000}"/>
    <cellStyle name="Normal 5 2 4 2 4" xfId="6744" xr:uid="{6A361C46-BCCC-442E-B32C-92546EF0C76A}"/>
    <cellStyle name="Normal 5 2 4 3" xfId="4688" xr:uid="{00000000-0005-0000-0000-0000F40E0000}"/>
    <cellStyle name="Normal 5 2 4 3 2" xfId="7393" xr:uid="{9968EA37-F5CF-42D8-9EFC-9177DC35C806}"/>
    <cellStyle name="Normal 5 2 4 4" xfId="3332" xr:uid="{00000000-0005-0000-0000-0000F50E0000}"/>
    <cellStyle name="Normal 5 2 4 5" xfId="6032" xr:uid="{99CE288C-9378-4DA1-AF7C-DCECA2B9FB98}"/>
    <cellStyle name="Normal 5 2 5" xfId="1898" xr:uid="{00000000-0005-0000-0000-0000F60E0000}"/>
    <cellStyle name="Normal 5 2 6" xfId="1070" xr:uid="{00000000-0005-0000-0000-0000F70E0000}"/>
    <cellStyle name="Normal 5 2 6 2" xfId="2499" xr:uid="{00000000-0005-0000-0000-0000F80E0000}"/>
    <cellStyle name="Normal 5 2 6 2 2" xfId="5219" xr:uid="{00000000-0005-0000-0000-0000F90E0000}"/>
    <cellStyle name="Normal 5 2 6 2 2 2" xfId="7942" xr:uid="{CF2E3089-6038-4B45-9518-0C4404D8DD7C}"/>
    <cellStyle name="Normal 5 2 6 2 3" xfId="3877" xr:uid="{00000000-0005-0000-0000-0000FA0E0000}"/>
    <cellStyle name="Normal 5 2 6 2 4" xfId="6594" xr:uid="{2F654899-2212-425C-BF22-2024EE2DC838}"/>
    <cellStyle name="Normal 5 2 6 3" xfId="4539" xr:uid="{00000000-0005-0000-0000-0000FB0E0000}"/>
    <cellStyle name="Normal 5 2 6 3 2" xfId="7244" xr:uid="{84320EB6-E615-4B41-8DFB-6247362BB061}"/>
    <cellStyle name="Normal 5 2 6 4" xfId="3183" xr:uid="{00000000-0005-0000-0000-0000FC0E0000}"/>
    <cellStyle name="Normal 5 2 6 5" xfId="5882" xr:uid="{7F86ECA0-A314-4D69-B377-5D02BB2A98AA}"/>
    <cellStyle name="Normal 5 3" xfId="531" xr:uid="{00000000-0005-0000-0000-0000FD0E0000}"/>
    <cellStyle name="Normal 5 3 2" xfId="1260" xr:uid="{00000000-0005-0000-0000-0000FE0E0000}"/>
    <cellStyle name="Normal 5 3 3" xfId="1587" xr:uid="{00000000-0005-0000-0000-0000FF0E0000}"/>
    <cellStyle name="Normal 5 3 3 2" xfId="2683" xr:uid="{00000000-0005-0000-0000-0000000F0000}"/>
    <cellStyle name="Normal 5 3 3 2 2" xfId="5380" xr:uid="{00000000-0005-0000-0000-0000010F0000}"/>
    <cellStyle name="Normal 5 3 3 2 2 2" xfId="8103" xr:uid="{B5531F30-5BDE-4A25-B09C-09E93891D56F}"/>
    <cellStyle name="Normal 5 3 3 2 3" xfId="4038" xr:uid="{00000000-0005-0000-0000-0000020F0000}"/>
    <cellStyle name="Normal 5 3 3 2 4" xfId="6757" xr:uid="{BDAC682B-CAAB-4C52-BFD5-5D428D124EE1}"/>
    <cellStyle name="Normal 5 3 3 3" xfId="4701" xr:uid="{00000000-0005-0000-0000-0000030F0000}"/>
    <cellStyle name="Normal 5 3 3 3 2" xfId="7406" xr:uid="{2F94FC1E-7E80-41BC-BA66-4E598268CECA}"/>
    <cellStyle name="Normal 5 3 3 4" xfId="3345" xr:uid="{00000000-0005-0000-0000-0000040F0000}"/>
    <cellStyle name="Normal 5 3 3 5" xfId="6045" xr:uid="{E8263756-5568-4377-9DA4-9DE12EB429E0}"/>
    <cellStyle name="Normal 5 3 4" xfId="2062" xr:uid="{00000000-0005-0000-0000-0000050F0000}"/>
    <cellStyle name="Normal 5 3 4 2" xfId="3003" xr:uid="{00000000-0005-0000-0000-0000060F0000}"/>
    <cellStyle name="Normal 5 3 4 2 2" xfId="5684" xr:uid="{00000000-0005-0000-0000-0000070F0000}"/>
    <cellStyle name="Normal 5 3 4 2 2 2" xfId="8407" xr:uid="{C043384B-CC5E-464A-9885-A33722B8041D}"/>
    <cellStyle name="Normal 5 3 4 2 3" xfId="4342" xr:uid="{00000000-0005-0000-0000-0000080F0000}"/>
    <cellStyle name="Normal 5 3 4 2 4" xfId="7065" xr:uid="{9570693C-1334-4E15-9DC4-CE2DE314EA64}"/>
    <cellStyle name="Normal 5 3 4 3" xfId="5006" xr:uid="{00000000-0005-0000-0000-0000090F0000}"/>
    <cellStyle name="Normal 5 3 4 3 2" xfId="7711" xr:uid="{33403A20-8DA1-45A2-9F89-35DB4A0E6208}"/>
    <cellStyle name="Normal 5 3 4 4" xfId="3650" xr:uid="{00000000-0005-0000-0000-00000A0F0000}"/>
    <cellStyle name="Normal 5 3 4 5" xfId="6350" xr:uid="{AF3C398D-0DED-4F70-B678-E89477C06537}"/>
    <cellStyle name="Normal 5 3 5" xfId="1083" xr:uid="{00000000-0005-0000-0000-00000B0F0000}"/>
    <cellStyle name="Normal 5 3 5 2" xfId="2512" xr:uid="{00000000-0005-0000-0000-00000C0F0000}"/>
    <cellStyle name="Normal 5 3 5 2 2" xfId="5232" xr:uid="{00000000-0005-0000-0000-00000D0F0000}"/>
    <cellStyle name="Normal 5 3 5 2 2 2" xfId="7955" xr:uid="{93A8D985-135E-4789-AD0C-C98809CFF516}"/>
    <cellStyle name="Normal 5 3 5 2 3" xfId="3890" xr:uid="{00000000-0005-0000-0000-00000E0F0000}"/>
    <cellStyle name="Normal 5 3 5 2 4" xfId="6607" xr:uid="{F72ACFC8-14D8-40A2-99EA-A90B718FFD45}"/>
    <cellStyle name="Normal 5 3 5 3" xfId="4552" xr:uid="{00000000-0005-0000-0000-00000F0F0000}"/>
    <cellStyle name="Normal 5 3 5 3 2" xfId="7257" xr:uid="{CBE5FEA0-2B1D-4B4F-9C39-3E65ED607FC8}"/>
    <cellStyle name="Normal 5 3 5 4" xfId="3196" xr:uid="{00000000-0005-0000-0000-0000100F0000}"/>
    <cellStyle name="Normal 5 3 5 5" xfId="5895" xr:uid="{5BE323F8-6EB9-448F-A1D7-3F519C61960D}"/>
    <cellStyle name="Normal 5 4" xfId="1261" xr:uid="{00000000-0005-0000-0000-0000110F0000}"/>
    <cellStyle name="Normal 5 4 2" xfId="1627" xr:uid="{00000000-0005-0000-0000-0000120F0000}"/>
    <cellStyle name="Normal 5 4 2 2" xfId="2723" xr:uid="{00000000-0005-0000-0000-0000130F0000}"/>
    <cellStyle name="Normal 5 4 2 2 2" xfId="5420" xr:uid="{00000000-0005-0000-0000-0000140F0000}"/>
    <cellStyle name="Normal 5 4 2 2 2 2" xfId="8143" xr:uid="{68A59679-A9A9-4F6E-89EC-81CFDCE3C0A2}"/>
    <cellStyle name="Normal 5 4 2 2 3" xfId="4078" xr:uid="{00000000-0005-0000-0000-0000150F0000}"/>
    <cellStyle name="Normal 5 4 2 2 4" xfId="6797" xr:uid="{5876B94E-39B5-413E-A82D-77D08FFCF6A2}"/>
    <cellStyle name="Normal 5 4 2 3" xfId="4741" xr:uid="{00000000-0005-0000-0000-0000160F0000}"/>
    <cellStyle name="Normal 5 4 2 3 2" xfId="7446" xr:uid="{7FEAF39C-9755-40CD-8187-720258649A14}"/>
    <cellStyle name="Normal 5 4 2 4" xfId="3385" xr:uid="{00000000-0005-0000-0000-0000170F0000}"/>
    <cellStyle name="Normal 5 4 2 5" xfId="6085" xr:uid="{8C751F9B-1DEC-4DDE-96E3-3A45793EAC5A}"/>
    <cellStyle name="Normal 5 4 3" xfId="2254" xr:uid="{00000000-0005-0000-0000-0000180F0000}"/>
    <cellStyle name="Normal 5 4 3 2" xfId="5065" xr:uid="{00000000-0005-0000-0000-0000190F0000}"/>
    <cellStyle name="Normal 5 4 3 2 2" xfId="7788" xr:uid="{9606E120-8E97-4854-8CB8-7DBFC18F30C7}"/>
    <cellStyle name="Normal 5 4 3 3" xfId="3727" xr:uid="{00000000-0005-0000-0000-00001A0F0000}"/>
    <cellStyle name="Normal 5 4 3 4" xfId="6429" xr:uid="{8EA5C6D2-4C23-4A0F-85F0-EFA15B9C08CC}"/>
    <cellStyle name="Normal 5 4 4" xfId="4592" xr:uid="{00000000-0005-0000-0000-00001B0F0000}"/>
    <cellStyle name="Normal 5 4 4 2" xfId="7297" xr:uid="{8906553D-6111-4AEE-98E6-5803269B1BAE}"/>
    <cellStyle name="Normal 5 4 5" xfId="3236" xr:uid="{00000000-0005-0000-0000-00001C0F0000}"/>
    <cellStyle name="Normal 5 4 6" xfId="5936" xr:uid="{770560FA-CEA2-4854-B8D8-1FA11D2B7742}"/>
    <cellStyle name="Normal 5 5" xfId="1366" xr:uid="{00000000-0005-0000-0000-00001D0F0000}"/>
    <cellStyle name="Normal 5 6" xfId="1133" xr:uid="{00000000-0005-0000-0000-00001E0F0000}"/>
    <cellStyle name="Normal 5 7" xfId="1454" xr:uid="{00000000-0005-0000-0000-00001F0F0000}"/>
    <cellStyle name="Normal 5 8" xfId="1561" xr:uid="{00000000-0005-0000-0000-0000200F0000}"/>
    <cellStyle name="Normal 5 8 2" xfId="2657" xr:uid="{00000000-0005-0000-0000-0000210F0000}"/>
    <cellStyle name="Normal 5 8 2 2" xfId="5354" xr:uid="{00000000-0005-0000-0000-0000220F0000}"/>
    <cellStyle name="Normal 5 8 2 2 2" xfId="8077" xr:uid="{2672A605-473A-492A-969F-DDED7D20634A}"/>
    <cellStyle name="Normal 5 8 2 3" xfId="4012" xr:uid="{00000000-0005-0000-0000-0000230F0000}"/>
    <cellStyle name="Normal 5 8 2 4" xfId="6731" xr:uid="{72A755CE-6EAF-49FA-8BCB-818BBDB43894}"/>
    <cellStyle name="Normal 5 8 3" xfId="4675" xr:uid="{00000000-0005-0000-0000-0000240F0000}"/>
    <cellStyle name="Normal 5 8 3 2" xfId="7380" xr:uid="{AEFBEE15-A9FE-4170-8CAB-F62C9EAD0B02}"/>
    <cellStyle name="Normal 5 8 4" xfId="3319" xr:uid="{00000000-0005-0000-0000-0000250F0000}"/>
    <cellStyle name="Normal 5 8 5" xfId="6019" xr:uid="{47D16464-9AD2-4108-887C-EAB1323EEDA0}"/>
    <cellStyle name="Normal 5 9" xfId="1057" xr:uid="{00000000-0005-0000-0000-0000260F0000}"/>
    <cellStyle name="Normal 5 9 2" xfId="2486" xr:uid="{00000000-0005-0000-0000-0000270F0000}"/>
    <cellStyle name="Normal 5 9 2 2" xfId="5206" xr:uid="{00000000-0005-0000-0000-0000280F0000}"/>
    <cellStyle name="Normal 5 9 2 2 2" xfId="7929" xr:uid="{162A44FF-06B5-4F2A-B03C-6EB5AEB21CEC}"/>
    <cellStyle name="Normal 5 9 2 3" xfId="3864" xr:uid="{00000000-0005-0000-0000-0000290F0000}"/>
    <cellStyle name="Normal 5 9 2 4" xfId="6581" xr:uid="{2CCFA7F4-D394-4D73-9CA4-438AD6F5C366}"/>
    <cellStyle name="Normal 5 9 3" xfId="4526" xr:uid="{00000000-0005-0000-0000-00002A0F0000}"/>
    <cellStyle name="Normal 5 9 3 2" xfId="7231" xr:uid="{B7A1B12C-ADC3-4D5B-9693-F4E791816CD7}"/>
    <cellStyle name="Normal 5 9 4" xfId="3170" xr:uid="{00000000-0005-0000-0000-00002B0F0000}"/>
    <cellStyle name="Normal 5 9 5" xfId="5869" xr:uid="{6015C899-8ED8-483A-810C-1D0C2F4B3838}"/>
    <cellStyle name="Normal 50" xfId="1985" xr:uid="{00000000-0005-0000-0000-00002C0F0000}"/>
    <cellStyle name="Normal 50 2" xfId="2960" xr:uid="{00000000-0005-0000-0000-00002D0F0000}"/>
    <cellStyle name="Normal 50 3" xfId="2169" xr:uid="{00000000-0005-0000-0000-00002E0F0000}"/>
    <cellStyle name="Normal 51" xfId="1986" xr:uid="{00000000-0005-0000-0000-00002F0F0000}"/>
    <cellStyle name="Normal 52" xfId="1987" xr:uid="{00000000-0005-0000-0000-0000300F0000}"/>
    <cellStyle name="Normal 53" xfId="1988" xr:uid="{00000000-0005-0000-0000-0000310F0000}"/>
    <cellStyle name="Normal 54" xfId="1989" xr:uid="{00000000-0005-0000-0000-0000320F0000}"/>
    <cellStyle name="Normal 55" xfId="1990" xr:uid="{00000000-0005-0000-0000-0000330F0000}"/>
    <cellStyle name="Normal 55 2" xfId="2961" xr:uid="{00000000-0005-0000-0000-0000340F0000}"/>
    <cellStyle name="Normal 55 2 2" xfId="5648" xr:uid="{00000000-0005-0000-0000-0000350F0000}"/>
    <cellStyle name="Normal 55 2 2 2" xfId="8371" xr:uid="{28E152EB-7F3D-4A17-9551-79D5B2D1F01B}"/>
    <cellStyle name="Normal 55 2 3" xfId="4306" xr:uid="{00000000-0005-0000-0000-0000360F0000}"/>
    <cellStyle name="Normal 55 2 4" xfId="7028" xr:uid="{79F04AF3-3777-4817-A9E2-C14BE7EE929F}"/>
    <cellStyle name="Normal 55 3" xfId="4970" xr:uid="{00000000-0005-0000-0000-0000370F0000}"/>
    <cellStyle name="Normal 55 3 2" xfId="7675" xr:uid="{77C611C7-42E7-4DEC-AD69-E005FFC3BC54}"/>
    <cellStyle name="Normal 55 4" xfId="3614" xr:uid="{00000000-0005-0000-0000-0000380F0000}"/>
    <cellStyle name="Normal 55 5" xfId="6314" xr:uid="{DFBBC4D6-5E8E-4499-ABCF-5996A9D7F3E6}"/>
    <cellStyle name="Normal 56" xfId="1993" xr:uid="{00000000-0005-0000-0000-0000390F0000}"/>
    <cellStyle name="Normal 56 2" xfId="2963" xr:uid="{00000000-0005-0000-0000-00003A0F0000}"/>
    <cellStyle name="Normal 56 2 2" xfId="5650" xr:uid="{00000000-0005-0000-0000-00003B0F0000}"/>
    <cellStyle name="Normal 56 2 2 2" xfId="8373" xr:uid="{3AD38ED0-3DFF-4682-B977-341959E36B70}"/>
    <cellStyle name="Normal 56 2 3" xfId="4308" xr:uid="{00000000-0005-0000-0000-00003C0F0000}"/>
    <cellStyle name="Normal 56 2 4" xfId="7030" xr:uid="{8B8E8E3B-D013-411D-8FD9-4B0460790255}"/>
    <cellStyle name="Normal 56 3" xfId="2217" xr:uid="{00000000-0005-0000-0000-00003D0F0000}"/>
    <cellStyle name="Normal 56 4" xfId="4972" xr:uid="{00000000-0005-0000-0000-00003E0F0000}"/>
    <cellStyle name="Normal 56 4 2" xfId="7677" xr:uid="{01E226B4-7405-4B22-9030-3545931689CA}"/>
    <cellStyle name="Normal 56 5" xfId="3616" xr:uid="{00000000-0005-0000-0000-00003F0F0000}"/>
    <cellStyle name="Normal 56 6" xfId="6316" xr:uid="{132D657B-F69E-44A2-8477-CF11022300E8}"/>
    <cellStyle name="Normal 57" xfId="1995" xr:uid="{00000000-0005-0000-0000-0000400F0000}"/>
    <cellStyle name="Normal 57 2" xfId="2965" xr:uid="{00000000-0005-0000-0000-0000410F0000}"/>
    <cellStyle name="Normal 57 2 2" xfId="5652" xr:uid="{00000000-0005-0000-0000-0000420F0000}"/>
    <cellStyle name="Normal 57 2 2 2" xfId="8375" xr:uid="{82BE1FBF-0B42-4E60-9E11-50CB4E2A1AA3}"/>
    <cellStyle name="Normal 57 2 3" xfId="4310" xr:uid="{00000000-0005-0000-0000-0000430F0000}"/>
    <cellStyle name="Normal 57 2 4" xfId="7032" xr:uid="{528E070C-B2CA-4543-BB04-131FDE2E03BE}"/>
    <cellStyle name="Normal 57 3" xfId="4974" xr:uid="{00000000-0005-0000-0000-0000440F0000}"/>
    <cellStyle name="Normal 57 3 2" xfId="7679" xr:uid="{103D2AA9-09AE-4AF9-BFF1-A8D3142E02D4}"/>
    <cellStyle name="Normal 57 4" xfId="3618" xr:uid="{00000000-0005-0000-0000-0000450F0000}"/>
    <cellStyle name="Normal 57 5" xfId="6318" xr:uid="{33CF2000-92E5-41BF-81E6-290DD5B4326C}"/>
    <cellStyle name="Normal 58" xfId="1996" xr:uid="{00000000-0005-0000-0000-0000460F0000}"/>
    <cellStyle name="Normal 58 2" xfId="2966" xr:uid="{00000000-0005-0000-0000-0000470F0000}"/>
    <cellStyle name="Normal 58 2 2" xfId="5653" xr:uid="{00000000-0005-0000-0000-0000480F0000}"/>
    <cellStyle name="Normal 58 2 2 2" xfId="8376" xr:uid="{31B5E526-18B4-4176-8BEB-CB88D2259768}"/>
    <cellStyle name="Normal 58 2 3" xfId="4311" xr:uid="{00000000-0005-0000-0000-0000490F0000}"/>
    <cellStyle name="Normal 58 2 4" xfId="7033" xr:uid="{AC371C06-0806-46A6-8ECD-4CAA3AA4DEEE}"/>
    <cellStyle name="Normal 58 3" xfId="2187" xr:uid="{00000000-0005-0000-0000-00004A0F0000}"/>
    <cellStyle name="Normal 58 4" xfId="4975" xr:uid="{00000000-0005-0000-0000-00004B0F0000}"/>
    <cellStyle name="Normal 58 4 2" xfId="7680" xr:uid="{B4223620-5D27-41C9-9933-8C1CF61164DB}"/>
    <cellStyle name="Normal 58 5" xfId="3619" xr:uid="{00000000-0005-0000-0000-00004C0F0000}"/>
    <cellStyle name="Normal 58 6" xfId="6319" xr:uid="{9772BE0B-0BAE-4E34-8584-91D50DED549B}"/>
    <cellStyle name="Normal 59" xfId="1997" xr:uid="{00000000-0005-0000-0000-00004D0F0000}"/>
    <cellStyle name="Normal 59 2" xfId="2967" xr:uid="{00000000-0005-0000-0000-00004E0F0000}"/>
    <cellStyle name="Normal 59 2 2" xfId="5654" xr:uid="{00000000-0005-0000-0000-00004F0F0000}"/>
    <cellStyle name="Normal 59 2 2 2" xfId="8377" xr:uid="{A060E7DF-3767-4E50-86E8-CD8FE3FBF88C}"/>
    <cellStyle name="Normal 59 2 3" xfId="4312" xr:uid="{00000000-0005-0000-0000-0000500F0000}"/>
    <cellStyle name="Normal 59 2 4" xfId="7034" xr:uid="{E2804296-2727-416B-B0A2-EC1BB9977474}"/>
    <cellStyle name="Normal 59 3" xfId="2188" xr:uid="{00000000-0005-0000-0000-0000510F0000}"/>
    <cellStyle name="Normal 59 4" xfId="4976" xr:uid="{00000000-0005-0000-0000-0000520F0000}"/>
    <cellStyle name="Normal 59 4 2" xfId="7681" xr:uid="{1F63F536-3D1C-492C-84F5-416597CD051E}"/>
    <cellStyle name="Normal 59 5" xfId="3620" xr:uid="{00000000-0005-0000-0000-0000530F0000}"/>
    <cellStyle name="Normal 59 6" xfId="6320" xr:uid="{FF6EE6F0-3A96-455D-8824-898C863784F6}"/>
    <cellStyle name="Normal 6" xfId="3" xr:uid="{00000000-0005-0000-0000-0000540F0000}"/>
    <cellStyle name="Normal 6 10" xfId="672" xr:uid="{00000000-0005-0000-0000-0000550F0000}"/>
    <cellStyle name="Normal 6 11" xfId="2013" xr:uid="{00000000-0005-0000-0000-0000560F0000}"/>
    <cellStyle name="Normal 6 12" xfId="2145" xr:uid="{00000000-0005-0000-0000-0000570F0000}"/>
    <cellStyle name="Normal 6 12 2" xfId="5042" xr:uid="{00000000-0005-0000-0000-0000580F0000}"/>
    <cellStyle name="Normal 6 12 2 2" xfId="7765" xr:uid="{8CDFB5F6-9159-4ACD-8909-515BD84A3E63}"/>
    <cellStyle name="Normal 6 12 3" xfId="3704" xr:uid="{00000000-0005-0000-0000-0000590F0000}"/>
    <cellStyle name="Normal 6 12 4" xfId="6405" xr:uid="{81B30D79-AADA-4AE1-9A26-F64B2AE0A4E2}"/>
    <cellStyle name="Normal 6 13" xfId="46" xr:uid="{00000000-0005-0000-0000-00005A0F0000}"/>
    <cellStyle name="Normal 6 2" xfId="532" xr:uid="{00000000-0005-0000-0000-00005B0F0000}"/>
    <cellStyle name="Normal 6 2 2" xfId="533" xr:uid="{00000000-0005-0000-0000-00005C0F0000}"/>
    <cellStyle name="Normal 6 2 2 2" xfId="534" xr:uid="{00000000-0005-0000-0000-00005D0F0000}"/>
    <cellStyle name="Normal 6 2 2 2 2" xfId="535" xr:uid="{00000000-0005-0000-0000-00005E0F0000}"/>
    <cellStyle name="Normal 6 2 2 2 2 2" xfId="536" xr:uid="{00000000-0005-0000-0000-00005F0F0000}"/>
    <cellStyle name="Normal 6 2 2 2 3" xfId="537" xr:uid="{00000000-0005-0000-0000-0000600F0000}"/>
    <cellStyle name="Normal 6 2 2 3" xfId="538" xr:uid="{00000000-0005-0000-0000-0000610F0000}"/>
    <cellStyle name="Normal 6 2 2 3 2" xfId="539" xr:uid="{00000000-0005-0000-0000-0000620F0000}"/>
    <cellStyle name="Normal 6 2 2 3 2 2" xfId="540" xr:uid="{00000000-0005-0000-0000-0000630F0000}"/>
    <cellStyle name="Normal 6 2 2 3 3" xfId="541" xr:uid="{00000000-0005-0000-0000-0000640F0000}"/>
    <cellStyle name="Normal 6 2 2 4" xfId="542" xr:uid="{00000000-0005-0000-0000-0000650F0000}"/>
    <cellStyle name="Normal 6 2 2 4 2" xfId="543" xr:uid="{00000000-0005-0000-0000-0000660F0000}"/>
    <cellStyle name="Normal 6 2 2 4 2 2" xfId="544" xr:uid="{00000000-0005-0000-0000-0000670F0000}"/>
    <cellStyle name="Normal 6 2 2 4 3" xfId="545" xr:uid="{00000000-0005-0000-0000-0000680F0000}"/>
    <cellStyle name="Normal 6 2 2 5" xfId="546" xr:uid="{00000000-0005-0000-0000-0000690F0000}"/>
    <cellStyle name="Normal 6 2 2 5 2" xfId="547" xr:uid="{00000000-0005-0000-0000-00006A0F0000}"/>
    <cellStyle name="Normal 6 2 2 6" xfId="548" xr:uid="{00000000-0005-0000-0000-00006B0F0000}"/>
    <cellStyle name="Normal 6 2 3" xfId="549" xr:uid="{00000000-0005-0000-0000-00006C0F0000}"/>
    <cellStyle name="Normal 6 2 3 2" xfId="550" xr:uid="{00000000-0005-0000-0000-00006D0F0000}"/>
    <cellStyle name="Normal 6 2 3 2 2" xfId="551" xr:uid="{00000000-0005-0000-0000-00006E0F0000}"/>
    <cellStyle name="Normal 6 2 3 3" xfId="552" xr:uid="{00000000-0005-0000-0000-00006F0F0000}"/>
    <cellStyle name="Normal 6 2 3 4" xfId="1900" xr:uid="{00000000-0005-0000-0000-0000700F0000}"/>
    <cellStyle name="Normal 6 2 4" xfId="553" xr:uid="{00000000-0005-0000-0000-0000710F0000}"/>
    <cellStyle name="Normal 6 2 4 2" xfId="554" xr:uid="{00000000-0005-0000-0000-0000720F0000}"/>
    <cellStyle name="Normal 6 2 4 2 2" xfId="555" xr:uid="{00000000-0005-0000-0000-0000730F0000}"/>
    <cellStyle name="Normal 6 2 4 3" xfId="556" xr:uid="{00000000-0005-0000-0000-0000740F0000}"/>
    <cellStyle name="Normal 6 2 5" xfId="557" xr:uid="{00000000-0005-0000-0000-0000750F0000}"/>
    <cellStyle name="Normal 6 2 5 2" xfId="558" xr:uid="{00000000-0005-0000-0000-0000760F0000}"/>
    <cellStyle name="Normal 6 2 5 2 2" xfId="559" xr:uid="{00000000-0005-0000-0000-0000770F0000}"/>
    <cellStyle name="Normal 6 2 5 3" xfId="560" xr:uid="{00000000-0005-0000-0000-0000780F0000}"/>
    <cellStyle name="Normal 6 2 6" xfId="561" xr:uid="{00000000-0005-0000-0000-0000790F0000}"/>
    <cellStyle name="Normal 6 2 6 2" xfId="562" xr:uid="{00000000-0005-0000-0000-00007A0F0000}"/>
    <cellStyle name="Normal 6 2 6 2 2" xfId="563" xr:uid="{00000000-0005-0000-0000-00007B0F0000}"/>
    <cellStyle name="Normal 6 2 6 3" xfId="564" xr:uid="{00000000-0005-0000-0000-00007C0F0000}"/>
    <cellStyle name="Normal 6 2 7" xfId="565" xr:uid="{00000000-0005-0000-0000-00007D0F0000}"/>
    <cellStyle name="Normal 6 2 7 2" xfId="566" xr:uid="{00000000-0005-0000-0000-00007E0F0000}"/>
    <cellStyle name="Normal 6 2 8" xfId="567" xr:uid="{00000000-0005-0000-0000-00007F0F0000}"/>
    <cellStyle name="Normal 6 3" xfId="568" xr:uid="{00000000-0005-0000-0000-0000800F0000}"/>
    <cellStyle name="Normal 6 3 2" xfId="569" xr:uid="{00000000-0005-0000-0000-0000810F0000}"/>
    <cellStyle name="Normal 6 3 2 2" xfId="570" xr:uid="{00000000-0005-0000-0000-0000820F0000}"/>
    <cellStyle name="Normal 6 3 2 2 2" xfId="571" xr:uid="{00000000-0005-0000-0000-0000830F0000}"/>
    <cellStyle name="Normal 6 3 2 3" xfId="572" xr:uid="{00000000-0005-0000-0000-0000840F0000}"/>
    <cellStyle name="Normal 6 3 3" xfId="573" xr:uid="{00000000-0005-0000-0000-0000850F0000}"/>
    <cellStyle name="Normal 6 3 3 2" xfId="574" xr:uid="{00000000-0005-0000-0000-0000860F0000}"/>
    <cellStyle name="Normal 6 3 3 2 2" xfId="575" xr:uid="{00000000-0005-0000-0000-0000870F0000}"/>
    <cellStyle name="Normal 6 3 3 3" xfId="576" xr:uid="{00000000-0005-0000-0000-0000880F0000}"/>
    <cellStyle name="Normal 6 3 4" xfId="577" xr:uid="{00000000-0005-0000-0000-0000890F0000}"/>
    <cellStyle name="Normal 6 3 4 2" xfId="578" xr:uid="{00000000-0005-0000-0000-00008A0F0000}"/>
    <cellStyle name="Normal 6 3 4 2 2" xfId="579" xr:uid="{00000000-0005-0000-0000-00008B0F0000}"/>
    <cellStyle name="Normal 6 3 4 3" xfId="580" xr:uid="{00000000-0005-0000-0000-00008C0F0000}"/>
    <cellStyle name="Normal 6 3 5" xfId="581" xr:uid="{00000000-0005-0000-0000-00008D0F0000}"/>
    <cellStyle name="Normal 6 3 5 2" xfId="582" xr:uid="{00000000-0005-0000-0000-00008E0F0000}"/>
    <cellStyle name="Normal 6 3 6" xfId="583" xr:uid="{00000000-0005-0000-0000-00008F0F0000}"/>
    <cellStyle name="Normal 6 3 7" xfId="1702" xr:uid="{00000000-0005-0000-0000-0000900F0000}"/>
    <cellStyle name="Normal 6 4" xfId="584" xr:uid="{00000000-0005-0000-0000-0000910F0000}"/>
    <cellStyle name="Normal 6 4 2" xfId="585" xr:uid="{00000000-0005-0000-0000-0000920F0000}"/>
    <cellStyle name="Normal 6 4 2 2" xfId="586" xr:uid="{00000000-0005-0000-0000-0000930F0000}"/>
    <cellStyle name="Normal 6 4 3" xfId="587" xr:uid="{00000000-0005-0000-0000-0000940F0000}"/>
    <cellStyle name="Normal 6 5" xfId="588" xr:uid="{00000000-0005-0000-0000-0000950F0000}"/>
    <cellStyle name="Normal 6 5 2" xfId="589" xr:uid="{00000000-0005-0000-0000-0000960F0000}"/>
    <cellStyle name="Normal 6 5 2 2" xfId="590" xr:uid="{00000000-0005-0000-0000-0000970F0000}"/>
    <cellStyle name="Normal 6 5 3" xfId="591" xr:uid="{00000000-0005-0000-0000-0000980F0000}"/>
    <cellStyle name="Normal 6 5 4" xfId="1899" xr:uid="{00000000-0005-0000-0000-0000990F0000}"/>
    <cellStyle name="Normal 6 5 4 2" xfId="2900" xr:uid="{00000000-0005-0000-0000-00009A0F0000}"/>
    <cellStyle name="Normal 6 5 4 2 2" xfId="5592" xr:uid="{00000000-0005-0000-0000-00009B0F0000}"/>
    <cellStyle name="Normal 6 5 4 2 2 2" xfId="8315" xr:uid="{79AC11D3-3F18-481D-AC45-0D8236C45B78}"/>
    <cellStyle name="Normal 6 5 4 2 3" xfId="4250" xr:uid="{00000000-0005-0000-0000-00009C0F0000}"/>
    <cellStyle name="Normal 6 5 4 2 4" xfId="6971" xr:uid="{9A7913CF-1357-4417-9DC2-BA8BA8A0E073}"/>
    <cellStyle name="Normal 6 5 4 3" xfId="4914" xr:uid="{00000000-0005-0000-0000-00009D0F0000}"/>
    <cellStyle name="Normal 6 5 4 3 2" xfId="7619" xr:uid="{BD52B7BA-C2B7-4B23-ABF7-C0E72E2E908A}"/>
    <cellStyle name="Normal 6 5 4 4" xfId="3558" xr:uid="{00000000-0005-0000-0000-00009E0F0000}"/>
    <cellStyle name="Normal 6 5 4 5" xfId="6258" xr:uid="{B6D2A02E-DE09-4DAA-8DC2-6DC85B9EEC10}"/>
    <cellStyle name="Normal 6 6" xfId="592" xr:uid="{00000000-0005-0000-0000-00009F0F0000}"/>
    <cellStyle name="Normal 6 6 2" xfId="593" xr:uid="{00000000-0005-0000-0000-0000A00F0000}"/>
    <cellStyle name="Normal 6 6 2 2" xfId="594" xr:uid="{00000000-0005-0000-0000-0000A10F0000}"/>
    <cellStyle name="Normal 6 6 3" xfId="595" xr:uid="{00000000-0005-0000-0000-0000A20F0000}"/>
    <cellStyle name="Normal 6 7" xfId="596" xr:uid="{00000000-0005-0000-0000-0000A30F0000}"/>
    <cellStyle name="Normal 6 7 2" xfId="597" xr:uid="{00000000-0005-0000-0000-0000A40F0000}"/>
    <cellStyle name="Normal 6 7 2 2" xfId="598" xr:uid="{00000000-0005-0000-0000-0000A50F0000}"/>
    <cellStyle name="Normal 6 7 3" xfId="599" xr:uid="{00000000-0005-0000-0000-0000A60F0000}"/>
    <cellStyle name="Normal 6 8" xfId="600" xr:uid="{00000000-0005-0000-0000-0000A70F0000}"/>
    <cellStyle name="Normal 6 8 2" xfId="601" xr:uid="{00000000-0005-0000-0000-0000A80F0000}"/>
    <cellStyle name="Normal 6 9" xfId="602" xr:uid="{00000000-0005-0000-0000-0000A90F0000}"/>
    <cellStyle name="Normal 60" xfId="1999" xr:uid="{00000000-0005-0000-0000-0000AA0F0000}"/>
    <cellStyle name="Normal 60 2" xfId="2969" xr:uid="{00000000-0005-0000-0000-0000AB0F0000}"/>
    <cellStyle name="Normal 60 2 2" xfId="5656" xr:uid="{00000000-0005-0000-0000-0000AC0F0000}"/>
    <cellStyle name="Normal 60 2 2 2" xfId="8379" xr:uid="{9ADC41A9-92A5-49DD-B320-BC91DE30DFAD}"/>
    <cellStyle name="Normal 60 2 3" xfId="4314" xr:uid="{00000000-0005-0000-0000-0000AD0F0000}"/>
    <cellStyle name="Normal 60 2 4" xfId="7036" xr:uid="{03282DD9-1E02-42D4-9F88-6328D672908D}"/>
    <cellStyle name="Normal 60 3" xfId="2186" xr:uid="{00000000-0005-0000-0000-0000AE0F0000}"/>
    <cellStyle name="Normal 60 4" xfId="4978" xr:uid="{00000000-0005-0000-0000-0000AF0F0000}"/>
    <cellStyle name="Normal 60 4 2" xfId="7683" xr:uid="{D9115327-2474-4A54-B411-2A56E9FAE8ED}"/>
    <cellStyle name="Normal 60 5" xfId="3622" xr:uid="{00000000-0005-0000-0000-0000B00F0000}"/>
    <cellStyle name="Normal 60 6" xfId="6322" xr:uid="{6DCA4734-9AB9-4418-9EA3-65BEE552108D}"/>
    <cellStyle name="Normal 61" xfId="749" xr:uid="{00000000-0005-0000-0000-0000B10F0000}"/>
    <cellStyle name="Normal 61 2" xfId="2033" xr:uid="{00000000-0005-0000-0000-0000B20F0000}"/>
    <cellStyle name="Normal 61 3" xfId="2382" xr:uid="{00000000-0005-0000-0000-0000B30F0000}"/>
    <cellStyle name="Normal 61 4" xfId="2189" xr:uid="{00000000-0005-0000-0000-0000B40F0000}"/>
    <cellStyle name="Normal 62" xfId="2027" xr:uid="{00000000-0005-0000-0000-0000B50F0000}"/>
    <cellStyle name="Normal 62 2" xfId="2047" xr:uid="{00000000-0005-0000-0000-0000B60F0000}"/>
    <cellStyle name="Normal 63" xfId="2082" xr:uid="{00000000-0005-0000-0000-0000B70F0000}"/>
    <cellStyle name="Normal 63 2" xfId="3009" xr:uid="{00000000-0005-0000-0000-0000B80F0000}"/>
    <cellStyle name="Normal 63 3" xfId="2172" xr:uid="{00000000-0005-0000-0000-0000B90F0000}"/>
    <cellStyle name="Normal 64" xfId="2085" xr:uid="{00000000-0005-0000-0000-0000BA0F0000}"/>
    <cellStyle name="Normal 64 2" xfId="3010" xr:uid="{00000000-0005-0000-0000-0000BB0F0000}"/>
    <cellStyle name="Normal 64 2 2" xfId="5690" xr:uid="{00000000-0005-0000-0000-0000BC0F0000}"/>
    <cellStyle name="Normal 64 2 2 2" xfId="8413" xr:uid="{45AD6F54-5AA6-4221-B0FA-9AA92F2CB652}"/>
    <cellStyle name="Normal 64 2 3" xfId="4348" xr:uid="{00000000-0005-0000-0000-0000BD0F0000}"/>
    <cellStyle name="Normal 64 2 4" xfId="7071" xr:uid="{B5A97BE2-1EB7-4B0B-B2FD-7FA5FA681D08}"/>
    <cellStyle name="Normal 64 3" xfId="2171" xr:uid="{00000000-0005-0000-0000-0000BE0F0000}"/>
    <cellStyle name="Normal 64 4" xfId="5012" xr:uid="{00000000-0005-0000-0000-0000BF0F0000}"/>
    <cellStyle name="Normal 64 4 2" xfId="7717" xr:uid="{9E1F3642-C437-4FFC-B06B-BFAF2236CF44}"/>
    <cellStyle name="Normal 64 5" xfId="3656" xr:uid="{00000000-0005-0000-0000-0000C00F0000}"/>
    <cellStyle name="Normal 64 6" xfId="6356" xr:uid="{AB886615-C7FD-43D9-918A-96BAE3D28D49}"/>
    <cellStyle name="Normal 65" xfId="2088" xr:uid="{00000000-0005-0000-0000-0000C10F0000}"/>
    <cellStyle name="Normal 65 2" xfId="3011" xr:uid="{00000000-0005-0000-0000-0000C20F0000}"/>
    <cellStyle name="Normal 65 2 2" xfId="5691" xr:uid="{00000000-0005-0000-0000-0000C30F0000}"/>
    <cellStyle name="Normal 65 2 2 2" xfId="8414" xr:uid="{0943C802-A50B-400E-A0B5-9007A8005CC6}"/>
    <cellStyle name="Normal 65 2 3" xfId="4349" xr:uid="{00000000-0005-0000-0000-0000C40F0000}"/>
    <cellStyle name="Normal 65 2 4" xfId="7072" xr:uid="{CB50CDE7-CC8A-4B12-89E4-C49CDB854303}"/>
    <cellStyle name="Normal 65 3" xfId="2170" xr:uid="{00000000-0005-0000-0000-0000C50F0000}"/>
    <cellStyle name="Normal 65 4" xfId="5013" xr:uid="{00000000-0005-0000-0000-0000C60F0000}"/>
    <cellStyle name="Normal 65 4 2" xfId="7718" xr:uid="{D945A56B-E28C-4D58-B26E-FE2DE0B86F12}"/>
    <cellStyle name="Normal 65 5" xfId="3657" xr:uid="{00000000-0005-0000-0000-0000C70F0000}"/>
    <cellStyle name="Normal 65 6" xfId="6357" xr:uid="{3EC37AAC-2123-4EC9-9825-90EB165CB60F}"/>
    <cellStyle name="Normal 66" xfId="2031" xr:uid="{00000000-0005-0000-0000-0000C80F0000}"/>
    <cellStyle name="Normal 66 2" xfId="2104" xr:uid="{00000000-0005-0000-0000-0000C90F0000}"/>
    <cellStyle name="Normal 66 2 2" xfId="2266" xr:uid="{00000000-0005-0000-0000-0000CA0F0000}"/>
    <cellStyle name="Normal 66 2 2 2" xfId="5069" xr:uid="{00000000-0005-0000-0000-0000CB0F0000}"/>
    <cellStyle name="Normal 66 2 2 2 2" xfId="7792" xr:uid="{32C4335E-E3CD-4EE5-9E49-6240FC093D1C}"/>
    <cellStyle name="Normal 66 2 2 3" xfId="3731" xr:uid="{00000000-0005-0000-0000-0000CC0F0000}"/>
    <cellStyle name="Normal 66 2 2 4" xfId="6433" xr:uid="{C33C8255-E9EB-4813-9444-848C6A55F664}"/>
    <cellStyle name="Normal 66 2 3" xfId="5025" xr:uid="{00000000-0005-0000-0000-0000CD0F0000}"/>
    <cellStyle name="Normal 66 2 3 2" xfId="7730" xr:uid="{57F361A3-504B-4585-9FB2-2CC3B52A9FF1}"/>
    <cellStyle name="Normal 66 2 4" xfId="3669" xr:uid="{00000000-0005-0000-0000-0000CE0F0000}"/>
    <cellStyle name="Normal 66 2 5" xfId="6369" xr:uid="{D57CA2B5-64F5-4CF8-8B04-F4B4521F262E}"/>
    <cellStyle name="Normal 66 3" xfId="2992" xr:uid="{00000000-0005-0000-0000-0000CF0F0000}"/>
    <cellStyle name="Normal 66 4" xfId="2173" xr:uid="{00000000-0005-0000-0000-0000D00F0000}"/>
    <cellStyle name="Normal 67" xfId="2029" xr:uid="{00000000-0005-0000-0000-0000D10F0000}"/>
    <cellStyle name="Normal 67 2" xfId="2106" xr:uid="{00000000-0005-0000-0000-0000D20F0000}"/>
    <cellStyle name="Normal 67 2 2" xfId="3023" xr:uid="{00000000-0005-0000-0000-0000D30F0000}"/>
    <cellStyle name="Normal 67 2 2 2" xfId="5703" xr:uid="{00000000-0005-0000-0000-0000D40F0000}"/>
    <cellStyle name="Normal 67 2 2 2 2" xfId="8426" xr:uid="{A91E1700-9309-455A-9E6E-ADCE2346C360}"/>
    <cellStyle name="Normal 67 2 2 3" xfId="4361" xr:uid="{00000000-0005-0000-0000-0000D50F0000}"/>
    <cellStyle name="Normal 67 2 2 4" xfId="7084" xr:uid="{1CE48526-E727-4950-B0E1-63FBD3156008}"/>
    <cellStyle name="Normal 67 2 3" xfId="5027" xr:uid="{00000000-0005-0000-0000-0000D60F0000}"/>
    <cellStyle name="Normal 67 2 3 2" xfId="7732" xr:uid="{148CA7C4-7297-4383-8EAE-7DDEB8A6E95C}"/>
    <cellStyle name="Normal 67 2 4" xfId="3671" xr:uid="{00000000-0005-0000-0000-0000D70F0000}"/>
    <cellStyle name="Normal 67 2 5" xfId="6371" xr:uid="{BEC8C22D-5FD3-414C-85C7-A7F679ED8487}"/>
    <cellStyle name="Normal 67 3" xfId="2991" xr:uid="{00000000-0005-0000-0000-0000D80F0000}"/>
    <cellStyle name="Normal 67 4" xfId="2176" xr:uid="{00000000-0005-0000-0000-0000D90F0000}"/>
    <cellStyle name="Normal 68" xfId="2099" xr:uid="{00000000-0005-0000-0000-0000DA0F0000}"/>
    <cellStyle name="Normal 69" xfId="2101" xr:uid="{00000000-0005-0000-0000-0000DB0F0000}"/>
    <cellStyle name="Normal 7" xfId="59" xr:uid="{00000000-0005-0000-0000-0000DC0F0000}"/>
    <cellStyle name="Normal 7 10" xfId="2146" xr:uid="{00000000-0005-0000-0000-0000DD0F0000}"/>
    <cellStyle name="Normal 7 10 2" xfId="5043" xr:uid="{00000000-0005-0000-0000-0000DE0F0000}"/>
    <cellStyle name="Normal 7 10 2 2" xfId="7766" xr:uid="{C85F5A9B-634B-4FB2-86C3-786A149BC9A2}"/>
    <cellStyle name="Normal 7 10 3" xfId="3705" xr:uid="{00000000-0005-0000-0000-0000DF0F0000}"/>
    <cellStyle name="Normal 7 10 4" xfId="6406" xr:uid="{CE0965FA-1D99-44A2-8F1E-8495ADA7002D}"/>
    <cellStyle name="Normal 7 2" xfId="604" xr:uid="{00000000-0005-0000-0000-0000E00F0000}"/>
    <cellStyle name="Normal 7 2 2" xfId="605" xr:uid="{00000000-0005-0000-0000-0000E10F0000}"/>
    <cellStyle name="Normal 7 2 2 2" xfId="606" xr:uid="{00000000-0005-0000-0000-0000E20F0000}"/>
    <cellStyle name="Normal 7 2 2 2 2" xfId="1601" xr:uid="{00000000-0005-0000-0000-0000E30F0000}"/>
    <cellStyle name="Normal 7 2 2 2 2 2" xfId="2697" xr:uid="{00000000-0005-0000-0000-0000E40F0000}"/>
    <cellStyle name="Normal 7 2 2 2 2 2 2" xfId="5394" xr:uid="{00000000-0005-0000-0000-0000E50F0000}"/>
    <cellStyle name="Normal 7 2 2 2 2 2 2 2" xfId="8117" xr:uid="{2D17E469-2695-40B9-8180-E0568F100441}"/>
    <cellStyle name="Normal 7 2 2 2 2 2 3" xfId="4052" xr:uid="{00000000-0005-0000-0000-0000E60F0000}"/>
    <cellStyle name="Normal 7 2 2 2 2 2 4" xfId="6771" xr:uid="{8CA40D16-C0DD-4739-B11E-56DC1BB1D9AE}"/>
    <cellStyle name="Normal 7 2 2 2 2 3" xfId="4715" xr:uid="{00000000-0005-0000-0000-0000E70F0000}"/>
    <cellStyle name="Normal 7 2 2 2 2 3 2" xfId="7420" xr:uid="{57C0FA9A-3CEB-4886-8CCE-26CCAC13D4D0}"/>
    <cellStyle name="Normal 7 2 2 2 2 4" xfId="3359" xr:uid="{00000000-0005-0000-0000-0000E80F0000}"/>
    <cellStyle name="Normal 7 2 2 2 2 5" xfId="6059" xr:uid="{A2EC9555-411D-462C-8955-3C1DE7796944}"/>
    <cellStyle name="Normal 7 2 2 3" xfId="1097" xr:uid="{00000000-0005-0000-0000-0000E90F0000}"/>
    <cellStyle name="Normal 7 2 2 3 2" xfId="2526" xr:uid="{00000000-0005-0000-0000-0000EA0F0000}"/>
    <cellStyle name="Normal 7 2 2 3 2 2" xfId="5246" xr:uid="{00000000-0005-0000-0000-0000EB0F0000}"/>
    <cellStyle name="Normal 7 2 2 3 2 2 2" xfId="7969" xr:uid="{0E71AD02-EF81-4488-BBD0-EE7D052ECDF0}"/>
    <cellStyle name="Normal 7 2 2 3 2 3" xfId="3904" xr:uid="{00000000-0005-0000-0000-0000EC0F0000}"/>
    <cellStyle name="Normal 7 2 2 3 2 4" xfId="6621" xr:uid="{B56FBB59-C664-4BFC-BE83-B4C648F844C7}"/>
    <cellStyle name="Normal 7 2 2 3 3" xfId="4566" xr:uid="{00000000-0005-0000-0000-0000ED0F0000}"/>
    <cellStyle name="Normal 7 2 2 3 3 2" xfId="7271" xr:uid="{D5A7B01E-68C8-4D5F-A350-2C54CD645041}"/>
    <cellStyle name="Normal 7 2 2 3 4" xfId="3210" xr:uid="{00000000-0005-0000-0000-0000EE0F0000}"/>
    <cellStyle name="Normal 7 2 2 3 5" xfId="5909" xr:uid="{C8062B56-D56F-4B1D-BE4E-CFA649D2CD21}"/>
    <cellStyle name="Normal 7 2 3" xfId="607" xr:uid="{00000000-0005-0000-0000-0000EF0F0000}"/>
    <cellStyle name="Normal 7 2 3 2" xfId="1680" xr:uid="{00000000-0005-0000-0000-0000F00F0000}"/>
    <cellStyle name="Normal 7 2 3 2 2" xfId="2776" xr:uid="{00000000-0005-0000-0000-0000F10F0000}"/>
    <cellStyle name="Normal 7 2 3 2 2 2" xfId="5473" xr:uid="{00000000-0005-0000-0000-0000F20F0000}"/>
    <cellStyle name="Normal 7 2 3 2 2 2 2" xfId="8196" xr:uid="{D2C3474A-34A6-44AE-BF41-7E67C95B6B87}"/>
    <cellStyle name="Normal 7 2 3 2 2 3" xfId="4131" xr:uid="{00000000-0005-0000-0000-0000F30F0000}"/>
    <cellStyle name="Normal 7 2 3 2 2 4" xfId="6850" xr:uid="{A5D112A9-5A1E-4EDC-87C7-AA027BBB04A2}"/>
    <cellStyle name="Normal 7 2 3 2 3" xfId="4794" xr:uid="{00000000-0005-0000-0000-0000F40F0000}"/>
    <cellStyle name="Normal 7 2 3 2 3 2" xfId="7499" xr:uid="{201413D3-AEE0-4EF0-B359-57806A8285A5}"/>
    <cellStyle name="Normal 7 2 3 2 4" xfId="3438" xr:uid="{00000000-0005-0000-0000-0000F50F0000}"/>
    <cellStyle name="Normal 7 2 3 2 5" xfId="6138" xr:uid="{D2A7FC39-8CB4-4A25-9EB1-00E53D6445F5}"/>
    <cellStyle name="Normal 7 2 3 3" xfId="1517" xr:uid="{00000000-0005-0000-0000-0000F60F0000}"/>
    <cellStyle name="Normal 7 2 3 3 2" xfId="2626" xr:uid="{00000000-0005-0000-0000-0000F70F0000}"/>
    <cellStyle name="Normal 7 2 3 3 2 2" xfId="5324" xr:uid="{00000000-0005-0000-0000-0000F80F0000}"/>
    <cellStyle name="Normal 7 2 3 3 2 2 2" xfId="8047" xr:uid="{DFB639B6-3924-43B3-94FB-05B331444704}"/>
    <cellStyle name="Normal 7 2 3 3 2 3" xfId="3982" xr:uid="{00000000-0005-0000-0000-0000F90F0000}"/>
    <cellStyle name="Normal 7 2 3 3 2 4" xfId="6701" xr:uid="{763E3AF7-63D5-485B-A3B9-5FA4AC08878B}"/>
    <cellStyle name="Normal 7 2 3 3 3" xfId="4645" xr:uid="{00000000-0005-0000-0000-0000FA0F0000}"/>
    <cellStyle name="Normal 7 2 3 3 3 2" xfId="7350" xr:uid="{D62F2D50-C0DC-47C4-9B75-7329CED68850}"/>
    <cellStyle name="Normal 7 2 3 3 4" xfId="3289" xr:uid="{00000000-0005-0000-0000-0000FB0F0000}"/>
    <cellStyle name="Normal 7 2 3 3 5" xfId="5989" xr:uid="{AFB72A73-3F19-4B5C-90F0-242B42C0F4BB}"/>
    <cellStyle name="Normal 7 2 4" xfId="1575" xr:uid="{00000000-0005-0000-0000-0000FC0F0000}"/>
    <cellStyle name="Normal 7 2 4 2" xfId="2671" xr:uid="{00000000-0005-0000-0000-0000FD0F0000}"/>
    <cellStyle name="Normal 7 2 4 2 2" xfId="5368" xr:uid="{00000000-0005-0000-0000-0000FE0F0000}"/>
    <cellStyle name="Normal 7 2 4 2 2 2" xfId="8091" xr:uid="{F89358B2-8A93-4ABF-A684-D85073C313CE}"/>
    <cellStyle name="Normal 7 2 4 2 3" xfId="4026" xr:uid="{00000000-0005-0000-0000-0000FF0F0000}"/>
    <cellStyle name="Normal 7 2 4 2 4" xfId="6745" xr:uid="{CD118277-9270-40E4-8501-E8A81FF165EE}"/>
    <cellStyle name="Normal 7 2 4 3" xfId="2324" xr:uid="{00000000-0005-0000-0000-000000100000}"/>
    <cellStyle name="Normal 7 2 4 4" xfId="4689" xr:uid="{00000000-0005-0000-0000-000001100000}"/>
    <cellStyle name="Normal 7 2 4 4 2" xfId="7394" xr:uid="{BABAB49F-3B5D-4C74-8D9E-C272C148AE84}"/>
    <cellStyle name="Normal 7 2 4 5" xfId="3333" xr:uid="{00000000-0005-0000-0000-000002100000}"/>
    <cellStyle name="Normal 7 2 4 6" xfId="6033" xr:uid="{8852970B-FEF7-44AA-9BE5-B2719C1DAC6A}"/>
    <cellStyle name="Normal 7 2 5" xfId="1071" xr:uid="{00000000-0005-0000-0000-000003100000}"/>
    <cellStyle name="Normal 7 2 5 2" xfId="2500" xr:uid="{00000000-0005-0000-0000-000004100000}"/>
    <cellStyle name="Normal 7 2 5 2 2" xfId="5220" xr:uid="{00000000-0005-0000-0000-000005100000}"/>
    <cellStyle name="Normal 7 2 5 2 2 2" xfId="7943" xr:uid="{54128BFB-0A93-4849-884C-373771B098E3}"/>
    <cellStyle name="Normal 7 2 5 2 3" xfId="3878" xr:uid="{00000000-0005-0000-0000-000006100000}"/>
    <cellStyle name="Normal 7 2 5 2 4" xfId="6595" xr:uid="{4D56372F-98F1-474F-AB6D-0ED2AA200E5E}"/>
    <cellStyle name="Normal 7 2 5 3" xfId="4540" xr:uid="{00000000-0005-0000-0000-000007100000}"/>
    <cellStyle name="Normal 7 2 5 3 2" xfId="7245" xr:uid="{0F02B7E5-5169-4F53-BD1A-2274C54D3848}"/>
    <cellStyle name="Normal 7 2 5 4" xfId="3184" xr:uid="{00000000-0005-0000-0000-000008100000}"/>
    <cellStyle name="Normal 7 2 5 5" xfId="5883" xr:uid="{A72203F8-769F-4E2D-91F2-38EC326A0E51}"/>
    <cellStyle name="Normal 7 3" xfId="608" xr:uid="{00000000-0005-0000-0000-000009100000}"/>
    <cellStyle name="Normal 7 3 2" xfId="609" xr:uid="{00000000-0005-0000-0000-00000A100000}"/>
    <cellStyle name="Normal 7 3 2 2" xfId="610" xr:uid="{00000000-0005-0000-0000-00000B100000}"/>
    <cellStyle name="Normal 7 3 2 3" xfId="1588" xr:uid="{00000000-0005-0000-0000-00000C100000}"/>
    <cellStyle name="Normal 7 3 2 3 2" xfId="2684" xr:uid="{00000000-0005-0000-0000-00000D100000}"/>
    <cellStyle name="Normal 7 3 2 3 2 2" xfId="5381" xr:uid="{00000000-0005-0000-0000-00000E100000}"/>
    <cellStyle name="Normal 7 3 2 3 2 2 2" xfId="8104" xr:uid="{B10D66DE-DBB0-43B5-B6BE-1E20BB9E5E05}"/>
    <cellStyle name="Normal 7 3 2 3 2 3" xfId="4039" xr:uid="{00000000-0005-0000-0000-00000F100000}"/>
    <cellStyle name="Normal 7 3 2 3 2 4" xfId="6758" xr:uid="{CB952151-5D36-4D48-9518-15E531ADFB4E}"/>
    <cellStyle name="Normal 7 3 2 3 3" xfId="4702" xr:uid="{00000000-0005-0000-0000-000010100000}"/>
    <cellStyle name="Normal 7 3 2 3 3 2" xfId="7407" xr:uid="{2C02991D-1F77-4C26-8ACA-1297437B9FFA}"/>
    <cellStyle name="Normal 7 3 2 3 4" xfId="3346" xr:uid="{00000000-0005-0000-0000-000011100000}"/>
    <cellStyle name="Normal 7 3 2 3 5" xfId="6046" xr:uid="{C7D3F08C-A833-4FC9-A51B-0CC5384CB437}"/>
    <cellStyle name="Normal 7 3 3" xfId="611" xr:uid="{00000000-0005-0000-0000-000012100000}"/>
    <cellStyle name="Normal 7 3 4" xfId="1084" xr:uid="{00000000-0005-0000-0000-000013100000}"/>
    <cellStyle name="Normal 7 3 4 2" xfId="2513" xr:uid="{00000000-0005-0000-0000-000014100000}"/>
    <cellStyle name="Normal 7 3 4 2 2" xfId="5233" xr:uid="{00000000-0005-0000-0000-000015100000}"/>
    <cellStyle name="Normal 7 3 4 2 2 2" xfId="7956" xr:uid="{B9283145-9C82-4E33-980F-405CD13CDD81}"/>
    <cellStyle name="Normal 7 3 4 2 3" xfId="3891" xr:uid="{00000000-0005-0000-0000-000016100000}"/>
    <cellStyle name="Normal 7 3 4 2 4" xfId="6608" xr:uid="{F01265C8-8670-4D76-AAEA-CD2F734B6948}"/>
    <cellStyle name="Normal 7 3 4 3" xfId="2325" xr:uid="{00000000-0005-0000-0000-000017100000}"/>
    <cellStyle name="Normal 7 3 4 4" xfId="4553" xr:uid="{00000000-0005-0000-0000-000018100000}"/>
    <cellStyle name="Normal 7 3 4 4 2" xfId="7258" xr:uid="{A38366A2-47B4-469B-A96F-E1C58FA924F1}"/>
    <cellStyle name="Normal 7 3 4 5" xfId="3197" xr:uid="{00000000-0005-0000-0000-000019100000}"/>
    <cellStyle name="Normal 7 3 4 6" xfId="5896" xr:uid="{33EF52A2-55C3-4EA6-A3DE-5CD38271C573}"/>
    <cellStyle name="Normal 7 3 5" xfId="2236" xr:uid="{00000000-0005-0000-0000-00001A100000}"/>
    <cellStyle name="Normal 7 4" xfId="612" xr:uid="{00000000-0005-0000-0000-00001B100000}"/>
    <cellStyle name="Normal 7 4 2" xfId="613" xr:uid="{00000000-0005-0000-0000-00001C100000}"/>
    <cellStyle name="Normal 7 4 2 2" xfId="614" xr:uid="{00000000-0005-0000-0000-00001D100000}"/>
    <cellStyle name="Normal 7 4 3" xfId="615" xr:uid="{00000000-0005-0000-0000-00001E100000}"/>
    <cellStyle name="Normal 7 5" xfId="616" xr:uid="{00000000-0005-0000-0000-00001F100000}"/>
    <cellStyle name="Normal 7 5 2" xfId="617" xr:uid="{00000000-0005-0000-0000-000020100000}"/>
    <cellStyle name="Normal 7 5 3" xfId="1384" xr:uid="{00000000-0005-0000-0000-000021100000}"/>
    <cellStyle name="Normal 7 6" xfId="618" xr:uid="{00000000-0005-0000-0000-000022100000}"/>
    <cellStyle name="Normal 7 6 2" xfId="1562" xr:uid="{00000000-0005-0000-0000-000023100000}"/>
    <cellStyle name="Normal 7 6 2 2" xfId="2658" xr:uid="{00000000-0005-0000-0000-000024100000}"/>
    <cellStyle name="Normal 7 6 2 2 2" xfId="5355" xr:uid="{00000000-0005-0000-0000-000025100000}"/>
    <cellStyle name="Normal 7 6 2 2 2 2" xfId="8078" xr:uid="{2B29F453-D851-423D-A188-D451565A9033}"/>
    <cellStyle name="Normal 7 6 2 2 3" xfId="4013" xr:uid="{00000000-0005-0000-0000-000026100000}"/>
    <cellStyle name="Normal 7 6 2 2 4" xfId="6732" xr:uid="{33D1F609-2E01-4A1E-A3B7-AD77CFD80887}"/>
    <cellStyle name="Normal 7 6 2 3" xfId="4676" xr:uid="{00000000-0005-0000-0000-000027100000}"/>
    <cellStyle name="Normal 7 6 2 3 2" xfId="7381" xr:uid="{2BBF2CA5-32E8-4B89-821E-CBD31D1002D5}"/>
    <cellStyle name="Normal 7 6 2 4" xfId="3320" xr:uid="{00000000-0005-0000-0000-000028100000}"/>
    <cellStyle name="Normal 7 6 2 5" xfId="6020" xr:uid="{2A924A1F-A7F5-4015-941B-BA9614CA027E}"/>
    <cellStyle name="Normal 7 7" xfId="703" xr:uid="{00000000-0005-0000-0000-000029100000}"/>
    <cellStyle name="Normal 7 7 2" xfId="1058" xr:uid="{00000000-0005-0000-0000-00002A100000}"/>
    <cellStyle name="Normal 7 7 2 2" xfId="2487" xr:uid="{00000000-0005-0000-0000-00002B100000}"/>
    <cellStyle name="Normal 7 7 2 2 2" xfId="5207" xr:uid="{00000000-0005-0000-0000-00002C100000}"/>
    <cellStyle name="Normal 7 7 2 2 2 2" xfId="7930" xr:uid="{C61B98DE-ED6A-4D43-AA10-CE2B9AD34B03}"/>
    <cellStyle name="Normal 7 7 2 2 3" xfId="3865" xr:uid="{00000000-0005-0000-0000-00002D100000}"/>
    <cellStyle name="Normal 7 7 2 2 4" xfId="6582" xr:uid="{3CE0BE6C-7FA2-4CC2-90B0-C9C8EA550976}"/>
    <cellStyle name="Normal 7 7 2 3" xfId="4527" xr:uid="{00000000-0005-0000-0000-00002E100000}"/>
    <cellStyle name="Normal 7 7 2 3 2" xfId="7232" xr:uid="{A5F62CC7-FB83-4E94-9C8F-879F32B4E16B}"/>
    <cellStyle name="Normal 7 7 2 4" xfId="3171" xr:uid="{00000000-0005-0000-0000-00002F100000}"/>
    <cellStyle name="Normal 7 7 2 5" xfId="5870" xr:uid="{AB16733D-00FD-408F-A089-D49BD5A3F83A}"/>
    <cellStyle name="Normal 7 8" xfId="603" xr:uid="{00000000-0005-0000-0000-000030100000}"/>
    <cellStyle name="Normal 7 8 2" xfId="1901" xr:uid="{00000000-0005-0000-0000-000031100000}"/>
    <cellStyle name="Normal 7 9" xfId="875" xr:uid="{00000000-0005-0000-0000-000032100000}"/>
    <cellStyle name="Normal 7 9 2" xfId="2420" xr:uid="{00000000-0005-0000-0000-000033100000}"/>
    <cellStyle name="Normal 7 9 3" xfId="2279" xr:uid="{00000000-0005-0000-0000-000034100000}"/>
    <cellStyle name="Normal 70" xfId="2116" xr:uid="{00000000-0005-0000-0000-000035100000}"/>
    <cellStyle name="Normal 71" xfId="747" xr:uid="{00000000-0005-0000-0000-000036100000}"/>
    <cellStyle name="Normal 71 2" xfId="2380" xr:uid="{00000000-0005-0000-0000-000037100000}"/>
    <cellStyle name="Normal 71 2 2" xfId="5122" xr:uid="{00000000-0005-0000-0000-000038100000}"/>
    <cellStyle name="Normal 71 2 2 2" xfId="7845" xr:uid="{822B1813-F856-42E0-9ED6-3C0F2CF0E681}"/>
    <cellStyle name="Normal 71 2 3" xfId="3780" xr:uid="{00000000-0005-0000-0000-000039100000}"/>
    <cellStyle name="Normal 71 2 4" xfId="6494" xr:uid="{AECC8C13-97FD-422A-B5C2-3302A693B47E}"/>
    <cellStyle name="Normal 71 3" xfId="4437" xr:uid="{00000000-0005-0000-0000-00003A100000}"/>
    <cellStyle name="Normal 71 3 2" xfId="7142" xr:uid="{35C9F2F9-E02F-4541-8F19-C3B9E2F35D42}"/>
    <cellStyle name="Normal 71 4" xfId="3081" xr:uid="{00000000-0005-0000-0000-00003B100000}"/>
    <cellStyle name="Normal 71 5" xfId="5780" xr:uid="{B4F153C9-879B-4311-9985-D3EFEAE46B8A}"/>
    <cellStyle name="Normal 72" xfId="1020" xr:uid="{00000000-0005-0000-0000-00003C100000}"/>
    <cellStyle name="Normal 72 2" xfId="2470" xr:uid="{00000000-0005-0000-0000-00003D100000}"/>
    <cellStyle name="Normal 72 2 2" xfId="5192" xr:uid="{00000000-0005-0000-0000-00003E100000}"/>
    <cellStyle name="Normal 72 2 2 2" xfId="7915" xr:uid="{CDF898E7-B11F-4FF4-AE25-1DD88ED15B46}"/>
    <cellStyle name="Normal 72 2 3" xfId="3850" xr:uid="{00000000-0005-0000-0000-00003F100000}"/>
    <cellStyle name="Normal 72 2 4" xfId="6565" xr:uid="{B5252EDF-54AF-4C96-A353-3047167A6C3F}"/>
    <cellStyle name="Normal 72 3" xfId="2175" xr:uid="{00000000-0005-0000-0000-000040100000}"/>
    <cellStyle name="Normal 72 4" xfId="4511" xr:uid="{00000000-0005-0000-0000-000041100000}"/>
    <cellStyle name="Normal 72 4 2" xfId="7216" xr:uid="{1B3FCA08-1642-4A65-8481-AFAF6B70810D}"/>
    <cellStyle name="Normal 72 5" xfId="3155" xr:uid="{00000000-0005-0000-0000-000042100000}"/>
    <cellStyle name="Normal 72 6" xfId="5854" xr:uid="{C681B7EC-4BC3-43C7-A949-5727D8004229}"/>
    <cellStyle name="Normal 73" xfId="2174" xr:uid="{00000000-0005-0000-0000-000043100000}"/>
    <cellStyle name="Normal 74" xfId="2136" xr:uid="{00000000-0005-0000-0000-000044100000}"/>
    <cellStyle name="Normal 75" xfId="2177" xr:uid="{00000000-0005-0000-0000-000045100000}"/>
    <cellStyle name="Normal 76" xfId="2313" xr:uid="{00000000-0005-0000-0000-000046100000}"/>
    <cellStyle name="Normal 77" xfId="2290" xr:uid="{00000000-0005-0000-0000-000047100000}"/>
    <cellStyle name="Normal 78" xfId="2122" xr:uid="{00000000-0005-0000-0000-000048100000}"/>
    <cellStyle name="Normal 79" xfId="2583" xr:uid="{00000000-0005-0000-0000-000049100000}"/>
    <cellStyle name="Normal 8" xfId="61" xr:uid="{00000000-0005-0000-0000-00004A100000}"/>
    <cellStyle name="Normal 8 2" xfId="704" xr:uid="{00000000-0005-0000-0000-00004B100000}"/>
    <cellStyle name="Normal 8 2 2" xfId="1098" xr:uid="{00000000-0005-0000-0000-00004C100000}"/>
    <cellStyle name="Normal 8 2 2 2" xfId="1602" xr:uid="{00000000-0005-0000-0000-00004D100000}"/>
    <cellStyle name="Normal 8 2 2 2 2" xfId="2698" xr:uid="{00000000-0005-0000-0000-00004E100000}"/>
    <cellStyle name="Normal 8 2 2 2 2 2" xfId="5395" xr:uid="{00000000-0005-0000-0000-00004F100000}"/>
    <cellStyle name="Normal 8 2 2 2 2 2 2" xfId="8118" xr:uid="{DBD27EC4-E92C-4DD4-810F-DD96DA3D6B40}"/>
    <cellStyle name="Normal 8 2 2 2 2 3" xfId="4053" xr:uid="{00000000-0005-0000-0000-000050100000}"/>
    <cellStyle name="Normal 8 2 2 2 2 4" xfId="6772" xr:uid="{2739A766-4C15-40B0-8880-FF57D7EF577D}"/>
    <cellStyle name="Normal 8 2 2 2 3" xfId="4716" xr:uid="{00000000-0005-0000-0000-000051100000}"/>
    <cellStyle name="Normal 8 2 2 2 3 2" xfId="7421" xr:uid="{35F68F38-CC0A-496D-BFC9-3C37D8B14F8C}"/>
    <cellStyle name="Normal 8 2 2 2 4" xfId="3360" xr:uid="{00000000-0005-0000-0000-000052100000}"/>
    <cellStyle name="Normal 8 2 2 2 5" xfId="6060" xr:uid="{CF965D10-05EE-4409-80B8-B0BB511E7118}"/>
    <cellStyle name="Normal 8 2 2 3" xfId="2527" xr:uid="{00000000-0005-0000-0000-000053100000}"/>
    <cellStyle name="Normal 8 2 2 3 2" xfId="5247" xr:uid="{00000000-0005-0000-0000-000054100000}"/>
    <cellStyle name="Normal 8 2 2 3 2 2" xfId="7970" xr:uid="{6FA4C933-D5B1-495E-92B0-18FA2FB9616E}"/>
    <cellStyle name="Normal 8 2 2 3 3" xfId="3905" xr:uid="{00000000-0005-0000-0000-000055100000}"/>
    <cellStyle name="Normal 8 2 2 3 4" xfId="6622" xr:uid="{80508A5D-4792-427A-BB74-4E8BDF482660}"/>
    <cellStyle name="Normal 8 2 2 4" xfId="4567" xr:uid="{00000000-0005-0000-0000-000056100000}"/>
    <cellStyle name="Normal 8 2 2 4 2" xfId="7272" xr:uid="{31920000-58D0-4FE5-AF8F-D7A9262F17A1}"/>
    <cellStyle name="Normal 8 2 2 5" xfId="3211" xr:uid="{00000000-0005-0000-0000-000057100000}"/>
    <cellStyle name="Normal 8 2 2 6" xfId="5910" xr:uid="{245AE390-C06B-41B0-BA7B-E16CFA2542CA}"/>
    <cellStyle name="Normal 8 2 3" xfId="1576" xr:uid="{00000000-0005-0000-0000-000058100000}"/>
    <cellStyle name="Normal 8 2 3 2" xfId="2672" xr:uid="{00000000-0005-0000-0000-000059100000}"/>
    <cellStyle name="Normal 8 2 3 2 2" xfId="5369" xr:uid="{00000000-0005-0000-0000-00005A100000}"/>
    <cellStyle name="Normal 8 2 3 2 2 2" xfId="8092" xr:uid="{69A0C450-3EC1-4544-99FE-2C7C05EA5206}"/>
    <cellStyle name="Normal 8 2 3 2 3" xfId="4027" xr:uid="{00000000-0005-0000-0000-00005B100000}"/>
    <cellStyle name="Normal 8 2 3 2 4" xfId="6746" xr:uid="{59A8C364-8664-4E5F-9AA0-84575890E7F3}"/>
    <cellStyle name="Normal 8 2 3 3" xfId="4690" xr:uid="{00000000-0005-0000-0000-00005C100000}"/>
    <cellStyle name="Normal 8 2 3 3 2" xfId="7395" xr:uid="{784AA3B8-5D67-4BEE-9BED-46D516412262}"/>
    <cellStyle name="Normal 8 2 3 4" xfId="3334" xr:uid="{00000000-0005-0000-0000-00005D100000}"/>
    <cellStyle name="Normal 8 2 3 5" xfId="6034" xr:uid="{D22DA460-C7A4-4984-B0A0-573A5FB0FD19}"/>
    <cellStyle name="Normal 8 2 4" xfId="1902" xr:uid="{00000000-0005-0000-0000-00005E100000}"/>
    <cellStyle name="Normal 8 2 4 2 3 3 2" xfId="1027" xr:uid="{00000000-0005-0000-0000-00005F100000}"/>
    <cellStyle name="Normal 8 2 4 2 3 3 2 2" xfId="2472" xr:uid="{00000000-0005-0000-0000-000060100000}"/>
    <cellStyle name="Normal 8 2 4 2 3 3 2 2 2" xfId="5193" xr:uid="{00000000-0005-0000-0000-000061100000}"/>
    <cellStyle name="Normal 8 2 4 2 3 3 2 2 2 2" xfId="7916" xr:uid="{2899B6E0-2A6A-4213-95F1-9F6DD2563675}"/>
    <cellStyle name="Normal 8 2 4 2 3 3 2 2 3" xfId="3851" xr:uid="{00000000-0005-0000-0000-000062100000}"/>
    <cellStyle name="Normal 8 2 4 2 3 3 2 2 4" xfId="6567" xr:uid="{BCDCBC26-CD5D-419E-AF37-6DE1926FDC0A}"/>
    <cellStyle name="Normal 8 2 4 2 3 3 2 3" xfId="4512" xr:uid="{00000000-0005-0000-0000-000063100000}"/>
    <cellStyle name="Normal 8 2 4 2 3 3 2 3 2" xfId="7217" xr:uid="{5D64AA80-46FC-4E76-BA3F-4C45BFA06B35}"/>
    <cellStyle name="Normal 8 2 4 2 3 3 2 4" xfId="3156" xr:uid="{00000000-0005-0000-0000-000064100000}"/>
    <cellStyle name="Normal 8 2 4 2 3 3 2 5" xfId="5855" xr:uid="{F56D3721-D306-45C8-9A2E-CBB8B7867228}"/>
    <cellStyle name="Normal 8 2 5" xfId="1072" xr:uid="{00000000-0005-0000-0000-000065100000}"/>
    <cellStyle name="Normal 8 2 5 2" xfId="2501" xr:uid="{00000000-0005-0000-0000-000066100000}"/>
    <cellStyle name="Normal 8 2 5 2 2" xfId="5221" xr:uid="{00000000-0005-0000-0000-000067100000}"/>
    <cellStyle name="Normal 8 2 5 2 2 2" xfId="7944" xr:uid="{198C4041-5F99-420C-B0DF-84F5F41226A6}"/>
    <cellStyle name="Normal 8 2 5 2 3" xfId="3879" xr:uid="{00000000-0005-0000-0000-000068100000}"/>
    <cellStyle name="Normal 8 2 5 2 4" xfId="6596" xr:uid="{9A0E5B9F-7769-4768-A3E9-B61D394E46D1}"/>
    <cellStyle name="Normal 8 2 5 3" xfId="4541" xr:uid="{00000000-0005-0000-0000-000069100000}"/>
    <cellStyle name="Normal 8 2 5 3 2" xfId="7246" xr:uid="{F3E0017A-A1FE-4CF9-A804-4011C6A1AD70}"/>
    <cellStyle name="Normal 8 2 5 4" xfId="3185" xr:uid="{00000000-0005-0000-0000-00006A100000}"/>
    <cellStyle name="Normal 8 2 5 5" xfId="5884" xr:uid="{74F75F67-F9F7-43A3-9F06-E05933370EB4}"/>
    <cellStyle name="Normal 8 3" xfId="710" xr:uid="{00000000-0005-0000-0000-00006B100000}"/>
    <cellStyle name="Normal 8 3 2" xfId="742" xr:uid="{00000000-0005-0000-0000-00006C100000}"/>
    <cellStyle name="Normal 8 3 2 2" xfId="1589" xr:uid="{00000000-0005-0000-0000-00006D100000}"/>
    <cellStyle name="Normal 8 3 2 2 2" xfId="2685" xr:uid="{00000000-0005-0000-0000-00006E100000}"/>
    <cellStyle name="Normal 8 3 2 2 2 2" xfId="5382" xr:uid="{00000000-0005-0000-0000-00006F100000}"/>
    <cellStyle name="Normal 8 3 2 2 2 2 2" xfId="8105" xr:uid="{90FB2EAE-3C9B-425B-9C71-82861041D36A}"/>
    <cellStyle name="Normal 8 3 2 2 2 3" xfId="4040" xr:uid="{00000000-0005-0000-0000-000070100000}"/>
    <cellStyle name="Normal 8 3 2 2 2 4" xfId="6759" xr:uid="{95F50A1E-774F-4933-ABA3-54A005D0D853}"/>
    <cellStyle name="Normal 8 3 2 2 3" xfId="4703" xr:uid="{00000000-0005-0000-0000-000071100000}"/>
    <cellStyle name="Normal 8 3 2 2 3 2" xfId="7408" xr:uid="{F65855FB-90EC-479A-99B8-C7A070411110}"/>
    <cellStyle name="Normal 8 3 2 2 4" xfId="3347" xr:uid="{00000000-0005-0000-0000-000072100000}"/>
    <cellStyle name="Normal 8 3 2 2 5" xfId="6047" xr:uid="{FCF3D493-7AA6-46A3-B6E8-10D2AA0B8DF0}"/>
    <cellStyle name="Normal 8 3 2 3" xfId="2376" xr:uid="{00000000-0005-0000-0000-000073100000}"/>
    <cellStyle name="Normal 8 3 2 3 2" xfId="5118" xr:uid="{00000000-0005-0000-0000-000074100000}"/>
    <cellStyle name="Normal 8 3 2 3 2 2" xfId="7841" xr:uid="{2ED4A1DC-906A-4844-9A5A-6B2D30AFB908}"/>
    <cellStyle name="Normal 8 3 2 3 3" xfId="3778" xr:uid="{00000000-0005-0000-0000-000075100000}"/>
    <cellStyle name="Normal 8 3 2 3 4" xfId="6490" xr:uid="{CF1D5149-6DA3-424B-8C57-33215A589FFD}"/>
    <cellStyle name="Normal 8 3 2 4" xfId="4435" xr:uid="{00000000-0005-0000-0000-000076100000}"/>
    <cellStyle name="Normal 8 3 2 4 2" xfId="7140" xr:uid="{B00C7403-D94C-403D-A089-A02E1961C8C8}"/>
    <cellStyle name="Normal 8 3 2 5" xfId="3079" xr:uid="{00000000-0005-0000-0000-000077100000}"/>
    <cellStyle name="Normal 8 3 2 6" xfId="5776" xr:uid="{640763AB-6FAF-400E-AA62-BE9E61904C8B}"/>
    <cellStyle name="Normal 8 3 3" xfId="2071" xr:uid="{00000000-0005-0000-0000-000078100000}"/>
    <cellStyle name="Normal 8 3 3 2" xfId="3005" xr:uid="{00000000-0005-0000-0000-000079100000}"/>
    <cellStyle name="Normal 8 3 3 2 2" xfId="5686" xr:uid="{00000000-0005-0000-0000-00007A100000}"/>
    <cellStyle name="Normal 8 3 3 2 2 2" xfId="8409" xr:uid="{D9F417E9-2C08-4279-808C-9A3C206F3EA6}"/>
    <cellStyle name="Normal 8 3 3 2 3" xfId="4344" xr:uid="{00000000-0005-0000-0000-00007B100000}"/>
    <cellStyle name="Normal 8 3 3 2 4" xfId="7067" xr:uid="{AC9AFD5D-B93B-4839-AB43-DBEA2F06EB80}"/>
    <cellStyle name="Normal 8 3 3 3" xfId="5008" xr:uid="{00000000-0005-0000-0000-00007C100000}"/>
    <cellStyle name="Normal 8 3 3 3 2" xfId="7713" xr:uid="{1933044D-547E-4668-905C-10A127A21FA7}"/>
    <cellStyle name="Normal 8 3 3 4" xfId="3652" xr:uid="{00000000-0005-0000-0000-00007D100000}"/>
    <cellStyle name="Normal 8 3 3 5" xfId="6352" xr:uid="{83DB44B0-BDFE-4AAA-BA7B-3DFEB41424E7}"/>
    <cellStyle name="Normal 8 3 4" xfId="1085" xr:uid="{00000000-0005-0000-0000-00007E100000}"/>
    <cellStyle name="Normal 8 3 4 2" xfId="2514" xr:uid="{00000000-0005-0000-0000-00007F100000}"/>
    <cellStyle name="Normal 8 3 4 2 2" xfId="5234" xr:uid="{00000000-0005-0000-0000-000080100000}"/>
    <cellStyle name="Normal 8 3 4 2 2 2" xfId="7957" xr:uid="{2276C80C-1CAF-4801-A9DE-BE77B84BA59D}"/>
    <cellStyle name="Normal 8 3 4 2 3" xfId="3892" xr:uid="{00000000-0005-0000-0000-000081100000}"/>
    <cellStyle name="Normal 8 3 4 2 4" xfId="6609" xr:uid="{4FC89A2B-B256-4D1B-BE0B-A85A558A3A4E}"/>
    <cellStyle name="Normal 8 3 4 3" xfId="4554" xr:uid="{00000000-0005-0000-0000-000082100000}"/>
    <cellStyle name="Normal 8 3 4 3 2" xfId="7259" xr:uid="{0D66969E-828D-405E-AE4E-EBC4CADF50CD}"/>
    <cellStyle name="Normal 8 3 4 4" xfId="3198" xr:uid="{00000000-0005-0000-0000-000083100000}"/>
    <cellStyle name="Normal 8 3 4 5" xfId="5897" xr:uid="{B31C8E92-E54F-417B-B03C-BDA20A3EF9D6}"/>
    <cellStyle name="Normal 8 3 5" xfId="2354" xr:uid="{00000000-0005-0000-0000-000084100000}"/>
    <cellStyle name="Normal 8 3 5 2" xfId="5096" xr:uid="{00000000-0005-0000-0000-000085100000}"/>
    <cellStyle name="Normal 8 3 5 2 2" xfId="7819" xr:uid="{A158AB1F-7175-4512-A0BA-AE646EF109BD}"/>
    <cellStyle name="Normal 8 3 5 3" xfId="3757" xr:uid="{00000000-0005-0000-0000-000086100000}"/>
    <cellStyle name="Normal 8 3 5 4" xfId="6468" xr:uid="{4434C1A7-2CCE-48AF-9DFF-F126991B0DF3}"/>
    <cellStyle name="Normal 8 3 6" xfId="4414" xr:uid="{00000000-0005-0000-0000-000087100000}"/>
    <cellStyle name="Normal 8 3 6 2" xfId="7119" xr:uid="{A666CB1B-C00D-4B60-9CD8-10EBA61AA4E8}"/>
    <cellStyle name="Normal 8 3 7" xfId="3058" xr:uid="{00000000-0005-0000-0000-000088100000}"/>
    <cellStyle name="Normal 8 3 8" xfId="5744" xr:uid="{0C2522EE-9D6B-48FF-BA68-9E61CBB1A725}"/>
    <cellStyle name="Normal 8 4" xfId="723" xr:uid="{00000000-0005-0000-0000-000089100000}"/>
    <cellStyle name="Normal 8 4 2" xfId="1263" xr:uid="{00000000-0005-0000-0000-00008A100000}"/>
    <cellStyle name="Normal 8 4 2 2" xfId="999" xr:uid="{00000000-0005-0000-0000-00008B100000}"/>
    <cellStyle name="Normal 8 4 2 2 2" xfId="2462" xr:uid="{00000000-0005-0000-0000-00008C100000}"/>
    <cellStyle name="Normal 8 4 2 2 2 2" xfId="5186" xr:uid="{00000000-0005-0000-0000-00008D100000}"/>
    <cellStyle name="Normal 8 4 2 2 2 2 2" xfId="7909" xr:uid="{EBDDB654-87F7-4A53-9852-DD215EACCED5}"/>
    <cellStyle name="Normal 8 4 2 2 2 3" xfId="3844" xr:uid="{00000000-0005-0000-0000-00008E100000}"/>
    <cellStyle name="Normal 8 4 2 2 2 4" xfId="6559" xr:uid="{CC6AE7D4-4AF7-4E52-AC27-87253D56403E}"/>
    <cellStyle name="Normal 8 4 2 2 3" xfId="4505" xr:uid="{00000000-0005-0000-0000-00008F100000}"/>
    <cellStyle name="Normal 8 4 2 2 3 2" xfId="7210" xr:uid="{FE83F6A7-BE32-475A-868B-201FB9295211}"/>
    <cellStyle name="Normal 8 4 2 2 4" xfId="3149" xr:uid="{00000000-0005-0000-0000-000090100000}"/>
    <cellStyle name="Normal 8 4 2 2 5" xfId="5848" xr:uid="{461038ED-5EA4-4671-B1AF-5267EB6F45AC}"/>
    <cellStyle name="Normal 8 4 3" xfId="2360" xr:uid="{00000000-0005-0000-0000-000091100000}"/>
    <cellStyle name="Normal 8 4 3 2" xfId="5102" xr:uid="{00000000-0005-0000-0000-000092100000}"/>
    <cellStyle name="Normal 8 4 3 2 2" xfId="7825" xr:uid="{C6A757F1-86D4-48EA-B811-C79AA1AB9699}"/>
    <cellStyle name="Normal 8 4 3 3" xfId="3762" xr:uid="{00000000-0005-0000-0000-000093100000}"/>
    <cellStyle name="Normal 8 4 3 4" xfId="6474" xr:uid="{4736D5D9-B87C-43D6-81BB-6772D4B03B86}"/>
    <cellStyle name="Normal 8 4 4" xfId="4419" xr:uid="{00000000-0005-0000-0000-000094100000}"/>
    <cellStyle name="Normal 8 4 4 2" xfId="7124" xr:uid="{2770E4B1-16A1-4498-8A13-FBD7F48F58DA}"/>
    <cellStyle name="Normal 8 4 5" xfId="3063" xr:uid="{00000000-0005-0000-0000-000095100000}"/>
    <cellStyle name="Normal 8 4 6" xfId="5757" xr:uid="{81967A0B-CF4F-41D2-A248-B95DFBC229A4}"/>
    <cellStyle name="Normal 8 5" xfId="619" xr:uid="{00000000-0005-0000-0000-000096100000}"/>
    <cellStyle name="Normal 8 5 2" xfId="1563" xr:uid="{00000000-0005-0000-0000-000097100000}"/>
    <cellStyle name="Normal 8 5 2 2" xfId="2659" xr:uid="{00000000-0005-0000-0000-000098100000}"/>
    <cellStyle name="Normal 8 5 2 2 2" xfId="5356" xr:uid="{00000000-0005-0000-0000-000099100000}"/>
    <cellStyle name="Normal 8 5 2 2 2 2" xfId="8079" xr:uid="{85C1432F-F1EE-4662-997C-0C3DB3DA932A}"/>
    <cellStyle name="Normal 8 5 2 2 3" xfId="4014" xr:uid="{00000000-0005-0000-0000-00009A100000}"/>
    <cellStyle name="Normal 8 5 2 2 4" xfId="6733" xr:uid="{ECCA855F-09DB-4AAF-841B-99DC6A00D953}"/>
    <cellStyle name="Normal 8 5 2 3" xfId="4677" xr:uid="{00000000-0005-0000-0000-00009B100000}"/>
    <cellStyle name="Normal 8 5 2 3 2" xfId="7382" xr:uid="{02C8F55A-0876-4872-B9BC-9F47236E02C4}"/>
    <cellStyle name="Normal 8 5 2 4" xfId="3321" xr:uid="{00000000-0005-0000-0000-00009C100000}"/>
    <cellStyle name="Normal 8 5 2 5" xfId="6021" xr:uid="{1DB798CF-F798-4AC7-B586-03A0A40E79B8}"/>
    <cellStyle name="Normal 8 5 3" xfId="2326" xr:uid="{00000000-0005-0000-0000-00009D100000}"/>
    <cellStyle name="Normal 8 5 3 2" xfId="5079" xr:uid="{00000000-0005-0000-0000-00009E100000}"/>
    <cellStyle name="Normal 8 5 3 2 2" xfId="7802" xr:uid="{E166DC93-2550-41AE-A4E9-4A29E9982D08}"/>
    <cellStyle name="Normal 8 5 3 3" xfId="3741" xr:uid="{00000000-0005-0000-0000-00009F100000}"/>
    <cellStyle name="Normal 8 5 3 4" xfId="6451" xr:uid="{4EDA8A18-41ED-4E86-8EDB-921DFB42E4EF}"/>
    <cellStyle name="Normal 8 5 4" xfId="4398" xr:uid="{00000000-0005-0000-0000-0000A0100000}"/>
    <cellStyle name="Normal 8 5 4 2" xfId="7103" xr:uid="{667E2ED8-76A1-41A5-8A8F-B6816E6EDD4F}"/>
    <cellStyle name="Normal 8 5 5" xfId="3042" xr:uid="{00000000-0005-0000-0000-0000A1100000}"/>
    <cellStyle name="Normal 8 5 6" xfId="5724" xr:uid="{A9CCA389-2B48-4653-B503-631A944EB616}"/>
    <cellStyle name="Normal 8 6" xfId="1059" xr:uid="{00000000-0005-0000-0000-0000A2100000}"/>
    <cellStyle name="Normal 8 6 2" xfId="2488" xr:uid="{00000000-0005-0000-0000-0000A3100000}"/>
    <cellStyle name="Normal 8 6 2 2" xfId="5208" xr:uid="{00000000-0005-0000-0000-0000A4100000}"/>
    <cellStyle name="Normal 8 6 2 2 2" xfId="7931" xr:uid="{1EFAC55E-117A-4090-8A73-3DB24B780FD9}"/>
    <cellStyle name="Normal 8 6 2 3" xfId="3866" xr:uid="{00000000-0005-0000-0000-0000A5100000}"/>
    <cellStyle name="Normal 8 6 2 4" xfId="6583" xr:uid="{DC1323FC-12FB-4A54-9531-9EA803F88C86}"/>
    <cellStyle name="Normal 8 6 3" xfId="2276" xr:uid="{00000000-0005-0000-0000-0000A6100000}"/>
    <cellStyle name="Normal 8 6 4" xfId="4528" xr:uid="{00000000-0005-0000-0000-0000A7100000}"/>
    <cellStyle name="Normal 8 6 4 2" xfId="7233" xr:uid="{74D041C8-F1EF-4DA1-BBC6-FFF6332BE8C6}"/>
    <cellStyle name="Normal 8 6 5" xfId="3172" xr:uid="{00000000-0005-0000-0000-0000A8100000}"/>
    <cellStyle name="Normal 8 6 6" xfId="5871" xr:uid="{8BEB53E9-EB6A-41A2-AB83-B34518D6ABF4}"/>
    <cellStyle name="Normal 8 7" xfId="876" xr:uid="{00000000-0005-0000-0000-0000A9100000}"/>
    <cellStyle name="Normal 8 7 2" xfId="2421" xr:uid="{00000000-0005-0000-0000-0000AA100000}"/>
    <cellStyle name="Normal 8 7 2 2" xfId="5154" xr:uid="{00000000-0005-0000-0000-0000AB100000}"/>
    <cellStyle name="Normal 8 7 2 2 2" xfId="7877" xr:uid="{BF2BFE44-F23B-45FD-B2D4-CA7684E2153B}"/>
    <cellStyle name="Normal 8 7 2 3" xfId="3812" xr:uid="{00000000-0005-0000-0000-0000AC100000}"/>
    <cellStyle name="Normal 8 7 2 4" xfId="6526" xr:uid="{CA32FC9B-2C3B-4288-93B1-BC26E8ABBDBB}"/>
    <cellStyle name="Normal 8 7 3" xfId="4473" xr:uid="{00000000-0005-0000-0000-0000AD100000}"/>
    <cellStyle name="Normal 8 7 3 2" xfId="7178" xr:uid="{236B2AF6-806A-497D-A618-68E5D6EDD14D}"/>
    <cellStyle name="Normal 8 7 4" xfId="3117" xr:uid="{00000000-0005-0000-0000-0000AE100000}"/>
    <cellStyle name="Normal 8 7 5" xfId="5816" xr:uid="{6660C15B-96F3-4312-8BED-B1CD312B2A85}"/>
    <cellStyle name="Normal 8 8" xfId="2148" xr:uid="{00000000-0005-0000-0000-0000AF100000}"/>
    <cellStyle name="Normal 8 8 2" xfId="5045" xr:uid="{00000000-0005-0000-0000-0000B0100000}"/>
    <cellStyle name="Normal 8 8 2 2" xfId="7768" xr:uid="{486633D5-D43F-4277-AAD3-56ED7D870D58}"/>
    <cellStyle name="Normal 8 8 3" xfId="3707" xr:uid="{00000000-0005-0000-0000-0000B1100000}"/>
    <cellStyle name="Normal 8 8 4" xfId="6408" xr:uid="{8E0AD271-D12B-451A-913F-F550DF438CBB}"/>
    <cellStyle name="Normal 80" xfId="3032" xr:uid="{00000000-0005-0000-0000-0000B2100000}"/>
    <cellStyle name="Normal 81" xfId="1044" xr:uid="{00000000-0005-0000-0000-0000B3100000}"/>
    <cellStyle name="Normal 84" xfId="2039" xr:uid="{00000000-0005-0000-0000-0000B4100000}"/>
    <cellStyle name="Normal 85" xfId="2191" xr:uid="{00000000-0005-0000-0000-0000B5100000}"/>
    <cellStyle name="Normal 86" xfId="2190" xr:uid="{00000000-0005-0000-0000-0000B6100000}"/>
    <cellStyle name="Normal 87" xfId="2192" xr:uid="{00000000-0005-0000-0000-0000B7100000}"/>
    <cellStyle name="Normal 88" xfId="2072" xr:uid="{00000000-0005-0000-0000-0000B8100000}"/>
    <cellStyle name="Normal 89" xfId="2195" xr:uid="{00000000-0005-0000-0000-0000B9100000}"/>
    <cellStyle name="Normal 9" xfId="62" xr:uid="{00000000-0005-0000-0000-0000BA100000}"/>
    <cellStyle name="Normal 9 10" xfId="2066" xr:uid="{00000000-0005-0000-0000-0000BB100000}"/>
    <cellStyle name="Normal 9 11" xfId="877" xr:uid="{00000000-0005-0000-0000-0000BC100000}"/>
    <cellStyle name="Normal 9 11 2" xfId="2422" xr:uid="{00000000-0005-0000-0000-0000BD100000}"/>
    <cellStyle name="Normal 9 11 2 2" xfId="5155" xr:uid="{00000000-0005-0000-0000-0000BE100000}"/>
    <cellStyle name="Normal 9 11 2 2 2" xfId="7878" xr:uid="{24AEA48D-12A0-4D2F-806D-A26AA82B88A0}"/>
    <cellStyle name="Normal 9 11 2 3" xfId="3813" xr:uid="{00000000-0005-0000-0000-0000BF100000}"/>
    <cellStyle name="Normal 9 11 2 4" xfId="6527" xr:uid="{FA54A1F7-446A-4E7D-A708-374FE929BEED}"/>
    <cellStyle name="Normal 9 11 3" xfId="4474" xr:uid="{00000000-0005-0000-0000-0000C0100000}"/>
    <cellStyle name="Normal 9 11 3 2" xfId="7179" xr:uid="{F8C2A815-3E86-41FA-829B-EDB5C911DDBE}"/>
    <cellStyle name="Normal 9 11 4" xfId="3118" xr:uid="{00000000-0005-0000-0000-0000C1100000}"/>
    <cellStyle name="Normal 9 11 5" xfId="5817" xr:uid="{B3858BA9-25FF-4F7E-AA0F-2578C0D114EC}"/>
    <cellStyle name="Normal 9 12" xfId="2150" xr:uid="{00000000-0005-0000-0000-0000C2100000}"/>
    <cellStyle name="Normal 9 12 2" xfId="5047" xr:uid="{00000000-0005-0000-0000-0000C3100000}"/>
    <cellStyle name="Normal 9 12 2 2" xfId="7770" xr:uid="{E23D8A52-6536-4151-86D2-C1276A11D559}"/>
    <cellStyle name="Normal 9 12 3" xfId="3709" xr:uid="{00000000-0005-0000-0000-0000C4100000}"/>
    <cellStyle name="Normal 9 12 4" xfId="6410" xr:uid="{21F5637E-3769-4881-8C1C-9A664D6F1374}"/>
    <cellStyle name="Normal 9 2" xfId="620" xr:uid="{00000000-0005-0000-0000-0000C5100000}"/>
    <cellStyle name="Normal 9 2 2" xfId="621" xr:uid="{00000000-0005-0000-0000-0000C6100000}"/>
    <cellStyle name="Normal 9 2 2 2" xfId="1603" xr:uid="{00000000-0005-0000-0000-0000C7100000}"/>
    <cellStyle name="Normal 9 2 2 2 2" xfId="2699" xr:uid="{00000000-0005-0000-0000-0000C8100000}"/>
    <cellStyle name="Normal 9 2 2 2 2 2" xfId="5396" xr:uid="{00000000-0005-0000-0000-0000C9100000}"/>
    <cellStyle name="Normal 9 2 2 2 2 2 2" xfId="8119" xr:uid="{1EA24863-F1FB-49C3-A9FA-7637EF0B7839}"/>
    <cellStyle name="Normal 9 2 2 2 2 3" xfId="4054" xr:uid="{00000000-0005-0000-0000-0000CA100000}"/>
    <cellStyle name="Normal 9 2 2 2 2 4" xfId="6773" xr:uid="{72B27BED-C245-4F69-A84C-8EC976D3328E}"/>
    <cellStyle name="Normal 9 2 2 2 3" xfId="4717" xr:uid="{00000000-0005-0000-0000-0000CB100000}"/>
    <cellStyle name="Normal 9 2 2 2 3 2" xfId="7422" xr:uid="{9EA6A880-8A5D-4C15-AC40-BB57723375E9}"/>
    <cellStyle name="Normal 9 2 2 2 4" xfId="3361" xr:uid="{00000000-0005-0000-0000-0000CC100000}"/>
    <cellStyle name="Normal 9 2 2 2 5" xfId="6061" xr:uid="{C9B37D51-6998-479E-8BB3-169F153765F3}"/>
    <cellStyle name="Normal 9 2 2 3" xfId="1099" xr:uid="{00000000-0005-0000-0000-0000CD100000}"/>
    <cellStyle name="Normal 9 2 2 3 2" xfId="2528" xr:uid="{00000000-0005-0000-0000-0000CE100000}"/>
    <cellStyle name="Normal 9 2 2 3 2 2" xfId="5248" xr:uid="{00000000-0005-0000-0000-0000CF100000}"/>
    <cellStyle name="Normal 9 2 2 3 2 2 2" xfId="7971" xr:uid="{96B63BAF-96CD-4232-AA47-24878D7E4893}"/>
    <cellStyle name="Normal 9 2 2 3 2 3" xfId="3906" xr:uid="{00000000-0005-0000-0000-0000D0100000}"/>
    <cellStyle name="Normal 9 2 2 3 2 4" xfId="6623" xr:uid="{39BF44CE-183F-4B37-98A6-EE3515E794E3}"/>
    <cellStyle name="Normal 9 2 2 3 3" xfId="4568" xr:uid="{00000000-0005-0000-0000-0000D1100000}"/>
    <cellStyle name="Normal 9 2 2 3 3 2" xfId="7273" xr:uid="{A929D082-DAA3-455D-AE05-6C68F600D10D}"/>
    <cellStyle name="Normal 9 2 2 3 4" xfId="3212" xr:uid="{00000000-0005-0000-0000-0000D2100000}"/>
    <cellStyle name="Normal 9 2 2 3 5" xfId="5911" xr:uid="{7D15BE65-5135-4A6D-A768-FAD4B9627327}"/>
    <cellStyle name="Normal 9 2 3" xfId="1265" xr:uid="{00000000-0005-0000-0000-0000D3100000}"/>
    <cellStyle name="Normal 9 2 4" xfId="1577" xr:uid="{00000000-0005-0000-0000-0000D4100000}"/>
    <cellStyle name="Normal 9 2 4 2" xfId="2673" xr:uid="{00000000-0005-0000-0000-0000D5100000}"/>
    <cellStyle name="Normal 9 2 4 2 2" xfId="5370" xr:uid="{00000000-0005-0000-0000-0000D6100000}"/>
    <cellStyle name="Normal 9 2 4 2 2 2" xfId="8093" xr:uid="{6BAC1C50-19BC-4BEB-B33D-FD124313BFFD}"/>
    <cellStyle name="Normal 9 2 4 2 3" xfId="4028" xr:uid="{00000000-0005-0000-0000-0000D7100000}"/>
    <cellStyle name="Normal 9 2 4 2 4" xfId="6747" xr:uid="{21A25CCC-19DC-4FBD-9070-D4546194A3E7}"/>
    <cellStyle name="Normal 9 2 4 3" xfId="4691" xr:uid="{00000000-0005-0000-0000-0000D8100000}"/>
    <cellStyle name="Normal 9 2 4 3 2" xfId="7396" xr:uid="{8E202C9C-7FE3-4162-8249-1CA134388B5F}"/>
    <cellStyle name="Normal 9 2 4 4" xfId="3335" xr:uid="{00000000-0005-0000-0000-0000D9100000}"/>
    <cellStyle name="Normal 9 2 4 5" xfId="6035" xr:uid="{1094F8CA-7607-4CCD-AE31-0CB267AD4341}"/>
    <cellStyle name="Normal 9 2 5" xfId="1073" xr:uid="{00000000-0005-0000-0000-0000DA100000}"/>
    <cellStyle name="Normal 9 2 5 2" xfId="2502" xr:uid="{00000000-0005-0000-0000-0000DB100000}"/>
    <cellStyle name="Normal 9 2 5 2 2" xfId="5222" xr:uid="{00000000-0005-0000-0000-0000DC100000}"/>
    <cellStyle name="Normal 9 2 5 2 2 2" xfId="7945" xr:uid="{31E766A6-1A37-4AF1-AA91-5E253842B220}"/>
    <cellStyle name="Normal 9 2 5 2 3" xfId="3880" xr:uid="{00000000-0005-0000-0000-0000DD100000}"/>
    <cellStyle name="Normal 9 2 5 2 4" xfId="6597" xr:uid="{F0DB4E20-8BB8-434F-ACCC-F2F9179D8C4F}"/>
    <cellStyle name="Normal 9 2 5 3" xfId="4542" xr:uid="{00000000-0005-0000-0000-0000DE100000}"/>
    <cellStyle name="Normal 9 2 5 3 2" xfId="7247" xr:uid="{44764C1C-9864-4116-A4DC-B88B82260959}"/>
    <cellStyle name="Normal 9 2 5 4" xfId="3186" xr:uid="{00000000-0005-0000-0000-0000DF100000}"/>
    <cellStyle name="Normal 9 2 5 5" xfId="5885" xr:uid="{94D1D994-7F27-452F-B833-BADAE470233A}"/>
    <cellStyle name="Normal 9 3" xfId="622" xr:uid="{00000000-0005-0000-0000-0000E0100000}"/>
    <cellStyle name="Normal 9 3 2" xfId="1266" xr:uid="{00000000-0005-0000-0000-0000E1100000}"/>
    <cellStyle name="Normal 9 3 3" xfId="1590" xr:uid="{00000000-0005-0000-0000-0000E2100000}"/>
    <cellStyle name="Normal 9 3 3 2" xfId="2686" xr:uid="{00000000-0005-0000-0000-0000E3100000}"/>
    <cellStyle name="Normal 9 3 3 2 2" xfId="5383" xr:uid="{00000000-0005-0000-0000-0000E4100000}"/>
    <cellStyle name="Normal 9 3 3 2 2 2" xfId="8106" xr:uid="{966F578D-B326-4DB3-B8B6-231042CF00C3}"/>
    <cellStyle name="Normal 9 3 3 2 3" xfId="4041" xr:uid="{00000000-0005-0000-0000-0000E5100000}"/>
    <cellStyle name="Normal 9 3 3 2 4" xfId="6760" xr:uid="{295AB930-43F7-428F-BEDC-AE6A1976E07E}"/>
    <cellStyle name="Normal 9 3 3 3" xfId="4704" xr:uid="{00000000-0005-0000-0000-0000E6100000}"/>
    <cellStyle name="Normal 9 3 3 3 2" xfId="7409" xr:uid="{AD5248F3-59D8-4162-9D4B-F47CF709196B}"/>
    <cellStyle name="Normal 9 3 3 4" xfId="3348" xr:uid="{00000000-0005-0000-0000-0000E7100000}"/>
    <cellStyle name="Normal 9 3 3 5" xfId="6048" xr:uid="{A8444CCF-3451-40DB-B863-7953991638B1}"/>
    <cellStyle name="Normal 9 3 4" xfId="1086" xr:uid="{00000000-0005-0000-0000-0000E8100000}"/>
    <cellStyle name="Normal 9 3 4 2" xfId="2515" xr:uid="{00000000-0005-0000-0000-0000E9100000}"/>
    <cellStyle name="Normal 9 3 4 2 2" xfId="5235" xr:uid="{00000000-0005-0000-0000-0000EA100000}"/>
    <cellStyle name="Normal 9 3 4 2 2 2" xfId="7958" xr:uid="{545AA6EC-F2C1-4527-B490-6A06C18B7C9B}"/>
    <cellStyle name="Normal 9 3 4 2 3" xfId="3893" xr:uid="{00000000-0005-0000-0000-0000EB100000}"/>
    <cellStyle name="Normal 9 3 4 2 4" xfId="6610" xr:uid="{B525B82F-146F-4F49-8D5F-114A35835BB1}"/>
    <cellStyle name="Normal 9 3 4 3" xfId="4555" xr:uid="{00000000-0005-0000-0000-0000EC100000}"/>
    <cellStyle name="Normal 9 3 4 3 2" xfId="7260" xr:uid="{7F509927-BE35-4AC8-BA7A-E03BBD873AF1}"/>
    <cellStyle name="Normal 9 3 4 4" xfId="3199" xr:uid="{00000000-0005-0000-0000-0000ED100000}"/>
    <cellStyle name="Normal 9 3 4 5" xfId="5898" xr:uid="{04DE5B93-1FFD-4502-94C7-7EAAA4A854FA}"/>
    <cellStyle name="Normal 9 4" xfId="1267" xr:uid="{00000000-0005-0000-0000-0000EE100000}"/>
    <cellStyle name="Normal 9 5" xfId="1268" xr:uid="{00000000-0005-0000-0000-0000EF100000}"/>
    <cellStyle name="Normal 9 6" xfId="1269" xr:uid="{00000000-0005-0000-0000-0000F0100000}"/>
    <cellStyle name="Normal 9 7" xfId="1264" xr:uid="{00000000-0005-0000-0000-0000F1100000}"/>
    <cellStyle name="Normal 9 8" xfId="1564" xr:uid="{00000000-0005-0000-0000-0000F2100000}"/>
    <cellStyle name="Normal 9 8 2" xfId="2660" xr:uid="{00000000-0005-0000-0000-0000F3100000}"/>
    <cellStyle name="Normal 9 8 2 2" xfId="5357" xr:uid="{00000000-0005-0000-0000-0000F4100000}"/>
    <cellStyle name="Normal 9 8 2 2 2" xfId="8080" xr:uid="{E313F1C9-82AF-4778-927F-CC4D29602C36}"/>
    <cellStyle name="Normal 9 8 2 3" xfId="4015" xr:uid="{00000000-0005-0000-0000-0000F5100000}"/>
    <cellStyle name="Normal 9 8 2 4" xfId="6734" xr:uid="{7CD12BFA-FF2C-466D-9E68-1FA7AEEA56A2}"/>
    <cellStyle name="Normal 9 8 3" xfId="4678" xr:uid="{00000000-0005-0000-0000-0000F6100000}"/>
    <cellStyle name="Normal 9 8 3 2" xfId="7383" xr:uid="{F09800E8-9AE2-4442-A6BB-184A1C7672D4}"/>
    <cellStyle name="Normal 9 8 4" xfId="3322" xr:uid="{00000000-0005-0000-0000-0000F7100000}"/>
    <cellStyle name="Normal 9 8 5" xfId="6022" xr:uid="{A04EE429-B45F-4C97-9013-713255A02C7F}"/>
    <cellStyle name="Normal 9 9" xfId="1060" xr:uid="{00000000-0005-0000-0000-0000F8100000}"/>
    <cellStyle name="Normal 9 9 2" xfId="2489" xr:uid="{00000000-0005-0000-0000-0000F9100000}"/>
    <cellStyle name="Normal 9 9 2 2" xfId="5209" xr:uid="{00000000-0005-0000-0000-0000FA100000}"/>
    <cellStyle name="Normal 9 9 2 2 2" xfId="7932" xr:uid="{F93B3B03-C5B0-4EBF-BA70-72AC8F1BC6C8}"/>
    <cellStyle name="Normal 9 9 2 3" xfId="3867" xr:uid="{00000000-0005-0000-0000-0000FB100000}"/>
    <cellStyle name="Normal 9 9 2 4" xfId="6584" xr:uid="{25B6772D-8600-49A5-B931-8778CC197879}"/>
    <cellStyle name="Normal 9 9 3" xfId="4529" xr:uid="{00000000-0005-0000-0000-0000FC100000}"/>
    <cellStyle name="Normal 9 9 3 2" xfId="7234" xr:uid="{D5ED48EC-6F3E-4384-950D-B636CDF254F5}"/>
    <cellStyle name="Normal 9 9 4" xfId="3173" xr:uid="{00000000-0005-0000-0000-0000FD100000}"/>
    <cellStyle name="Normal 9 9 5" xfId="5872" xr:uid="{78CF2E49-87A6-4C9D-8608-9D8DDE9CEE6B}"/>
    <cellStyle name="Normal 90" xfId="2194" xr:uid="{00000000-0005-0000-0000-0000FE100000}"/>
    <cellStyle name="Normal 91" xfId="2193" xr:uid="{00000000-0005-0000-0000-0000FF100000}"/>
    <cellStyle name="Normal 93" xfId="2196" xr:uid="{00000000-0005-0000-0000-000000110000}"/>
    <cellStyle name="Normal 97" xfId="2178" xr:uid="{00000000-0005-0000-0000-000001110000}"/>
    <cellStyle name="Normal_Sheet1_งบการเงิน MP-RK รวม Y'49" xfId="5712" xr:uid="{00000000-0005-0000-0000-000002110000}"/>
    <cellStyle name="Normal_T_FS_Y12'2009_PRANDA" xfId="4" xr:uid="{00000000-0005-0000-0000-000003110000}"/>
    <cellStyle name="Note 2" xfId="623" xr:uid="{00000000-0005-0000-0000-000004110000}"/>
    <cellStyle name="Note 2 2" xfId="624" xr:uid="{00000000-0005-0000-0000-000005110000}"/>
    <cellStyle name="Note 2 2 2" xfId="625" xr:uid="{00000000-0005-0000-0000-000006110000}"/>
    <cellStyle name="Note 2 2 2 2" xfId="626" xr:uid="{00000000-0005-0000-0000-000007110000}"/>
    <cellStyle name="Note 2 2 2 2 2" xfId="627" xr:uid="{00000000-0005-0000-0000-000008110000}"/>
    <cellStyle name="Note 2 2 2 3" xfId="628" xr:uid="{00000000-0005-0000-0000-000009110000}"/>
    <cellStyle name="Note 2 2 3" xfId="629" xr:uid="{00000000-0005-0000-0000-00000A110000}"/>
    <cellStyle name="Note 2 2 3 2" xfId="630" xr:uid="{00000000-0005-0000-0000-00000B110000}"/>
    <cellStyle name="Note 2 2 3 2 2" xfId="631" xr:uid="{00000000-0005-0000-0000-00000C110000}"/>
    <cellStyle name="Note 2 2 3 3" xfId="632" xr:uid="{00000000-0005-0000-0000-00000D110000}"/>
    <cellStyle name="Note 2 2 4" xfId="633" xr:uid="{00000000-0005-0000-0000-00000E110000}"/>
    <cellStyle name="Note 2 2 4 2" xfId="634" xr:uid="{00000000-0005-0000-0000-00000F110000}"/>
    <cellStyle name="Note 2 2 4 2 2" xfId="635" xr:uid="{00000000-0005-0000-0000-000010110000}"/>
    <cellStyle name="Note 2 2 4 3" xfId="636" xr:uid="{00000000-0005-0000-0000-000011110000}"/>
    <cellStyle name="Note 2 2 5" xfId="637" xr:uid="{00000000-0005-0000-0000-000012110000}"/>
    <cellStyle name="Note 2 2 5 2" xfId="638" xr:uid="{00000000-0005-0000-0000-000013110000}"/>
    <cellStyle name="Note 2 2 6" xfId="639" xr:uid="{00000000-0005-0000-0000-000014110000}"/>
    <cellStyle name="Note 2 2 7" xfId="1399" xr:uid="{00000000-0005-0000-0000-000015110000}"/>
    <cellStyle name="Note 2 3" xfId="640" xr:uid="{00000000-0005-0000-0000-000016110000}"/>
    <cellStyle name="Note 2 3 2" xfId="641" xr:uid="{00000000-0005-0000-0000-000017110000}"/>
    <cellStyle name="Note 2 3 2 2" xfId="642" xr:uid="{00000000-0005-0000-0000-000018110000}"/>
    <cellStyle name="Note 2 3 3" xfId="643" xr:uid="{00000000-0005-0000-0000-000019110000}"/>
    <cellStyle name="Note 2 4" xfId="644" xr:uid="{00000000-0005-0000-0000-00001A110000}"/>
    <cellStyle name="Note 2 4 2" xfId="645" xr:uid="{00000000-0005-0000-0000-00001B110000}"/>
    <cellStyle name="Note 2 4 2 2" xfId="646" xr:uid="{00000000-0005-0000-0000-00001C110000}"/>
    <cellStyle name="Note 2 4 3" xfId="647" xr:uid="{00000000-0005-0000-0000-00001D110000}"/>
    <cellStyle name="Note 2 5" xfId="648" xr:uid="{00000000-0005-0000-0000-00001E110000}"/>
    <cellStyle name="Note 2 5 2" xfId="649" xr:uid="{00000000-0005-0000-0000-00001F110000}"/>
    <cellStyle name="Note 2 5 2 2" xfId="650" xr:uid="{00000000-0005-0000-0000-000020110000}"/>
    <cellStyle name="Note 2 5 3" xfId="651" xr:uid="{00000000-0005-0000-0000-000021110000}"/>
    <cellStyle name="Note 2 6" xfId="652" xr:uid="{00000000-0005-0000-0000-000022110000}"/>
    <cellStyle name="Note 2 6 2" xfId="653" xr:uid="{00000000-0005-0000-0000-000023110000}"/>
    <cellStyle name="Note 2 7" xfId="654" xr:uid="{00000000-0005-0000-0000-000024110000}"/>
    <cellStyle name="Note 2 8" xfId="782" xr:uid="{00000000-0005-0000-0000-000025110000}"/>
    <cellStyle name="Note 2 8 2" xfId="2385" xr:uid="{00000000-0005-0000-0000-000026110000}"/>
    <cellStyle name="Note 2 8 3" xfId="2327" xr:uid="{00000000-0005-0000-0000-000027110000}"/>
    <cellStyle name="Note 2 9" xfId="2156" xr:uid="{00000000-0005-0000-0000-000028110000}"/>
    <cellStyle name="Note 2 9 2" xfId="5053" xr:uid="{00000000-0005-0000-0000-000029110000}"/>
    <cellStyle name="Note 2 9 2 2" xfId="7776" xr:uid="{738C83D6-B621-4B94-812C-FADDF4431AA1}"/>
    <cellStyle name="Note 2 9 3" xfId="3715" xr:uid="{00000000-0005-0000-0000-00002A110000}"/>
    <cellStyle name="Note 2 9 4" xfId="6416" xr:uid="{5BAC7308-D24D-493D-A097-684F54E7F0E1}"/>
    <cellStyle name="Note 3" xfId="655" xr:uid="{00000000-0005-0000-0000-00002B110000}"/>
    <cellStyle name="Note 4" xfId="656" xr:uid="{00000000-0005-0000-0000-00002C110000}"/>
    <cellStyle name="Note 4 2" xfId="724" xr:uid="{00000000-0005-0000-0000-00002D110000}"/>
    <cellStyle name="Note 4 2 2" xfId="2608" xr:uid="{00000000-0005-0000-0000-00002E110000}"/>
    <cellStyle name="Note 4 2 2 2" xfId="6687" xr:uid="{68CBB299-895B-4EC7-A418-634592CA59DD}"/>
    <cellStyle name="Note 4 2 3" xfId="5758" xr:uid="{2C7EE5B9-B7B2-4DF2-99C7-66B6CD6B8B5B}"/>
    <cellStyle name="Note 4 3" xfId="717" xr:uid="{00000000-0005-0000-0000-00002F110000}"/>
    <cellStyle name="Note 4 3 2" xfId="2302" xr:uid="{00000000-0005-0000-0000-000030110000}"/>
    <cellStyle name="Note 4 3 2 2" xfId="6444" xr:uid="{0E80AB6D-E66E-4D60-9208-A7C0616F7A02}"/>
    <cellStyle name="Note 4 3 3" xfId="5751" xr:uid="{2969D72F-3DDA-46AF-AEE6-7D66BF1DAFC8}"/>
    <cellStyle name="Note 4 4" xfId="2309" xr:uid="{00000000-0005-0000-0000-000031110000}"/>
    <cellStyle name="Note 4 4 2" xfId="6449" xr:uid="{CA757571-F63D-4821-AE41-AB917DE2915B}"/>
    <cellStyle name="Note 4 5" xfId="5725" xr:uid="{7B6FF19B-6192-4423-8202-2F5BE04C98F7}"/>
    <cellStyle name="Output" xfId="14" builtinId="21" customBuiltin="1"/>
    <cellStyle name="Output 2" xfId="657" xr:uid="{00000000-0005-0000-0000-000033110000}"/>
    <cellStyle name="Output 2 2" xfId="725" xr:uid="{00000000-0005-0000-0000-000034110000}"/>
    <cellStyle name="Output 2 2 2" xfId="1394" xr:uid="{00000000-0005-0000-0000-000035110000}"/>
    <cellStyle name="Output 2 2 3" xfId="2479" xr:uid="{00000000-0005-0000-0000-000036110000}"/>
    <cellStyle name="Output 2 2 3 2" xfId="6574" xr:uid="{35AD42C1-418B-40D3-8F64-B54673E451E3}"/>
    <cellStyle name="Output 2 2 4" xfId="5759" xr:uid="{EBA10A40-71ED-493F-B2FC-FA9FD6961362}"/>
    <cellStyle name="Output 2 3" xfId="716" xr:uid="{00000000-0005-0000-0000-000037110000}"/>
    <cellStyle name="Output 2 3 2" xfId="1112" xr:uid="{00000000-0005-0000-0000-000038110000}"/>
    <cellStyle name="Output 2 3 3" xfId="3001" xr:uid="{00000000-0005-0000-0000-000039110000}"/>
    <cellStyle name="Output 2 3 3 2" xfId="7063" xr:uid="{708A75C7-240A-4136-98F4-C10EFAC9ADBF}"/>
    <cellStyle name="Output 2 3 4" xfId="5750" xr:uid="{DF737EC3-5509-43AA-A6CD-428578A9CFC3}"/>
    <cellStyle name="Output 2 4" xfId="777" xr:uid="{00000000-0005-0000-0000-00003A110000}"/>
    <cellStyle name="Output 2 5" xfId="2308" xr:uid="{00000000-0005-0000-0000-00003B110000}"/>
    <cellStyle name="Output 2 5 2" xfId="6448" xr:uid="{5D6D3626-E23B-46E4-B07D-141BDE657863}"/>
    <cellStyle name="Output 2 6" xfId="5726" xr:uid="{3AB87189-170D-48C2-9556-C3615E891DE1}"/>
    <cellStyle name="Output 3" xfId="658" xr:uid="{00000000-0005-0000-0000-00003C110000}"/>
    <cellStyle name="Percent [2]" xfId="683" xr:uid="{00000000-0005-0000-0000-00003D110000}"/>
    <cellStyle name="Percent 10" xfId="751" xr:uid="{00000000-0005-0000-0000-00003E110000}"/>
    <cellStyle name="Percent 10 2" xfId="2081" xr:uid="{00000000-0005-0000-0000-00003F110000}"/>
    <cellStyle name="Percent 10 3" xfId="1775" xr:uid="{00000000-0005-0000-0000-000040110000}"/>
    <cellStyle name="Percent 11" xfId="2028" xr:uid="{00000000-0005-0000-0000-000041110000}"/>
    <cellStyle name="Percent 11 2" xfId="2083" xr:uid="{00000000-0005-0000-0000-000042110000}"/>
    <cellStyle name="Percent 12" xfId="2084" xr:uid="{00000000-0005-0000-0000-000043110000}"/>
    <cellStyle name="Percent 13" xfId="2030" xr:uid="{00000000-0005-0000-0000-000044110000}"/>
    <cellStyle name="Percent 14" xfId="2032" xr:uid="{00000000-0005-0000-0000-000045110000}"/>
    <cellStyle name="Percent 15" xfId="2102" xr:uid="{00000000-0005-0000-0000-000046110000}"/>
    <cellStyle name="Percent 16" xfId="2100" xr:uid="{00000000-0005-0000-0000-000047110000}"/>
    <cellStyle name="Percent 17" xfId="2117" xr:uid="{00000000-0005-0000-0000-000048110000}"/>
    <cellStyle name="Percent 18" xfId="2118" xr:uid="{00000000-0005-0000-0000-000049110000}"/>
    <cellStyle name="Percent 18 2" xfId="3030" xr:uid="{00000000-0005-0000-0000-00004A110000}"/>
    <cellStyle name="Percent 18 2 2" xfId="5710" xr:uid="{00000000-0005-0000-0000-00004B110000}"/>
    <cellStyle name="Percent 18 2 2 2" xfId="8433" xr:uid="{B397FBC6-0B5C-44B1-AFE1-3AD6A77D0C22}"/>
    <cellStyle name="Percent 18 2 3" xfId="4368" xr:uid="{00000000-0005-0000-0000-00004C110000}"/>
    <cellStyle name="Percent 18 2 4" xfId="7091" xr:uid="{15EA8E05-4AE5-4568-A59F-D22930746CBE}"/>
    <cellStyle name="Percent 18 3" xfId="5034" xr:uid="{00000000-0005-0000-0000-00004D110000}"/>
    <cellStyle name="Percent 18 3 2" xfId="7739" xr:uid="{52428382-DF57-4022-B56A-3589C9203213}"/>
    <cellStyle name="Percent 18 4" xfId="3678" xr:uid="{00000000-0005-0000-0000-00004E110000}"/>
    <cellStyle name="Percent 18 5" xfId="6378" xr:uid="{0AF7C6AC-5A91-4C6C-B48F-25B38E908F32}"/>
    <cellStyle name="Percent 19" xfId="2121" xr:uid="{00000000-0005-0000-0000-00004F110000}"/>
    <cellStyle name="Percent 19 2" xfId="3031" xr:uid="{00000000-0005-0000-0000-000050110000}"/>
    <cellStyle name="Percent 19 2 2" xfId="5711" xr:uid="{00000000-0005-0000-0000-000051110000}"/>
    <cellStyle name="Percent 19 2 2 2" xfId="8434" xr:uid="{B22F4DAD-6B54-4A66-8FF0-24FB7DB06940}"/>
    <cellStyle name="Percent 19 2 3" xfId="4369" xr:uid="{00000000-0005-0000-0000-000052110000}"/>
    <cellStyle name="Percent 19 2 4" xfId="7092" xr:uid="{D06FF074-2F33-48D3-A279-E9FE9924C7A0}"/>
    <cellStyle name="Percent 19 3" xfId="5035" xr:uid="{00000000-0005-0000-0000-000053110000}"/>
    <cellStyle name="Percent 19 3 2" xfId="7740" xr:uid="{84228B4F-4716-44E1-80FB-A52034079877}"/>
    <cellStyle name="Percent 19 4" xfId="3679" xr:uid="{00000000-0005-0000-0000-000054110000}"/>
    <cellStyle name="Percent 19 5" xfId="6379" xr:uid="{52F4342E-EDC7-4B1D-A844-085E3E276A10}"/>
    <cellStyle name="Percent 2" xfId="54" xr:uid="{00000000-0005-0000-0000-000055110000}"/>
    <cellStyle name="Percent 2 2" xfId="660" xr:uid="{00000000-0005-0000-0000-000056110000}"/>
    <cellStyle name="Percent 2 2 2" xfId="954" xr:uid="{00000000-0005-0000-0000-000057110000}"/>
    <cellStyle name="Percent 2 2 3" xfId="1043" xr:uid="{00000000-0005-0000-0000-000058110000}"/>
    <cellStyle name="Percent 2 2 3 2" xfId="1992" xr:uid="{00000000-0005-0000-0000-000059110000}"/>
    <cellStyle name="Percent 2 2 4" xfId="2135" xr:uid="{00000000-0005-0000-0000-00005A110000}"/>
    <cellStyle name="Percent 2 3" xfId="659" xr:uid="{00000000-0005-0000-0000-00005B110000}"/>
    <cellStyle name="Percent 2 3 2" xfId="1380" xr:uid="{00000000-0005-0000-0000-00005C110000}"/>
    <cellStyle name="Percent 2 3 2 2" xfId="2590" xr:uid="{00000000-0005-0000-0000-00005D110000}"/>
    <cellStyle name="Percent 2 3 2 3" xfId="2328" xr:uid="{00000000-0005-0000-0000-00005E110000}"/>
    <cellStyle name="Percent 2 3 3" xfId="2257" xr:uid="{00000000-0005-0000-0000-00005F110000}"/>
    <cellStyle name="Percent 2 4" xfId="2067" xr:uid="{00000000-0005-0000-0000-000060110000}"/>
    <cellStyle name="Percent 2 4 2" xfId="3004" xr:uid="{00000000-0005-0000-0000-000061110000}"/>
    <cellStyle name="Percent 2 4 2 2" xfId="5685" xr:uid="{00000000-0005-0000-0000-000062110000}"/>
    <cellStyle name="Percent 2 4 2 2 2" xfId="8408" xr:uid="{1E39DC65-DE42-44AB-97C3-8006716E26C3}"/>
    <cellStyle name="Percent 2 4 2 3" xfId="4343" xr:uid="{00000000-0005-0000-0000-000063110000}"/>
    <cellStyle name="Percent 2 4 2 4" xfId="7066" xr:uid="{BD23DB73-25F1-4969-A2FE-9D997B347926}"/>
    <cellStyle name="Percent 2 4 3" xfId="2268" xr:uid="{00000000-0005-0000-0000-000064110000}"/>
    <cellStyle name="Percent 2 4 4" xfId="5007" xr:uid="{00000000-0005-0000-0000-000065110000}"/>
    <cellStyle name="Percent 2 4 4 2" xfId="7712" xr:uid="{BCBAD4FE-65A7-48ED-A368-7E0C41E78C31}"/>
    <cellStyle name="Percent 2 4 5" xfId="3651" xr:uid="{00000000-0005-0000-0000-000066110000}"/>
    <cellStyle name="Percent 2 4 6" xfId="6351" xr:uid="{3EA9446A-CABE-4768-BD9C-F001FDCF1E07}"/>
    <cellStyle name="Percent 3" xfId="49" xr:uid="{00000000-0005-0000-0000-000067110000}"/>
    <cellStyle name="Percent 3 2" xfId="705" xr:uid="{00000000-0005-0000-0000-000068110000}"/>
    <cellStyle name="Percent 3 2 2" xfId="1800" xr:uid="{00000000-0005-0000-0000-000069110000}"/>
    <cellStyle name="Percent 3 2 2 2" xfId="2872" xr:uid="{00000000-0005-0000-0000-00006A110000}"/>
    <cellStyle name="Percent 3 2 2 3" xfId="2349" xr:uid="{00000000-0005-0000-0000-00006B110000}"/>
    <cellStyle name="Percent 3 2 3" xfId="2158" xr:uid="{00000000-0005-0000-0000-00006C110000}"/>
    <cellStyle name="Percent 3 2 3 2" xfId="5055" xr:uid="{00000000-0005-0000-0000-00006D110000}"/>
    <cellStyle name="Percent 3 2 3 2 2" xfId="7778" xr:uid="{59BF7B99-B1CB-44E1-8AE2-E2B4D5F1C76C}"/>
    <cellStyle name="Percent 3 2 3 3" xfId="3717" xr:uid="{00000000-0005-0000-0000-00006E110000}"/>
    <cellStyle name="Percent 3 2 3 4" xfId="6418" xr:uid="{648C67BD-0646-4EBA-BA27-E311EB5DD100}"/>
    <cellStyle name="Percent 3 3" xfId="711" xr:uid="{00000000-0005-0000-0000-00006F110000}"/>
    <cellStyle name="Percent 3 3 2" xfId="743" xr:uid="{00000000-0005-0000-0000-000070110000}"/>
    <cellStyle name="Percent 3 3 2 2" xfId="2377" xr:uid="{00000000-0005-0000-0000-000071110000}"/>
    <cellStyle name="Percent 3 3 2 2 2" xfId="5119" xr:uid="{00000000-0005-0000-0000-000072110000}"/>
    <cellStyle name="Percent 3 3 2 2 2 2" xfId="7842" xr:uid="{6842C2E9-E14C-4A39-BDB6-653400E7C956}"/>
    <cellStyle name="Percent 3 3 2 2 3" xfId="3779" xr:uid="{00000000-0005-0000-0000-000073110000}"/>
    <cellStyle name="Percent 3 3 2 2 4" xfId="6491" xr:uid="{F7B7BBF2-8BAD-4E60-A2FF-A208328507CF}"/>
    <cellStyle name="Percent 3 3 2 3" xfId="4436" xr:uid="{00000000-0005-0000-0000-000074110000}"/>
    <cellStyle name="Percent 3 3 2 3 2" xfId="7141" xr:uid="{0F5FD178-A5FD-4878-8F2C-DC144B7E7D14}"/>
    <cellStyle name="Percent 3 3 2 4" xfId="3080" xr:uid="{00000000-0005-0000-0000-000075110000}"/>
    <cellStyle name="Percent 3 3 2 5" xfId="5777" xr:uid="{335ACA36-5E62-481A-8598-835D53E1903E}"/>
    <cellStyle name="Percent 3 3 3" xfId="1903" xr:uid="{00000000-0005-0000-0000-000076110000}"/>
    <cellStyle name="Percent 3 3 4" xfId="2355" xr:uid="{00000000-0005-0000-0000-000077110000}"/>
    <cellStyle name="Percent 3 3 4 2" xfId="5097" xr:uid="{00000000-0005-0000-0000-000078110000}"/>
    <cellStyle name="Percent 3 3 4 2 2" xfId="7820" xr:uid="{1D5217E3-C53A-45AC-A410-C55F49B8C947}"/>
    <cellStyle name="Percent 3 3 4 3" xfId="3758" xr:uid="{00000000-0005-0000-0000-000079110000}"/>
    <cellStyle name="Percent 3 3 4 4" xfId="6469" xr:uid="{B3917E38-A684-4F00-A6EE-FD66D74DA508}"/>
    <cellStyle name="Percent 3 3 5" xfId="4415" xr:uid="{00000000-0005-0000-0000-00007A110000}"/>
    <cellStyle name="Percent 3 3 5 2" xfId="7120" xr:uid="{90F29F47-041D-4CAD-86D9-DD811438BFA0}"/>
    <cellStyle name="Percent 3 3 6" xfId="3059" xr:uid="{00000000-0005-0000-0000-00007B110000}"/>
    <cellStyle name="Percent 3 3 7" xfId="5745" xr:uid="{4D9782C9-CB90-44E3-80A4-D7DC3DA5CEDC}"/>
    <cellStyle name="Percent 3 4" xfId="726" xr:uid="{00000000-0005-0000-0000-00007C110000}"/>
    <cellStyle name="Percent 3 4 2" xfId="2361" xr:uid="{00000000-0005-0000-0000-00007D110000}"/>
    <cellStyle name="Percent 3 4 2 2" xfId="5103" xr:uid="{00000000-0005-0000-0000-00007E110000}"/>
    <cellStyle name="Percent 3 4 2 2 2" xfId="7826" xr:uid="{BF35A1DC-BBDE-4BC8-A1C4-110B5D537462}"/>
    <cellStyle name="Percent 3 4 2 3" xfId="3763" xr:uid="{00000000-0005-0000-0000-00007F110000}"/>
    <cellStyle name="Percent 3 4 2 4" xfId="6475" xr:uid="{A56865FF-51E4-4973-BD96-642F0AA310A5}"/>
    <cellStyle name="Percent 3 4 3" xfId="4420" xr:uid="{00000000-0005-0000-0000-000080110000}"/>
    <cellStyle name="Percent 3 4 3 2" xfId="7125" xr:uid="{B63A958E-6062-407B-869E-B48F3015BDC2}"/>
    <cellStyle name="Percent 3 4 4" xfId="3064" xr:uid="{00000000-0005-0000-0000-000081110000}"/>
    <cellStyle name="Percent 3 4 5" xfId="5760" xr:uid="{3BEA3746-D066-4478-B6A2-AF33603B2B8D}"/>
    <cellStyle name="Percent 3 5" xfId="661" xr:uid="{00000000-0005-0000-0000-000082110000}"/>
    <cellStyle name="Percent 3 5 2" xfId="2329" xr:uid="{00000000-0005-0000-0000-000083110000}"/>
    <cellStyle name="Percent 3 5 2 2" xfId="5080" xr:uid="{00000000-0005-0000-0000-000084110000}"/>
    <cellStyle name="Percent 3 5 2 2 2" xfId="7803" xr:uid="{D620D6C1-1AEA-473C-BDC5-6DAE30E7D0B0}"/>
    <cellStyle name="Percent 3 5 2 3" xfId="3742" xr:uid="{00000000-0005-0000-0000-000085110000}"/>
    <cellStyle name="Percent 3 5 2 4" xfId="6452" xr:uid="{42DCD477-BB35-4791-9725-CC207F63A76B}"/>
    <cellStyle name="Percent 3 5 3" xfId="4399" xr:uid="{00000000-0005-0000-0000-000086110000}"/>
    <cellStyle name="Percent 3 5 3 2" xfId="7104" xr:uid="{1A58A6A0-622D-4C9B-8043-7EDA2D056848}"/>
    <cellStyle name="Percent 3 5 4" xfId="3043" xr:uid="{00000000-0005-0000-0000-000087110000}"/>
    <cellStyle name="Percent 3 5 5" xfId="5727" xr:uid="{6262B97D-270D-478C-9B2B-2D73321AA400}"/>
    <cellStyle name="Percent 3 6" xfId="2288" xr:uid="{00000000-0005-0000-0000-000088110000}"/>
    <cellStyle name="Percent 3 7" xfId="2143" xr:uid="{00000000-0005-0000-0000-000089110000}"/>
    <cellStyle name="Percent 3 7 2" xfId="5040" xr:uid="{00000000-0005-0000-0000-00008A110000}"/>
    <cellStyle name="Percent 3 7 2 2" xfId="7763" xr:uid="{83A582D6-3177-445F-999B-D9BEBC6B3216}"/>
    <cellStyle name="Percent 3 7 3" xfId="3702" xr:uid="{00000000-0005-0000-0000-00008B110000}"/>
    <cellStyle name="Percent 3 7 4" xfId="6403" xr:uid="{17AB6307-5C04-44B4-A8B0-6DA8B79133BB}"/>
    <cellStyle name="Percent 4" xfId="706" xr:uid="{00000000-0005-0000-0000-00008C110000}"/>
    <cellStyle name="Percent 4 2" xfId="1904" xr:uid="{00000000-0005-0000-0000-00008D110000}"/>
    <cellStyle name="Percent 4 3" xfId="1270" xr:uid="{00000000-0005-0000-0000-00008E110000}"/>
    <cellStyle name="Percent 4 3 2" xfId="2560" xr:uid="{00000000-0005-0000-0000-00008F110000}"/>
    <cellStyle name="Percent 4 3 3" xfId="2350" xr:uid="{00000000-0005-0000-0000-000090110000}"/>
    <cellStyle name="Percent 4 4" xfId="2131" xr:uid="{00000000-0005-0000-0000-000091110000}"/>
    <cellStyle name="Percent 5" xfId="1699" xr:uid="{00000000-0005-0000-0000-000092110000}"/>
    <cellStyle name="Percent 5 2" xfId="2793" xr:uid="{00000000-0005-0000-0000-000093110000}"/>
    <cellStyle name="Percent 5 2 2" xfId="5490" xr:uid="{00000000-0005-0000-0000-000094110000}"/>
    <cellStyle name="Percent 5 2 2 2" xfId="8213" xr:uid="{429CA52D-CEF5-46D3-BBF5-8EBC1C301EB2}"/>
    <cellStyle name="Percent 5 2 3" xfId="4148" xr:uid="{00000000-0005-0000-0000-000095110000}"/>
    <cellStyle name="Percent 5 2 4" xfId="6867" xr:uid="{B2881693-3B0C-4B5A-936F-6DD0A0C37E66}"/>
    <cellStyle name="Percent 5 3" xfId="4811" xr:uid="{00000000-0005-0000-0000-000096110000}"/>
    <cellStyle name="Percent 5 3 2" xfId="7516" xr:uid="{9EA8BB8D-6310-4F3F-A083-B976062E5249}"/>
    <cellStyle name="Percent 5 4" xfId="3455" xr:uid="{00000000-0005-0000-0000-000097110000}"/>
    <cellStyle name="Percent 5 5" xfId="6155" xr:uid="{EA0E95CB-399F-4D18-876A-0E39FD3E67BD}"/>
    <cellStyle name="Percent 6" xfId="1726" xr:uid="{00000000-0005-0000-0000-000098110000}"/>
    <cellStyle name="Percent 6 2" xfId="2816" xr:uid="{00000000-0005-0000-0000-000099110000}"/>
    <cellStyle name="Percent 6 2 2" xfId="5513" xr:uid="{00000000-0005-0000-0000-00009A110000}"/>
    <cellStyle name="Percent 6 2 2 2" xfId="8236" xr:uid="{EE705494-B09D-4675-B129-A2D844DF291B}"/>
    <cellStyle name="Percent 6 2 3" xfId="4171" xr:uid="{00000000-0005-0000-0000-00009B110000}"/>
    <cellStyle name="Percent 6 2 4" xfId="6890" xr:uid="{59A5258C-B736-4DE8-B251-734573BCDB82}"/>
    <cellStyle name="Percent 6 3" xfId="4834" xr:uid="{00000000-0005-0000-0000-00009C110000}"/>
    <cellStyle name="Percent 6 3 2" xfId="7539" xr:uid="{E4A02D0C-A9C7-44BB-BDC1-C0120C96DE2E}"/>
    <cellStyle name="Percent 6 4" xfId="3478" xr:uid="{00000000-0005-0000-0000-00009D110000}"/>
    <cellStyle name="Percent 6 5" xfId="6178" xr:uid="{856181B4-4949-4B81-89D5-2E0969584608}"/>
    <cellStyle name="Percent 62 2" xfId="953" xr:uid="{00000000-0005-0000-0000-00009E110000}"/>
    <cellStyle name="Percent 62 2 2" xfId="2442" xr:uid="{00000000-0005-0000-0000-00009F110000}"/>
    <cellStyle name="Percent 62 2 2 2" xfId="5168" xr:uid="{00000000-0005-0000-0000-0000A0110000}"/>
    <cellStyle name="Percent 62 2 2 2 2" xfId="7891" xr:uid="{A56B932A-A489-4C66-8930-3B5EEED3681E}"/>
    <cellStyle name="Percent 62 2 2 3" xfId="3826" xr:uid="{00000000-0005-0000-0000-0000A1110000}"/>
    <cellStyle name="Percent 62 2 2 4" xfId="6541" xr:uid="{D457DAA6-4FC4-4499-AFC1-73295D87D98A}"/>
    <cellStyle name="Percent 62 2 3" xfId="4487" xr:uid="{00000000-0005-0000-0000-0000A2110000}"/>
    <cellStyle name="Percent 62 2 3 2" xfId="7192" xr:uid="{4CC3A107-D960-42D1-A41B-1CD0E7E98D42}"/>
    <cellStyle name="Percent 62 2 4" xfId="3131" xr:uid="{00000000-0005-0000-0000-0000A3110000}"/>
    <cellStyle name="Percent 62 2 5" xfId="5830" xr:uid="{6E0B05AA-5374-4AD6-9E5E-3F2244629FE2}"/>
    <cellStyle name="Percent 7" xfId="1729" xr:uid="{00000000-0005-0000-0000-0000A4110000}"/>
    <cellStyle name="Percent 7 2" xfId="2819" xr:uid="{00000000-0005-0000-0000-0000A5110000}"/>
    <cellStyle name="Percent 7 2 2" xfId="5516" xr:uid="{00000000-0005-0000-0000-0000A6110000}"/>
    <cellStyle name="Percent 7 2 2 2" xfId="8239" xr:uid="{5ED1BD9C-C91F-4206-9A67-60909B9E085B}"/>
    <cellStyle name="Percent 7 2 3" xfId="4174" xr:uid="{00000000-0005-0000-0000-0000A7110000}"/>
    <cellStyle name="Percent 7 2 4" xfId="6893" xr:uid="{4B17F5A4-E780-453B-9193-8D635CDC17C1}"/>
    <cellStyle name="Percent 7 3" xfId="4837" xr:uid="{00000000-0005-0000-0000-0000A8110000}"/>
    <cellStyle name="Percent 7 3 2" xfId="7542" xr:uid="{A3D7AC31-2D71-4FB9-999F-9A01B5AF6A8E}"/>
    <cellStyle name="Percent 7 4" xfId="3481" xr:uid="{00000000-0005-0000-0000-0000A9110000}"/>
    <cellStyle name="Percent 7 5" xfId="6181" xr:uid="{9A984D99-D122-4CE7-84A9-CB52BA84E337}"/>
    <cellStyle name="Percent 8" xfId="1703" xr:uid="{00000000-0005-0000-0000-0000AA110000}"/>
    <cellStyle name="Percent 8 2" xfId="2061" xr:uid="{00000000-0005-0000-0000-0000AB110000}"/>
    <cellStyle name="Percent 9" xfId="1766" xr:uid="{00000000-0005-0000-0000-0000AC110000}"/>
    <cellStyle name="Quantity" xfId="684" xr:uid="{00000000-0005-0000-0000-0000AD110000}"/>
    <cellStyle name="Times New Roman" xfId="685" xr:uid="{00000000-0005-0000-0000-0000AE110000}"/>
    <cellStyle name="Title" xfId="5" builtinId="15" customBuiltin="1"/>
    <cellStyle name="Title 2" xfId="662" xr:uid="{00000000-0005-0000-0000-0000B0110000}"/>
    <cellStyle name="Title 2 2" xfId="1385" xr:uid="{00000000-0005-0000-0000-0000B1110000}"/>
    <cellStyle name="Title 2 3" xfId="1103" xr:uid="{00000000-0005-0000-0000-0000B2110000}"/>
    <cellStyle name="Title 2 4" xfId="768" xr:uid="{00000000-0005-0000-0000-0000B3110000}"/>
    <cellStyle name="Title 3" xfId="663" xr:uid="{00000000-0005-0000-0000-0000B4110000}"/>
    <cellStyle name="Total" xfId="20" builtinId="25" customBuiltin="1"/>
    <cellStyle name="Total 2" xfId="664" xr:uid="{00000000-0005-0000-0000-0000B6110000}"/>
    <cellStyle name="Total 2 2" xfId="727" xr:uid="{00000000-0005-0000-0000-0000B7110000}"/>
    <cellStyle name="Total 2 2 2" xfId="1401" xr:uid="{00000000-0005-0000-0000-0000B8110000}"/>
    <cellStyle name="Total 2 2 3" xfId="2954" xr:uid="{00000000-0005-0000-0000-0000B9110000}"/>
    <cellStyle name="Total 2 2 3 2" xfId="7025" xr:uid="{18E71C3A-9F97-444A-B383-E45EE366B498}"/>
    <cellStyle name="Total 2 2 4" xfId="5761" xr:uid="{B844B4F1-385F-4030-A3AD-FEE7597C1E90}"/>
    <cellStyle name="Total 2 3" xfId="715" xr:uid="{00000000-0005-0000-0000-0000BA110000}"/>
    <cellStyle name="Total 2 3 2" xfId="1118" xr:uid="{00000000-0005-0000-0000-0000BB110000}"/>
    <cellStyle name="Total 2 3 3" xfId="2303" xr:uid="{00000000-0005-0000-0000-0000BC110000}"/>
    <cellStyle name="Total 2 3 3 2" xfId="6445" xr:uid="{F40A4770-8BF2-49EA-BFA7-0A6886302663}"/>
    <cellStyle name="Total 2 3 4" xfId="5749" xr:uid="{6D057A68-E753-4644-97A7-FF8BAF4363C6}"/>
    <cellStyle name="Total 2 4" xfId="784" xr:uid="{00000000-0005-0000-0000-0000BD110000}"/>
    <cellStyle name="Total 2 5" xfId="2307" xr:uid="{00000000-0005-0000-0000-0000BE110000}"/>
    <cellStyle name="Total 2 5 2" xfId="6447" xr:uid="{FB2CB942-4A54-43F4-9864-7D611A86D4DE}"/>
    <cellStyle name="Total 2 6" xfId="5728" xr:uid="{BC1112B4-6BFA-4B3E-95FC-AD943D4CA110}"/>
    <cellStyle name="Total 3" xfId="665" xr:uid="{00000000-0005-0000-0000-0000BF110000}"/>
    <cellStyle name="Warning Text" xfId="18" builtinId="11" customBuiltin="1"/>
    <cellStyle name="Warning Text 2" xfId="666" xr:uid="{00000000-0005-0000-0000-0000C1110000}"/>
    <cellStyle name="Warning Text 2 2" xfId="1398" xr:uid="{00000000-0005-0000-0000-0000C2110000}"/>
    <cellStyle name="Warning Text 2 3" xfId="1116" xr:uid="{00000000-0005-0000-0000-0000C3110000}"/>
    <cellStyle name="Warning Text 2 4" xfId="781" xr:uid="{00000000-0005-0000-0000-0000C4110000}"/>
    <cellStyle name="Warning Text 3" xfId="667" xr:uid="{00000000-0005-0000-0000-0000C5110000}"/>
    <cellStyle name="เครื่องหมายจุลภาค 10" xfId="878" xr:uid="{00000000-0005-0000-0000-0000C6110000}"/>
    <cellStyle name="เครื่องหมายจุลภาค 10 2" xfId="1537" xr:uid="{00000000-0005-0000-0000-0000C7110000}"/>
    <cellStyle name="เครื่องหมายจุลภาค 10 3" xfId="1628" xr:uid="{00000000-0005-0000-0000-0000C8110000}"/>
    <cellStyle name="เครื่องหมายจุลภาค 10 3 2" xfId="2724" xr:uid="{00000000-0005-0000-0000-0000C9110000}"/>
    <cellStyle name="เครื่องหมายจุลภาค 10 3 2 2" xfId="5421" xr:uid="{00000000-0005-0000-0000-0000CA110000}"/>
    <cellStyle name="เครื่องหมายจุลภาค 10 3 2 2 2" xfId="8144" xr:uid="{4F2A5671-F60A-4D82-8C63-87F1148E8FD3}"/>
    <cellStyle name="เครื่องหมายจุลภาค 10 3 2 3" xfId="4079" xr:uid="{00000000-0005-0000-0000-0000CB110000}"/>
    <cellStyle name="เครื่องหมายจุลภาค 10 3 2 4" xfId="6798" xr:uid="{9A935ED5-3C15-442B-A2F2-22B84B828B45}"/>
    <cellStyle name="เครื่องหมายจุลภาค 10 3 3" xfId="4742" xr:uid="{00000000-0005-0000-0000-0000CC110000}"/>
    <cellStyle name="เครื่องหมายจุลภาค 10 3 3 2" xfId="7447" xr:uid="{8E8845CD-CC5B-4090-9D3F-D7FF899EAAAC}"/>
    <cellStyle name="เครื่องหมายจุลภาค 10 3 4" xfId="3386" xr:uid="{00000000-0005-0000-0000-0000CD110000}"/>
    <cellStyle name="เครื่องหมายจุลภาค 10 3 5" xfId="6086" xr:uid="{D8C08123-8B5D-40D4-B518-CD44E046757D}"/>
    <cellStyle name="เครื่องหมายจุลภาค 10 4" xfId="1271" xr:uid="{00000000-0005-0000-0000-0000CE110000}"/>
    <cellStyle name="เครื่องหมายจุลภาค 10 4 2" xfId="2561" xr:uid="{00000000-0005-0000-0000-0000CF110000}"/>
    <cellStyle name="เครื่องหมายจุลภาค 10 4 2 2" xfId="5272" xr:uid="{00000000-0005-0000-0000-0000D0110000}"/>
    <cellStyle name="เครื่องหมายจุลภาค 10 4 2 2 2" xfId="7995" xr:uid="{910A1643-52FE-4E66-82CB-C5ED4275B8AD}"/>
    <cellStyle name="เครื่องหมายจุลภาค 10 4 2 3" xfId="3930" xr:uid="{00000000-0005-0000-0000-0000D1110000}"/>
    <cellStyle name="เครื่องหมายจุลภาค 10 4 2 4" xfId="6647" xr:uid="{ECF0C058-9CF0-4501-8A14-F093DA4D0546}"/>
    <cellStyle name="เครื่องหมายจุลภาค 10 4 3" xfId="4593" xr:uid="{00000000-0005-0000-0000-0000D2110000}"/>
    <cellStyle name="เครื่องหมายจุลภาค 10 4 3 2" xfId="7298" xr:uid="{F2FEE9BE-EB62-46AE-B86A-7B603A26241E}"/>
    <cellStyle name="เครื่องหมายจุลภาค 10 4 4" xfId="3237" xr:uid="{00000000-0005-0000-0000-0000D3110000}"/>
    <cellStyle name="เครื่องหมายจุลภาค 10 4 5" xfId="5937" xr:uid="{C7016387-D66B-4BE4-B2BC-058E6252219C}"/>
    <cellStyle name="เครื่องหมายจุลภาค 12" xfId="1170" xr:uid="{00000000-0005-0000-0000-0000D4110000}"/>
    <cellStyle name="เครื่องหมายจุลภาค 12 2" xfId="1905" xr:uid="{00000000-0005-0000-0000-0000D5110000}"/>
    <cellStyle name="เครื่องหมายจุลภาค 12 2 2" xfId="2901" xr:uid="{00000000-0005-0000-0000-0000D6110000}"/>
    <cellStyle name="เครื่องหมายจุลภาค 12 2 2 2" xfId="5593" xr:uid="{00000000-0005-0000-0000-0000D7110000}"/>
    <cellStyle name="เครื่องหมายจุลภาค 12 2 2 2 2" xfId="8316" xr:uid="{D69D44CA-ECD1-4BF0-8348-545E662B8B58}"/>
    <cellStyle name="เครื่องหมายจุลภาค 12 2 2 3" xfId="4251" xr:uid="{00000000-0005-0000-0000-0000D8110000}"/>
    <cellStyle name="เครื่องหมายจุลภาค 12 2 2 4" xfId="6972" xr:uid="{BD2BE2E0-F60C-471B-B9F0-484E8ED4F5B0}"/>
    <cellStyle name="เครื่องหมายจุลภาค 12 2 3" xfId="4915" xr:uid="{00000000-0005-0000-0000-0000D9110000}"/>
    <cellStyle name="เครื่องหมายจุลภาค 12 2 3 2" xfId="7620" xr:uid="{C2A87B8E-7B4F-4051-A358-E5AB56B78657}"/>
    <cellStyle name="เครื่องหมายจุลภาค 12 2 4" xfId="3559" xr:uid="{00000000-0005-0000-0000-0000DA110000}"/>
    <cellStyle name="เครื่องหมายจุลภาค 12 2 5" xfId="6259" xr:uid="{D20F6A94-E93D-4508-A6E2-12A6BEB613EF}"/>
    <cellStyle name="เครื่องหมายจุลภาค 14" xfId="1272" xr:uid="{00000000-0005-0000-0000-0000DB110000}"/>
    <cellStyle name="เครื่องหมายจุลภาค 14 2" xfId="1906" xr:uid="{00000000-0005-0000-0000-0000DC110000}"/>
    <cellStyle name="เครื่องหมายจุลภาค 14 2 2" xfId="2902" xr:uid="{00000000-0005-0000-0000-0000DD110000}"/>
    <cellStyle name="เครื่องหมายจุลภาค 14 2 2 2" xfId="5594" xr:uid="{00000000-0005-0000-0000-0000DE110000}"/>
    <cellStyle name="เครื่องหมายจุลภาค 14 2 2 2 2" xfId="8317" xr:uid="{FD40E268-3078-44A6-B5EB-501B4966B858}"/>
    <cellStyle name="เครื่องหมายจุลภาค 14 2 2 3" xfId="4252" xr:uid="{00000000-0005-0000-0000-0000DF110000}"/>
    <cellStyle name="เครื่องหมายจุลภาค 14 2 2 4" xfId="6973" xr:uid="{775C91B2-1C41-4E57-9747-53928DC80DE2}"/>
    <cellStyle name="เครื่องหมายจุลภาค 14 2 3" xfId="4916" xr:uid="{00000000-0005-0000-0000-0000E0110000}"/>
    <cellStyle name="เครื่องหมายจุลภาค 14 2 3 2" xfId="7621" xr:uid="{C9327717-DD7E-42B1-80AA-576B91CF1D49}"/>
    <cellStyle name="เครื่องหมายจุลภาค 14 2 4" xfId="3560" xr:uid="{00000000-0005-0000-0000-0000E1110000}"/>
    <cellStyle name="เครื่องหมายจุลภาค 14 2 5" xfId="6260" xr:uid="{A3E153C9-A9E5-4F2D-A952-55307C6223ED}"/>
    <cellStyle name="เครื่องหมายจุลภาค 16" xfId="1273" xr:uid="{00000000-0005-0000-0000-0000E2110000}"/>
    <cellStyle name="เครื่องหมายจุลภาค 16 2" xfId="1907" xr:uid="{00000000-0005-0000-0000-0000E3110000}"/>
    <cellStyle name="เครื่องหมายจุลภาค 16 2 2" xfId="2903" xr:uid="{00000000-0005-0000-0000-0000E4110000}"/>
    <cellStyle name="เครื่องหมายจุลภาค 16 2 2 2" xfId="5595" xr:uid="{00000000-0005-0000-0000-0000E5110000}"/>
    <cellStyle name="เครื่องหมายจุลภาค 16 2 2 2 2" xfId="8318" xr:uid="{B727C204-7617-4909-9BD4-6BC021DC7FAA}"/>
    <cellStyle name="เครื่องหมายจุลภาค 16 2 2 3" xfId="4253" xr:uid="{00000000-0005-0000-0000-0000E6110000}"/>
    <cellStyle name="เครื่องหมายจุลภาค 16 2 2 4" xfId="6974" xr:uid="{96217291-CD23-4ACE-AE1A-0A0940C3FE8E}"/>
    <cellStyle name="เครื่องหมายจุลภาค 16 2 3" xfId="4917" xr:uid="{00000000-0005-0000-0000-0000E7110000}"/>
    <cellStyle name="เครื่องหมายจุลภาค 16 2 3 2" xfId="7622" xr:uid="{EF91C274-AB1C-4CEF-9A95-E48453904DA3}"/>
    <cellStyle name="เครื่องหมายจุลภาค 16 2 4" xfId="3561" xr:uid="{00000000-0005-0000-0000-0000E8110000}"/>
    <cellStyle name="เครื่องหมายจุลภาค 16 2 5" xfId="6261" xr:uid="{A981172C-4D5E-415B-874D-9BAAC77755DC}"/>
    <cellStyle name="เครื่องหมายจุลภาค 17" xfId="1274" xr:uid="{00000000-0005-0000-0000-0000E9110000}"/>
    <cellStyle name="เครื่องหมายจุลภาค 17 2" xfId="1908" xr:uid="{00000000-0005-0000-0000-0000EA110000}"/>
    <cellStyle name="เครื่องหมายจุลภาค 17 2 2" xfId="2904" xr:uid="{00000000-0005-0000-0000-0000EB110000}"/>
    <cellStyle name="เครื่องหมายจุลภาค 17 2 2 2" xfId="5596" xr:uid="{00000000-0005-0000-0000-0000EC110000}"/>
    <cellStyle name="เครื่องหมายจุลภาค 17 2 2 2 2" xfId="8319" xr:uid="{D1403552-0F51-4491-9C4C-BE89C14121B6}"/>
    <cellStyle name="เครื่องหมายจุลภาค 17 2 2 3" xfId="4254" xr:uid="{00000000-0005-0000-0000-0000ED110000}"/>
    <cellStyle name="เครื่องหมายจุลภาค 17 2 2 4" xfId="6975" xr:uid="{D0AF7743-4DD7-453A-8592-A639E03641DB}"/>
    <cellStyle name="เครื่องหมายจุลภาค 17 2 3" xfId="4918" xr:uid="{00000000-0005-0000-0000-0000EE110000}"/>
    <cellStyle name="เครื่องหมายจุลภาค 17 2 3 2" xfId="7623" xr:uid="{540CAC63-671D-419F-87CA-C8C5E58C98C8}"/>
    <cellStyle name="เครื่องหมายจุลภาค 17 2 4" xfId="3562" xr:uid="{00000000-0005-0000-0000-0000EF110000}"/>
    <cellStyle name="เครื่องหมายจุลภาค 17 2 5" xfId="6262" xr:uid="{11E5452B-C394-43AC-B46E-8106855EE3D3}"/>
    <cellStyle name="เครื่องหมายจุลภาค 2" xfId="879" xr:uid="{00000000-0005-0000-0000-0000F0110000}"/>
    <cellStyle name="เครื่องหมายจุลภาค 2 2" xfId="880" xr:uid="{00000000-0005-0000-0000-0000F1110000}"/>
    <cellStyle name="เครื่องหมายจุลภาค 2 2 2" xfId="1275" xr:uid="{00000000-0005-0000-0000-0000F2110000}"/>
    <cellStyle name="เครื่องหมายจุลภาค 2 2 3" xfId="1495" xr:uid="{00000000-0005-0000-0000-0000F3110000}"/>
    <cellStyle name="เครื่องหมายจุลภาค 2 2 4" xfId="1147" xr:uid="{00000000-0005-0000-0000-0000F4110000}"/>
    <cellStyle name="เครื่องหมายจุลภาค 2 2 5" xfId="1909" xr:uid="{00000000-0005-0000-0000-0000F5110000}"/>
    <cellStyle name="เครื่องหมายจุลภาค 2 3" xfId="881" xr:uid="{00000000-0005-0000-0000-0000F6110000}"/>
    <cellStyle name="เครื่องหมายจุลภาค 2 3 2" xfId="882" xr:uid="{00000000-0005-0000-0000-0000F7110000}"/>
    <cellStyle name="เครื่องหมายจุลภาค 2 3 2 2" xfId="1615" xr:uid="{00000000-0005-0000-0000-0000F8110000}"/>
    <cellStyle name="เครื่องหมายจุลภาค 2 3 2 2 2" xfId="2711" xr:uid="{00000000-0005-0000-0000-0000F9110000}"/>
    <cellStyle name="เครื่องหมายจุลภาค 2 3 2 2 2 2" xfId="5408" xr:uid="{00000000-0005-0000-0000-0000FA110000}"/>
    <cellStyle name="เครื่องหมายจุลภาค 2 3 2 2 2 2 2" xfId="8131" xr:uid="{DC431CDF-493F-4690-9421-087037B7FAA6}"/>
    <cellStyle name="เครื่องหมายจุลภาค 2 3 2 2 2 3" xfId="4066" xr:uid="{00000000-0005-0000-0000-0000FB110000}"/>
    <cellStyle name="เครื่องหมายจุลภาค 2 3 2 2 2 4" xfId="6785" xr:uid="{38ECF452-5747-476B-9265-562A1E3BC71E}"/>
    <cellStyle name="เครื่องหมายจุลภาค 2 3 2 2 3" xfId="4729" xr:uid="{00000000-0005-0000-0000-0000FC110000}"/>
    <cellStyle name="เครื่องหมายจุลภาค 2 3 2 2 3 2" xfId="7434" xr:uid="{1D42C9E4-AC48-43FD-AD39-4481547C1C8B}"/>
    <cellStyle name="เครื่องหมายจุลภาค 2 3 2 2 4" xfId="3373" xr:uid="{00000000-0005-0000-0000-0000FD110000}"/>
    <cellStyle name="เครื่องหมายจุลภาค 2 3 2 2 5" xfId="6073" xr:uid="{B08550ED-D811-420B-8AA6-DAE3A40BF427}"/>
    <cellStyle name="เครื่องหมายจุลภาค 2 3 2 3" xfId="1163" xr:uid="{00000000-0005-0000-0000-0000FE110000}"/>
    <cellStyle name="เครื่องหมายจุลภาค 2 3 2 3 2" xfId="2541" xr:uid="{00000000-0005-0000-0000-0000FF110000}"/>
    <cellStyle name="เครื่องหมายจุลภาค 2 3 2 3 2 2" xfId="5260" xr:uid="{00000000-0005-0000-0000-000000120000}"/>
    <cellStyle name="เครื่องหมายจุลภาค 2 3 2 3 2 2 2" xfId="7983" xr:uid="{8C75C64B-1FCB-4C58-808D-DBABD5E71E6F}"/>
    <cellStyle name="เครื่องหมายจุลภาค 2 3 2 3 2 3" xfId="3918" xr:uid="{00000000-0005-0000-0000-000001120000}"/>
    <cellStyle name="เครื่องหมายจุลภาค 2 3 2 3 2 4" xfId="6635" xr:uid="{A7DC7D9C-BD46-4E8D-AD11-A865F9D4B12C}"/>
    <cellStyle name="เครื่องหมายจุลภาค 2 3 2 3 3" xfId="4580" xr:uid="{00000000-0005-0000-0000-000002120000}"/>
    <cellStyle name="เครื่องหมายจุลภาค 2 3 2 3 3 2" xfId="7285" xr:uid="{2A8CC0FE-1670-41C0-BAA9-DB82E82AC4AA}"/>
    <cellStyle name="เครื่องหมายจุลภาค 2 3 2 3 4" xfId="3224" xr:uid="{00000000-0005-0000-0000-000003120000}"/>
    <cellStyle name="เครื่องหมายจุลภาค 2 3 2 3 5" xfId="5923" xr:uid="{9B0B0D70-AF9B-40CE-92DB-BB6C092FAA6B}"/>
    <cellStyle name="เครื่องหมายจุลภาค 2 3 2 4" xfId="2425" xr:uid="{00000000-0005-0000-0000-000004120000}"/>
    <cellStyle name="เครื่องหมายจุลภาค 2 3 2 4 2" xfId="5157" xr:uid="{00000000-0005-0000-0000-000005120000}"/>
    <cellStyle name="เครื่องหมายจุลภาค 2 3 2 4 2 2" xfId="7880" xr:uid="{71B117D1-E7BB-4C59-81DD-703F5466B0F3}"/>
    <cellStyle name="เครื่องหมายจุลภาค 2 3 2 4 3" xfId="3815" xr:uid="{00000000-0005-0000-0000-000006120000}"/>
    <cellStyle name="เครื่องหมายจุลภาค 2 3 2 4 4" xfId="6529" xr:uid="{67BCF193-42E9-438C-A1AC-9E33E6E82C77}"/>
    <cellStyle name="เครื่องหมายจุลภาค 2 3 2 5" xfId="4476" xr:uid="{00000000-0005-0000-0000-000007120000}"/>
    <cellStyle name="เครื่องหมายจุลภาค 2 3 2 5 2" xfId="7181" xr:uid="{AB2676FC-2A8B-4650-B834-9EB1031C6B1B}"/>
    <cellStyle name="เครื่องหมายจุลภาค 2 3 2 6" xfId="3120" xr:uid="{00000000-0005-0000-0000-000008120000}"/>
    <cellStyle name="เครื่องหมายจุลภาค 2 3 2 7" xfId="5819" xr:uid="{153A3934-85D0-422A-BF14-5BCAF8E6B396}"/>
    <cellStyle name="เครื่องหมายจุลภาค 2 3 3" xfId="1276" xr:uid="{00000000-0005-0000-0000-000009120000}"/>
    <cellStyle name="เครื่องหมายจุลภาค 2 3 4" xfId="966" xr:uid="{00000000-0005-0000-0000-00000A120000}"/>
    <cellStyle name="เครื่องหมายจุลภาค 2 3 4 2" xfId="2445" xr:uid="{00000000-0005-0000-0000-00000B120000}"/>
    <cellStyle name="เครื่องหมายจุลภาค 2 3 4 2 2" xfId="5171" xr:uid="{00000000-0005-0000-0000-00000C120000}"/>
    <cellStyle name="เครื่องหมายจุลภาค 2 3 4 2 2 2" xfId="7894" xr:uid="{B19E555B-AA3D-4DF7-A182-510841FE2683}"/>
    <cellStyle name="เครื่องหมายจุลภาค 2 3 4 2 3" xfId="3829" xr:uid="{00000000-0005-0000-0000-00000D120000}"/>
    <cellStyle name="เครื่องหมายจุลภาค 2 3 4 2 4" xfId="6544" xr:uid="{231DA369-77B1-4818-A761-29DEF70EC444}"/>
    <cellStyle name="เครื่องหมายจุลภาค 2 3 4 3" xfId="4490" xr:uid="{00000000-0005-0000-0000-00000E120000}"/>
    <cellStyle name="เครื่องหมายจุลภาค 2 3 4 3 2" xfId="7195" xr:uid="{660B6E62-6784-4749-979A-241BFB2701C9}"/>
    <cellStyle name="เครื่องหมายจุลภาค 2 3 4 4" xfId="3134" xr:uid="{00000000-0005-0000-0000-00000F120000}"/>
    <cellStyle name="เครื่องหมายจุลภาค 2 3 4 5" xfId="5833" xr:uid="{5C5AF15D-746A-464C-8B4F-E192DFC50C70}"/>
    <cellStyle name="เครื่องหมายจุลภาค 2 3 5" xfId="2424" xr:uid="{00000000-0005-0000-0000-000010120000}"/>
    <cellStyle name="เครื่องหมายจุลภาค 2 3 5 2" xfId="5156" xr:uid="{00000000-0005-0000-0000-000011120000}"/>
    <cellStyle name="เครื่องหมายจุลภาค 2 3 5 2 2" xfId="7879" xr:uid="{107B089F-DC42-4EC2-8293-9A23E56577B0}"/>
    <cellStyle name="เครื่องหมายจุลภาค 2 3 5 3" xfId="3814" xr:uid="{00000000-0005-0000-0000-000012120000}"/>
    <cellStyle name="เครื่องหมายจุลภาค 2 3 5 4" xfId="6528" xr:uid="{BAC238DA-3E98-4DDB-BDC4-BE62060E687F}"/>
    <cellStyle name="เครื่องหมายจุลภาค 2 3 6" xfId="4475" xr:uid="{00000000-0005-0000-0000-000013120000}"/>
    <cellStyle name="เครื่องหมายจุลภาค 2 3 6 2" xfId="7180" xr:uid="{F7AE7BEF-65E5-4E10-9017-AAD5356771AE}"/>
    <cellStyle name="เครื่องหมายจุลภาค 2 3 7" xfId="3119" xr:uid="{00000000-0005-0000-0000-000014120000}"/>
    <cellStyle name="เครื่องหมายจุลภาค 2 3 8" xfId="5818" xr:uid="{5A1370C6-4FE1-4E2E-B91E-76867D863B80}"/>
    <cellStyle name="เครื่องหมายจุลภาค 2 4" xfId="883" xr:uid="{00000000-0005-0000-0000-000015120000}"/>
    <cellStyle name="เครื่องหมายจุลภาค 2 4 2" xfId="1499" xr:uid="{00000000-0005-0000-0000-000016120000}"/>
    <cellStyle name="เครื่องหมายจุลภาค 2 4 3" xfId="1150" xr:uid="{00000000-0005-0000-0000-000017120000}"/>
    <cellStyle name="เครื่องหมายจุลภาค 2 4 3 2" xfId="2079" xr:uid="{00000000-0005-0000-0000-000018120000}"/>
    <cellStyle name="เครื่องหมายจุลภาค 2 5" xfId="918" xr:uid="{00000000-0005-0000-0000-000019120000}"/>
    <cellStyle name="เครื่องหมายจุลภาค 2 6" xfId="1367" xr:uid="{00000000-0005-0000-0000-00001A120000}"/>
    <cellStyle name="เครื่องหมายจุลภาค 2 7" xfId="2423" xr:uid="{00000000-0005-0000-0000-00001B120000}"/>
    <cellStyle name="เครื่องหมายจุลภาค 2 8" xfId="884" xr:uid="{00000000-0005-0000-0000-00001C120000}"/>
    <cellStyle name="เครื่องหมายจุลภาค 2 8 2" xfId="935" xr:uid="{00000000-0005-0000-0000-00001D120000}"/>
    <cellStyle name="เครื่องหมายจุลภาค 2 8 2 2" xfId="1493" xr:uid="{00000000-0005-0000-0000-00001E120000}"/>
    <cellStyle name="เครื่องหมายจุลภาค 20" xfId="1277" xr:uid="{00000000-0005-0000-0000-00001F120000}"/>
    <cellStyle name="เครื่องหมายจุลภาค 20 2" xfId="1910" xr:uid="{00000000-0005-0000-0000-000020120000}"/>
    <cellStyle name="เครื่องหมายจุลภาค 20 2 2" xfId="2905" xr:uid="{00000000-0005-0000-0000-000021120000}"/>
    <cellStyle name="เครื่องหมายจุลภาค 20 2 2 2" xfId="5597" xr:uid="{00000000-0005-0000-0000-000022120000}"/>
    <cellStyle name="เครื่องหมายจุลภาค 20 2 2 2 2" xfId="8320" xr:uid="{89DCBEA5-AE01-4925-8C00-C3FDA824E78B}"/>
    <cellStyle name="เครื่องหมายจุลภาค 20 2 2 3" xfId="4255" xr:uid="{00000000-0005-0000-0000-000023120000}"/>
    <cellStyle name="เครื่องหมายจุลภาค 20 2 2 4" xfId="6976" xr:uid="{F2F57403-65AD-49C7-B404-B238EA786A22}"/>
    <cellStyle name="เครื่องหมายจุลภาค 20 2 3" xfId="4919" xr:uid="{00000000-0005-0000-0000-000024120000}"/>
    <cellStyle name="เครื่องหมายจุลภาค 20 2 3 2" xfId="7624" xr:uid="{D1FB068F-B93D-470B-A59A-8026DF4F110E}"/>
    <cellStyle name="เครื่องหมายจุลภาค 20 2 4" xfId="3563" xr:uid="{00000000-0005-0000-0000-000025120000}"/>
    <cellStyle name="เครื่องหมายจุลภาค 20 2 5" xfId="6263" xr:uid="{96686510-733C-4428-9A8E-42AEC375FC32}"/>
    <cellStyle name="เครื่องหมายจุลภาค 21" xfId="1278" xr:uid="{00000000-0005-0000-0000-000026120000}"/>
    <cellStyle name="เครื่องหมายจุลภาค 21 2" xfId="1911" xr:uid="{00000000-0005-0000-0000-000027120000}"/>
    <cellStyle name="เครื่องหมายจุลภาค 21 2 2" xfId="2906" xr:uid="{00000000-0005-0000-0000-000028120000}"/>
    <cellStyle name="เครื่องหมายจุลภาค 21 2 2 2" xfId="5598" xr:uid="{00000000-0005-0000-0000-000029120000}"/>
    <cellStyle name="เครื่องหมายจุลภาค 21 2 2 2 2" xfId="8321" xr:uid="{A5C41279-0CAD-4EA1-907D-BAA884E714C3}"/>
    <cellStyle name="เครื่องหมายจุลภาค 21 2 2 3" xfId="4256" xr:uid="{00000000-0005-0000-0000-00002A120000}"/>
    <cellStyle name="เครื่องหมายจุลภาค 21 2 2 4" xfId="6977" xr:uid="{F1314AA3-5590-4C16-8308-9AE7A21A5148}"/>
    <cellStyle name="เครื่องหมายจุลภาค 21 2 3" xfId="4920" xr:uid="{00000000-0005-0000-0000-00002B120000}"/>
    <cellStyle name="เครื่องหมายจุลภาค 21 2 3 2" xfId="7625" xr:uid="{E487EB61-57E9-4DBB-8329-2DD7781C38EB}"/>
    <cellStyle name="เครื่องหมายจุลภาค 21 2 4" xfId="3564" xr:uid="{00000000-0005-0000-0000-00002C120000}"/>
    <cellStyle name="เครื่องหมายจุลภาค 21 2 5" xfId="6264" xr:uid="{20F52E35-940D-4320-834F-165287B6F574}"/>
    <cellStyle name="เครื่องหมายจุลภาค 24" xfId="1279" xr:uid="{00000000-0005-0000-0000-00002D120000}"/>
    <cellStyle name="เครื่องหมายจุลภาค 24 2" xfId="1912" xr:uid="{00000000-0005-0000-0000-00002E120000}"/>
    <cellStyle name="เครื่องหมายจุลภาค 24 2 2" xfId="2907" xr:uid="{00000000-0005-0000-0000-00002F120000}"/>
    <cellStyle name="เครื่องหมายจุลภาค 24 2 2 2" xfId="5599" xr:uid="{00000000-0005-0000-0000-000030120000}"/>
    <cellStyle name="เครื่องหมายจุลภาค 24 2 2 2 2" xfId="8322" xr:uid="{E65EBB6F-CCCD-4013-A3E6-F93F40E50A80}"/>
    <cellStyle name="เครื่องหมายจุลภาค 24 2 2 3" xfId="4257" xr:uid="{00000000-0005-0000-0000-000031120000}"/>
    <cellStyle name="เครื่องหมายจุลภาค 24 2 2 4" xfId="6978" xr:uid="{1633BB4C-0CE2-4B58-8E03-2389E1114E63}"/>
    <cellStyle name="เครื่องหมายจุลภาค 24 2 3" xfId="4921" xr:uid="{00000000-0005-0000-0000-000032120000}"/>
    <cellStyle name="เครื่องหมายจุลภาค 24 2 3 2" xfId="7626" xr:uid="{26A4D71F-7378-4EA9-B202-AFA9ED34133A}"/>
    <cellStyle name="เครื่องหมายจุลภาค 24 2 4" xfId="3565" xr:uid="{00000000-0005-0000-0000-000033120000}"/>
    <cellStyle name="เครื่องหมายจุลภาค 24 2 5" xfId="6265" xr:uid="{968E6956-A4E1-4508-98A9-8FEBADCFBFD7}"/>
    <cellStyle name="เครื่องหมายจุลภาค 26" xfId="1280" xr:uid="{00000000-0005-0000-0000-000034120000}"/>
    <cellStyle name="เครื่องหมายจุลภาค 26 2" xfId="1913" xr:uid="{00000000-0005-0000-0000-000035120000}"/>
    <cellStyle name="เครื่องหมายจุลภาค 26 2 2" xfId="2908" xr:uid="{00000000-0005-0000-0000-000036120000}"/>
    <cellStyle name="เครื่องหมายจุลภาค 26 2 2 2" xfId="5600" xr:uid="{00000000-0005-0000-0000-000037120000}"/>
    <cellStyle name="เครื่องหมายจุลภาค 26 2 2 2 2" xfId="8323" xr:uid="{AACA1AEA-AD64-4F66-BED6-A0AC1501C0EB}"/>
    <cellStyle name="เครื่องหมายจุลภาค 26 2 2 3" xfId="4258" xr:uid="{00000000-0005-0000-0000-000038120000}"/>
    <cellStyle name="เครื่องหมายจุลภาค 26 2 2 4" xfId="6979" xr:uid="{9E45754B-0031-4B34-A98E-BEADFF87CA43}"/>
    <cellStyle name="เครื่องหมายจุลภาค 26 2 3" xfId="4922" xr:uid="{00000000-0005-0000-0000-000039120000}"/>
    <cellStyle name="เครื่องหมายจุลภาค 26 2 3 2" xfId="7627" xr:uid="{FF987C39-D3C6-464F-A4EB-2B6A135C7F62}"/>
    <cellStyle name="เครื่องหมายจุลภาค 26 2 4" xfId="3566" xr:uid="{00000000-0005-0000-0000-00003A120000}"/>
    <cellStyle name="เครื่องหมายจุลภาค 26 2 5" xfId="6266" xr:uid="{86B2A8D3-DE97-428F-A843-0DF955D90037}"/>
    <cellStyle name="เครื่องหมายจุลภาค 28" xfId="1281" xr:uid="{00000000-0005-0000-0000-00003B120000}"/>
    <cellStyle name="เครื่องหมายจุลภาค 28 2" xfId="1914" xr:uid="{00000000-0005-0000-0000-00003C120000}"/>
    <cellStyle name="เครื่องหมายจุลภาค 28 2 2" xfId="2909" xr:uid="{00000000-0005-0000-0000-00003D120000}"/>
    <cellStyle name="เครื่องหมายจุลภาค 28 2 2 2" xfId="5601" xr:uid="{00000000-0005-0000-0000-00003E120000}"/>
    <cellStyle name="เครื่องหมายจุลภาค 28 2 2 2 2" xfId="8324" xr:uid="{56C90CF5-CAC5-472C-87DE-EF962AAB3805}"/>
    <cellStyle name="เครื่องหมายจุลภาค 28 2 2 3" xfId="4259" xr:uid="{00000000-0005-0000-0000-00003F120000}"/>
    <cellStyle name="เครื่องหมายจุลภาค 28 2 2 4" xfId="6980" xr:uid="{334CA3E8-F72F-45C3-94F7-ECF86C024F51}"/>
    <cellStyle name="เครื่องหมายจุลภาค 28 2 3" xfId="4923" xr:uid="{00000000-0005-0000-0000-000040120000}"/>
    <cellStyle name="เครื่องหมายจุลภาค 28 2 3 2" xfId="7628" xr:uid="{6F8B8A66-8C6F-4DB2-9793-E7E45FAAE447}"/>
    <cellStyle name="เครื่องหมายจุลภาค 28 2 4" xfId="3567" xr:uid="{00000000-0005-0000-0000-000041120000}"/>
    <cellStyle name="เครื่องหมายจุลภาค 28 2 5" xfId="6267" xr:uid="{4820526D-7E8E-4341-9C11-BD1D66F7FEC3}"/>
    <cellStyle name="เครื่องหมายจุลภาค 3" xfId="1282" xr:uid="{00000000-0005-0000-0000-000042120000}"/>
    <cellStyle name="เครื่องหมายจุลภาค 3 2" xfId="1283" xr:uid="{00000000-0005-0000-0000-000043120000}"/>
    <cellStyle name="เครื่องหมายจุลภาค 3 2 2" xfId="2051" xr:uid="{00000000-0005-0000-0000-000044120000}"/>
    <cellStyle name="เครื่องหมายจุลภาค 3 3" xfId="1915" xr:uid="{00000000-0005-0000-0000-000045120000}"/>
    <cellStyle name="เครื่องหมายจุลภาค 30" xfId="1284" xr:uid="{00000000-0005-0000-0000-000046120000}"/>
    <cellStyle name="เครื่องหมายจุลภาค 30 2" xfId="1916" xr:uid="{00000000-0005-0000-0000-000047120000}"/>
    <cellStyle name="เครื่องหมายจุลภาค 30 2 2" xfId="2910" xr:uid="{00000000-0005-0000-0000-000048120000}"/>
    <cellStyle name="เครื่องหมายจุลภาค 30 2 2 2" xfId="5602" xr:uid="{00000000-0005-0000-0000-000049120000}"/>
    <cellStyle name="เครื่องหมายจุลภาค 30 2 2 2 2" xfId="8325" xr:uid="{979EB2BC-DEE4-4124-BB33-D94B79596E47}"/>
    <cellStyle name="เครื่องหมายจุลภาค 30 2 2 3" xfId="4260" xr:uid="{00000000-0005-0000-0000-00004A120000}"/>
    <cellStyle name="เครื่องหมายจุลภาค 30 2 2 4" xfId="6981" xr:uid="{CC021BB1-7805-4ED0-8BA6-18F71853732F}"/>
    <cellStyle name="เครื่องหมายจุลภาค 30 2 3" xfId="4924" xr:uid="{00000000-0005-0000-0000-00004B120000}"/>
    <cellStyle name="เครื่องหมายจุลภาค 30 2 3 2" xfId="7629" xr:uid="{EF0DAC43-773F-4F04-8359-BF3D911E54B7}"/>
    <cellStyle name="เครื่องหมายจุลภาค 30 2 4" xfId="3568" xr:uid="{00000000-0005-0000-0000-00004C120000}"/>
    <cellStyle name="เครื่องหมายจุลภาค 30 2 5" xfId="6268" xr:uid="{0AF23463-02BE-4000-B462-6F2D569A60AC}"/>
    <cellStyle name="เครื่องหมายจุลภาค 34" xfId="1285" xr:uid="{00000000-0005-0000-0000-00004D120000}"/>
    <cellStyle name="เครื่องหมายจุลภาค 34 2" xfId="1917" xr:uid="{00000000-0005-0000-0000-00004E120000}"/>
    <cellStyle name="เครื่องหมายจุลภาค 34 2 2" xfId="2911" xr:uid="{00000000-0005-0000-0000-00004F120000}"/>
    <cellStyle name="เครื่องหมายจุลภาค 34 2 2 2" xfId="5603" xr:uid="{00000000-0005-0000-0000-000050120000}"/>
    <cellStyle name="เครื่องหมายจุลภาค 34 2 2 2 2" xfId="8326" xr:uid="{DADB8C34-5E6E-4B52-85AA-7DC57A9595F3}"/>
    <cellStyle name="เครื่องหมายจุลภาค 34 2 2 3" xfId="4261" xr:uid="{00000000-0005-0000-0000-000051120000}"/>
    <cellStyle name="เครื่องหมายจุลภาค 34 2 2 4" xfId="6982" xr:uid="{4EBD249F-88EA-4981-BF55-189880470B94}"/>
    <cellStyle name="เครื่องหมายจุลภาค 34 2 3" xfId="4925" xr:uid="{00000000-0005-0000-0000-000052120000}"/>
    <cellStyle name="เครื่องหมายจุลภาค 34 2 3 2" xfId="7630" xr:uid="{D2B0BAC6-2417-458C-8608-6A4B23E7DB09}"/>
    <cellStyle name="เครื่องหมายจุลภาค 34 2 4" xfId="3569" xr:uid="{00000000-0005-0000-0000-000053120000}"/>
    <cellStyle name="เครื่องหมายจุลภาค 34 2 5" xfId="6269" xr:uid="{1C4C358C-F36F-4DEE-83C8-CF5FF5A3881C}"/>
    <cellStyle name="เครื่องหมายจุลภาค 35" xfId="1286" xr:uid="{00000000-0005-0000-0000-000054120000}"/>
    <cellStyle name="เครื่องหมายจุลภาค 35 2" xfId="1918" xr:uid="{00000000-0005-0000-0000-000055120000}"/>
    <cellStyle name="เครื่องหมายจุลภาค 35 2 2" xfId="2912" xr:uid="{00000000-0005-0000-0000-000056120000}"/>
    <cellStyle name="เครื่องหมายจุลภาค 35 2 2 2" xfId="5604" xr:uid="{00000000-0005-0000-0000-000057120000}"/>
    <cellStyle name="เครื่องหมายจุลภาค 35 2 2 2 2" xfId="8327" xr:uid="{2AB5BCEC-A9E9-43A6-8A03-80BFFE87D561}"/>
    <cellStyle name="เครื่องหมายจุลภาค 35 2 2 3" xfId="4262" xr:uid="{00000000-0005-0000-0000-000058120000}"/>
    <cellStyle name="เครื่องหมายจุลภาค 35 2 2 4" xfId="6983" xr:uid="{035E3507-E3E1-4724-9A54-4FBE55A9E2BD}"/>
    <cellStyle name="เครื่องหมายจุลภาค 35 2 3" xfId="4926" xr:uid="{00000000-0005-0000-0000-000059120000}"/>
    <cellStyle name="เครื่องหมายจุลภาค 35 2 3 2" xfId="7631" xr:uid="{F8F53742-169B-4713-9C96-72F1B963AECD}"/>
    <cellStyle name="เครื่องหมายจุลภาค 35 2 4" xfId="3570" xr:uid="{00000000-0005-0000-0000-00005A120000}"/>
    <cellStyle name="เครื่องหมายจุลภาค 35 2 5" xfId="6270" xr:uid="{AD383E50-E890-4624-ABD3-763E7A3288A1}"/>
    <cellStyle name="เครื่องหมายจุลภาค 4" xfId="1287" xr:uid="{00000000-0005-0000-0000-00005B120000}"/>
    <cellStyle name="เครื่องหมายจุลภาค 4 2" xfId="1288" xr:uid="{00000000-0005-0000-0000-00005C120000}"/>
    <cellStyle name="เครื่องหมายจุลภาค 4 3" xfId="1919" xr:uid="{00000000-0005-0000-0000-00005D120000}"/>
    <cellStyle name="เครื่องหมายจุลภาค 41" xfId="1289" xr:uid="{00000000-0005-0000-0000-00005E120000}"/>
    <cellStyle name="เครื่องหมายจุลภาค 41 2" xfId="1920" xr:uid="{00000000-0005-0000-0000-00005F120000}"/>
    <cellStyle name="เครื่องหมายจุลภาค 41 2 2" xfId="2913" xr:uid="{00000000-0005-0000-0000-000060120000}"/>
    <cellStyle name="เครื่องหมายจุลภาค 41 2 2 2" xfId="5605" xr:uid="{00000000-0005-0000-0000-000061120000}"/>
    <cellStyle name="เครื่องหมายจุลภาค 41 2 2 2 2" xfId="8328" xr:uid="{FF55C4A2-27A7-46F5-AABC-DD537E4E625C}"/>
    <cellStyle name="เครื่องหมายจุลภาค 41 2 2 3" xfId="4263" xr:uid="{00000000-0005-0000-0000-000062120000}"/>
    <cellStyle name="เครื่องหมายจุลภาค 41 2 2 4" xfId="6984" xr:uid="{CDCCBA01-4FCE-43CF-95DC-A2B7CEDCAAE0}"/>
    <cellStyle name="เครื่องหมายจุลภาค 41 2 3" xfId="4927" xr:uid="{00000000-0005-0000-0000-000063120000}"/>
    <cellStyle name="เครื่องหมายจุลภาค 41 2 3 2" xfId="7632" xr:uid="{38C3F413-3271-4ED8-BF99-091AA656246E}"/>
    <cellStyle name="เครื่องหมายจุลภาค 41 2 4" xfId="3571" xr:uid="{00000000-0005-0000-0000-000064120000}"/>
    <cellStyle name="เครื่องหมายจุลภาค 41 2 5" xfId="6271" xr:uid="{2D05FC8C-AFE6-4112-AEFA-66814EB3B955}"/>
    <cellStyle name="เครื่องหมายจุลภาค 42" xfId="1290" xr:uid="{00000000-0005-0000-0000-000065120000}"/>
    <cellStyle name="เครื่องหมายจุลภาค 42 2" xfId="1921" xr:uid="{00000000-0005-0000-0000-000066120000}"/>
    <cellStyle name="เครื่องหมายจุลภาค 42 2 2" xfId="2914" xr:uid="{00000000-0005-0000-0000-000067120000}"/>
    <cellStyle name="เครื่องหมายจุลภาค 42 2 2 2" xfId="5606" xr:uid="{00000000-0005-0000-0000-000068120000}"/>
    <cellStyle name="เครื่องหมายจุลภาค 42 2 2 2 2" xfId="8329" xr:uid="{56670D5A-FABA-4CE3-B9AB-9ED64A146715}"/>
    <cellStyle name="เครื่องหมายจุลภาค 42 2 2 3" xfId="4264" xr:uid="{00000000-0005-0000-0000-000069120000}"/>
    <cellStyle name="เครื่องหมายจุลภาค 42 2 2 4" xfId="6985" xr:uid="{1495FBC2-357D-4C56-A2E9-8FE5C1F4AC44}"/>
    <cellStyle name="เครื่องหมายจุลภาค 42 2 3" xfId="4928" xr:uid="{00000000-0005-0000-0000-00006A120000}"/>
    <cellStyle name="เครื่องหมายจุลภาค 42 2 3 2" xfId="7633" xr:uid="{DBA39907-A417-4308-AE29-BFD494EAF0B3}"/>
    <cellStyle name="เครื่องหมายจุลภาค 42 2 4" xfId="3572" xr:uid="{00000000-0005-0000-0000-00006B120000}"/>
    <cellStyle name="เครื่องหมายจุลภาค 42 2 5" xfId="6272" xr:uid="{5F4C8E47-6929-4328-AE88-125200F584C0}"/>
    <cellStyle name="เครื่องหมายจุลภาค 43" xfId="1291" xr:uid="{00000000-0005-0000-0000-00006C120000}"/>
    <cellStyle name="เครื่องหมายจุลภาค 43 2" xfId="1922" xr:uid="{00000000-0005-0000-0000-00006D120000}"/>
    <cellStyle name="เครื่องหมายจุลภาค 43 2 2" xfId="2915" xr:uid="{00000000-0005-0000-0000-00006E120000}"/>
    <cellStyle name="เครื่องหมายจุลภาค 43 2 2 2" xfId="5607" xr:uid="{00000000-0005-0000-0000-00006F120000}"/>
    <cellStyle name="เครื่องหมายจุลภาค 43 2 2 2 2" xfId="8330" xr:uid="{31B34395-4418-4614-BBEE-ADA243C9DA42}"/>
    <cellStyle name="เครื่องหมายจุลภาค 43 2 2 3" xfId="4265" xr:uid="{00000000-0005-0000-0000-000070120000}"/>
    <cellStyle name="เครื่องหมายจุลภาค 43 2 2 4" xfId="6986" xr:uid="{95A112F0-D665-46F5-9C9B-A91A3DB55C05}"/>
    <cellStyle name="เครื่องหมายจุลภาค 43 2 3" xfId="4929" xr:uid="{00000000-0005-0000-0000-000071120000}"/>
    <cellStyle name="เครื่องหมายจุลภาค 43 2 3 2" xfId="7634" xr:uid="{6399D3D3-1A3B-4FA2-9EEC-661E5FD8940B}"/>
    <cellStyle name="เครื่องหมายจุลภาค 43 2 4" xfId="3573" xr:uid="{00000000-0005-0000-0000-000072120000}"/>
    <cellStyle name="เครื่องหมายจุลภาค 43 2 5" xfId="6273" xr:uid="{5BDC639F-E0EA-466C-BD99-F5EE67379BD0}"/>
    <cellStyle name="เครื่องหมายจุลภาค 45" xfId="1145" xr:uid="{00000000-0005-0000-0000-000073120000}"/>
    <cellStyle name="เครื่องหมายจุลภาค 45 2" xfId="1048" xr:uid="{00000000-0005-0000-0000-000074120000}"/>
    <cellStyle name="เครื่องหมายจุลภาค 45 2 10" xfId="5863" xr:uid="{FFEAF6E3-2BAF-4042-9C5A-2B88914A6BDE}"/>
    <cellStyle name="เครื่องหมายจุลภาค 45 2 2" xfId="1064" xr:uid="{00000000-0005-0000-0000-000075120000}"/>
    <cellStyle name="เครื่องหมายจุลภาค 45 2 2 2" xfId="1018" xr:uid="{00000000-0005-0000-0000-000076120000}"/>
    <cellStyle name="เครื่องหมายจุลภาค 45 2 2 2 2" xfId="1594" xr:uid="{00000000-0005-0000-0000-000077120000}"/>
    <cellStyle name="เครื่องหมายจุลภาค 45 2 2 2 2 2" xfId="2690" xr:uid="{00000000-0005-0000-0000-000078120000}"/>
    <cellStyle name="เครื่องหมายจุลภาค 45 2 2 2 2 2 2" xfId="5387" xr:uid="{00000000-0005-0000-0000-000079120000}"/>
    <cellStyle name="เครื่องหมายจุลภาค 45 2 2 2 2 2 2 2" xfId="8110" xr:uid="{70C38724-6174-4D88-AB75-62F96DDE3DC4}"/>
    <cellStyle name="เครื่องหมายจุลภาค 45 2 2 2 2 2 3" xfId="4045" xr:uid="{00000000-0005-0000-0000-00007A120000}"/>
    <cellStyle name="เครื่องหมายจุลภาค 45 2 2 2 2 2 4" xfId="6764" xr:uid="{F0B74A3F-B469-4D39-BFC0-E31C7D9FB52A}"/>
    <cellStyle name="เครื่องหมายจุลภาค 45 2 2 2 2 3" xfId="4708" xr:uid="{00000000-0005-0000-0000-00007B120000}"/>
    <cellStyle name="เครื่องหมายจุลภาค 45 2 2 2 2 3 2" xfId="7413" xr:uid="{DDD8FD93-7F91-4406-BDC4-C8F208E775BC}"/>
    <cellStyle name="เครื่องหมายจุลภาค 45 2 2 2 2 4" xfId="3352" xr:uid="{00000000-0005-0000-0000-00007C120000}"/>
    <cellStyle name="เครื่องหมายจุลภาค 45 2 2 2 2 5" xfId="6052" xr:uid="{C0C2F802-4D5E-443D-A665-F612529523C5}"/>
    <cellStyle name="เครื่องหมายจุลภาค 45 2 2 2 3" xfId="1090" xr:uid="{00000000-0005-0000-0000-00007D120000}"/>
    <cellStyle name="เครื่องหมายจุลภาค 45 2 2 2 3 2" xfId="2519" xr:uid="{00000000-0005-0000-0000-00007E120000}"/>
    <cellStyle name="เครื่องหมายจุลภาค 45 2 2 2 3 2 2" xfId="5239" xr:uid="{00000000-0005-0000-0000-00007F120000}"/>
    <cellStyle name="เครื่องหมายจุลภาค 45 2 2 2 3 2 2 2" xfId="7962" xr:uid="{7F0FE789-7180-4D18-A302-F07BFAA4BB2C}"/>
    <cellStyle name="เครื่องหมายจุลภาค 45 2 2 2 3 2 3" xfId="3897" xr:uid="{00000000-0005-0000-0000-000080120000}"/>
    <cellStyle name="เครื่องหมายจุลภาค 45 2 2 2 3 2 4" xfId="6614" xr:uid="{2EB89CFB-7328-4DCB-A574-A08896325C45}"/>
    <cellStyle name="เครื่องหมายจุลภาค 45 2 2 2 3 3" xfId="4559" xr:uid="{00000000-0005-0000-0000-000081120000}"/>
    <cellStyle name="เครื่องหมายจุลภาค 45 2 2 2 3 3 2" xfId="7264" xr:uid="{1A78BF42-2FFA-4990-B42A-8067522729AD}"/>
    <cellStyle name="เครื่องหมายจุลภาค 45 2 2 2 3 4" xfId="3203" xr:uid="{00000000-0005-0000-0000-000082120000}"/>
    <cellStyle name="เครื่องหมายจุลภาค 45 2 2 2 3 5" xfId="5902" xr:uid="{C7781321-87EF-4215-B9A3-546CED73F0DF}"/>
    <cellStyle name="เครื่องหมายจุลภาค 45 2 2 2 4" xfId="2469" xr:uid="{00000000-0005-0000-0000-000083120000}"/>
    <cellStyle name="เครื่องหมายจุลภาค 45 2 2 2 4 2" xfId="5191" xr:uid="{00000000-0005-0000-0000-000084120000}"/>
    <cellStyle name="เครื่องหมายจุลภาค 45 2 2 2 4 2 2" xfId="7914" xr:uid="{A081C36B-17FF-45C5-B7A0-B53A96DA9A53}"/>
    <cellStyle name="เครื่องหมายจุลภาค 45 2 2 2 4 3" xfId="3849" xr:uid="{00000000-0005-0000-0000-000085120000}"/>
    <cellStyle name="เครื่องหมายจุลภาค 45 2 2 2 4 4" xfId="6564" xr:uid="{A2384C5D-8BDB-46B7-BF4B-3EE27A11AB9F}"/>
    <cellStyle name="เครื่องหมายจุลภาค 45 2 2 2 5" xfId="4510" xr:uid="{00000000-0005-0000-0000-000086120000}"/>
    <cellStyle name="เครื่องหมายจุลภาค 45 2 2 2 5 2" xfId="7215" xr:uid="{6FC28DA2-9B14-418D-A19C-19A165053DA8}"/>
    <cellStyle name="เครื่องหมายจุลภาค 45 2 2 2 6" xfId="3154" xr:uid="{00000000-0005-0000-0000-000087120000}"/>
    <cellStyle name="เครื่องหมายจุลภาค 45 2 2 2 7" xfId="5853" xr:uid="{56FCD53F-27B4-46CA-8643-92F80379233D}"/>
    <cellStyle name="เครื่องหมายจุลภาค 45 2 2 3" xfId="1568" xr:uid="{00000000-0005-0000-0000-000088120000}"/>
    <cellStyle name="เครื่องหมายจุลภาค 45 2 2 3 2" xfId="2664" xr:uid="{00000000-0005-0000-0000-000089120000}"/>
    <cellStyle name="เครื่องหมายจุลภาค 45 2 2 3 2 2" xfId="5361" xr:uid="{00000000-0005-0000-0000-00008A120000}"/>
    <cellStyle name="เครื่องหมายจุลภาค 45 2 2 3 2 2 2" xfId="8084" xr:uid="{B2B65232-434D-489D-A14F-5A5EF5D46374}"/>
    <cellStyle name="เครื่องหมายจุลภาค 45 2 2 3 2 3" xfId="4019" xr:uid="{00000000-0005-0000-0000-00008B120000}"/>
    <cellStyle name="เครื่องหมายจุลภาค 45 2 2 3 2 4" xfId="6738" xr:uid="{C1303E3A-C455-4A62-942E-217C2C81728B}"/>
    <cellStyle name="เครื่องหมายจุลภาค 45 2 2 3 3" xfId="4682" xr:uid="{00000000-0005-0000-0000-00008C120000}"/>
    <cellStyle name="เครื่องหมายจุลภาค 45 2 2 3 3 2" xfId="7387" xr:uid="{4B01BDBB-C456-4B62-A0B9-332C71E0AC62}"/>
    <cellStyle name="เครื่องหมายจุลภาค 45 2 2 3 4" xfId="3326" xr:uid="{00000000-0005-0000-0000-00008D120000}"/>
    <cellStyle name="เครื่องหมายจุลภาค 45 2 2 3 5" xfId="6026" xr:uid="{E6BD0B2C-233D-417F-8924-073A328B1461}"/>
    <cellStyle name="เครื่องหมายจุลภาค 45 2 2 4" xfId="2493" xr:uid="{00000000-0005-0000-0000-00008E120000}"/>
    <cellStyle name="เครื่องหมายจุลภาค 45 2 2 4 2" xfId="5213" xr:uid="{00000000-0005-0000-0000-00008F120000}"/>
    <cellStyle name="เครื่องหมายจุลภาค 45 2 2 4 2 2" xfId="7936" xr:uid="{F7046422-382C-4449-A36B-81D40731334B}"/>
    <cellStyle name="เครื่องหมายจุลภาค 45 2 2 4 3" xfId="3871" xr:uid="{00000000-0005-0000-0000-000090120000}"/>
    <cellStyle name="เครื่องหมายจุลภาค 45 2 2 4 4" xfId="6588" xr:uid="{E19E785F-64F4-42E6-9EBF-FFB20E8DA7ED}"/>
    <cellStyle name="เครื่องหมายจุลภาค 45 2 2 5" xfId="4533" xr:uid="{00000000-0005-0000-0000-000091120000}"/>
    <cellStyle name="เครื่องหมายจุลภาค 45 2 2 5 2" xfId="7238" xr:uid="{FEBBCB6D-78BE-4F91-B552-2ACC31AC0BE0}"/>
    <cellStyle name="เครื่องหมายจุลภาค 45 2 2 6" xfId="3177" xr:uid="{00000000-0005-0000-0000-000092120000}"/>
    <cellStyle name="เครื่องหมายจุลภาค 45 2 2 7" xfId="5876" xr:uid="{164A5A6D-624C-4177-A574-B9D6EEB6F192}"/>
    <cellStyle name="เครื่องหมายจุลภาค 45 2 3" xfId="1077" xr:uid="{00000000-0005-0000-0000-000093120000}"/>
    <cellStyle name="เครื่องหมายจุลภาค 45 2 3 2" xfId="1581" xr:uid="{00000000-0005-0000-0000-000094120000}"/>
    <cellStyle name="เครื่องหมายจุลภาค 45 2 3 2 2" xfId="2677" xr:uid="{00000000-0005-0000-0000-000095120000}"/>
    <cellStyle name="เครื่องหมายจุลภาค 45 2 3 2 2 2" xfId="5374" xr:uid="{00000000-0005-0000-0000-000096120000}"/>
    <cellStyle name="เครื่องหมายจุลภาค 45 2 3 2 2 2 2" xfId="8097" xr:uid="{149DDECF-BEA7-4BCA-9233-37722518CFB7}"/>
    <cellStyle name="เครื่องหมายจุลภาค 45 2 3 2 2 3" xfId="4032" xr:uid="{00000000-0005-0000-0000-000097120000}"/>
    <cellStyle name="เครื่องหมายจุลภาค 45 2 3 2 2 4" xfId="6751" xr:uid="{63DF0464-5E18-4F6E-936E-373B951A18E5}"/>
    <cellStyle name="เครื่องหมายจุลภาค 45 2 3 2 3" xfId="4695" xr:uid="{00000000-0005-0000-0000-000098120000}"/>
    <cellStyle name="เครื่องหมายจุลภาค 45 2 3 2 3 2" xfId="7400" xr:uid="{889B66BD-D56D-4C84-B56F-756C94DC804C}"/>
    <cellStyle name="เครื่องหมายจุลภาค 45 2 3 2 4" xfId="3339" xr:uid="{00000000-0005-0000-0000-000099120000}"/>
    <cellStyle name="เครื่องหมายจุลภาค 45 2 3 2 5" xfId="6039" xr:uid="{36DB9DE6-8BD8-4747-94E7-07FA0F15C261}"/>
    <cellStyle name="เครื่องหมายจุลภาค 45 2 3 3" xfId="2506" xr:uid="{00000000-0005-0000-0000-00009A120000}"/>
    <cellStyle name="เครื่องหมายจุลภาค 45 2 3 3 2" xfId="5226" xr:uid="{00000000-0005-0000-0000-00009B120000}"/>
    <cellStyle name="เครื่องหมายจุลภาค 45 2 3 3 2 2" xfId="7949" xr:uid="{87FA3513-48C0-4606-A1FC-E128DBC47C02}"/>
    <cellStyle name="เครื่องหมายจุลภาค 45 2 3 3 3" xfId="3884" xr:uid="{00000000-0005-0000-0000-00009C120000}"/>
    <cellStyle name="เครื่องหมายจุลภาค 45 2 3 3 4" xfId="6601" xr:uid="{3FAC0AEA-43DB-412A-8855-94F8216ACB8B}"/>
    <cellStyle name="เครื่องหมายจุลภาค 45 2 3 4" xfId="4546" xr:uid="{00000000-0005-0000-0000-00009D120000}"/>
    <cellStyle name="เครื่องหมายจุลภาค 45 2 3 4 2" xfId="7251" xr:uid="{FA0B4143-9539-4BB0-989D-CC461DC19373}"/>
    <cellStyle name="เครื่องหมายจุลภาค 45 2 3 5" xfId="3190" xr:uid="{00000000-0005-0000-0000-00009E120000}"/>
    <cellStyle name="เครื่องหมายจุลภาค 45 2 3 6" xfId="5889" xr:uid="{74F68002-B6C2-4286-90A2-FE8B8253DFB2}"/>
    <cellStyle name="เครื่องหมายจุลภาค 45 2 4" xfId="1161" xr:uid="{00000000-0005-0000-0000-00009F120000}"/>
    <cellStyle name="เครื่องหมายจุลภาค 45 2 5" xfId="1466" xr:uid="{00000000-0005-0000-0000-0000A0120000}"/>
    <cellStyle name="เครื่องหมายจุลภาค 45 2 5 2" xfId="1664" xr:uid="{00000000-0005-0000-0000-0000A1120000}"/>
    <cellStyle name="เครื่องหมายจุลภาค 45 2 5 2 2" xfId="2760" xr:uid="{00000000-0005-0000-0000-0000A2120000}"/>
    <cellStyle name="เครื่องหมายจุลภาค 45 2 5 2 2 2" xfId="5457" xr:uid="{00000000-0005-0000-0000-0000A3120000}"/>
    <cellStyle name="เครื่องหมายจุลภาค 45 2 5 2 2 2 2" xfId="8180" xr:uid="{45B30DB6-1BB5-48FF-89F9-4D0EE4CDF5A0}"/>
    <cellStyle name="เครื่องหมายจุลภาค 45 2 5 2 2 3" xfId="4115" xr:uid="{00000000-0005-0000-0000-0000A4120000}"/>
    <cellStyle name="เครื่องหมายจุลภาค 45 2 5 2 2 4" xfId="6834" xr:uid="{5E183F04-7B72-4779-B8B9-7618D12B76A5}"/>
    <cellStyle name="เครื่องหมายจุลภาค 45 2 5 2 3" xfId="4778" xr:uid="{00000000-0005-0000-0000-0000A5120000}"/>
    <cellStyle name="เครื่องหมายจุลภาค 45 2 5 2 3 2" xfId="7483" xr:uid="{9BCE5675-C896-4E37-90C3-479B07D7D30E}"/>
    <cellStyle name="เครื่องหมายจุลภาค 45 2 5 2 4" xfId="3422" xr:uid="{00000000-0005-0000-0000-0000A6120000}"/>
    <cellStyle name="เครื่องหมายจุลภาค 45 2 5 2 5" xfId="6122" xr:uid="{CF267A7D-BB95-40B2-A415-2816BA6C3EF5}"/>
    <cellStyle name="เครื่องหมายจุลภาค 45 2 5 3" xfId="2604" xr:uid="{00000000-0005-0000-0000-0000A7120000}"/>
    <cellStyle name="เครื่องหมายจุลภาค 45 2 5 3 2" xfId="5308" xr:uid="{00000000-0005-0000-0000-0000A8120000}"/>
    <cellStyle name="เครื่องหมายจุลภาค 45 2 5 3 2 2" xfId="8031" xr:uid="{9B3A24CD-45D4-4C37-AF99-D2E075FD24EC}"/>
    <cellStyle name="เครื่องหมายจุลภาค 45 2 5 3 3" xfId="3966" xr:uid="{00000000-0005-0000-0000-0000A9120000}"/>
    <cellStyle name="เครื่องหมายจุลภาค 45 2 5 3 4" xfId="6683" xr:uid="{AEDC49E2-20A4-4663-8F60-F7C096A5A607}"/>
    <cellStyle name="เครื่องหมายจุลภาค 45 2 5 4" xfId="4629" xr:uid="{00000000-0005-0000-0000-0000AA120000}"/>
    <cellStyle name="เครื่องหมายจุลภาค 45 2 5 4 2" xfId="7334" xr:uid="{9C7A79DE-A50E-4857-83FB-182FC09F5FA2}"/>
    <cellStyle name="เครื่องหมายจุลภาค 45 2 5 5" xfId="3273" xr:uid="{00000000-0005-0000-0000-0000AB120000}"/>
    <cellStyle name="เครื่องหมายจุลภาค 45 2 5 6" xfId="5973" xr:uid="{062F53B4-C339-4AD7-A668-62ECB26CF79D}"/>
    <cellStyle name="เครื่องหมายจุลภาค 45 2 6" xfId="1555" xr:uid="{00000000-0005-0000-0000-0000AC120000}"/>
    <cellStyle name="เครื่องหมายจุลภาค 45 2 6 2" xfId="2651" xr:uid="{00000000-0005-0000-0000-0000AD120000}"/>
    <cellStyle name="เครื่องหมายจุลภาค 45 2 6 2 2" xfId="5348" xr:uid="{00000000-0005-0000-0000-0000AE120000}"/>
    <cellStyle name="เครื่องหมายจุลภาค 45 2 6 2 2 2" xfId="8071" xr:uid="{C09E2430-674C-43FE-8E31-9BE3519A1FEE}"/>
    <cellStyle name="เครื่องหมายจุลภาค 45 2 6 2 3" xfId="4006" xr:uid="{00000000-0005-0000-0000-0000AF120000}"/>
    <cellStyle name="เครื่องหมายจุลภาค 45 2 6 2 4" xfId="6725" xr:uid="{48D9A9D1-3827-4DF7-924F-852678FA2F15}"/>
    <cellStyle name="เครื่องหมายจุลภาค 45 2 6 3" xfId="4669" xr:uid="{00000000-0005-0000-0000-0000B0120000}"/>
    <cellStyle name="เครื่องหมายจุลภาค 45 2 6 3 2" xfId="7374" xr:uid="{08FF47AB-A200-495C-BE3E-86E586159B81}"/>
    <cellStyle name="เครื่องหมายจุลภาค 45 2 6 4" xfId="3313" xr:uid="{00000000-0005-0000-0000-0000B1120000}"/>
    <cellStyle name="เครื่องหมายจุลภาค 45 2 6 5" xfId="6013" xr:uid="{FA73904C-D461-44B3-81D3-73DFA841C53A}"/>
    <cellStyle name="เครื่องหมายจุลภาค 45 2 7" xfId="2480" xr:uid="{00000000-0005-0000-0000-0000B2120000}"/>
    <cellStyle name="เครื่องหมายจุลภาค 45 2 7 2" xfId="5200" xr:uid="{00000000-0005-0000-0000-0000B3120000}"/>
    <cellStyle name="เครื่องหมายจุลภาค 45 2 7 2 2" xfId="7923" xr:uid="{0CE6D306-698D-4200-8934-73A185E4C71D}"/>
    <cellStyle name="เครื่องหมายจุลภาค 45 2 7 3" xfId="3858" xr:uid="{00000000-0005-0000-0000-0000B4120000}"/>
    <cellStyle name="เครื่องหมายจุลภาค 45 2 7 4" xfId="6575" xr:uid="{39D6E6C1-3428-4BE7-B8BB-B5BFBEE7A920}"/>
    <cellStyle name="เครื่องหมายจุลภาค 45 2 8" xfId="4520" xr:uid="{00000000-0005-0000-0000-0000B5120000}"/>
    <cellStyle name="เครื่องหมายจุลภาค 45 2 8 2" xfId="7225" xr:uid="{A14AD9FB-74D2-4352-86D0-E9671999EA29}"/>
    <cellStyle name="เครื่องหมายจุลภาค 45 2 9" xfId="3164" xr:uid="{00000000-0005-0000-0000-0000B6120000}"/>
    <cellStyle name="เครื่องหมายจุลภาค 45 3" xfId="1610" xr:uid="{00000000-0005-0000-0000-0000B7120000}"/>
    <cellStyle name="เครื่องหมายจุลภาค 45 3 2" xfId="1470" xr:uid="{00000000-0005-0000-0000-0000B8120000}"/>
    <cellStyle name="เครื่องหมายจุลภาค 45 3 2 2" xfId="1666" xr:uid="{00000000-0005-0000-0000-0000B9120000}"/>
    <cellStyle name="เครื่องหมายจุลภาค 45 3 2 2 2" xfId="2762" xr:uid="{00000000-0005-0000-0000-0000BA120000}"/>
    <cellStyle name="เครื่องหมายจุลภาค 45 3 2 2 2 2" xfId="5459" xr:uid="{00000000-0005-0000-0000-0000BB120000}"/>
    <cellStyle name="เครื่องหมายจุลภาค 45 3 2 2 2 2 2" xfId="8182" xr:uid="{6F77BC13-38EB-411E-B66B-137698995D8D}"/>
    <cellStyle name="เครื่องหมายจุลภาค 45 3 2 2 2 3" xfId="4117" xr:uid="{00000000-0005-0000-0000-0000BC120000}"/>
    <cellStyle name="เครื่องหมายจุลภาค 45 3 2 2 2 4" xfId="6836" xr:uid="{AEA6E202-4B7D-4FF8-ACC9-B7C56AB1AA4A}"/>
    <cellStyle name="เครื่องหมายจุลภาค 45 3 2 2 3" xfId="4780" xr:uid="{00000000-0005-0000-0000-0000BD120000}"/>
    <cellStyle name="เครื่องหมายจุลภาค 45 3 2 2 3 2" xfId="7485" xr:uid="{2AE9AD28-87C4-401B-A656-7578E98BE500}"/>
    <cellStyle name="เครื่องหมายจุลภาค 45 3 2 2 4" xfId="3424" xr:uid="{00000000-0005-0000-0000-0000BE120000}"/>
    <cellStyle name="เครื่องหมายจุลภาค 45 3 2 2 5" xfId="6124" xr:uid="{EEE5FDED-2AF3-4E7E-BE6F-0C9BA6E669C3}"/>
    <cellStyle name="เครื่องหมายจุลภาค 45 3 2 3" xfId="2606" xr:uid="{00000000-0005-0000-0000-0000BF120000}"/>
    <cellStyle name="เครื่องหมายจุลภาค 45 3 2 3 2" xfId="5310" xr:uid="{00000000-0005-0000-0000-0000C0120000}"/>
    <cellStyle name="เครื่องหมายจุลภาค 45 3 2 3 2 2" xfId="8033" xr:uid="{C3101C77-3152-44E9-A37F-03B37BF0E315}"/>
    <cellStyle name="เครื่องหมายจุลภาค 45 3 2 3 3" xfId="3968" xr:uid="{00000000-0005-0000-0000-0000C1120000}"/>
    <cellStyle name="เครื่องหมายจุลภาค 45 3 2 3 4" xfId="6685" xr:uid="{5F337F35-102E-449D-ABEB-7DBF3B9C277A}"/>
    <cellStyle name="เครื่องหมายจุลภาค 45 3 2 4" xfId="4631" xr:uid="{00000000-0005-0000-0000-0000C2120000}"/>
    <cellStyle name="เครื่องหมายจุลภาค 45 3 2 4 2" xfId="7336" xr:uid="{6ADA5730-ABF2-49FB-A0A5-A1FC16621CBE}"/>
    <cellStyle name="เครื่องหมายจุลภาค 45 3 2 5" xfId="3275" xr:uid="{00000000-0005-0000-0000-0000C3120000}"/>
    <cellStyle name="เครื่องหมายจุลภาค 45 3 2 6" xfId="5975" xr:uid="{501CF2AF-011C-4D35-A265-BA7E7E3B49E1}"/>
    <cellStyle name="เครื่องหมายจุลภาค 45 3 3" xfId="2706" xr:uid="{00000000-0005-0000-0000-0000C4120000}"/>
    <cellStyle name="เครื่องหมายจุลภาค 45 3 3 2" xfId="5403" xr:uid="{00000000-0005-0000-0000-0000C5120000}"/>
    <cellStyle name="เครื่องหมายจุลภาค 45 3 3 2 2" xfId="8126" xr:uid="{7CE55BF2-D0A2-4075-9B70-0F864A9CFB8E}"/>
    <cellStyle name="เครื่องหมายจุลภาค 45 3 3 3" xfId="4061" xr:uid="{00000000-0005-0000-0000-0000C6120000}"/>
    <cellStyle name="เครื่องหมายจุลภาค 45 3 3 4" xfId="6780" xr:uid="{4734F08C-B710-449F-B31B-61F4D8720CB8}"/>
    <cellStyle name="เครื่องหมายจุลภาค 45 3 4" xfId="4724" xr:uid="{00000000-0005-0000-0000-0000C7120000}"/>
    <cellStyle name="เครื่องหมายจุลภาค 45 3 4 2" xfId="7429" xr:uid="{0381E2F9-EBE4-4C0D-BED2-7F17ABD31252}"/>
    <cellStyle name="เครื่องหมายจุลภาค 45 3 5" xfId="3368" xr:uid="{00000000-0005-0000-0000-0000C8120000}"/>
    <cellStyle name="เครื่องหมายจุลภาค 45 3 6" xfId="6068" xr:uid="{A313DC2D-1EDB-4237-AA29-6B9CF4DA2A98}"/>
    <cellStyle name="เครื่องหมายจุลภาค 45 4" xfId="2536" xr:uid="{00000000-0005-0000-0000-0000C9120000}"/>
    <cellStyle name="เครื่องหมายจุลภาค 45 4 2" xfId="5255" xr:uid="{00000000-0005-0000-0000-0000CA120000}"/>
    <cellStyle name="เครื่องหมายจุลภาค 45 4 2 2" xfId="7978" xr:uid="{F4445A27-215C-42B7-8DED-6855BAA76532}"/>
    <cellStyle name="เครื่องหมายจุลภาค 45 4 3" xfId="3913" xr:uid="{00000000-0005-0000-0000-0000CB120000}"/>
    <cellStyle name="เครื่องหมายจุลภาค 45 4 4" xfId="6630" xr:uid="{E7CE5518-0DA9-4AE5-9CE9-03E7CFAFEE6E}"/>
    <cellStyle name="เครื่องหมายจุลภาค 45 5" xfId="4575" xr:uid="{00000000-0005-0000-0000-0000CC120000}"/>
    <cellStyle name="เครื่องหมายจุลภาค 45 5 2" xfId="7280" xr:uid="{96045A86-35B1-4814-9AF8-F0CFA7C03917}"/>
    <cellStyle name="เครื่องหมายจุลภาค 45 6" xfId="3219" xr:uid="{00000000-0005-0000-0000-0000CD120000}"/>
    <cellStyle name="เครื่องหมายจุลภาค 45 7" xfId="5918" xr:uid="{F9B4F27E-E27C-4D0F-A365-F239F9D45A51}"/>
    <cellStyle name="เครื่องหมายจุลภาค 46 2" xfId="885" xr:uid="{00000000-0005-0000-0000-0000CE120000}"/>
    <cellStyle name="เครื่องหมายจุลภาค 47" xfId="886" xr:uid="{00000000-0005-0000-0000-0000CF120000}"/>
    <cellStyle name="เครื่องหมายจุลภาค 5" xfId="1292" xr:uid="{00000000-0005-0000-0000-0000D0120000}"/>
    <cellStyle name="เครื่องหมายจุลภาค 5 2" xfId="1923" xr:uid="{00000000-0005-0000-0000-0000D1120000}"/>
    <cellStyle name="เครื่องหมายจุลภาค 5 2 2" xfId="2916" xr:uid="{00000000-0005-0000-0000-0000D2120000}"/>
    <cellStyle name="เครื่องหมายจุลภาค 5 2 2 2" xfId="5608" xr:uid="{00000000-0005-0000-0000-0000D3120000}"/>
    <cellStyle name="เครื่องหมายจุลภาค 5 2 2 2 2" xfId="8331" xr:uid="{DB8D00B0-5766-43C2-B724-75985A325CCE}"/>
    <cellStyle name="เครื่องหมายจุลภาค 5 2 2 3" xfId="4266" xr:uid="{00000000-0005-0000-0000-0000D4120000}"/>
    <cellStyle name="เครื่องหมายจุลภาค 5 2 2 4" xfId="6987" xr:uid="{60076824-1D6E-47CD-8C33-D71B0802FA28}"/>
    <cellStyle name="เครื่องหมายจุลภาค 5 2 3" xfId="4930" xr:uid="{00000000-0005-0000-0000-0000D5120000}"/>
    <cellStyle name="เครื่องหมายจุลภาค 5 2 3 2" xfId="7635" xr:uid="{CF7B30CE-A157-43ED-8F90-11EA83FFA14E}"/>
    <cellStyle name="เครื่องหมายจุลภาค 5 2 4" xfId="3574" xr:uid="{00000000-0005-0000-0000-0000D6120000}"/>
    <cellStyle name="เครื่องหมายจุลภาค 5 2 5" xfId="6274" xr:uid="{FEB34D78-05C0-444F-9C5A-0F8E25F5AEF5}"/>
    <cellStyle name="เครื่องหมายจุลภาค 50" xfId="1293" xr:uid="{00000000-0005-0000-0000-0000D7120000}"/>
    <cellStyle name="เครื่องหมายจุลภาค 50 2" xfId="1924" xr:uid="{00000000-0005-0000-0000-0000D8120000}"/>
    <cellStyle name="เครื่องหมายจุลภาค 50 2 2" xfId="2917" xr:uid="{00000000-0005-0000-0000-0000D9120000}"/>
    <cellStyle name="เครื่องหมายจุลภาค 50 2 2 2" xfId="5609" xr:uid="{00000000-0005-0000-0000-0000DA120000}"/>
    <cellStyle name="เครื่องหมายจุลภาค 50 2 2 2 2" xfId="8332" xr:uid="{42C6FB68-5F8E-44AC-A53B-396D83C396F1}"/>
    <cellStyle name="เครื่องหมายจุลภาค 50 2 2 3" xfId="4267" xr:uid="{00000000-0005-0000-0000-0000DB120000}"/>
    <cellStyle name="เครื่องหมายจุลภาค 50 2 2 4" xfId="6988" xr:uid="{12EEC323-4F50-494E-B270-3EBBA3B4F261}"/>
    <cellStyle name="เครื่องหมายจุลภาค 50 2 3" xfId="4931" xr:uid="{00000000-0005-0000-0000-0000DC120000}"/>
    <cellStyle name="เครื่องหมายจุลภาค 50 2 3 2" xfId="7636" xr:uid="{D651E47A-462D-4524-96D2-42993B373EB0}"/>
    <cellStyle name="เครื่องหมายจุลภาค 50 2 4" xfId="3575" xr:uid="{00000000-0005-0000-0000-0000DD120000}"/>
    <cellStyle name="เครื่องหมายจุลภาค 50 2 5" xfId="6275" xr:uid="{D3088DCA-ED87-4BD3-9437-865A6B66F3CD}"/>
    <cellStyle name="เครื่องหมายจุลภาค 51" xfId="1294" xr:uid="{00000000-0005-0000-0000-0000DE120000}"/>
    <cellStyle name="เครื่องหมายจุลภาค 51 2" xfId="1925" xr:uid="{00000000-0005-0000-0000-0000DF120000}"/>
    <cellStyle name="เครื่องหมายจุลภาค 51 2 2" xfId="2918" xr:uid="{00000000-0005-0000-0000-0000E0120000}"/>
    <cellStyle name="เครื่องหมายจุลภาค 51 2 2 2" xfId="5610" xr:uid="{00000000-0005-0000-0000-0000E1120000}"/>
    <cellStyle name="เครื่องหมายจุลภาค 51 2 2 2 2" xfId="8333" xr:uid="{5FB05809-F5D7-4628-A856-F3C48446B75C}"/>
    <cellStyle name="เครื่องหมายจุลภาค 51 2 2 3" xfId="4268" xr:uid="{00000000-0005-0000-0000-0000E2120000}"/>
    <cellStyle name="เครื่องหมายจุลภาค 51 2 2 4" xfId="6989" xr:uid="{D52F0F41-559D-4B8B-A136-D0921AF3D1DB}"/>
    <cellStyle name="เครื่องหมายจุลภาค 51 2 3" xfId="4932" xr:uid="{00000000-0005-0000-0000-0000E3120000}"/>
    <cellStyle name="เครื่องหมายจุลภาค 51 2 3 2" xfId="7637" xr:uid="{9956C76B-8D89-435A-A7BF-363D80CF0E96}"/>
    <cellStyle name="เครื่องหมายจุลภาค 51 2 4" xfId="3576" xr:uid="{00000000-0005-0000-0000-0000E4120000}"/>
    <cellStyle name="เครื่องหมายจุลภาค 51 2 5" xfId="6276" xr:uid="{E87689FE-1427-4686-8349-080FF2ADA3D1}"/>
    <cellStyle name="เครื่องหมายจุลภาค 53" xfId="1295" xr:uid="{00000000-0005-0000-0000-0000E5120000}"/>
    <cellStyle name="เครื่องหมายจุลภาค 53 2" xfId="1926" xr:uid="{00000000-0005-0000-0000-0000E6120000}"/>
    <cellStyle name="เครื่องหมายจุลภาค 53 2 2" xfId="2919" xr:uid="{00000000-0005-0000-0000-0000E7120000}"/>
    <cellStyle name="เครื่องหมายจุลภาค 53 2 2 2" xfId="5611" xr:uid="{00000000-0005-0000-0000-0000E8120000}"/>
    <cellStyle name="เครื่องหมายจุลภาค 53 2 2 2 2" xfId="8334" xr:uid="{A1EC087B-3CC8-4655-8938-C83E28DCE5AC}"/>
    <cellStyle name="เครื่องหมายจุลภาค 53 2 2 3" xfId="4269" xr:uid="{00000000-0005-0000-0000-0000E9120000}"/>
    <cellStyle name="เครื่องหมายจุลภาค 53 2 2 4" xfId="6990" xr:uid="{133937E8-8110-4864-A951-38C54B7F7825}"/>
    <cellStyle name="เครื่องหมายจุลภาค 53 2 3" xfId="4933" xr:uid="{00000000-0005-0000-0000-0000EA120000}"/>
    <cellStyle name="เครื่องหมายจุลภาค 53 2 3 2" xfId="7638" xr:uid="{F91230BC-C28E-47C5-8F4E-45185A1D9C86}"/>
    <cellStyle name="เครื่องหมายจุลภาค 53 2 4" xfId="3577" xr:uid="{00000000-0005-0000-0000-0000EB120000}"/>
    <cellStyle name="เครื่องหมายจุลภาค 53 2 5" xfId="6277" xr:uid="{C424177F-0FEA-4042-9D00-8C6D9DFE37E7}"/>
    <cellStyle name="เครื่องหมายจุลภาค 54" xfId="1296" xr:uid="{00000000-0005-0000-0000-0000EC120000}"/>
    <cellStyle name="เครื่องหมายจุลภาค 54 2" xfId="1927" xr:uid="{00000000-0005-0000-0000-0000ED120000}"/>
    <cellStyle name="เครื่องหมายจุลภาค 54 2 2" xfId="2920" xr:uid="{00000000-0005-0000-0000-0000EE120000}"/>
    <cellStyle name="เครื่องหมายจุลภาค 54 2 2 2" xfId="5612" xr:uid="{00000000-0005-0000-0000-0000EF120000}"/>
    <cellStyle name="เครื่องหมายจุลภาค 54 2 2 2 2" xfId="8335" xr:uid="{48A7B649-3B3A-482F-85C0-FACF21CF4F3D}"/>
    <cellStyle name="เครื่องหมายจุลภาค 54 2 2 3" xfId="4270" xr:uid="{00000000-0005-0000-0000-0000F0120000}"/>
    <cellStyle name="เครื่องหมายจุลภาค 54 2 2 4" xfId="6991" xr:uid="{2A53B993-63FE-4745-AA81-4A1E4FC43D0A}"/>
    <cellStyle name="เครื่องหมายจุลภาค 54 2 3" xfId="4934" xr:uid="{00000000-0005-0000-0000-0000F1120000}"/>
    <cellStyle name="เครื่องหมายจุลภาค 54 2 3 2" xfId="7639" xr:uid="{4761FB14-7541-4DEC-80DD-6B62A1FADF31}"/>
    <cellStyle name="เครื่องหมายจุลภาค 54 2 4" xfId="3578" xr:uid="{00000000-0005-0000-0000-0000F2120000}"/>
    <cellStyle name="เครื่องหมายจุลภาค 54 2 5" xfId="6278" xr:uid="{E6209970-B2E7-4A49-8C76-2ADAC88AFCC0}"/>
    <cellStyle name="เครื่องหมายจุลภาค 58" xfId="1297" xr:uid="{00000000-0005-0000-0000-0000F3120000}"/>
    <cellStyle name="เครื่องหมายจุลภาค 58 2" xfId="1928" xr:uid="{00000000-0005-0000-0000-0000F4120000}"/>
    <cellStyle name="เครื่องหมายจุลภาค 58 2 2" xfId="2921" xr:uid="{00000000-0005-0000-0000-0000F5120000}"/>
    <cellStyle name="เครื่องหมายจุลภาค 58 2 2 2" xfId="5613" xr:uid="{00000000-0005-0000-0000-0000F6120000}"/>
    <cellStyle name="เครื่องหมายจุลภาค 58 2 2 2 2" xfId="8336" xr:uid="{3D5DD874-D66B-4E3E-963A-C2BD28281630}"/>
    <cellStyle name="เครื่องหมายจุลภาค 58 2 2 3" xfId="4271" xr:uid="{00000000-0005-0000-0000-0000F7120000}"/>
    <cellStyle name="เครื่องหมายจุลภาค 58 2 2 4" xfId="6992" xr:uid="{7DD5196F-8D3B-4BFA-9151-246A7733A2E4}"/>
    <cellStyle name="เครื่องหมายจุลภาค 58 2 3" xfId="4935" xr:uid="{00000000-0005-0000-0000-0000F8120000}"/>
    <cellStyle name="เครื่องหมายจุลภาค 58 2 3 2" xfId="7640" xr:uid="{391E73AF-2CF7-46B8-831A-3202EB391653}"/>
    <cellStyle name="เครื่องหมายจุลภาค 58 2 4" xfId="3579" xr:uid="{00000000-0005-0000-0000-0000F9120000}"/>
    <cellStyle name="เครื่องหมายจุลภาค 58 2 5" xfId="6279" xr:uid="{B8BF6ACB-939E-4AAA-924D-295027D26C80}"/>
    <cellStyle name="เครื่องหมายจุลภาค 59" xfId="1298" xr:uid="{00000000-0005-0000-0000-0000FA120000}"/>
    <cellStyle name="เครื่องหมายจุลภาค 59 2" xfId="1929" xr:uid="{00000000-0005-0000-0000-0000FB120000}"/>
    <cellStyle name="เครื่องหมายจุลภาค 59 2 2" xfId="2922" xr:uid="{00000000-0005-0000-0000-0000FC120000}"/>
    <cellStyle name="เครื่องหมายจุลภาค 59 2 2 2" xfId="5614" xr:uid="{00000000-0005-0000-0000-0000FD120000}"/>
    <cellStyle name="เครื่องหมายจุลภาค 59 2 2 2 2" xfId="8337" xr:uid="{756EE783-C15B-4C9C-92C4-A68EF88F5482}"/>
    <cellStyle name="เครื่องหมายจุลภาค 59 2 2 3" xfId="4272" xr:uid="{00000000-0005-0000-0000-0000FE120000}"/>
    <cellStyle name="เครื่องหมายจุลภาค 59 2 2 4" xfId="6993" xr:uid="{D1B727B0-68E9-4117-967E-315E7140188A}"/>
    <cellStyle name="เครื่องหมายจุลภาค 59 2 3" xfId="4936" xr:uid="{00000000-0005-0000-0000-0000FF120000}"/>
    <cellStyle name="เครื่องหมายจุลภาค 59 2 3 2" xfId="7641" xr:uid="{ACB6B8AD-15DD-4C6C-936B-09C7FA138827}"/>
    <cellStyle name="เครื่องหมายจุลภาค 59 2 4" xfId="3580" xr:uid="{00000000-0005-0000-0000-000000130000}"/>
    <cellStyle name="เครื่องหมายจุลภาค 59 2 5" xfId="6280" xr:uid="{E20B240E-8F65-410B-8E13-8A5BC7F5F9BD}"/>
    <cellStyle name="เครื่องหมายจุลภาค 6" xfId="1299" xr:uid="{00000000-0005-0000-0000-000001130000}"/>
    <cellStyle name="เครื่องหมายจุลภาค 7" xfId="1300" xr:uid="{00000000-0005-0000-0000-000002130000}"/>
    <cellStyle name="เครื่องหมายจุลภาค 8" xfId="1301" xr:uid="{00000000-0005-0000-0000-000003130000}"/>
    <cellStyle name="เครื่องหมายจุลภาค 8 2" xfId="1930" xr:uid="{00000000-0005-0000-0000-000004130000}"/>
    <cellStyle name="เครื่องหมายจุลภาค 8 2 2" xfId="2923" xr:uid="{00000000-0005-0000-0000-000005130000}"/>
    <cellStyle name="เครื่องหมายจุลภาค 8 2 2 2" xfId="5615" xr:uid="{00000000-0005-0000-0000-000006130000}"/>
    <cellStyle name="เครื่องหมายจุลภาค 8 2 2 2 2" xfId="8338" xr:uid="{A621E9CC-08A8-4590-B115-111D803831DB}"/>
    <cellStyle name="เครื่องหมายจุลภาค 8 2 2 3" xfId="4273" xr:uid="{00000000-0005-0000-0000-000007130000}"/>
    <cellStyle name="เครื่องหมายจุลภาค 8 2 2 4" xfId="6994" xr:uid="{92EEDD27-D145-4463-8D97-0E720A6B4DDC}"/>
    <cellStyle name="เครื่องหมายจุลภาค 8 2 3" xfId="4937" xr:uid="{00000000-0005-0000-0000-000008130000}"/>
    <cellStyle name="เครื่องหมายจุลภาค 8 2 3 2" xfId="7642" xr:uid="{2F777DAD-A4A4-4CF7-856B-D8FA46D73726}"/>
    <cellStyle name="เครื่องหมายจุลภาค 8 2 4" xfId="3581" xr:uid="{00000000-0005-0000-0000-000009130000}"/>
    <cellStyle name="เครื่องหมายจุลภาค 8 2 5" xfId="6281" xr:uid="{DC4C27D0-F9AC-4FA6-907D-BA4F234CC958}"/>
    <cellStyle name="เครื่องหมายจุลภาค 9" xfId="1302" xr:uid="{00000000-0005-0000-0000-00000A130000}"/>
    <cellStyle name="เครื่องหมายจุลภาค 9 2" xfId="1931" xr:uid="{00000000-0005-0000-0000-00000B130000}"/>
    <cellStyle name="เครื่องหมายจุลภาค 9 2 2" xfId="2924" xr:uid="{00000000-0005-0000-0000-00000C130000}"/>
    <cellStyle name="เครื่องหมายจุลภาค 9 2 2 2" xfId="5616" xr:uid="{00000000-0005-0000-0000-00000D130000}"/>
    <cellStyle name="เครื่องหมายจุลภาค 9 2 2 2 2" xfId="8339" xr:uid="{C756B934-ABCA-43EF-9219-9199CC9186E0}"/>
    <cellStyle name="เครื่องหมายจุลภาค 9 2 2 3" xfId="4274" xr:uid="{00000000-0005-0000-0000-00000E130000}"/>
    <cellStyle name="เครื่องหมายจุลภาค 9 2 2 4" xfId="6995" xr:uid="{935231CE-085E-4D44-8E4A-E80DF0F444C8}"/>
    <cellStyle name="เครื่องหมายจุลภาค 9 2 3" xfId="4938" xr:uid="{00000000-0005-0000-0000-00000F130000}"/>
    <cellStyle name="เครื่องหมายจุลภาค 9 2 3 2" xfId="7643" xr:uid="{92AB1A0F-78AC-4258-A1FC-2F9FF7EE7C62}"/>
    <cellStyle name="เครื่องหมายจุลภาค 9 2 4" xfId="3582" xr:uid="{00000000-0005-0000-0000-000010130000}"/>
    <cellStyle name="เครื่องหมายจุลภาค 9 2 5" xfId="6282" xr:uid="{09CC3855-100D-42F0-AD19-3458D9833074}"/>
    <cellStyle name="เครื่องหมายจุลภาค_Salary-Wage 02-2548" xfId="2234" xr:uid="{00000000-0005-0000-0000-000011130000}"/>
    <cellStyle name="เครื่องหมายสกุลเงิน 2" xfId="1303" xr:uid="{00000000-0005-0000-0000-000012130000}"/>
    <cellStyle name="เครื่องหมายสกุลเงิน 3" xfId="1304" xr:uid="{00000000-0005-0000-0000-000013130000}"/>
    <cellStyle name="เชื่อมโยงหลายมิติ" xfId="686" xr:uid="{00000000-0005-0000-0000-000014130000}"/>
    <cellStyle name="เปอร์เซ็นต์ 2" xfId="1353" xr:uid="{00000000-0005-0000-0000-000015130000}"/>
    <cellStyle name="เปอร์เซ็นต์ 2 2" xfId="1527" xr:uid="{00000000-0005-0000-0000-000016130000}"/>
    <cellStyle name="เปอร์เซ็นต์ 2 3" xfId="1960" xr:uid="{00000000-0005-0000-0000-000017130000}"/>
    <cellStyle name="เปอร์เซ็นต์ 3" xfId="1354" xr:uid="{00000000-0005-0000-0000-000018130000}"/>
    <cellStyle name="เปอร์เซ็นต์ 4" xfId="1355" xr:uid="{00000000-0005-0000-0000-000019130000}"/>
    <cellStyle name="จุลภาค 2" xfId="887" xr:uid="{00000000-0005-0000-0000-00001A130000}"/>
    <cellStyle name="จุลภาค 2 2" xfId="888" xr:uid="{00000000-0005-0000-0000-00001B130000}"/>
    <cellStyle name="จุลภาค 2 2 2" xfId="1038" xr:uid="{00000000-0005-0000-0000-00001C130000}"/>
    <cellStyle name="จุลภาค 2 2 2 2" xfId="1661" xr:uid="{00000000-0005-0000-0000-00001D130000}"/>
    <cellStyle name="จุลภาค 2 2 2 2 2" xfId="759" xr:uid="{00000000-0005-0000-0000-00001E130000}"/>
    <cellStyle name="จุลภาค 2 2 2 2 3" xfId="2757" xr:uid="{00000000-0005-0000-0000-00001F130000}"/>
    <cellStyle name="จุลภาค 2 2 2 2 3 2" xfId="5454" xr:uid="{00000000-0005-0000-0000-000020130000}"/>
    <cellStyle name="จุลภาค 2 2 2 2 3 2 2" xfId="8177" xr:uid="{79D14A13-13A2-42DA-B1B1-A226174A0CE3}"/>
    <cellStyle name="จุลภาค 2 2 2 2 3 3" xfId="4112" xr:uid="{00000000-0005-0000-0000-000021130000}"/>
    <cellStyle name="จุลภาค 2 2 2 2 3 4" xfId="6831" xr:uid="{B7237409-2CE7-4AE5-9875-AC64BEA94D15}"/>
    <cellStyle name="จุลภาค 2 2 2 2 4" xfId="4775" xr:uid="{00000000-0005-0000-0000-000022130000}"/>
    <cellStyle name="จุลภาค 2 2 2 2 4 2" xfId="7480" xr:uid="{C0127B72-B44C-4020-9CEA-E354D30F9608}"/>
    <cellStyle name="จุลภาค 2 2 2 2 5" xfId="3419" xr:uid="{00000000-0005-0000-0000-000023130000}"/>
    <cellStyle name="จุลภาค 2 2 2 2 6" xfId="6119" xr:uid="{28989EA8-3C72-4297-9A4F-CD4BE346DDB4}"/>
    <cellStyle name="จุลภาค 2 2 2 3" xfId="1457" xr:uid="{00000000-0005-0000-0000-000024130000}"/>
    <cellStyle name="จุลภาค 2 2 2 3 2" xfId="2600" xr:uid="{00000000-0005-0000-0000-000025130000}"/>
    <cellStyle name="จุลภาค 2 2 2 3 2 2" xfId="5305" xr:uid="{00000000-0005-0000-0000-000026130000}"/>
    <cellStyle name="จุลภาค 2 2 2 3 2 2 2" xfId="8028" xr:uid="{74F2E832-48FC-4CE5-883D-8F6DDCA2AFAA}"/>
    <cellStyle name="จุลภาค 2 2 2 3 2 3" xfId="3963" xr:uid="{00000000-0005-0000-0000-000027130000}"/>
    <cellStyle name="จุลภาค 2 2 2 3 2 4" xfId="6680" xr:uid="{E90238DF-95F8-438B-8D68-64E82EE29107}"/>
    <cellStyle name="จุลภาค 2 2 2 3 3" xfId="4626" xr:uid="{00000000-0005-0000-0000-000028130000}"/>
    <cellStyle name="จุลภาค 2 2 2 3 3 2" xfId="7331" xr:uid="{3F032C4C-3E69-4A1C-B0D3-040D5099CDC8}"/>
    <cellStyle name="จุลภาค 2 2 2 3 4" xfId="3270" xr:uid="{00000000-0005-0000-0000-000029130000}"/>
    <cellStyle name="จุลภาค 2 2 2 3 5" xfId="5970" xr:uid="{F0AB5B60-C750-4E09-95AD-4B7F249A3104}"/>
    <cellStyle name="จุลภาค 2 2 2 4" xfId="2476" xr:uid="{00000000-0005-0000-0000-00002A130000}"/>
    <cellStyle name="จุลภาค 2 2 2 4 2" xfId="5197" xr:uid="{00000000-0005-0000-0000-00002B130000}"/>
    <cellStyle name="จุลภาค 2 2 2 4 2 2" xfId="7920" xr:uid="{6D76FA48-ADA5-4721-B0B7-CB0E9391E38C}"/>
    <cellStyle name="จุลภาค 2 2 2 4 3" xfId="3855" xr:uid="{00000000-0005-0000-0000-00002C130000}"/>
    <cellStyle name="จุลภาค 2 2 2 4 4" xfId="6571" xr:uid="{65507B8B-C189-4AF3-B656-F4EE31D6380E}"/>
    <cellStyle name="จุลภาค 2 2 2 5" xfId="4516" xr:uid="{00000000-0005-0000-0000-00002D130000}"/>
    <cellStyle name="จุลภาค 2 2 2 5 2" xfId="7221" xr:uid="{6670A251-5672-4012-B736-E75C0145AC3C}"/>
    <cellStyle name="จุลภาค 2 2 2 6" xfId="3160" xr:uid="{00000000-0005-0000-0000-00002E130000}"/>
    <cellStyle name="จุลภาค 2 2 2 7" xfId="5859" xr:uid="{D6B79A85-625D-43D3-8EAC-67EB76838F84}"/>
    <cellStyle name="จุลภาค 2 2 3" xfId="1490" xr:uid="{00000000-0005-0000-0000-00002F130000}"/>
    <cellStyle name="จุลภาค 2 2 3 2" xfId="1671" xr:uid="{00000000-0005-0000-0000-000030130000}"/>
    <cellStyle name="จุลภาค 2 2 3 2 2" xfId="2767" xr:uid="{00000000-0005-0000-0000-000031130000}"/>
    <cellStyle name="จุลภาค 2 2 3 2 2 2" xfId="5464" xr:uid="{00000000-0005-0000-0000-000032130000}"/>
    <cellStyle name="จุลภาค 2 2 3 2 2 2 2" xfId="8187" xr:uid="{A16D5B44-BB19-4EDD-ABF7-5A440D57A747}"/>
    <cellStyle name="จุลภาค 2 2 3 2 2 3" xfId="4122" xr:uid="{00000000-0005-0000-0000-000033130000}"/>
    <cellStyle name="จุลภาค 2 2 3 2 2 4" xfId="6841" xr:uid="{7ADBDDC8-30B9-4648-94BF-1B150E51FFA7}"/>
    <cellStyle name="จุลภาค 2 2 3 2 3" xfId="4785" xr:uid="{00000000-0005-0000-0000-000034130000}"/>
    <cellStyle name="จุลภาค 2 2 3 2 3 2" xfId="7490" xr:uid="{2AAB64EF-82BD-4DFD-8E6E-26523A89AD5A}"/>
    <cellStyle name="จุลภาค 2 2 3 2 4" xfId="3429" xr:uid="{00000000-0005-0000-0000-000035130000}"/>
    <cellStyle name="จุลภาค 2 2 3 2 5" xfId="6129" xr:uid="{A799AC8E-E1FA-4289-87E6-3618A1849A2F}"/>
    <cellStyle name="จุลภาค 2 2 3 3" xfId="2615" xr:uid="{00000000-0005-0000-0000-000036130000}"/>
    <cellStyle name="จุลภาค 2 2 3 3 2" xfId="5315" xr:uid="{00000000-0005-0000-0000-000037130000}"/>
    <cellStyle name="จุลภาค 2 2 3 3 2 2" xfId="8038" xr:uid="{1B8EA0F4-D3E5-4F3A-A428-B61755AC766F}"/>
    <cellStyle name="จุลภาค 2 2 3 3 3" xfId="3973" xr:uid="{00000000-0005-0000-0000-000038130000}"/>
    <cellStyle name="จุลภาค 2 2 3 3 4" xfId="6692" xr:uid="{4D13BC59-AAAC-46BF-9B1F-7D5212944E24}"/>
    <cellStyle name="จุลภาค 2 2 3 4" xfId="4636" xr:uid="{00000000-0005-0000-0000-000039130000}"/>
    <cellStyle name="จุลภาค 2 2 3 4 2" xfId="7341" xr:uid="{8159760A-7220-4DF7-A490-AC970DB733C8}"/>
    <cellStyle name="จุลภาค 2 2 3 5" xfId="3280" xr:uid="{00000000-0005-0000-0000-00003A130000}"/>
    <cellStyle name="จุลภาค 2 2 3 6" xfId="5980" xr:uid="{436921DC-07FC-4A96-9E00-65DCD6CEC2F0}"/>
    <cellStyle name="จุลภาค 2 2 4" xfId="1377" xr:uid="{00000000-0005-0000-0000-00003B130000}"/>
    <cellStyle name="จุลภาค 2 2 4 2" xfId="1651" xr:uid="{00000000-0005-0000-0000-00003C130000}"/>
    <cellStyle name="จุลภาค 2 2 4 2 2" xfId="2747" xr:uid="{00000000-0005-0000-0000-00003D130000}"/>
    <cellStyle name="จุลภาค 2 2 4 2 2 2" xfId="5444" xr:uid="{00000000-0005-0000-0000-00003E130000}"/>
    <cellStyle name="จุลภาค 2 2 4 2 2 2 2" xfId="8167" xr:uid="{1A8AE776-7B0D-4B1D-836B-5E4EAE83C4A6}"/>
    <cellStyle name="จุลภาค 2 2 4 2 2 3" xfId="4102" xr:uid="{00000000-0005-0000-0000-00003F130000}"/>
    <cellStyle name="จุลภาค 2 2 4 2 2 4" xfId="6821" xr:uid="{174FC8E0-1034-4555-94C7-36D55115796F}"/>
    <cellStyle name="จุลภาค 2 2 4 2 3" xfId="4765" xr:uid="{00000000-0005-0000-0000-000040130000}"/>
    <cellStyle name="จุลภาค 2 2 4 2 3 2" xfId="7470" xr:uid="{935FA1D7-CD49-4FB7-9FE7-956D6F7732F6}"/>
    <cellStyle name="จุลภาค 2 2 4 2 4" xfId="3409" xr:uid="{00000000-0005-0000-0000-000041130000}"/>
    <cellStyle name="จุลภาค 2 2 4 2 5" xfId="6109" xr:uid="{5C9900C0-5DAC-4FBF-8E4F-9B0A642957DC}"/>
    <cellStyle name="จุลภาค 2 2 4 3" xfId="2588" xr:uid="{00000000-0005-0000-0000-000042130000}"/>
    <cellStyle name="จุลภาค 2 2 4 3 2" xfId="5295" xr:uid="{00000000-0005-0000-0000-000043130000}"/>
    <cellStyle name="จุลภาค 2 2 4 3 2 2" xfId="8018" xr:uid="{94839F5C-AAF0-4875-816B-8736933D61AC}"/>
    <cellStyle name="จุลภาค 2 2 4 3 3" xfId="3953" xr:uid="{00000000-0005-0000-0000-000044130000}"/>
    <cellStyle name="จุลภาค 2 2 4 3 4" xfId="6670" xr:uid="{BDEE90B6-DE51-4632-B3B2-20CB272B95A4}"/>
    <cellStyle name="จุลภาค 2 2 4 4" xfId="4616" xr:uid="{00000000-0005-0000-0000-000045130000}"/>
    <cellStyle name="จุลภาค 2 2 4 4 2" xfId="7321" xr:uid="{E5E8B0BD-78D5-4132-A8EE-BCF9B60D107E}"/>
    <cellStyle name="จุลภาค 2 2 4 5" xfId="3260" xr:uid="{00000000-0005-0000-0000-000046130000}"/>
    <cellStyle name="จุลภาค 2 2 4 6" xfId="5960" xr:uid="{079893C6-585F-455C-9AC5-412F4084A6C0}"/>
    <cellStyle name="จุลภาค 2 2 5" xfId="1306" xr:uid="{00000000-0005-0000-0000-000047130000}"/>
    <cellStyle name="จุลภาค 2 3" xfId="992" xr:uid="{00000000-0005-0000-0000-000048130000}"/>
    <cellStyle name="จุลภาค 2 3 2" xfId="964" xr:uid="{00000000-0005-0000-0000-000049130000}"/>
    <cellStyle name="จุลภาค 2 3 2 2" xfId="1431" xr:uid="{00000000-0005-0000-0000-00004A130000}"/>
    <cellStyle name="จุลภาค 2 3 3" xfId="1305" xr:uid="{00000000-0005-0000-0000-00004B130000}"/>
    <cellStyle name="จุลภาค 2 4" xfId="1374" xr:uid="{00000000-0005-0000-0000-00004C130000}"/>
    <cellStyle name="จุลภาค 2 5" xfId="1436" xr:uid="{00000000-0005-0000-0000-00004D130000}"/>
    <cellStyle name="จุลภาค 2 6" xfId="2426" xr:uid="{00000000-0005-0000-0000-00004E130000}"/>
    <cellStyle name="จุลภาค 2 7" xfId="2260" xr:uid="{00000000-0005-0000-0000-00004F130000}"/>
    <cellStyle name="จุลภาค 2 7 2" xfId="5066" xr:uid="{00000000-0005-0000-0000-000050130000}"/>
    <cellStyle name="จุลภาค 2 7 2 2" xfId="7789" xr:uid="{B60F1190-7591-430C-98D3-D0372525C6B5}"/>
    <cellStyle name="จุลภาค 2 7 3" xfId="3728" xr:uid="{00000000-0005-0000-0000-000051130000}"/>
    <cellStyle name="จุลภาค 2 7 4" xfId="6430" xr:uid="{EEF59923-A30B-4645-BC22-A98349B88C54}"/>
    <cellStyle name="จุลภาค 3" xfId="1307" xr:uid="{00000000-0005-0000-0000-000052130000}"/>
    <cellStyle name="จุลภาค 3 2" xfId="1511" xr:uid="{00000000-0005-0000-0000-000053130000}"/>
    <cellStyle name="จุลภาค 3 2 2 2" xfId="1814" xr:uid="{00000000-0005-0000-0000-000054130000}"/>
    <cellStyle name="จุลภาค 3 2 2 2 2" xfId="1836" xr:uid="{00000000-0005-0000-0000-000055130000}"/>
    <cellStyle name="จุลภาค 3 2 2 2 2 2 2" xfId="1855" xr:uid="{00000000-0005-0000-0000-000056130000}"/>
    <cellStyle name="จุลภาค 3 2 2 2 2 2 2 2" xfId="1874" xr:uid="{00000000-0005-0000-0000-000057130000}"/>
    <cellStyle name="จุลภาค 3 3" xfId="1000" xr:uid="{00000000-0005-0000-0000-000058130000}"/>
    <cellStyle name="จุลภาค 3 4" xfId="1452" xr:uid="{00000000-0005-0000-0000-000059130000}"/>
    <cellStyle name="จุลภาค 3 5" xfId="2562" xr:uid="{00000000-0005-0000-0000-00005A130000}"/>
    <cellStyle name="จุลภาค 3 6" xfId="2262" xr:uid="{00000000-0005-0000-0000-00005B130000}"/>
    <cellStyle name="จุลภาค 4" xfId="1308" xr:uid="{00000000-0005-0000-0000-00005C130000}"/>
    <cellStyle name="จุลภาค 5" xfId="1365" xr:uid="{00000000-0005-0000-0000-00005D130000}"/>
    <cellStyle name="จุลภาค 7" xfId="1501" xr:uid="{00000000-0005-0000-0000-00005E130000}"/>
    <cellStyle name="จุลภาค 7 2 2" xfId="1469" xr:uid="{00000000-0005-0000-0000-00005F130000}"/>
    <cellStyle name="จุลภาค 7 2 2 2" xfId="1039" xr:uid="{00000000-0005-0000-0000-000060130000}"/>
    <cellStyle name="จุลภาค 7 3" xfId="1464" xr:uid="{00000000-0005-0000-0000-000061130000}"/>
    <cellStyle name="จุลภาค 7 3 2 2" xfId="1010" xr:uid="{00000000-0005-0000-0000-000062130000}"/>
    <cellStyle name="จุลภาค 8" xfId="766" xr:uid="{00000000-0005-0000-0000-000063130000}"/>
    <cellStyle name="ตามการเชื่อมโยงหลายมิติ" xfId="687" xr:uid="{00000000-0005-0000-0000-000064130000}"/>
    <cellStyle name="ปกติ 10" xfId="889" xr:uid="{00000000-0005-0000-0000-000065130000}"/>
    <cellStyle name="ปกติ 10 2" xfId="1480" xr:uid="{00000000-0005-0000-0000-000066130000}"/>
    <cellStyle name="ปกติ 10 2 2" xfId="916" xr:uid="{00000000-0005-0000-0000-000067130000}"/>
    <cellStyle name="ปกติ 10 2 2 2" xfId="945" xr:uid="{00000000-0005-0000-0000-000068130000}"/>
    <cellStyle name="ปกติ 10 2 2 3" xfId="1474" xr:uid="{00000000-0005-0000-0000-000069130000}"/>
    <cellStyle name="ปกติ 10 2 3" xfId="1451" xr:uid="{00000000-0005-0000-0000-00006A130000}"/>
    <cellStyle name="ปกติ 10 3" xfId="890" xr:uid="{00000000-0005-0000-0000-00006B130000}"/>
    <cellStyle name="ปกติ 10 4" xfId="1620" xr:uid="{00000000-0005-0000-0000-00006C130000}"/>
    <cellStyle name="ปกติ 10 4 2" xfId="2716" xr:uid="{00000000-0005-0000-0000-00006D130000}"/>
    <cellStyle name="ปกติ 10 4 2 2" xfId="5413" xr:uid="{00000000-0005-0000-0000-00006E130000}"/>
    <cellStyle name="ปกติ 10 4 2 2 2" xfId="8136" xr:uid="{32C67118-145D-43F6-B4B2-D4CCE11BFE02}"/>
    <cellStyle name="ปกติ 10 4 2 3" xfId="4071" xr:uid="{00000000-0005-0000-0000-00006F130000}"/>
    <cellStyle name="ปกติ 10 4 2 4" xfId="6790" xr:uid="{324B4A41-FF41-49B1-964F-47996A434F6B}"/>
    <cellStyle name="ปกติ 10 4 3" xfId="4734" xr:uid="{00000000-0005-0000-0000-000070130000}"/>
    <cellStyle name="ปกติ 10 4 3 2" xfId="7439" xr:uid="{E3C78BE1-F77D-4503-89D2-770C3C9BD4F9}"/>
    <cellStyle name="ปกติ 10 4 4" xfId="3378" xr:uid="{00000000-0005-0000-0000-000071130000}"/>
    <cellStyle name="ปกติ 10 4 5" xfId="6078" xr:uid="{AFEC4D0D-C872-4F9F-A995-776F7A272BAA}"/>
    <cellStyle name="ปกติ 10 5" xfId="891" xr:uid="{00000000-0005-0000-0000-000072130000}"/>
    <cellStyle name="ปกติ 10 5 2" xfId="914" xr:uid="{00000000-0005-0000-0000-000073130000}"/>
    <cellStyle name="ปกติ 10 5 2 2" xfId="1492" xr:uid="{00000000-0005-0000-0000-000074130000}"/>
    <cellStyle name="ปกติ 10 5 2 2 2" xfId="969" xr:uid="{00000000-0005-0000-0000-000075130000}"/>
    <cellStyle name="ปกติ 10 5 2 3" xfId="1867" xr:uid="{00000000-0005-0000-0000-000076130000}"/>
    <cellStyle name="ปกติ 10 6" xfId="892" xr:uid="{00000000-0005-0000-0000-000077130000}"/>
    <cellStyle name="ปกติ 10 6 2 2" xfId="921" xr:uid="{00000000-0005-0000-0000-000078130000}"/>
    <cellStyle name="ปกติ 10 7" xfId="1175" xr:uid="{00000000-0005-0000-0000-000079130000}"/>
    <cellStyle name="ปกติ 10 7 2" xfId="2546" xr:uid="{00000000-0005-0000-0000-00007A130000}"/>
    <cellStyle name="ปกติ 10 7 2 2" xfId="5265" xr:uid="{00000000-0005-0000-0000-00007B130000}"/>
    <cellStyle name="ปกติ 10 7 2 2 2" xfId="7988" xr:uid="{E6505C47-E1BB-4F2D-A55D-D3B06589E345}"/>
    <cellStyle name="ปกติ 10 7 2 3" xfId="3923" xr:uid="{00000000-0005-0000-0000-00007C130000}"/>
    <cellStyle name="ปกติ 10 7 2 4" xfId="6640" xr:uid="{348C0374-E56D-4A13-93AB-EB7C4A6F88EF}"/>
    <cellStyle name="ปกติ 10 7 3" xfId="4585" xr:uid="{00000000-0005-0000-0000-00007D130000}"/>
    <cellStyle name="ปกติ 10 7 3 2" xfId="7290" xr:uid="{E8315AFC-3BBC-4A64-9370-C92A51CE621C}"/>
    <cellStyle name="ปกติ 10 7 4" xfId="3229" xr:uid="{00000000-0005-0000-0000-00007E130000}"/>
    <cellStyle name="ปกติ 10 7 5" xfId="5928" xr:uid="{B0280577-23F2-4742-A81F-EF204C1E04D3}"/>
    <cellStyle name="ปกติ 10 8" xfId="1932" xr:uid="{00000000-0005-0000-0000-00007F130000}"/>
    <cellStyle name="ปกติ 10 8 2" xfId="2925" xr:uid="{00000000-0005-0000-0000-000080130000}"/>
    <cellStyle name="ปกติ 10 8 2 2" xfId="5617" xr:uid="{00000000-0005-0000-0000-000081130000}"/>
    <cellStyle name="ปกติ 10 8 2 2 2" xfId="8340" xr:uid="{D03B722D-4D17-4FCB-B15E-848D2ADE15F0}"/>
    <cellStyle name="ปกติ 10 8 2 3" xfId="4275" xr:uid="{00000000-0005-0000-0000-000082130000}"/>
    <cellStyle name="ปกติ 10 8 2 4" xfId="6996" xr:uid="{7C848130-64B7-46DA-BBBE-921966F855E9}"/>
    <cellStyle name="ปกติ 10 8 3" xfId="4939" xr:uid="{00000000-0005-0000-0000-000083130000}"/>
    <cellStyle name="ปกติ 10 8 3 2" xfId="7644" xr:uid="{C540687B-2699-4C53-8B9A-1B266D1DC319}"/>
    <cellStyle name="ปกติ 10 8 4" xfId="3583" xr:uid="{00000000-0005-0000-0000-000084130000}"/>
    <cellStyle name="ปกติ 10 8 5" xfId="6283" xr:uid="{55E9B4F9-7CAA-4D07-A3C7-4B48AE13A9BE}"/>
    <cellStyle name="ปกติ 11" xfId="1136" xr:uid="{00000000-0005-0000-0000-000085130000}"/>
    <cellStyle name="ปกติ 11 2" xfId="1607" xr:uid="{00000000-0005-0000-0000-000086130000}"/>
    <cellStyle name="ปกติ 11 2 2" xfId="2703" xr:uid="{00000000-0005-0000-0000-000087130000}"/>
    <cellStyle name="ปกติ 11 2 2 2" xfId="5400" xr:uid="{00000000-0005-0000-0000-000088130000}"/>
    <cellStyle name="ปกติ 11 2 2 2 2" xfId="8123" xr:uid="{C285326D-A0FC-4043-A02A-E4A5697F027E}"/>
    <cellStyle name="ปกติ 11 2 2 3" xfId="4058" xr:uid="{00000000-0005-0000-0000-000089130000}"/>
    <cellStyle name="ปกติ 11 2 2 4" xfId="6777" xr:uid="{95FE66C1-2954-4E16-BD3A-0655C951940C}"/>
    <cellStyle name="ปกติ 11 2 3" xfId="4721" xr:uid="{00000000-0005-0000-0000-00008A130000}"/>
    <cellStyle name="ปกติ 11 2 3 2" xfId="7426" xr:uid="{F15B125D-3F8E-4219-9B4E-B7F0E9F3A362}"/>
    <cellStyle name="ปกติ 11 2 4" xfId="3365" xr:uid="{00000000-0005-0000-0000-00008B130000}"/>
    <cellStyle name="ปกติ 11 2 5" xfId="6065" xr:uid="{1FE66395-A17E-4C73-BE1C-2B4B3C4CE3AB}"/>
    <cellStyle name="ปกติ 11 3" xfId="1933" xr:uid="{00000000-0005-0000-0000-00008C130000}"/>
    <cellStyle name="ปกติ 11 3 2" xfId="2926" xr:uid="{00000000-0005-0000-0000-00008D130000}"/>
    <cellStyle name="ปกติ 11 3 2 2" xfId="5618" xr:uid="{00000000-0005-0000-0000-00008E130000}"/>
    <cellStyle name="ปกติ 11 3 2 2 2" xfId="8341" xr:uid="{E4D09E05-20BA-49C8-8D99-FDF94691AC01}"/>
    <cellStyle name="ปกติ 11 3 2 3" xfId="4276" xr:uid="{00000000-0005-0000-0000-00008F130000}"/>
    <cellStyle name="ปกติ 11 3 2 4" xfId="6997" xr:uid="{A90122D9-D500-4F93-9448-D15D87B6E647}"/>
    <cellStyle name="ปกติ 11 3 3" xfId="4940" xr:uid="{00000000-0005-0000-0000-000090130000}"/>
    <cellStyle name="ปกติ 11 3 3 2" xfId="7645" xr:uid="{8D01D8B4-228B-4EF9-B462-CEB3D63A151A}"/>
    <cellStyle name="ปกติ 11 3 4" xfId="3584" xr:uid="{00000000-0005-0000-0000-000091130000}"/>
    <cellStyle name="ปกติ 11 3 5" xfId="6284" xr:uid="{8C801476-7933-4873-B629-82E5D083B070}"/>
    <cellStyle name="ปกติ 11 4" xfId="2533" xr:uid="{00000000-0005-0000-0000-000092130000}"/>
    <cellStyle name="ปกติ 11 4 2" xfId="5252" xr:uid="{00000000-0005-0000-0000-000093130000}"/>
    <cellStyle name="ปกติ 11 4 2 2" xfId="7975" xr:uid="{6D6B78C6-A990-4CA2-A455-9006C2D73579}"/>
    <cellStyle name="ปกติ 11 4 3" xfId="3910" xr:uid="{00000000-0005-0000-0000-000094130000}"/>
    <cellStyle name="ปกติ 11 4 4" xfId="6627" xr:uid="{168B69DB-D1F5-403E-9F20-1AF7CACA0B60}"/>
    <cellStyle name="ปกติ 11 5" xfId="4572" xr:uid="{00000000-0005-0000-0000-000095130000}"/>
    <cellStyle name="ปกติ 11 5 2" xfId="7277" xr:uid="{18239547-B4BE-4294-932C-CBAA1D867B8E}"/>
    <cellStyle name="ปกติ 11 6" xfId="3216" xr:uid="{00000000-0005-0000-0000-000096130000}"/>
    <cellStyle name="ปกติ 11 7" xfId="5915" xr:uid="{86D58F27-13D4-4175-A2A4-A31EEE1BF6D9}"/>
    <cellStyle name="ปกติ 12" xfId="1309" xr:uid="{00000000-0005-0000-0000-000097130000}"/>
    <cellStyle name="ปกติ 12 2" xfId="1141" xr:uid="{00000000-0005-0000-0000-000098130000}"/>
    <cellStyle name="ปกติ 13" xfId="1310" xr:uid="{00000000-0005-0000-0000-000099130000}"/>
    <cellStyle name="ปกติ 13 2" xfId="1629" xr:uid="{00000000-0005-0000-0000-00009A130000}"/>
    <cellStyle name="ปกติ 13 2 2" xfId="2725" xr:uid="{00000000-0005-0000-0000-00009B130000}"/>
    <cellStyle name="ปกติ 13 2 2 2" xfId="5422" xr:uid="{00000000-0005-0000-0000-00009C130000}"/>
    <cellStyle name="ปกติ 13 2 2 2 2" xfId="8145" xr:uid="{A26E54B4-37BE-4E48-A643-296EB2124C1B}"/>
    <cellStyle name="ปกติ 13 2 2 3" xfId="4080" xr:uid="{00000000-0005-0000-0000-00009D130000}"/>
    <cellStyle name="ปกติ 13 2 2 4" xfId="6799" xr:uid="{66C2436D-06E5-41B8-A36C-54604C684FF5}"/>
    <cellStyle name="ปกติ 13 2 3" xfId="4743" xr:uid="{00000000-0005-0000-0000-00009E130000}"/>
    <cellStyle name="ปกติ 13 2 3 2" xfId="7448" xr:uid="{6F2F32D7-3EED-4153-A0B3-746D1E89B011}"/>
    <cellStyle name="ปกติ 13 2 4" xfId="3387" xr:uid="{00000000-0005-0000-0000-00009F130000}"/>
    <cellStyle name="ปกติ 13 2 5" xfId="6087" xr:uid="{411D259F-F903-4F18-9B71-8BDFEBCAA374}"/>
    <cellStyle name="ปกติ 13 3" xfId="1934" xr:uid="{00000000-0005-0000-0000-0000A0130000}"/>
    <cellStyle name="ปกติ 13 3 2" xfId="2927" xr:uid="{00000000-0005-0000-0000-0000A1130000}"/>
    <cellStyle name="ปกติ 13 3 2 2" xfId="5619" xr:uid="{00000000-0005-0000-0000-0000A2130000}"/>
    <cellStyle name="ปกติ 13 3 2 2 2" xfId="8342" xr:uid="{85D33D65-E03A-433C-BF3F-7BA8C679DEC6}"/>
    <cellStyle name="ปกติ 13 3 2 3" xfId="4277" xr:uid="{00000000-0005-0000-0000-0000A3130000}"/>
    <cellStyle name="ปกติ 13 3 2 4" xfId="6998" xr:uid="{C64069DE-922E-4415-8FFF-77EE1C808CD5}"/>
    <cellStyle name="ปกติ 13 3 3" xfId="4941" xr:uid="{00000000-0005-0000-0000-0000A4130000}"/>
    <cellStyle name="ปกติ 13 3 3 2" xfId="7646" xr:uid="{96DEA7CB-2149-41F6-BB07-D8A4F624282B}"/>
    <cellStyle name="ปกติ 13 3 4" xfId="3585" xr:uid="{00000000-0005-0000-0000-0000A5130000}"/>
    <cellStyle name="ปกติ 13 3 5" xfId="6285" xr:uid="{EBF94C3B-1337-4FB0-95F8-ADE410FBE38E}"/>
    <cellStyle name="ปกติ 13 4" xfId="2563" xr:uid="{00000000-0005-0000-0000-0000A6130000}"/>
    <cellStyle name="ปกติ 13 4 2" xfId="5273" xr:uid="{00000000-0005-0000-0000-0000A7130000}"/>
    <cellStyle name="ปกติ 13 4 2 2" xfId="7996" xr:uid="{456C83DB-FB6C-45DF-A3F3-448374655D9F}"/>
    <cellStyle name="ปกติ 13 4 3" xfId="3931" xr:uid="{00000000-0005-0000-0000-0000A8130000}"/>
    <cellStyle name="ปกติ 13 4 4" xfId="6648" xr:uid="{A7ED7837-7375-49D7-BFF6-67F7AF262104}"/>
    <cellStyle name="ปกติ 13 5" xfId="4594" xr:uid="{00000000-0005-0000-0000-0000A9130000}"/>
    <cellStyle name="ปกติ 13 5 2" xfId="7299" xr:uid="{34BF17DF-FCD0-4699-928A-65EA33608BE5}"/>
    <cellStyle name="ปกติ 13 6" xfId="3238" xr:uid="{00000000-0005-0000-0000-0000AA130000}"/>
    <cellStyle name="ปกติ 13 7" xfId="5938" xr:uid="{57968ED6-D2D2-4657-9C33-B763D2B78068}"/>
    <cellStyle name="ปกติ 14" xfId="1138" xr:uid="{00000000-0005-0000-0000-0000AB130000}"/>
    <cellStyle name="ปกติ 15" xfId="1142" xr:uid="{00000000-0005-0000-0000-0000AC130000}"/>
    <cellStyle name="ปกติ 15 2" xfId="1609" xr:uid="{00000000-0005-0000-0000-0000AD130000}"/>
    <cellStyle name="ปกติ 15 2 2" xfId="2705" xr:uid="{00000000-0005-0000-0000-0000AE130000}"/>
    <cellStyle name="ปกติ 15 2 2 2" xfId="5402" xr:uid="{00000000-0005-0000-0000-0000AF130000}"/>
    <cellStyle name="ปกติ 15 2 2 2 2" xfId="8125" xr:uid="{2CAB7CA6-B4EF-4C3E-8C69-CAFD7341F9F4}"/>
    <cellStyle name="ปกติ 15 2 2 3" xfId="4060" xr:uid="{00000000-0005-0000-0000-0000B0130000}"/>
    <cellStyle name="ปกติ 15 2 2 4" xfId="6779" xr:uid="{B311075D-9A05-403B-912E-E5611543591E}"/>
    <cellStyle name="ปกติ 15 2 3" xfId="4723" xr:uid="{00000000-0005-0000-0000-0000B1130000}"/>
    <cellStyle name="ปกติ 15 2 3 2" xfId="7428" xr:uid="{92BF2D16-2DBE-48F5-9EAB-BFDA125CD61C}"/>
    <cellStyle name="ปกติ 15 2 4" xfId="3367" xr:uid="{00000000-0005-0000-0000-0000B2130000}"/>
    <cellStyle name="ปกติ 15 2 5" xfId="6067" xr:uid="{AE7F36A2-4384-4A45-8072-9C7C5EC38DC1}"/>
    <cellStyle name="ปกติ 15 3" xfId="1935" xr:uid="{00000000-0005-0000-0000-0000B3130000}"/>
    <cellStyle name="ปกติ 15 3 2" xfId="2928" xr:uid="{00000000-0005-0000-0000-0000B4130000}"/>
    <cellStyle name="ปกติ 15 3 2 2" xfId="5620" xr:uid="{00000000-0005-0000-0000-0000B5130000}"/>
    <cellStyle name="ปกติ 15 3 2 2 2" xfId="8343" xr:uid="{A0639CE9-BBF7-4E14-94EF-26CC31466722}"/>
    <cellStyle name="ปกติ 15 3 2 3" xfId="4278" xr:uid="{00000000-0005-0000-0000-0000B6130000}"/>
    <cellStyle name="ปกติ 15 3 2 4" xfId="6999" xr:uid="{97727CFF-46F1-4709-BFC5-CAF77D19F25B}"/>
    <cellStyle name="ปกติ 15 3 3" xfId="4942" xr:uid="{00000000-0005-0000-0000-0000B7130000}"/>
    <cellStyle name="ปกติ 15 3 3 2" xfId="7647" xr:uid="{BEA36B8B-B0B1-4907-82CD-CC929D2B7DF0}"/>
    <cellStyle name="ปกติ 15 3 4" xfId="3586" xr:uid="{00000000-0005-0000-0000-0000B8130000}"/>
    <cellStyle name="ปกติ 15 3 5" xfId="6286" xr:uid="{70DEF4DC-EC20-44CD-96E0-80AB7F5460D2}"/>
    <cellStyle name="ปกติ 15 4" xfId="2535" xr:uid="{00000000-0005-0000-0000-0000B9130000}"/>
    <cellStyle name="ปกติ 15 4 2" xfId="5254" xr:uid="{00000000-0005-0000-0000-0000BA130000}"/>
    <cellStyle name="ปกติ 15 4 2 2" xfId="7977" xr:uid="{D85C1729-9ABD-4C84-A06F-E985A78955D4}"/>
    <cellStyle name="ปกติ 15 4 3" xfId="3912" xr:uid="{00000000-0005-0000-0000-0000BB130000}"/>
    <cellStyle name="ปกติ 15 4 4" xfId="6629" xr:uid="{40760E2F-B926-49A2-8FB1-B5C714521B05}"/>
    <cellStyle name="ปกติ 15 5" xfId="4574" xr:uid="{00000000-0005-0000-0000-0000BC130000}"/>
    <cellStyle name="ปกติ 15 5 2" xfId="7279" xr:uid="{D72013DE-FE4C-47C5-88F5-7B01FFC601C7}"/>
    <cellStyle name="ปกติ 15 6" xfId="3218" xr:uid="{00000000-0005-0000-0000-0000BD130000}"/>
    <cellStyle name="ปกติ 15 7" xfId="5917" xr:uid="{569C76C1-DFC0-4341-95DD-BB274920F819}"/>
    <cellStyle name="ปกติ 16" xfId="1143" xr:uid="{00000000-0005-0000-0000-0000BE130000}"/>
    <cellStyle name="ปกติ 17" xfId="1311" xr:uid="{00000000-0005-0000-0000-0000BF130000}"/>
    <cellStyle name="ปกติ 17 2" xfId="1312" xr:uid="{00000000-0005-0000-0000-0000C0130000}"/>
    <cellStyle name="ปกติ 18" xfId="1313" xr:uid="{00000000-0005-0000-0000-0000C1130000}"/>
    <cellStyle name="ปกติ 18 2" xfId="1630" xr:uid="{00000000-0005-0000-0000-0000C2130000}"/>
    <cellStyle name="ปกติ 18 2 2" xfId="2726" xr:uid="{00000000-0005-0000-0000-0000C3130000}"/>
    <cellStyle name="ปกติ 18 2 2 2" xfId="5423" xr:uid="{00000000-0005-0000-0000-0000C4130000}"/>
    <cellStyle name="ปกติ 18 2 2 2 2" xfId="8146" xr:uid="{4D89FF2B-227A-4B36-BCA6-0ACF6D68AD8B}"/>
    <cellStyle name="ปกติ 18 2 2 3" xfId="4081" xr:uid="{00000000-0005-0000-0000-0000C5130000}"/>
    <cellStyle name="ปกติ 18 2 2 4" xfId="6800" xr:uid="{934A9D25-5D00-4785-9541-A6C6D0B17B11}"/>
    <cellStyle name="ปกติ 18 2 3" xfId="4744" xr:uid="{00000000-0005-0000-0000-0000C6130000}"/>
    <cellStyle name="ปกติ 18 2 3 2" xfId="7449" xr:uid="{693BACBB-B032-489A-8C0D-2233DE810DE9}"/>
    <cellStyle name="ปกติ 18 2 4" xfId="3388" xr:uid="{00000000-0005-0000-0000-0000C7130000}"/>
    <cellStyle name="ปกติ 18 2 5" xfId="6088" xr:uid="{6259484D-DCFD-4A3B-B0DF-DC69AEDBA6AE}"/>
    <cellStyle name="ปกติ 18 3" xfId="1936" xr:uid="{00000000-0005-0000-0000-0000C8130000}"/>
    <cellStyle name="ปกติ 18 3 2" xfId="2929" xr:uid="{00000000-0005-0000-0000-0000C9130000}"/>
    <cellStyle name="ปกติ 18 3 2 2" xfId="5621" xr:uid="{00000000-0005-0000-0000-0000CA130000}"/>
    <cellStyle name="ปกติ 18 3 2 2 2" xfId="8344" xr:uid="{925488F7-9BB0-4663-A600-35DA3C814E76}"/>
    <cellStyle name="ปกติ 18 3 2 3" xfId="4279" xr:uid="{00000000-0005-0000-0000-0000CB130000}"/>
    <cellStyle name="ปกติ 18 3 2 4" xfId="7000" xr:uid="{B75AFF18-2D2E-49B9-BB87-B903204B9593}"/>
    <cellStyle name="ปกติ 18 3 3" xfId="4943" xr:uid="{00000000-0005-0000-0000-0000CC130000}"/>
    <cellStyle name="ปกติ 18 3 3 2" xfId="7648" xr:uid="{0C871096-1D1F-40A2-88B8-A6CE383AC91C}"/>
    <cellStyle name="ปกติ 18 3 4" xfId="3587" xr:uid="{00000000-0005-0000-0000-0000CD130000}"/>
    <cellStyle name="ปกติ 18 3 5" xfId="6287" xr:uid="{BDF2612D-AF3B-43DC-865D-F53241BCCE07}"/>
    <cellStyle name="ปกติ 18 4" xfId="2564" xr:uid="{00000000-0005-0000-0000-0000CE130000}"/>
    <cellStyle name="ปกติ 18 4 2" xfId="5274" xr:uid="{00000000-0005-0000-0000-0000CF130000}"/>
    <cellStyle name="ปกติ 18 4 2 2" xfId="7997" xr:uid="{8D2C3A9C-1963-405F-BCDE-45AB246C4980}"/>
    <cellStyle name="ปกติ 18 4 3" xfId="3932" xr:uid="{00000000-0005-0000-0000-0000D0130000}"/>
    <cellStyle name="ปกติ 18 4 4" xfId="6649" xr:uid="{6D4D3EA2-70DC-46BE-9E80-8C189D7E51A1}"/>
    <cellStyle name="ปกติ 18 5" xfId="4595" xr:uid="{00000000-0005-0000-0000-0000D1130000}"/>
    <cellStyle name="ปกติ 18 5 2" xfId="7300" xr:uid="{037AADE6-DD40-4D0B-80D8-A6936B39420D}"/>
    <cellStyle name="ปกติ 18 6" xfId="3239" xr:uid="{00000000-0005-0000-0000-0000D2130000}"/>
    <cellStyle name="ปกติ 18 7" xfId="5939" xr:uid="{7FB458AF-F611-46E5-B670-78A6F8E938D3}"/>
    <cellStyle name="ปกติ 19" xfId="1314" xr:uid="{00000000-0005-0000-0000-0000D3130000}"/>
    <cellStyle name="ปกติ 19 2" xfId="1631" xr:uid="{00000000-0005-0000-0000-0000D4130000}"/>
    <cellStyle name="ปกติ 19 2 2" xfId="2727" xr:uid="{00000000-0005-0000-0000-0000D5130000}"/>
    <cellStyle name="ปกติ 19 2 2 2" xfId="5424" xr:uid="{00000000-0005-0000-0000-0000D6130000}"/>
    <cellStyle name="ปกติ 19 2 2 2 2" xfId="8147" xr:uid="{4B5270B5-4E29-4F71-AF79-E580CB261D28}"/>
    <cellStyle name="ปกติ 19 2 2 3" xfId="4082" xr:uid="{00000000-0005-0000-0000-0000D7130000}"/>
    <cellStyle name="ปกติ 19 2 2 4" xfId="6801" xr:uid="{301D2D2C-3FDB-4EF2-A39A-BFFE7662149F}"/>
    <cellStyle name="ปกติ 19 2 3" xfId="4745" xr:uid="{00000000-0005-0000-0000-0000D8130000}"/>
    <cellStyle name="ปกติ 19 2 3 2" xfId="7450" xr:uid="{BD69C66C-1959-4977-A8AC-A75331DE48F2}"/>
    <cellStyle name="ปกติ 19 2 4" xfId="3389" xr:uid="{00000000-0005-0000-0000-0000D9130000}"/>
    <cellStyle name="ปกติ 19 2 5" xfId="6089" xr:uid="{DD13B17B-1EC5-4915-B05F-DF03153F5AA9}"/>
    <cellStyle name="ปกติ 19 3" xfId="1937" xr:uid="{00000000-0005-0000-0000-0000DA130000}"/>
    <cellStyle name="ปกติ 19 3 2" xfId="2930" xr:uid="{00000000-0005-0000-0000-0000DB130000}"/>
    <cellStyle name="ปกติ 19 3 2 2" xfId="5622" xr:uid="{00000000-0005-0000-0000-0000DC130000}"/>
    <cellStyle name="ปกติ 19 3 2 2 2" xfId="8345" xr:uid="{9D3ADAA8-738B-4861-86E8-90DA7773DC70}"/>
    <cellStyle name="ปกติ 19 3 2 3" xfId="4280" xr:uid="{00000000-0005-0000-0000-0000DD130000}"/>
    <cellStyle name="ปกติ 19 3 2 4" xfId="7001" xr:uid="{03D58AC9-3669-469D-AE63-46E7F5955F1C}"/>
    <cellStyle name="ปกติ 19 3 3" xfId="4944" xr:uid="{00000000-0005-0000-0000-0000DE130000}"/>
    <cellStyle name="ปกติ 19 3 3 2" xfId="7649" xr:uid="{0EB26950-1106-45D0-9DE4-CF72354F5719}"/>
    <cellStyle name="ปกติ 19 3 4" xfId="3588" xr:uid="{00000000-0005-0000-0000-0000DF130000}"/>
    <cellStyle name="ปกติ 19 3 5" xfId="6288" xr:uid="{1DC6C2D8-43F1-4B56-95BB-7A9BEFB6D35A}"/>
    <cellStyle name="ปกติ 19 4" xfId="2565" xr:uid="{00000000-0005-0000-0000-0000E0130000}"/>
    <cellStyle name="ปกติ 19 4 2" xfId="5275" xr:uid="{00000000-0005-0000-0000-0000E1130000}"/>
    <cellStyle name="ปกติ 19 4 2 2" xfId="7998" xr:uid="{41EDA603-6D9F-462D-AA9B-F4CF6EC3E862}"/>
    <cellStyle name="ปกติ 19 4 3" xfId="3933" xr:uid="{00000000-0005-0000-0000-0000E2130000}"/>
    <cellStyle name="ปกติ 19 4 4" xfId="6650" xr:uid="{41F83048-C63C-4160-8676-C6907120F1DE}"/>
    <cellStyle name="ปกติ 19 5" xfId="4596" xr:uid="{00000000-0005-0000-0000-0000E3130000}"/>
    <cellStyle name="ปกติ 19 5 2" xfId="7301" xr:uid="{52EE09A9-53A1-4192-AD11-276D2538C95D}"/>
    <cellStyle name="ปกติ 19 6" xfId="3240" xr:uid="{00000000-0005-0000-0000-0000E4130000}"/>
    <cellStyle name="ปกติ 19 7" xfId="5940" xr:uid="{8517A5E9-CDEA-4FA7-965D-F39C23C82664}"/>
    <cellStyle name="ปกติ 2" xfId="668" xr:uid="{00000000-0005-0000-0000-0000E5130000}"/>
    <cellStyle name="ปกติ 2 10" xfId="1052" xr:uid="{00000000-0005-0000-0000-0000E6130000}"/>
    <cellStyle name="ปกติ 2 10 2" xfId="2482" xr:uid="{00000000-0005-0000-0000-0000E7130000}"/>
    <cellStyle name="ปกติ 2 10 2 2" xfId="5202" xr:uid="{00000000-0005-0000-0000-0000E8130000}"/>
    <cellStyle name="ปกติ 2 10 2 2 2" xfId="7925" xr:uid="{809F8AC6-4FA9-49EE-81A0-5542CC2E54CF}"/>
    <cellStyle name="ปกติ 2 10 2 3" xfId="3860" xr:uid="{00000000-0005-0000-0000-0000E9130000}"/>
    <cellStyle name="ปกติ 2 10 2 4" xfId="6577" xr:uid="{E6D6C4B8-C28F-4194-8083-3777EDFE56E7}"/>
    <cellStyle name="ปกติ 2 10 3" xfId="4522" xr:uid="{00000000-0005-0000-0000-0000EA130000}"/>
    <cellStyle name="ปกติ 2 10 3 2" xfId="7227" xr:uid="{2969B495-1D8F-4750-9D7E-135481DA515C}"/>
    <cellStyle name="ปกติ 2 10 4" xfId="3166" xr:uid="{00000000-0005-0000-0000-0000EB130000}"/>
    <cellStyle name="ปกติ 2 10 5" xfId="5865" xr:uid="{7C74AC66-1C19-4EDF-9FB4-5EF610E2B988}"/>
    <cellStyle name="ปกติ 2 11" xfId="756" xr:uid="{00000000-0005-0000-0000-0000EC130000}"/>
    <cellStyle name="ปกติ 2 12" xfId="1938" xr:uid="{00000000-0005-0000-0000-0000ED130000}"/>
    <cellStyle name="ปกติ 2 13" xfId="893" xr:uid="{00000000-0005-0000-0000-0000EE130000}"/>
    <cellStyle name="ปกติ 2 2" xfId="894" xr:uid="{00000000-0005-0000-0000-0000EF130000}"/>
    <cellStyle name="ปกติ 2 2 10" xfId="4477" xr:uid="{00000000-0005-0000-0000-0000F0130000}"/>
    <cellStyle name="ปกติ 2 2 10 2" xfId="7182" xr:uid="{233185ED-3F5B-4450-99A7-B4B02F1D5B08}"/>
    <cellStyle name="ปกติ 2 2 11" xfId="3121" xr:uid="{00000000-0005-0000-0000-0000F1130000}"/>
    <cellStyle name="ปกติ 2 2 12" xfId="5820" xr:uid="{E1E9072A-E175-42C6-9A78-2192B6956900}"/>
    <cellStyle name="ปกติ 2 2 2" xfId="895" xr:uid="{00000000-0005-0000-0000-0000F2130000}"/>
    <cellStyle name="ปกติ 2 2 2 2" xfId="1162" xr:uid="{00000000-0005-0000-0000-0000F3130000}"/>
    <cellStyle name="ปกติ 2 2 2 2 2" xfId="1614" xr:uid="{00000000-0005-0000-0000-0000F4130000}"/>
    <cellStyle name="ปกติ 2 2 2 2 2 2" xfId="2710" xr:uid="{00000000-0005-0000-0000-0000F5130000}"/>
    <cellStyle name="ปกติ 2 2 2 2 2 2 2" xfId="5407" xr:uid="{00000000-0005-0000-0000-0000F6130000}"/>
    <cellStyle name="ปกติ 2 2 2 2 2 2 2 2" xfId="8130" xr:uid="{52E2A80D-1C43-4593-A346-8351548207C1}"/>
    <cellStyle name="ปกติ 2 2 2 2 2 2 3" xfId="4065" xr:uid="{00000000-0005-0000-0000-0000F7130000}"/>
    <cellStyle name="ปกติ 2 2 2 2 2 2 4" xfId="6784" xr:uid="{9F01058F-1495-4203-BD8E-8ABD14AB2EEA}"/>
    <cellStyle name="ปกติ 2 2 2 2 2 3" xfId="4728" xr:uid="{00000000-0005-0000-0000-0000F8130000}"/>
    <cellStyle name="ปกติ 2 2 2 2 2 3 2" xfId="7433" xr:uid="{2F85D5EC-252E-4A3E-B9D7-D225E11148E3}"/>
    <cellStyle name="ปกติ 2 2 2 2 2 4" xfId="3372" xr:uid="{00000000-0005-0000-0000-0000F9130000}"/>
    <cellStyle name="ปกติ 2 2 2 2 2 5" xfId="6072" xr:uid="{17760BEB-DB97-4FE8-846D-A0E3E13CE03B}"/>
    <cellStyle name="ปกติ 2 2 2 2 3" xfId="2540" xr:uid="{00000000-0005-0000-0000-0000FA130000}"/>
    <cellStyle name="ปกติ 2 2 2 2 3 2" xfId="5259" xr:uid="{00000000-0005-0000-0000-0000FB130000}"/>
    <cellStyle name="ปกติ 2 2 2 2 3 2 2" xfId="7982" xr:uid="{D28E0DA0-FF9E-4481-A6EB-073F448AC970}"/>
    <cellStyle name="ปกติ 2 2 2 2 3 3" xfId="3917" xr:uid="{00000000-0005-0000-0000-0000FC130000}"/>
    <cellStyle name="ปกติ 2 2 2 2 3 4" xfId="6634" xr:uid="{0467479E-0FEE-4B69-A379-775E483FF829}"/>
    <cellStyle name="ปกติ 2 2 2 2 4" xfId="4579" xr:uid="{00000000-0005-0000-0000-0000FD130000}"/>
    <cellStyle name="ปกติ 2 2 2 2 4 2" xfId="7284" xr:uid="{5E827704-971D-4817-AB91-1FDF594512A5}"/>
    <cellStyle name="ปกติ 2 2 2 2 5" xfId="3223" xr:uid="{00000000-0005-0000-0000-0000FE130000}"/>
    <cellStyle name="ปกติ 2 2 2 2 6" xfId="5922" xr:uid="{A6DBAF70-5A35-45F5-9C02-2F7C11EF5F11}"/>
    <cellStyle name="ปกติ 2 2 2 3" xfId="1596" xr:uid="{00000000-0005-0000-0000-0000FF130000}"/>
    <cellStyle name="ปกติ 2 2 2 3 2" xfId="2692" xr:uid="{00000000-0005-0000-0000-000000140000}"/>
    <cellStyle name="ปกติ 2 2 2 3 2 2" xfId="5389" xr:uid="{00000000-0005-0000-0000-000001140000}"/>
    <cellStyle name="ปกติ 2 2 2 3 2 2 2" xfId="8112" xr:uid="{A36CCC28-55EF-4034-B7A3-C3F29EB835B5}"/>
    <cellStyle name="ปกติ 2 2 2 3 2 3" xfId="4047" xr:uid="{00000000-0005-0000-0000-000002140000}"/>
    <cellStyle name="ปกติ 2 2 2 3 2 4" xfId="6766" xr:uid="{05B41DDF-A3EB-4EB8-910B-045CD6F22BB5}"/>
    <cellStyle name="ปกติ 2 2 2 3 3" xfId="4710" xr:uid="{00000000-0005-0000-0000-000003140000}"/>
    <cellStyle name="ปกติ 2 2 2 3 3 2" xfId="7415" xr:uid="{25281279-218A-409A-A51D-C7254D9CB640}"/>
    <cellStyle name="ปกติ 2 2 2 3 4" xfId="3354" xr:uid="{00000000-0005-0000-0000-000004140000}"/>
    <cellStyle name="ปกติ 2 2 2 3 5" xfId="6054" xr:uid="{070E04EB-9C43-4238-AAA1-C126FBC9E989}"/>
    <cellStyle name="ปกติ 2 2 2 4" xfId="1092" xr:uid="{00000000-0005-0000-0000-000005140000}"/>
    <cellStyle name="ปกติ 2 2 2 4 2" xfId="2521" xr:uid="{00000000-0005-0000-0000-000006140000}"/>
    <cellStyle name="ปกติ 2 2 2 4 2 2" xfId="5241" xr:uid="{00000000-0005-0000-0000-000007140000}"/>
    <cellStyle name="ปกติ 2 2 2 4 2 2 2" xfId="7964" xr:uid="{CCE686D1-3D37-42D8-8D4C-B6A021558FFE}"/>
    <cellStyle name="ปกติ 2 2 2 4 2 3" xfId="3899" xr:uid="{00000000-0005-0000-0000-000008140000}"/>
    <cellStyle name="ปกติ 2 2 2 4 2 4" xfId="6616" xr:uid="{70BE7AD3-95E3-4F38-8553-E48B6E2CCF82}"/>
    <cellStyle name="ปกติ 2 2 2 4 3" xfId="4561" xr:uid="{00000000-0005-0000-0000-000009140000}"/>
    <cellStyle name="ปกติ 2 2 2 4 3 2" xfId="7266" xr:uid="{6B568ED9-FD7D-4AE3-BBB5-0E7DD120ED8A}"/>
    <cellStyle name="ปกติ 2 2 2 4 4" xfId="3205" xr:uid="{00000000-0005-0000-0000-00000A140000}"/>
    <cellStyle name="ปกติ 2 2 2 4 5" xfId="5904" xr:uid="{5AF77AD4-2C17-4901-9DB8-A5E9C2D249C6}"/>
    <cellStyle name="ปกติ 2 2 2 5" xfId="2428" xr:uid="{00000000-0005-0000-0000-00000B140000}"/>
    <cellStyle name="ปกติ 2 2 2 5 2" xfId="5159" xr:uid="{00000000-0005-0000-0000-00000C140000}"/>
    <cellStyle name="ปกติ 2 2 2 5 2 2" xfId="7882" xr:uid="{5111A54F-5CD6-4972-85B2-440E596CE098}"/>
    <cellStyle name="ปกติ 2 2 2 5 3" xfId="3817" xr:uid="{00000000-0005-0000-0000-00000D140000}"/>
    <cellStyle name="ปกติ 2 2 2 5 4" xfId="6531" xr:uid="{E554C3DC-B596-4CC7-A92C-7F7F83DFEC78}"/>
    <cellStyle name="ปกติ 2 2 2 6" xfId="4478" xr:uid="{00000000-0005-0000-0000-00000E140000}"/>
    <cellStyle name="ปกติ 2 2 2 6 2" xfId="7183" xr:uid="{20CA7B14-E44B-475A-9060-F9C504C61DE1}"/>
    <cellStyle name="ปกติ 2 2 2 7" xfId="3122" xr:uid="{00000000-0005-0000-0000-00000F140000}"/>
    <cellStyle name="ปกติ 2 2 2 8" xfId="5821" xr:uid="{DA3537F0-E13B-4DD6-8EA0-7BEC17B9D91B}"/>
    <cellStyle name="ปกติ 2 2 3" xfId="1316" xr:uid="{00000000-0005-0000-0000-000010140000}"/>
    <cellStyle name="ปกติ 2 2 4" xfId="963" xr:uid="{00000000-0005-0000-0000-000011140000}"/>
    <cellStyle name="ปกติ 2 2 4 2" xfId="1570" xr:uid="{00000000-0005-0000-0000-000012140000}"/>
    <cellStyle name="ปกติ 2 2 4 2 2" xfId="2666" xr:uid="{00000000-0005-0000-0000-000013140000}"/>
    <cellStyle name="ปกติ 2 2 4 2 2 2" xfId="5363" xr:uid="{00000000-0005-0000-0000-000014140000}"/>
    <cellStyle name="ปกติ 2 2 4 2 2 2 2" xfId="8086" xr:uid="{6A7D4556-C3E4-44D5-A19C-8E7228776855}"/>
    <cellStyle name="ปกติ 2 2 4 2 2 3" xfId="4021" xr:uid="{00000000-0005-0000-0000-000015140000}"/>
    <cellStyle name="ปกติ 2 2 4 2 2 4" xfId="6740" xr:uid="{5C324C46-7BBA-4947-96AE-3DEFB8FBC28F}"/>
    <cellStyle name="ปกติ 2 2 4 2 3" xfId="4684" xr:uid="{00000000-0005-0000-0000-000016140000}"/>
    <cellStyle name="ปกติ 2 2 4 2 3 2" xfId="7389" xr:uid="{33CA94E0-EABD-487E-815F-20B2BB509D9E}"/>
    <cellStyle name="ปกติ 2 2 4 2 4" xfId="3328" xr:uid="{00000000-0005-0000-0000-000017140000}"/>
    <cellStyle name="ปกติ 2 2 4 2 5" xfId="6028" xr:uid="{0763D08C-00B9-4012-AB97-40D6A3F75516}"/>
    <cellStyle name="ปกติ 2 2 4 3" xfId="2444" xr:uid="{00000000-0005-0000-0000-000018140000}"/>
    <cellStyle name="ปกติ 2 2 4 3 2" xfId="5170" xr:uid="{00000000-0005-0000-0000-000019140000}"/>
    <cellStyle name="ปกติ 2 2 4 3 2 2" xfId="7893" xr:uid="{96A8964D-EFEA-43F0-9427-E8559CCB49C9}"/>
    <cellStyle name="ปกติ 2 2 4 3 3" xfId="3828" xr:uid="{00000000-0005-0000-0000-00001A140000}"/>
    <cellStyle name="ปกติ 2 2 4 3 4" xfId="6543" xr:uid="{1BF76F46-F29C-4680-8A6B-4858D96D24D7}"/>
    <cellStyle name="ปกติ 2 2 4 4" xfId="4489" xr:uid="{00000000-0005-0000-0000-00001B140000}"/>
    <cellStyle name="ปกติ 2 2 4 4 2" xfId="7194" xr:uid="{079369B1-D18B-4DF1-BFD0-CE35FFE37BC8}"/>
    <cellStyle name="ปกติ 2 2 4 5" xfId="3133" xr:uid="{00000000-0005-0000-0000-00001C140000}"/>
    <cellStyle name="ปกติ 2 2 4 6" xfId="5832" xr:uid="{08D8A9EF-9543-4D45-AEE3-C2D638258470}"/>
    <cellStyle name="ปกติ 2 2 5" xfId="975" xr:uid="{00000000-0005-0000-0000-00001D140000}"/>
    <cellStyle name="ปกติ 2 2 5 2" xfId="2447" xr:uid="{00000000-0005-0000-0000-00001E140000}"/>
    <cellStyle name="ปกติ 2 2 5 2 2" xfId="5173" xr:uid="{00000000-0005-0000-0000-00001F140000}"/>
    <cellStyle name="ปกติ 2 2 5 2 2 2" xfId="7896" xr:uid="{82B7F770-6418-4B6C-86C7-23026044B092}"/>
    <cellStyle name="ปกติ 2 2 5 2 3" xfId="3831" xr:uid="{00000000-0005-0000-0000-000020140000}"/>
    <cellStyle name="ปกติ 2 2 5 2 4" xfId="6546" xr:uid="{DB3CEF18-B844-4CFB-9364-0E61705D07F6}"/>
    <cellStyle name="ปกติ 2 2 5 3" xfId="4492" xr:uid="{00000000-0005-0000-0000-000021140000}"/>
    <cellStyle name="ปกติ 2 2 5 3 2" xfId="7197" xr:uid="{DFD2F64E-D403-4FAF-8348-0FFAE4F9B349}"/>
    <cellStyle name="ปกติ 2 2 5 4" xfId="3136" xr:uid="{00000000-0005-0000-0000-000022140000}"/>
    <cellStyle name="ปกติ 2 2 5 5" xfId="5835" xr:uid="{5424C866-B099-42F1-B223-060A2A8A52F0}"/>
    <cellStyle name="ปกติ 2 2 6" xfId="1066" xr:uid="{00000000-0005-0000-0000-000023140000}"/>
    <cellStyle name="ปกติ 2 2 6 2" xfId="2495" xr:uid="{00000000-0005-0000-0000-000024140000}"/>
    <cellStyle name="ปกติ 2 2 6 2 2" xfId="5215" xr:uid="{00000000-0005-0000-0000-000025140000}"/>
    <cellStyle name="ปกติ 2 2 6 2 2 2" xfId="7938" xr:uid="{F633FD2D-3F88-4E6D-9FAC-ADF6CD0AC61F}"/>
    <cellStyle name="ปกติ 2 2 6 2 3" xfId="3873" xr:uid="{00000000-0005-0000-0000-000026140000}"/>
    <cellStyle name="ปกติ 2 2 6 2 4" xfId="6590" xr:uid="{C0BA53D9-773A-47C5-852B-1694C2F66194}"/>
    <cellStyle name="ปกติ 2 2 6 3" xfId="4535" xr:uid="{00000000-0005-0000-0000-000027140000}"/>
    <cellStyle name="ปกติ 2 2 6 3 2" xfId="7240" xr:uid="{1C0200FC-4F73-40F2-9956-CFFAAEB29E22}"/>
    <cellStyle name="ปกติ 2 2 6 4" xfId="3179" xr:uid="{00000000-0005-0000-0000-000028140000}"/>
    <cellStyle name="ปกติ 2 2 6 5" xfId="5878" xr:uid="{141FCAF1-E572-46A3-9343-22747DEF8DAD}"/>
    <cellStyle name="ปกติ 2 2 7" xfId="1939" xr:uid="{00000000-0005-0000-0000-000029140000}"/>
    <cellStyle name="ปกติ 2 2 8" xfId="2427" xr:uid="{00000000-0005-0000-0000-00002A140000}"/>
    <cellStyle name="ปกติ 2 2 8 2" xfId="5158" xr:uid="{00000000-0005-0000-0000-00002B140000}"/>
    <cellStyle name="ปกติ 2 2 8 2 2" xfId="7881" xr:uid="{E50E1CD1-4DFA-4191-892F-C8F68CCD96ED}"/>
    <cellStyle name="ปกติ 2 2 8 3" xfId="3816" xr:uid="{00000000-0005-0000-0000-00002C140000}"/>
    <cellStyle name="ปกติ 2 2 8 4" xfId="6530" xr:uid="{3B66A8B6-9A85-443B-AE0F-E3929C8B95B5}"/>
    <cellStyle name="ปกติ 2 2 9" xfId="2330" xr:uid="{00000000-0005-0000-0000-00002D140000}"/>
    <cellStyle name="ปกติ 2 3" xfId="1032" xr:uid="{00000000-0005-0000-0000-00002E140000}"/>
    <cellStyle name="ปกติ 2 3 2" xfId="1149" xr:uid="{00000000-0005-0000-0000-00002F140000}"/>
    <cellStyle name="ปกติ 2 3 2 3" xfId="896" xr:uid="{00000000-0005-0000-0000-000030140000}"/>
    <cellStyle name="ปกติ 2 3 3" xfId="1148" xr:uid="{00000000-0005-0000-0000-000031140000}"/>
    <cellStyle name="ปกติ 2 3 4" xfId="1583" xr:uid="{00000000-0005-0000-0000-000032140000}"/>
    <cellStyle name="ปกติ 2 3 4 2" xfId="2679" xr:uid="{00000000-0005-0000-0000-000033140000}"/>
    <cellStyle name="ปกติ 2 3 4 2 2" xfId="5376" xr:uid="{00000000-0005-0000-0000-000034140000}"/>
    <cellStyle name="ปกติ 2 3 4 2 2 2" xfId="8099" xr:uid="{CDB7CEA1-2502-45E6-B39D-74D15A055696}"/>
    <cellStyle name="ปกติ 2 3 4 2 3" xfId="4034" xr:uid="{00000000-0005-0000-0000-000035140000}"/>
    <cellStyle name="ปกติ 2 3 4 2 4" xfId="6753" xr:uid="{9A475821-93A7-47D8-B4BD-B55299F8017D}"/>
    <cellStyle name="ปกติ 2 3 4 3" xfId="4697" xr:uid="{00000000-0005-0000-0000-000036140000}"/>
    <cellStyle name="ปกติ 2 3 4 3 2" xfId="7402" xr:uid="{E43A4423-3B84-47C3-B97C-DDF0B6B86863}"/>
    <cellStyle name="ปกติ 2 3 4 4" xfId="3341" xr:uid="{00000000-0005-0000-0000-000037140000}"/>
    <cellStyle name="ปกติ 2 3 4 5" xfId="6041" xr:uid="{8A79CE62-397D-4A0A-87B2-2952BB2643A5}"/>
    <cellStyle name="ปกติ 2 3 5" xfId="1079" xr:uid="{00000000-0005-0000-0000-000038140000}"/>
    <cellStyle name="ปกติ 2 3 5 2" xfId="2508" xr:uid="{00000000-0005-0000-0000-000039140000}"/>
    <cellStyle name="ปกติ 2 3 5 2 2" xfId="5228" xr:uid="{00000000-0005-0000-0000-00003A140000}"/>
    <cellStyle name="ปกติ 2 3 5 2 2 2" xfId="7951" xr:uid="{1702AE66-B2E7-4C9A-834A-28C8D639DCC6}"/>
    <cellStyle name="ปกติ 2 3 5 2 3" xfId="3886" xr:uid="{00000000-0005-0000-0000-00003B140000}"/>
    <cellStyle name="ปกติ 2 3 5 2 4" xfId="6603" xr:uid="{0AEC3033-E5F4-4959-B93E-8937F1A9F47A}"/>
    <cellStyle name="ปกติ 2 3 5 3" xfId="4548" xr:uid="{00000000-0005-0000-0000-00003C140000}"/>
    <cellStyle name="ปกติ 2 3 5 3 2" xfId="7253" xr:uid="{C558B592-DB3B-4A26-8EF9-07E1257D5C57}"/>
    <cellStyle name="ปกติ 2 3 5 4" xfId="3192" xr:uid="{00000000-0005-0000-0000-00003D140000}"/>
    <cellStyle name="ปกติ 2 3 5 5" xfId="5891" xr:uid="{9F1333CF-B551-4008-8664-91B4820DBD06}"/>
    <cellStyle name="ปกติ 2 3 6" xfId="2077" xr:uid="{00000000-0005-0000-0000-00003E140000}"/>
    <cellStyle name="ปกติ 2 4" xfId="1017" xr:uid="{00000000-0005-0000-0000-00003F140000}"/>
    <cellStyle name="ปกติ 2 4 2" xfId="1049" xr:uid="{00000000-0005-0000-0000-000040140000}"/>
    <cellStyle name="ปกติ 2 5" xfId="1151" xr:uid="{00000000-0005-0000-0000-000041140000}"/>
    <cellStyle name="ปกติ 2 6" xfId="1315" xr:uid="{00000000-0005-0000-0000-000042140000}"/>
    <cellStyle name="ปกติ 2 6 2" xfId="1632" xr:uid="{00000000-0005-0000-0000-000043140000}"/>
    <cellStyle name="ปกติ 2 6 2 2" xfId="2728" xr:uid="{00000000-0005-0000-0000-000044140000}"/>
    <cellStyle name="ปกติ 2 6 2 2 2" xfId="5425" xr:uid="{00000000-0005-0000-0000-000045140000}"/>
    <cellStyle name="ปกติ 2 6 2 2 2 2" xfId="8148" xr:uid="{15A7FE07-74E2-49C3-B207-6443E4EBC9DC}"/>
    <cellStyle name="ปกติ 2 6 2 2 3" xfId="4083" xr:uid="{00000000-0005-0000-0000-000046140000}"/>
    <cellStyle name="ปกติ 2 6 2 2 4" xfId="6802" xr:uid="{DF891FAF-E93A-43C3-9F4F-FB2DCF2ABE4B}"/>
    <cellStyle name="ปกติ 2 6 2 3" xfId="4746" xr:uid="{00000000-0005-0000-0000-000047140000}"/>
    <cellStyle name="ปกติ 2 6 2 3 2" xfId="7451" xr:uid="{CDCEFD88-938E-404F-B5B3-6650C528F997}"/>
    <cellStyle name="ปกติ 2 6 2 4" xfId="3390" xr:uid="{00000000-0005-0000-0000-000048140000}"/>
    <cellStyle name="ปกติ 2 6 2 5" xfId="6090" xr:uid="{517A7C12-215B-41F6-8649-B7EEB994B408}"/>
    <cellStyle name="ปกติ 2 6 3" xfId="2566" xr:uid="{00000000-0005-0000-0000-000049140000}"/>
    <cellStyle name="ปกติ 2 6 3 2" xfId="5276" xr:uid="{00000000-0005-0000-0000-00004A140000}"/>
    <cellStyle name="ปกติ 2 6 3 2 2" xfId="7999" xr:uid="{518A2DDB-3346-4839-9204-ACF6FAB33A93}"/>
    <cellStyle name="ปกติ 2 6 3 3" xfId="3934" xr:uid="{00000000-0005-0000-0000-00004B140000}"/>
    <cellStyle name="ปกติ 2 6 3 4" xfId="6651" xr:uid="{64A07B91-1E33-4751-9B7F-8D4EE84EC966}"/>
    <cellStyle name="ปกติ 2 6 4" xfId="4597" xr:uid="{00000000-0005-0000-0000-00004C140000}"/>
    <cellStyle name="ปกติ 2 6 4 2" xfId="7302" xr:uid="{1DED9771-BE8C-448A-829B-B76118AB99EC}"/>
    <cellStyle name="ปกติ 2 6 5" xfId="3241" xr:uid="{00000000-0005-0000-0000-00004D140000}"/>
    <cellStyle name="ปกติ 2 6 6" xfId="5941" xr:uid="{221A19D9-4D87-4F5A-9803-BEA177D2A7AB}"/>
    <cellStyle name="ปกติ 2 7" xfId="1526" xr:uid="{00000000-0005-0000-0000-00004E140000}"/>
    <cellStyle name="ปกติ 2 8" xfId="897" xr:uid="{00000000-0005-0000-0000-00004F140000}"/>
    <cellStyle name="ปกติ 2 8 2" xfId="1557" xr:uid="{00000000-0005-0000-0000-000050140000}"/>
    <cellStyle name="ปกติ 2 8 2 2" xfId="2653" xr:uid="{00000000-0005-0000-0000-000051140000}"/>
    <cellStyle name="ปกติ 2 8 2 2 2" xfId="5350" xr:uid="{00000000-0005-0000-0000-000052140000}"/>
    <cellStyle name="ปกติ 2 8 2 2 2 2" xfId="8073" xr:uid="{74A48451-BB22-42D2-B968-45B14275B290}"/>
    <cellStyle name="ปกติ 2 8 2 2 3" xfId="4008" xr:uid="{00000000-0005-0000-0000-000053140000}"/>
    <cellStyle name="ปกติ 2 8 2 2 4" xfId="6727" xr:uid="{17D011C3-2EFA-4E57-9D9B-7A6446E38816}"/>
    <cellStyle name="ปกติ 2 8 2 3" xfId="4671" xr:uid="{00000000-0005-0000-0000-000054140000}"/>
    <cellStyle name="ปกติ 2 8 2 3 2" xfId="7376" xr:uid="{987A8A10-02FC-4D2E-897D-23000FA3ACB4}"/>
    <cellStyle name="ปกติ 2 8 2 4" xfId="3315" xr:uid="{00000000-0005-0000-0000-000055140000}"/>
    <cellStyle name="ปกติ 2 8 2 5" xfId="6015" xr:uid="{B45A4F24-4BB4-465C-A28E-240831822AC1}"/>
    <cellStyle name="ปกติ 2 9" xfId="1435" xr:uid="{00000000-0005-0000-0000-000056140000}"/>
    <cellStyle name="ปกติ 20" xfId="1317" xr:uid="{00000000-0005-0000-0000-000057140000}"/>
    <cellStyle name="ปกติ 20 2" xfId="1318" xr:uid="{00000000-0005-0000-0000-000058140000}"/>
    <cellStyle name="ปกติ 21" xfId="1319" xr:uid="{00000000-0005-0000-0000-000059140000}"/>
    <cellStyle name="ปกติ 22" xfId="1320" xr:uid="{00000000-0005-0000-0000-00005A140000}"/>
    <cellStyle name="ปกติ 22 2" xfId="1633" xr:uid="{00000000-0005-0000-0000-00005B140000}"/>
    <cellStyle name="ปกติ 22 2 2" xfId="2729" xr:uid="{00000000-0005-0000-0000-00005C140000}"/>
    <cellStyle name="ปกติ 22 2 2 2" xfId="5426" xr:uid="{00000000-0005-0000-0000-00005D140000}"/>
    <cellStyle name="ปกติ 22 2 2 2 2" xfId="8149" xr:uid="{F86859B6-507F-41A1-8A30-F5A18CF62560}"/>
    <cellStyle name="ปกติ 22 2 2 3" xfId="4084" xr:uid="{00000000-0005-0000-0000-00005E140000}"/>
    <cellStyle name="ปกติ 22 2 2 4" xfId="6803" xr:uid="{D690298B-B477-438D-9A98-2BF47A66B1D8}"/>
    <cellStyle name="ปกติ 22 2 3" xfId="4747" xr:uid="{00000000-0005-0000-0000-00005F140000}"/>
    <cellStyle name="ปกติ 22 2 3 2" xfId="7452" xr:uid="{C88CC0D3-5039-449D-A173-C4E9640F19D6}"/>
    <cellStyle name="ปกติ 22 2 4" xfId="3391" xr:uid="{00000000-0005-0000-0000-000060140000}"/>
    <cellStyle name="ปกติ 22 2 5" xfId="6091" xr:uid="{C30AB8B3-96DD-4533-85BB-A2823DD48A4B}"/>
    <cellStyle name="ปกติ 22 3" xfId="1940" xr:uid="{00000000-0005-0000-0000-000061140000}"/>
    <cellStyle name="ปกติ 22 3 2" xfId="2931" xr:uid="{00000000-0005-0000-0000-000062140000}"/>
    <cellStyle name="ปกติ 22 3 2 2" xfId="5623" xr:uid="{00000000-0005-0000-0000-000063140000}"/>
    <cellStyle name="ปกติ 22 3 2 2 2" xfId="8346" xr:uid="{1970BD59-0723-4F5A-89AC-2C556A26385E}"/>
    <cellStyle name="ปกติ 22 3 2 3" xfId="4281" xr:uid="{00000000-0005-0000-0000-000064140000}"/>
    <cellStyle name="ปกติ 22 3 2 4" xfId="7002" xr:uid="{BE8171AF-3E4C-48F3-BEF3-DCEA70492F80}"/>
    <cellStyle name="ปกติ 22 3 3" xfId="4945" xr:uid="{00000000-0005-0000-0000-000065140000}"/>
    <cellStyle name="ปกติ 22 3 3 2" xfId="7650" xr:uid="{BBCDBFF6-35D2-41AD-BD09-600EB089E609}"/>
    <cellStyle name="ปกติ 22 3 4" xfId="3589" xr:uid="{00000000-0005-0000-0000-000066140000}"/>
    <cellStyle name="ปกติ 22 3 5" xfId="6289" xr:uid="{90465E7E-254F-415B-86B9-678407E2B603}"/>
    <cellStyle name="ปกติ 22 4" xfId="2567" xr:uid="{00000000-0005-0000-0000-000067140000}"/>
    <cellStyle name="ปกติ 22 4 2" xfId="5277" xr:uid="{00000000-0005-0000-0000-000068140000}"/>
    <cellStyle name="ปกติ 22 4 2 2" xfId="8000" xr:uid="{4FBE8D06-5698-45C8-8BBC-721BAC2DBB02}"/>
    <cellStyle name="ปกติ 22 4 3" xfId="3935" xr:uid="{00000000-0005-0000-0000-000069140000}"/>
    <cellStyle name="ปกติ 22 4 4" xfId="6652" xr:uid="{DCB30DC5-1531-427B-9334-140C7A162EEF}"/>
    <cellStyle name="ปกติ 22 5" xfId="4598" xr:uid="{00000000-0005-0000-0000-00006A140000}"/>
    <cellStyle name="ปกติ 22 5 2" xfId="7303" xr:uid="{2E97510B-B4D5-42C5-843E-05FF70740FD7}"/>
    <cellStyle name="ปกติ 22 6" xfId="3242" xr:uid="{00000000-0005-0000-0000-00006B140000}"/>
    <cellStyle name="ปกติ 22 7" xfId="5942" xr:uid="{45AB9EA3-7917-4DCA-86BF-CEBD7F3B3F6A}"/>
    <cellStyle name="ปกติ 23" xfId="1321" xr:uid="{00000000-0005-0000-0000-00006C140000}"/>
    <cellStyle name="ปกติ 23 2" xfId="1634" xr:uid="{00000000-0005-0000-0000-00006D140000}"/>
    <cellStyle name="ปกติ 23 2 2" xfId="2730" xr:uid="{00000000-0005-0000-0000-00006E140000}"/>
    <cellStyle name="ปกติ 23 2 2 2" xfId="5427" xr:uid="{00000000-0005-0000-0000-00006F140000}"/>
    <cellStyle name="ปกติ 23 2 2 2 2" xfId="8150" xr:uid="{B0C0C97B-958D-476B-B32F-55E6AFCD0F09}"/>
    <cellStyle name="ปกติ 23 2 2 3" xfId="4085" xr:uid="{00000000-0005-0000-0000-000070140000}"/>
    <cellStyle name="ปกติ 23 2 2 4" xfId="6804" xr:uid="{9B87701E-0CFD-47DA-B2E7-883C5FC2B6BA}"/>
    <cellStyle name="ปกติ 23 2 3" xfId="4748" xr:uid="{00000000-0005-0000-0000-000071140000}"/>
    <cellStyle name="ปกติ 23 2 3 2" xfId="7453" xr:uid="{88E8246E-BEC9-4E63-96CE-64B3B7CD53E8}"/>
    <cellStyle name="ปกติ 23 2 4" xfId="3392" xr:uid="{00000000-0005-0000-0000-000072140000}"/>
    <cellStyle name="ปกติ 23 2 5" xfId="6092" xr:uid="{3E64CE38-EBA6-46E2-9E31-5073839B4BE2}"/>
    <cellStyle name="ปกติ 23 3" xfId="1941" xr:uid="{00000000-0005-0000-0000-000073140000}"/>
    <cellStyle name="ปกติ 23 3 2" xfId="2932" xr:uid="{00000000-0005-0000-0000-000074140000}"/>
    <cellStyle name="ปกติ 23 3 2 2" xfId="5624" xr:uid="{00000000-0005-0000-0000-000075140000}"/>
    <cellStyle name="ปกติ 23 3 2 2 2" xfId="8347" xr:uid="{05F85C2C-B142-45A7-A504-3DBC93BD0AFF}"/>
    <cellStyle name="ปกติ 23 3 2 3" xfId="4282" xr:uid="{00000000-0005-0000-0000-000076140000}"/>
    <cellStyle name="ปกติ 23 3 2 4" xfId="7003" xr:uid="{8338B893-2ED1-4721-A77F-B39D91AA4885}"/>
    <cellStyle name="ปกติ 23 3 3" xfId="4946" xr:uid="{00000000-0005-0000-0000-000077140000}"/>
    <cellStyle name="ปกติ 23 3 3 2" xfId="7651" xr:uid="{B2A80026-5921-49DD-B40A-176F38254FAA}"/>
    <cellStyle name="ปกติ 23 3 4" xfId="3590" xr:uid="{00000000-0005-0000-0000-000078140000}"/>
    <cellStyle name="ปกติ 23 3 5" xfId="6290" xr:uid="{747316B5-AF22-4BA4-9F84-8B1186351C99}"/>
    <cellStyle name="ปกติ 23 4" xfId="2568" xr:uid="{00000000-0005-0000-0000-000079140000}"/>
    <cellStyle name="ปกติ 23 4 2" xfId="5278" xr:uid="{00000000-0005-0000-0000-00007A140000}"/>
    <cellStyle name="ปกติ 23 4 2 2" xfId="8001" xr:uid="{6FEC4A95-AA8B-41F1-9C15-8E3095FEF888}"/>
    <cellStyle name="ปกติ 23 4 3" xfId="3936" xr:uid="{00000000-0005-0000-0000-00007B140000}"/>
    <cellStyle name="ปกติ 23 4 4" xfId="6653" xr:uid="{2C6361B6-ECCE-4722-9B96-DE238FFB2009}"/>
    <cellStyle name="ปกติ 23 5" xfId="4599" xr:uid="{00000000-0005-0000-0000-00007C140000}"/>
    <cellStyle name="ปกติ 23 5 2" xfId="7304" xr:uid="{6407C8A1-48F4-42CB-BBD6-B839B427EA1A}"/>
    <cellStyle name="ปกติ 23 6" xfId="3243" xr:uid="{00000000-0005-0000-0000-00007D140000}"/>
    <cellStyle name="ปกติ 23 7" xfId="5943" xr:uid="{92B47CBC-AC7E-466B-A3E6-19F3C468A111}"/>
    <cellStyle name="ปกติ 24" xfId="1364" xr:uid="{00000000-0005-0000-0000-00007E140000}"/>
    <cellStyle name="ปกติ 25" xfId="1322" xr:uid="{00000000-0005-0000-0000-00007F140000}"/>
    <cellStyle name="ปกติ 25 2" xfId="1635" xr:uid="{00000000-0005-0000-0000-000080140000}"/>
    <cellStyle name="ปกติ 25 2 2" xfId="2731" xr:uid="{00000000-0005-0000-0000-000081140000}"/>
    <cellStyle name="ปกติ 25 2 2 2" xfId="5428" xr:uid="{00000000-0005-0000-0000-000082140000}"/>
    <cellStyle name="ปกติ 25 2 2 2 2" xfId="8151" xr:uid="{ABF57DE5-FD85-47D8-A153-24C53E1B5787}"/>
    <cellStyle name="ปกติ 25 2 2 3" xfId="4086" xr:uid="{00000000-0005-0000-0000-000083140000}"/>
    <cellStyle name="ปกติ 25 2 2 4" xfId="6805" xr:uid="{0AF24977-E853-4BAA-8842-79AEDF951F98}"/>
    <cellStyle name="ปกติ 25 2 3" xfId="4749" xr:uid="{00000000-0005-0000-0000-000084140000}"/>
    <cellStyle name="ปกติ 25 2 3 2" xfId="7454" xr:uid="{F9ACCF6D-4FE8-4AC6-920E-4541C42F25F0}"/>
    <cellStyle name="ปกติ 25 2 4" xfId="3393" xr:uid="{00000000-0005-0000-0000-000085140000}"/>
    <cellStyle name="ปกติ 25 2 5" xfId="6093" xr:uid="{3735B38E-EB73-4EFF-B526-D007B0267ECB}"/>
    <cellStyle name="ปกติ 25 3" xfId="1942" xr:uid="{00000000-0005-0000-0000-000086140000}"/>
    <cellStyle name="ปกติ 25 3 2" xfId="2933" xr:uid="{00000000-0005-0000-0000-000087140000}"/>
    <cellStyle name="ปกติ 25 3 2 2" xfId="5625" xr:uid="{00000000-0005-0000-0000-000088140000}"/>
    <cellStyle name="ปกติ 25 3 2 2 2" xfId="8348" xr:uid="{8320A4E9-DFA2-4A84-B483-7DAE1FFBDDF8}"/>
    <cellStyle name="ปกติ 25 3 2 3" xfId="4283" xr:uid="{00000000-0005-0000-0000-000089140000}"/>
    <cellStyle name="ปกติ 25 3 2 4" xfId="7004" xr:uid="{010839CA-E6D3-4537-960E-4A1F6624B733}"/>
    <cellStyle name="ปกติ 25 3 3" xfId="4947" xr:uid="{00000000-0005-0000-0000-00008A140000}"/>
    <cellStyle name="ปกติ 25 3 3 2" xfId="7652" xr:uid="{52FDE2DE-97A3-4F3E-9376-46FDA0C17FF2}"/>
    <cellStyle name="ปกติ 25 3 4" xfId="3591" xr:uid="{00000000-0005-0000-0000-00008B140000}"/>
    <cellStyle name="ปกติ 25 3 5" xfId="6291" xr:uid="{E6175255-18B5-40D6-9AA4-1BC6DD6AEA1B}"/>
    <cellStyle name="ปกติ 25 4" xfId="2569" xr:uid="{00000000-0005-0000-0000-00008C140000}"/>
    <cellStyle name="ปกติ 25 4 2" xfId="5279" xr:uid="{00000000-0005-0000-0000-00008D140000}"/>
    <cellStyle name="ปกติ 25 4 2 2" xfId="8002" xr:uid="{DD4986FF-3059-4F94-A95F-A482032B486A}"/>
    <cellStyle name="ปกติ 25 4 3" xfId="3937" xr:uid="{00000000-0005-0000-0000-00008E140000}"/>
    <cellStyle name="ปกติ 25 4 4" xfId="6654" xr:uid="{AEE68209-BF20-4DD9-A805-E507F549E5DF}"/>
    <cellStyle name="ปกติ 25 5" xfId="4600" xr:uid="{00000000-0005-0000-0000-00008F140000}"/>
    <cellStyle name="ปกติ 25 5 2" xfId="7305" xr:uid="{231ECC3D-A70A-4D89-8C62-1563C82DA7ED}"/>
    <cellStyle name="ปกติ 25 6" xfId="3244" xr:uid="{00000000-0005-0000-0000-000090140000}"/>
    <cellStyle name="ปกติ 25 7" xfId="5944" xr:uid="{B2402C45-CAAB-4268-8843-FC067B8ACE59}"/>
    <cellStyle name="ปกติ 27" xfId="1323" xr:uid="{00000000-0005-0000-0000-000091140000}"/>
    <cellStyle name="ปกติ 27 2" xfId="1636" xr:uid="{00000000-0005-0000-0000-000092140000}"/>
    <cellStyle name="ปกติ 27 2 2" xfId="2732" xr:uid="{00000000-0005-0000-0000-000093140000}"/>
    <cellStyle name="ปกติ 27 2 2 2" xfId="5429" xr:uid="{00000000-0005-0000-0000-000094140000}"/>
    <cellStyle name="ปกติ 27 2 2 2 2" xfId="8152" xr:uid="{FAD51937-D0E9-4AE8-88BF-E618B72915F6}"/>
    <cellStyle name="ปกติ 27 2 2 3" xfId="4087" xr:uid="{00000000-0005-0000-0000-000095140000}"/>
    <cellStyle name="ปกติ 27 2 2 4" xfId="6806" xr:uid="{80252FFE-8235-4968-8511-6451686C1A6D}"/>
    <cellStyle name="ปกติ 27 2 3" xfId="4750" xr:uid="{00000000-0005-0000-0000-000096140000}"/>
    <cellStyle name="ปกติ 27 2 3 2" xfId="7455" xr:uid="{1ADD0839-B2AB-4FCD-B4B6-09463548691E}"/>
    <cellStyle name="ปกติ 27 2 4" xfId="3394" xr:uid="{00000000-0005-0000-0000-000097140000}"/>
    <cellStyle name="ปกติ 27 2 5" xfId="6094" xr:uid="{0C69DF00-5A88-46D2-8978-72E59676FB30}"/>
    <cellStyle name="ปกติ 27 3" xfId="1943" xr:uid="{00000000-0005-0000-0000-000098140000}"/>
    <cellStyle name="ปกติ 27 3 2" xfId="2934" xr:uid="{00000000-0005-0000-0000-000099140000}"/>
    <cellStyle name="ปกติ 27 3 2 2" xfId="5626" xr:uid="{00000000-0005-0000-0000-00009A140000}"/>
    <cellStyle name="ปกติ 27 3 2 2 2" xfId="8349" xr:uid="{7AD26898-98D3-4037-B24D-B04B50B1ECE6}"/>
    <cellStyle name="ปกติ 27 3 2 3" xfId="4284" xr:uid="{00000000-0005-0000-0000-00009B140000}"/>
    <cellStyle name="ปกติ 27 3 2 4" xfId="7005" xr:uid="{FC9C820F-C37B-4D2F-86D4-D1078D32FB24}"/>
    <cellStyle name="ปกติ 27 3 3" xfId="4948" xr:uid="{00000000-0005-0000-0000-00009C140000}"/>
    <cellStyle name="ปกติ 27 3 3 2" xfId="7653" xr:uid="{9F51E081-0287-4B84-9EB2-0284B30AD3DC}"/>
    <cellStyle name="ปกติ 27 3 4" xfId="3592" xr:uid="{00000000-0005-0000-0000-00009D140000}"/>
    <cellStyle name="ปกติ 27 3 5" xfId="6292" xr:uid="{CD88E5EA-321B-4906-A9A1-278DC46E9BA2}"/>
    <cellStyle name="ปกติ 27 4" xfId="2570" xr:uid="{00000000-0005-0000-0000-00009E140000}"/>
    <cellStyle name="ปกติ 27 4 2" xfId="5280" xr:uid="{00000000-0005-0000-0000-00009F140000}"/>
    <cellStyle name="ปกติ 27 4 2 2" xfId="8003" xr:uid="{4D2D5516-3F0A-4A38-B27F-BAA7862213C4}"/>
    <cellStyle name="ปกติ 27 4 3" xfId="3938" xr:uid="{00000000-0005-0000-0000-0000A0140000}"/>
    <cellStyle name="ปกติ 27 4 4" xfId="6655" xr:uid="{7AAA813F-3ADB-40A0-976C-4EA79E6280B9}"/>
    <cellStyle name="ปกติ 27 5" xfId="4601" xr:uid="{00000000-0005-0000-0000-0000A1140000}"/>
    <cellStyle name="ปกติ 27 5 2" xfId="7306" xr:uid="{5F8A92B3-BC28-415F-93D7-C78C5F86458A}"/>
    <cellStyle name="ปกติ 27 6" xfId="3245" xr:uid="{00000000-0005-0000-0000-0000A2140000}"/>
    <cellStyle name="ปกติ 27 7" xfId="5945" xr:uid="{3668ED5C-4197-4D99-85DA-AA9D3102164F}"/>
    <cellStyle name="ปกติ 28 2" xfId="1053" xr:uid="{00000000-0005-0000-0000-0000A3140000}"/>
    <cellStyle name="ปกติ 29" xfId="1324" xr:uid="{00000000-0005-0000-0000-0000A4140000}"/>
    <cellStyle name="ปกติ 29 2" xfId="1637" xr:uid="{00000000-0005-0000-0000-0000A5140000}"/>
    <cellStyle name="ปกติ 29 2 2" xfId="2733" xr:uid="{00000000-0005-0000-0000-0000A6140000}"/>
    <cellStyle name="ปกติ 29 2 2 2" xfId="5430" xr:uid="{00000000-0005-0000-0000-0000A7140000}"/>
    <cellStyle name="ปกติ 29 2 2 2 2" xfId="8153" xr:uid="{CF1A9D7F-EC33-477D-92B5-BE762DC06519}"/>
    <cellStyle name="ปกติ 29 2 2 3" xfId="4088" xr:uid="{00000000-0005-0000-0000-0000A8140000}"/>
    <cellStyle name="ปกติ 29 2 2 4" xfId="6807" xr:uid="{2351DC55-E21C-42CC-85D1-8B007B82ECAF}"/>
    <cellStyle name="ปกติ 29 2 3" xfId="4751" xr:uid="{00000000-0005-0000-0000-0000A9140000}"/>
    <cellStyle name="ปกติ 29 2 3 2" xfId="7456" xr:uid="{A5F1CFC3-4509-48FB-8120-B3839A60EB78}"/>
    <cellStyle name="ปกติ 29 2 4" xfId="3395" xr:uid="{00000000-0005-0000-0000-0000AA140000}"/>
    <cellStyle name="ปกติ 29 2 5" xfId="6095" xr:uid="{6A4BE321-B38B-45FC-ADC0-E58EACA3B70F}"/>
    <cellStyle name="ปกติ 29 3" xfId="1944" xr:uid="{00000000-0005-0000-0000-0000AB140000}"/>
    <cellStyle name="ปกติ 29 3 2" xfId="2935" xr:uid="{00000000-0005-0000-0000-0000AC140000}"/>
    <cellStyle name="ปกติ 29 3 2 2" xfId="5627" xr:uid="{00000000-0005-0000-0000-0000AD140000}"/>
    <cellStyle name="ปกติ 29 3 2 2 2" xfId="8350" xr:uid="{20E5B31C-5CC2-4D9D-A315-C4DC5EACDB9E}"/>
    <cellStyle name="ปกติ 29 3 2 3" xfId="4285" xr:uid="{00000000-0005-0000-0000-0000AE140000}"/>
    <cellStyle name="ปกติ 29 3 2 4" xfId="7006" xr:uid="{EAAADB0B-8433-49D5-9504-3AA8BD3D180F}"/>
    <cellStyle name="ปกติ 29 3 3" xfId="4949" xr:uid="{00000000-0005-0000-0000-0000AF140000}"/>
    <cellStyle name="ปกติ 29 3 3 2" xfId="7654" xr:uid="{C375ABDE-6D7D-4436-B577-9BFD90F94EDE}"/>
    <cellStyle name="ปกติ 29 3 4" xfId="3593" xr:uid="{00000000-0005-0000-0000-0000B0140000}"/>
    <cellStyle name="ปกติ 29 3 5" xfId="6293" xr:uid="{EF898DE9-7D84-43A9-B885-A6AE080EDBEB}"/>
    <cellStyle name="ปกติ 29 4" xfId="2571" xr:uid="{00000000-0005-0000-0000-0000B1140000}"/>
    <cellStyle name="ปกติ 29 4 2" xfId="5281" xr:uid="{00000000-0005-0000-0000-0000B2140000}"/>
    <cellStyle name="ปกติ 29 4 2 2" xfId="8004" xr:uid="{1CF33CAA-B5B4-4103-9D5C-D56082EBDEF5}"/>
    <cellStyle name="ปกติ 29 4 3" xfId="3939" xr:uid="{00000000-0005-0000-0000-0000B3140000}"/>
    <cellStyle name="ปกติ 29 4 4" xfId="6656" xr:uid="{61B2B5DC-2C27-46B5-AB19-57B5CC3DF459}"/>
    <cellStyle name="ปกติ 29 5" xfId="4602" xr:uid="{00000000-0005-0000-0000-0000B4140000}"/>
    <cellStyle name="ปกติ 29 5 2" xfId="7307" xr:uid="{FF42A884-B137-4930-8B1B-4D595B8FB7B2}"/>
    <cellStyle name="ปกติ 29 6" xfId="3246" xr:uid="{00000000-0005-0000-0000-0000B5140000}"/>
    <cellStyle name="ปกติ 29 7" xfId="5946" xr:uid="{61E8C4D6-1A2E-448F-9B99-DE9A5DDB958B}"/>
    <cellStyle name="ปกติ 3" xfId="898" xr:uid="{00000000-0005-0000-0000-0000B6140000}"/>
    <cellStyle name="ปกติ 3 10" xfId="2429" xr:uid="{00000000-0005-0000-0000-0000B7140000}"/>
    <cellStyle name="ปกติ 3 11" xfId="2261" xr:uid="{00000000-0005-0000-0000-0000B8140000}"/>
    <cellStyle name="ปกติ 3 2" xfId="899" xr:uid="{00000000-0005-0000-0000-0000B9140000}"/>
    <cellStyle name="ปกติ 3 2 2" xfId="1176" xr:uid="{00000000-0005-0000-0000-0000BA140000}"/>
    <cellStyle name="ปกติ 3 2 2 2" xfId="1326" xr:uid="{00000000-0005-0000-0000-0000BB140000}"/>
    <cellStyle name="ปกติ 3 2 3" xfId="1945" xr:uid="{00000000-0005-0000-0000-0000BC140000}"/>
    <cellStyle name="ปกติ 3 2 3 2" xfId="2936" xr:uid="{00000000-0005-0000-0000-0000BD140000}"/>
    <cellStyle name="ปกติ 3 2 3 2 2" xfId="5628" xr:uid="{00000000-0005-0000-0000-0000BE140000}"/>
    <cellStyle name="ปกติ 3 2 3 2 2 2" xfId="8351" xr:uid="{33891325-8F66-40B7-AFB6-6F6DACED3D41}"/>
    <cellStyle name="ปกติ 3 2 3 2 3" xfId="4286" xr:uid="{00000000-0005-0000-0000-0000BF140000}"/>
    <cellStyle name="ปกติ 3 2 3 2 4" xfId="7007" xr:uid="{96B0E128-AC88-418E-B729-0556CEFD34D1}"/>
    <cellStyle name="ปกติ 3 2 3 3" xfId="4950" xr:uid="{00000000-0005-0000-0000-0000C0140000}"/>
    <cellStyle name="ปกติ 3 2 3 3 2" xfId="7655" xr:uid="{3403B873-7EC7-46B3-993D-EA08047BB9D1}"/>
    <cellStyle name="ปกติ 3 2 3 4" xfId="3594" xr:uid="{00000000-0005-0000-0000-0000C1140000}"/>
    <cellStyle name="ปกติ 3 2 3 5" xfId="6294" xr:uid="{6D2C5DE0-0C32-4C1C-BC10-8D5142DD138C}"/>
    <cellStyle name="ปกติ 3 2 4" xfId="2048" xr:uid="{00000000-0005-0000-0000-0000C2140000}"/>
    <cellStyle name="ปกติ 3 3" xfId="1327" xr:uid="{00000000-0005-0000-0000-0000C3140000}"/>
    <cellStyle name="ปกติ 3 3 2" xfId="1638" xr:uid="{00000000-0005-0000-0000-0000C4140000}"/>
    <cellStyle name="ปกติ 3 3 2 2" xfId="2734" xr:uid="{00000000-0005-0000-0000-0000C5140000}"/>
    <cellStyle name="ปกติ 3 3 2 2 2" xfId="5431" xr:uid="{00000000-0005-0000-0000-0000C6140000}"/>
    <cellStyle name="ปกติ 3 3 2 2 2 2" xfId="8154" xr:uid="{DA638F6D-08EF-4B05-A736-A3C4E238A898}"/>
    <cellStyle name="ปกติ 3 3 2 2 3" xfId="4089" xr:uid="{00000000-0005-0000-0000-0000C7140000}"/>
    <cellStyle name="ปกติ 3 3 2 2 4" xfId="6808" xr:uid="{F28CFAA0-77A1-4B85-B88A-359521178F34}"/>
    <cellStyle name="ปกติ 3 3 2 3" xfId="4752" xr:uid="{00000000-0005-0000-0000-0000C8140000}"/>
    <cellStyle name="ปกติ 3 3 2 3 2" xfId="7457" xr:uid="{1AAA8090-70B9-444B-80DF-E988FF6940E4}"/>
    <cellStyle name="ปกติ 3 3 2 4" xfId="3396" xr:uid="{00000000-0005-0000-0000-0000C9140000}"/>
    <cellStyle name="ปกติ 3 3 2 5" xfId="6096" xr:uid="{9D7F111B-5085-41E0-AD7C-BF5E785667AF}"/>
    <cellStyle name="ปกติ 3 3 3" xfId="2572" xr:uid="{00000000-0005-0000-0000-0000CA140000}"/>
    <cellStyle name="ปกติ 3 3 3 2" xfId="5282" xr:uid="{00000000-0005-0000-0000-0000CB140000}"/>
    <cellStyle name="ปกติ 3 3 3 2 2" xfId="8005" xr:uid="{ED5D3701-BBF1-49E6-B9DA-24AC6EDCE74C}"/>
    <cellStyle name="ปกติ 3 3 3 3" xfId="3940" xr:uid="{00000000-0005-0000-0000-0000CC140000}"/>
    <cellStyle name="ปกติ 3 3 3 4" xfId="6657" xr:uid="{EE1A23E4-873A-4144-8040-4C2CE895AE1E}"/>
    <cellStyle name="ปกติ 3 3 4" xfId="4603" xr:uid="{00000000-0005-0000-0000-0000CD140000}"/>
    <cellStyle name="ปกติ 3 3 4 2" xfId="7308" xr:uid="{C0D0AEB2-510B-4B3D-B08D-374B5702F978}"/>
    <cellStyle name="ปกติ 3 3 5" xfId="3247" xr:uid="{00000000-0005-0000-0000-0000CE140000}"/>
    <cellStyle name="ปกติ 3 3 6" xfId="5947" xr:uid="{033BC4C8-3963-4CA6-BFCA-D3C0CABC6E25}"/>
    <cellStyle name="ปกติ 3 4" xfId="1140" xr:uid="{00000000-0005-0000-0000-0000CF140000}"/>
    <cellStyle name="ปกติ 3 5" xfId="1328" xr:uid="{00000000-0005-0000-0000-0000D0140000}"/>
    <cellStyle name="ปกติ 3 6" xfId="1329" xr:uid="{00000000-0005-0000-0000-0000D1140000}"/>
    <cellStyle name="ปกติ 3 7" xfId="1330" xr:uid="{00000000-0005-0000-0000-0000D2140000}"/>
    <cellStyle name="ปกติ 3 8" xfId="1617" xr:uid="{00000000-0005-0000-0000-0000D3140000}"/>
    <cellStyle name="ปกติ 3 8 2" xfId="2713" xr:uid="{00000000-0005-0000-0000-0000D4140000}"/>
    <cellStyle name="ปกติ 3 8 2 2" xfId="5410" xr:uid="{00000000-0005-0000-0000-0000D5140000}"/>
    <cellStyle name="ปกติ 3 8 2 2 2" xfId="8133" xr:uid="{0A10DDC7-58CE-4D3F-99DC-44656C599704}"/>
    <cellStyle name="ปกติ 3 8 2 3" xfId="4068" xr:uid="{00000000-0005-0000-0000-0000D6140000}"/>
    <cellStyle name="ปกติ 3 8 2 4" xfId="6787" xr:uid="{BFCB0ABD-0C98-4704-93B6-3481A5B4EBED}"/>
    <cellStyle name="ปกติ 3 8 3" xfId="4731" xr:uid="{00000000-0005-0000-0000-0000D7140000}"/>
    <cellStyle name="ปกติ 3 8 3 2" xfId="7436" xr:uid="{2CB47608-6DDC-4E3D-B3DF-9E53A27B03EE}"/>
    <cellStyle name="ปกติ 3 8 4" xfId="3375" xr:uid="{00000000-0005-0000-0000-0000D8140000}"/>
    <cellStyle name="ปกติ 3 8 5" xfId="6075" xr:uid="{F4D6C98D-E320-4F65-927A-2C6EE306676B}"/>
    <cellStyle name="ปกติ 3 9" xfId="1168" xr:uid="{00000000-0005-0000-0000-0000D9140000}"/>
    <cellStyle name="ปกติ 3 9 2" xfId="2543" xr:uid="{00000000-0005-0000-0000-0000DA140000}"/>
    <cellStyle name="ปกติ 3 9 2 2" xfId="5262" xr:uid="{00000000-0005-0000-0000-0000DB140000}"/>
    <cellStyle name="ปกติ 3 9 2 2 2" xfId="7985" xr:uid="{DA9D5DC2-AEA1-41A9-BA63-FAB1DEA9EA22}"/>
    <cellStyle name="ปกติ 3 9 2 3" xfId="3920" xr:uid="{00000000-0005-0000-0000-0000DC140000}"/>
    <cellStyle name="ปกติ 3 9 2 4" xfId="6637" xr:uid="{D2116842-E190-45D0-ADEE-F9487BFE0E77}"/>
    <cellStyle name="ปกติ 3 9 3" xfId="4582" xr:uid="{00000000-0005-0000-0000-0000DD140000}"/>
    <cellStyle name="ปกติ 3 9 3 2" xfId="7287" xr:uid="{82BE6349-0F43-49D0-8B0A-C85F9AC79289}"/>
    <cellStyle name="ปกติ 3 9 4" xfId="3226" xr:uid="{00000000-0005-0000-0000-0000DE140000}"/>
    <cellStyle name="ปกติ 3 9 5" xfId="5925" xr:uid="{022017F2-E013-478C-9F15-43521379252F}"/>
    <cellStyle name="ปกติ 31" xfId="1331" xr:uid="{00000000-0005-0000-0000-0000DF140000}"/>
    <cellStyle name="ปกติ 31 2" xfId="1639" xr:uid="{00000000-0005-0000-0000-0000E0140000}"/>
    <cellStyle name="ปกติ 31 2 2" xfId="2735" xr:uid="{00000000-0005-0000-0000-0000E1140000}"/>
    <cellStyle name="ปกติ 31 2 2 2" xfId="5432" xr:uid="{00000000-0005-0000-0000-0000E2140000}"/>
    <cellStyle name="ปกติ 31 2 2 2 2" xfId="8155" xr:uid="{E8A151D7-ABEA-4B23-8A94-2F68F30BF79A}"/>
    <cellStyle name="ปกติ 31 2 2 3" xfId="4090" xr:uid="{00000000-0005-0000-0000-0000E3140000}"/>
    <cellStyle name="ปกติ 31 2 2 4" xfId="6809" xr:uid="{F72BB290-5493-49D5-B3CA-FD07349B60CE}"/>
    <cellStyle name="ปกติ 31 2 3" xfId="4753" xr:uid="{00000000-0005-0000-0000-0000E4140000}"/>
    <cellStyle name="ปกติ 31 2 3 2" xfId="7458" xr:uid="{C24E84C4-0655-4D2E-8258-38EC5EB493AE}"/>
    <cellStyle name="ปกติ 31 2 4" xfId="3397" xr:uid="{00000000-0005-0000-0000-0000E5140000}"/>
    <cellStyle name="ปกติ 31 2 5" xfId="6097" xr:uid="{774A743F-E54F-4DAF-BD4F-47627C9A9D02}"/>
    <cellStyle name="ปกติ 31 3" xfId="1946" xr:uid="{00000000-0005-0000-0000-0000E6140000}"/>
    <cellStyle name="ปกติ 31 3 2" xfId="2937" xr:uid="{00000000-0005-0000-0000-0000E7140000}"/>
    <cellStyle name="ปกติ 31 3 2 2" xfId="5629" xr:uid="{00000000-0005-0000-0000-0000E8140000}"/>
    <cellStyle name="ปกติ 31 3 2 2 2" xfId="8352" xr:uid="{F49D086C-F7FC-4B21-82CA-E74CD45F87FE}"/>
    <cellStyle name="ปกติ 31 3 2 3" xfId="4287" xr:uid="{00000000-0005-0000-0000-0000E9140000}"/>
    <cellStyle name="ปกติ 31 3 2 4" xfId="7008" xr:uid="{F9DB514F-5780-4FFE-92B3-2E9D68B61182}"/>
    <cellStyle name="ปกติ 31 3 3" xfId="4951" xr:uid="{00000000-0005-0000-0000-0000EA140000}"/>
    <cellStyle name="ปกติ 31 3 3 2" xfId="7656" xr:uid="{74DF5D3B-5950-4621-87F0-49F43A29ADC1}"/>
    <cellStyle name="ปกติ 31 3 4" xfId="3595" xr:uid="{00000000-0005-0000-0000-0000EB140000}"/>
    <cellStyle name="ปกติ 31 3 5" xfId="6295" xr:uid="{624ED2ED-CB94-4D38-AF87-D848AFB6E8F9}"/>
    <cellStyle name="ปกติ 31 4" xfId="2573" xr:uid="{00000000-0005-0000-0000-0000EC140000}"/>
    <cellStyle name="ปกติ 31 4 2" xfId="5283" xr:uid="{00000000-0005-0000-0000-0000ED140000}"/>
    <cellStyle name="ปกติ 31 4 2 2" xfId="8006" xr:uid="{B97E502C-F932-491A-858B-ED0123E87474}"/>
    <cellStyle name="ปกติ 31 4 3" xfId="3941" xr:uid="{00000000-0005-0000-0000-0000EE140000}"/>
    <cellStyle name="ปกติ 31 4 4" xfId="6658" xr:uid="{10DDA0EC-46D4-4247-B524-676172251CC7}"/>
    <cellStyle name="ปกติ 31 5" xfId="4604" xr:uid="{00000000-0005-0000-0000-0000EF140000}"/>
    <cellStyle name="ปกติ 31 5 2" xfId="7309" xr:uid="{D440D15E-152F-44F7-9162-BF45505D5454}"/>
    <cellStyle name="ปกติ 31 6" xfId="3248" xr:uid="{00000000-0005-0000-0000-0000F0140000}"/>
    <cellStyle name="ปกติ 31 7" xfId="5948" xr:uid="{5A326A20-08A5-4C90-883B-3C4EEE5195B7}"/>
    <cellStyle name="ปกติ 32" xfId="1332" xr:uid="{00000000-0005-0000-0000-0000F1140000}"/>
    <cellStyle name="ปกติ 32 2" xfId="1640" xr:uid="{00000000-0005-0000-0000-0000F2140000}"/>
    <cellStyle name="ปกติ 32 2 2" xfId="2736" xr:uid="{00000000-0005-0000-0000-0000F3140000}"/>
    <cellStyle name="ปกติ 32 2 2 2" xfId="5433" xr:uid="{00000000-0005-0000-0000-0000F4140000}"/>
    <cellStyle name="ปกติ 32 2 2 2 2" xfId="8156" xr:uid="{56DC92BB-FBD9-4F15-B5BC-41EF9ED7716C}"/>
    <cellStyle name="ปกติ 32 2 2 3" xfId="4091" xr:uid="{00000000-0005-0000-0000-0000F5140000}"/>
    <cellStyle name="ปกติ 32 2 2 4" xfId="6810" xr:uid="{6F80105D-9A84-4AC6-8B7D-D8C4B17277AC}"/>
    <cellStyle name="ปกติ 32 2 3" xfId="4754" xr:uid="{00000000-0005-0000-0000-0000F6140000}"/>
    <cellStyle name="ปกติ 32 2 3 2" xfId="7459" xr:uid="{AC5F06E0-0E15-4DCB-8AEC-DDFEC2382249}"/>
    <cellStyle name="ปกติ 32 2 4" xfId="3398" xr:uid="{00000000-0005-0000-0000-0000F7140000}"/>
    <cellStyle name="ปกติ 32 2 5" xfId="6098" xr:uid="{A39331FA-5A25-4BB6-8D66-C3CA902D4309}"/>
    <cellStyle name="ปกติ 32 3" xfId="1947" xr:uid="{00000000-0005-0000-0000-0000F8140000}"/>
    <cellStyle name="ปกติ 32 3 2" xfId="2938" xr:uid="{00000000-0005-0000-0000-0000F9140000}"/>
    <cellStyle name="ปกติ 32 3 2 2" xfId="5630" xr:uid="{00000000-0005-0000-0000-0000FA140000}"/>
    <cellStyle name="ปกติ 32 3 2 2 2" xfId="8353" xr:uid="{5A140CAD-C426-4673-9455-3B6962DC7C19}"/>
    <cellStyle name="ปกติ 32 3 2 3" xfId="4288" xr:uid="{00000000-0005-0000-0000-0000FB140000}"/>
    <cellStyle name="ปกติ 32 3 2 4" xfId="7009" xr:uid="{0F8A3096-C13B-4B4F-9436-04DBAF10FA9A}"/>
    <cellStyle name="ปกติ 32 3 3" xfId="4952" xr:uid="{00000000-0005-0000-0000-0000FC140000}"/>
    <cellStyle name="ปกติ 32 3 3 2" xfId="7657" xr:uid="{44CA9E0A-A48E-41D8-AC9F-572FC00E30C3}"/>
    <cellStyle name="ปกติ 32 3 4" xfId="3596" xr:uid="{00000000-0005-0000-0000-0000FD140000}"/>
    <cellStyle name="ปกติ 32 3 5" xfId="6296" xr:uid="{2DC05693-5017-4B71-941B-4631EB26D6E7}"/>
    <cellStyle name="ปกติ 32 4" xfId="2574" xr:uid="{00000000-0005-0000-0000-0000FE140000}"/>
    <cellStyle name="ปกติ 32 4 2" xfId="5284" xr:uid="{00000000-0005-0000-0000-0000FF140000}"/>
    <cellStyle name="ปกติ 32 4 2 2" xfId="8007" xr:uid="{735E1242-0931-443E-A6EF-98948139CE13}"/>
    <cellStyle name="ปกติ 32 4 3" xfId="3942" xr:uid="{00000000-0005-0000-0000-000000150000}"/>
    <cellStyle name="ปกติ 32 4 4" xfId="6659" xr:uid="{8E344C71-0AF2-4CD3-8AB1-0CF9D3D792AA}"/>
    <cellStyle name="ปกติ 32 5" xfId="4605" xr:uid="{00000000-0005-0000-0000-000001150000}"/>
    <cellStyle name="ปกติ 32 5 2" xfId="7310" xr:uid="{0C8462BB-5B1E-41B9-AE5C-F45B2611ADB2}"/>
    <cellStyle name="ปกติ 32 6" xfId="3249" xr:uid="{00000000-0005-0000-0000-000002150000}"/>
    <cellStyle name="ปกติ 32 7" xfId="5949" xr:uid="{76E9416F-7D0E-4BD2-BADA-A4AB3B3FDF11}"/>
    <cellStyle name="ปกติ 38" xfId="1050" xr:uid="{00000000-0005-0000-0000-000003150000}"/>
    <cellStyle name="ปกติ 38 2" xfId="1065" xr:uid="{00000000-0005-0000-0000-000004150000}"/>
    <cellStyle name="ปกติ 38 2 2" xfId="1091" xr:uid="{00000000-0005-0000-0000-000005150000}"/>
    <cellStyle name="ปกติ 38 2 2 2" xfId="998" xr:uid="{00000000-0005-0000-0000-000006150000}"/>
    <cellStyle name="ปกติ 38 2 2 2 2" xfId="1595" xr:uid="{00000000-0005-0000-0000-000007150000}"/>
    <cellStyle name="ปกติ 38 2 2 2 2 2" xfId="2691" xr:uid="{00000000-0005-0000-0000-000008150000}"/>
    <cellStyle name="ปกติ 38 2 2 2 2 2 2" xfId="5388" xr:uid="{00000000-0005-0000-0000-000009150000}"/>
    <cellStyle name="ปกติ 38 2 2 2 2 2 2 2" xfId="8111" xr:uid="{EB52EA21-2354-434F-880D-7A87CB2444C0}"/>
    <cellStyle name="ปกติ 38 2 2 2 2 2 3" xfId="4046" xr:uid="{00000000-0005-0000-0000-00000A150000}"/>
    <cellStyle name="ปกติ 38 2 2 2 2 2 4" xfId="6765" xr:uid="{D129519A-228F-4E0D-98AD-8A2CA6B769B6}"/>
    <cellStyle name="ปกติ 38 2 2 2 2 3" xfId="4709" xr:uid="{00000000-0005-0000-0000-00000B150000}"/>
    <cellStyle name="ปกติ 38 2 2 2 2 3 2" xfId="7414" xr:uid="{372307F6-2A04-4E7E-984B-529F5C146E1D}"/>
    <cellStyle name="ปกติ 38 2 2 2 2 4" xfId="3353" xr:uid="{00000000-0005-0000-0000-00000C150000}"/>
    <cellStyle name="ปกติ 38 2 2 2 2 5" xfId="6053" xr:uid="{DE9A7CF1-790F-47D6-9610-7D7495EED54E}"/>
    <cellStyle name="ปกติ 38 2 2 2 3" xfId="2461" xr:uid="{00000000-0005-0000-0000-00000D150000}"/>
    <cellStyle name="ปกติ 38 2 2 2 3 2" xfId="5185" xr:uid="{00000000-0005-0000-0000-00000E150000}"/>
    <cellStyle name="ปกติ 38 2 2 2 3 2 2" xfId="7908" xr:uid="{BDA707EE-41F3-48CA-99C4-B329754AD5D6}"/>
    <cellStyle name="ปกติ 38 2 2 2 3 3" xfId="3843" xr:uid="{00000000-0005-0000-0000-00000F150000}"/>
    <cellStyle name="ปกติ 38 2 2 2 3 4" xfId="6558" xr:uid="{B5B3CD3A-2925-4AA3-A371-C00631CC85BC}"/>
    <cellStyle name="ปกติ 38 2 2 2 4" xfId="4504" xr:uid="{00000000-0005-0000-0000-000010150000}"/>
    <cellStyle name="ปกติ 38 2 2 2 4 2" xfId="7209" xr:uid="{0E7CFA78-C914-4737-BB6F-1FAED24E9BA0}"/>
    <cellStyle name="ปกติ 38 2 2 2 5" xfId="3148" xr:uid="{00000000-0005-0000-0000-000011150000}"/>
    <cellStyle name="ปกติ 38 2 2 2 6" xfId="5847" xr:uid="{6452C346-1278-456C-BD75-F9E13A1689FB}"/>
    <cellStyle name="ปกติ 38 2 2 3" xfId="2520" xr:uid="{00000000-0005-0000-0000-000012150000}"/>
    <cellStyle name="ปกติ 38 2 2 3 2" xfId="5240" xr:uid="{00000000-0005-0000-0000-000013150000}"/>
    <cellStyle name="ปกติ 38 2 2 3 2 2" xfId="7963" xr:uid="{4AEB37EE-C4C2-4A0E-8B78-554534EE6F00}"/>
    <cellStyle name="ปกติ 38 2 2 3 3" xfId="3898" xr:uid="{00000000-0005-0000-0000-000014150000}"/>
    <cellStyle name="ปกติ 38 2 2 3 4" xfId="6615" xr:uid="{C982B180-571E-4CE0-874B-0B2FC2480343}"/>
    <cellStyle name="ปกติ 38 2 2 4" xfId="4560" xr:uid="{00000000-0005-0000-0000-000015150000}"/>
    <cellStyle name="ปกติ 38 2 2 4 2" xfId="7265" xr:uid="{C78FDF4D-B601-4510-BE83-FF3295A3164C}"/>
    <cellStyle name="ปกติ 38 2 2 5" xfId="3204" xr:uid="{00000000-0005-0000-0000-000016150000}"/>
    <cellStyle name="ปกติ 38 2 2 6" xfId="5903" xr:uid="{F79E9B37-7B2C-4242-BCB7-9AB60A0EA65A}"/>
    <cellStyle name="ปกติ 38 2 3" xfId="1160" xr:uid="{00000000-0005-0000-0000-000017150000}"/>
    <cellStyle name="ปกติ 38 2 4" xfId="1467" xr:uid="{00000000-0005-0000-0000-000018150000}"/>
    <cellStyle name="ปกติ 38 2 4 2" xfId="1665" xr:uid="{00000000-0005-0000-0000-000019150000}"/>
    <cellStyle name="ปกติ 38 2 4 2 2" xfId="2761" xr:uid="{00000000-0005-0000-0000-00001A150000}"/>
    <cellStyle name="ปกติ 38 2 4 2 2 2" xfId="5458" xr:uid="{00000000-0005-0000-0000-00001B150000}"/>
    <cellStyle name="ปกติ 38 2 4 2 2 2 2" xfId="8181" xr:uid="{50710548-E35F-481C-9357-CA4003CFAD45}"/>
    <cellStyle name="ปกติ 38 2 4 2 2 3" xfId="4116" xr:uid="{00000000-0005-0000-0000-00001C150000}"/>
    <cellStyle name="ปกติ 38 2 4 2 2 4" xfId="6835" xr:uid="{0F11A906-3970-4B22-B504-8B0653B51EB0}"/>
    <cellStyle name="ปกติ 38 2 4 2 3" xfId="4779" xr:uid="{00000000-0005-0000-0000-00001D150000}"/>
    <cellStyle name="ปกติ 38 2 4 2 3 2" xfId="7484" xr:uid="{29541157-5D89-4420-B657-626766267722}"/>
    <cellStyle name="ปกติ 38 2 4 2 4" xfId="3423" xr:uid="{00000000-0005-0000-0000-00001E150000}"/>
    <cellStyle name="ปกติ 38 2 4 2 5" xfId="6123" xr:uid="{E93234F9-8DAB-4152-883C-68C092FFE884}"/>
    <cellStyle name="ปกติ 38 2 4 3" xfId="2605" xr:uid="{00000000-0005-0000-0000-00001F150000}"/>
    <cellStyle name="ปกติ 38 2 4 3 2" xfId="5309" xr:uid="{00000000-0005-0000-0000-000020150000}"/>
    <cellStyle name="ปกติ 38 2 4 3 2 2" xfId="8032" xr:uid="{DD5AD2D4-0287-46C1-8CD7-635242A7CFBD}"/>
    <cellStyle name="ปกติ 38 2 4 3 3" xfId="3967" xr:uid="{00000000-0005-0000-0000-000021150000}"/>
    <cellStyle name="ปกติ 38 2 4 3 4" xfId="6684" xr:uid="{13AE2305-ED8C-46E6-BBA0-3C528DB4442F}"/>
    <cellStyle name="ปกติ 38 2 4 4" xfId="4630" xr:uid="{00000000-0005-0000-0000-000022150000}"/>
    <cellStyle name="ปกติ 38 2 4 4 2" xfId="7335" xr:uid="{D8DAE017-7A18-4E7D-886B-377E4779A70A}"/>
    <cellStyle name="ปกติ 38 2 4 5" xfId="3274" xr:uid="{00000000-0005-0000-0000-000023150000}"/>
    <cellStyle name="ปกติ 38 2 4 6" xfId="5974" xr:uid="{C7AA919C-AF2D-4EC5-87E5-7EE52086A2B0}"/>
    <cellStyle name="ปกติ 38 2 5" xfId="1569" xr:uid="{00000000-0005-0000-0000-000024150000}"/>
    <cellStyle name="ปกติ 38 2 5 2" xfId="2665" xr:uid="{00000000-0005-0000-0000-000025150000}"/>
    <cellStyle name="ปกติ 38 2 5 2 2" xfId="5362" xr:uid="{00000000-0005-0000-0000-000026150000}"/>
    <cellStyle name="ปกติ 38 2 5 2 2 2" xfId="8085" xr:uid="{237F5C78-C2D1-44E1-935F-7AE882390E92}"/>
    <cellStyle name="ปกติ 38 2 5 2 3" xfId="4020" xr:uid="{00000000-0005-0000-0000-000027150000}"/>
    <cellStyle name="ปกติ 38 2 5 2 4" xfId="6739" xr:uid="{A7EA80DD-5BD1-4485-ACB0-486AD7D45D33}"/>
    <cellStyle name="ปกติ 38 2 5 3" xfId="4683" xr:uid="{00000000-0005-0000-0000-000028150000}"/>
    <cellStyle name="ปกติ 38 2 5 3 2" xfId="7388" xr:uid="{7A99E7A6-EEBE-41F0-A5E6-F708B9F56A23}"/>
    <cellStyle name="ปกติ 38 2 5 4" xfId="3327" xr:uid="{00000000-0005-0000-0000-000029150000}"/>
    <cellStyle name="ปกติ 38 2 5 5" xfId="6027" xr:uid="{4A31EC25-97E9-48E0-96E7-E42C77663319}"/>
    <cellStyle name="ปกติ 38 2 6" xfId="2494" xr:uid="{00000000-0005-0000-0000-00002A150000}"/>
    <cellStyle name="ปกติ 38 2 6 2" xfId="5214" xr:uid="{00000000-0005-0000-0000-00002B150000}"/>
    <cellStyle name="ปกติ 38 2 6 2 2" xfId="7937" xr:uid="{DF2C3864-622A-42CD-9D4F-4D0EEDC34438}"/>
    <cellStyle name="ปกติ 38 2 6 3" xfId="3872" xr:uid="{00000000-0005-0000-0000-00002C150000}"/>
    <cellStyle name="ปกติ 38 2 6 4" xfId="6589" xr:uid="{ACC8B980-085A-4499-B4EB-EDEED136829B}"/>
    <cellStyle name="ปกติ 38 2 7" xfId="4534" xr:uid="{00000000-0005-0000-0000-00002D150000}"/>
    <cellStyle name="ปกติ 38 2 7 2" xfId="7239" xr:uid="{5A43F52D-4716-46D3-A0BF-4E1F5B2E774F}"/>
    <cellStyle name="ปกติ 38 2 8" xfId="3178" xr:uid="{00000000-0005-0000-0000-00002E150000}"/>
    <cellStyle name="ปกติ 38 2 9" xfId="5877" xr:uid="{A25E293C-3183-4E71-96AA-E45C1D9A5AAF}"/>
    <cellStyle name="ปกติ 38 3" xfId="1078" xr:uid="{00000000-0005-0000-0000-00002F150000}"/>
    <cellStyle name="ปกติ 38 3 2" xfId="1582" xr:uid="{00000000-0005-0000-0000-000030150000}"/>
    <cellStyle name="ปกติ 38 3 2 2" xfId="2678" xr:uid="{00000000-0005-0000-0000-000031150000}"/>
    <cellStyle name="ปกติ 38 3 2 2 2" xfId="5375" xr:uid="{00000000-0005-0000-0000-000032150000}"/>
    <cellStyle name="ปกติ 38 3 2 2 2 2" xfId="8098" xr:uid="{83BFFDC8-D8B7-4537-980F-28FC9D9E6981}"/>
    <cellStyle name="ปกติ 38 3 2 2 3" xfId="4033" xr:uid="{00000000-0005-0000-0000-000033150000}"/>
    <cellStyle name="ปกติ 38 3 2 2 4" xfId="6752" xr:uid="{F00DB11F-795E-492E-B1B2-61E5590AB754}"/>
    <cellStyle name="ปกติ 38 3 2 3" xfId="4696" xr:uid="{00000000-0005-0000-0000-000034150000}"/>
    <cellStyle name="ปกติ 38 3 2 3 2" xfId="7401" xr:uid="{298ED862-7A98-4B07-B64A-80EA5CC37D49}"/>
    <cellStyle name="ปกติ 38 3 2 4" xfId="3340" xr:uid="{00000000-0005-0000-0000-000035150000}"/>
    <cellStyle name="ปกติ 38 3 2 5" xfId="6040" xr:uid="{AE34B52A-C4E1-4E69-ABDC-54392E663BC8}"/>
    <cellStyle name="ปกติ 38 3 3" xfId="2507" xr:uid="{00000000-0005-0000-0000-000036150000}"/>
    <cellStyle name="ปกติ 38 3 3 2" xfId="5227" xr:uid="{00000000-0005-0000-0000-000037150000}"/>
    <cellStyle name="ปกติ 38 3 3 2 2" xfId="7950" xr:uid="{7E144807-FC29-423C-A92E-D70A5B0BD624}"/>
    <cellStyle name="ปกติ 38 3 3 3" xfId="3885" xr:uid="{00000000-0005-0000-0000-000038150000}"/>
    <cellStyle name="ปกติ 38 3 3 4" xfId="6602" xr:uid="{CB76251C-4A15-497E-97CA-314B7F8A61DE}"/>
    <cellStyle name="ปกติ 38 3 4" xfId="4547" xr:uid="{00000000-0005-0000-0000-000039150000}"/>
    <cellStyle name="ปกติ 38 3 4 2" xfId="7252" xr:uid="{C3590B94-C489-4001-97E4-390D5E7BFE4E}"/>
    <cellStyle name="ปกติ 38 3 5" xfId="3191" xr:uid="{00000000-0005-0000-0000-00003A150000}"/>
    <cellStyle name="ปกติ 38 3 6" xfId="5890" xr:uid="{88E1B94D-65C2-4F79-B383-DBAA5F9590C3}"/>
    <cellStyle name="ปกติ 38 4" xfId="1146" xr:uid="{00000000-0005-0000-0000-00003B150000}"/>
    <cellStyle name="ปกติ 38 4 2" xfId="1611" xr:uid="{00000000-0005-0000-0000-00003C150000}"/>
    <cellStyle name="ปกติ 38 4 2 2" xfId="2707" xr:uid="{00000000-0005-0000-0000-00003D150000}"/>
    <cellStyle name="ปกติ 38 4 2 2 2" xfId="5404" xr:uid="{00000000-0005-0000-0000-00003E150000}"/>
    <cellStyle name="ปกติ 38 4 2 2 2 2" xfId="8127" xr:uid="{8442D28A-137B-4C29-9930-E6629E9C7B36}"/>
    <cellStyle name="ปกติ 38 4 2 2 3" xfId="4062" xr:uid="{00000000-0005-0000-0000-00003F150000}"/>
    <cellStyle name="ปกติ 38 4 2 2 4" xfId="6781" xr:uid="{1AA35296-6110-479E-AF5D-5FC82F9C0FEE}"/>
    <cellStyle name="ปกติ 38 4 2 3" xfId="4725" xr:uid="{00000000-0005-0000-0000-000040150000}"/>
    <cellStyle name="ปกติ 38 4 2 3 2" xfId="7430" xr:uid="{4FF7009E-33D3-4A0F-8C2B-81386A178B4C}"/>
    <cellStyle name="ปกติ 38 4 2 4" xfId="3369" xr:uid="{00000000-0005-0000-0000-000041150000}"/>
    <cellStyle name="ปกติ 38 4 2 5" xfId="6069" xr:uid="{B637B24A-3BFE-46E2-8847-980C7912219A}"/>
    <cellStyle name="ปกติ 38 4 3" xfId="2537" xr:uid="{00000000-0005-0000-0000-000042150000}"/>
    <cellStyle name="ปกติ 38 4 3 2" xfId="5256" xr:uid="{00000000-0005-0000-0000-000043150000}"/>
    <cellStyle name="ปกติ 38 4 3 2 2" xfId="7979" xr:uid="{F5756A9E-6318-42D3-8E81-7C3EFF687FE0}"/>
    <cellStyle name="ปกติ 38 4 3 3" xfId="3914" xr:uid="{00000000-0005-0000-0000-000044150000}"/>
    <cellStyle name="ปกติ 38 4 3 4" xfId="6631" xr:uid="{13022487-022B-4733-AF08-7F941A00ECED}"/>
    <cellStyle name="ปกติ 38 4 4" xfId="4576" xr:uid="{00000000-0005-0000-0000-000045150000}"/>
    <cellStyle name="ปกติ 38 4 4 2" xfId="7281" xr:uid="{B4A1B4F9-8E60-421D-A042-FAC2084FFE23}"/>
    <cellStyle name="ปกติ 38 4 5" xfId="3220" xr:uid="{00000000-0005-0000-0000-000046150000}"/>
    <cellStyle name="ปกติ 38 4 6" xfId="5919" xr:uid="{81B6EA1A-F9A6-4D50-A257-5492A8235220}"/>
    <cellStyle name="ปกติ 38 5" xfId="1556" xr:uid="{00000000-0005-0000-0000-000047150000}"/>
    <cellStyle name="ปกติ 38 5 2" xfId="2652" xr:uid="{00000000-0005-0000-0000-000048150000}"/>
    <cellStyle name="ปกติ 38 5 2 2" xfId="5349" xr:uid="{00000000-0005-0000-0000-000049150000}"/>
    <cellStyle name="ปกติ 38 5 2 2 2" xfId="8072" xr:uid="{6A9CBE7B-B28D-4322-AA39-0892DC4C8A83}"/>
    <cellStyle name="ปกติ 38 5 2 3" xfId="4007" xr:uid="{00000000-0005-0000-0000-00004A150000}"/>
    <cellStyle name="ปกติ 38 5 2 4" xfId="6726" xr:uid="{F0E25DFD-7A63-4CA1-80FE-5F42A30E5869}"/>
    <cellStyle name="ปกติ 38 5 3" xfId="4670" xr:uid="{00000000-0005-0000-0000-00004B150000}"/>
    <cellStyle name="ปกติ 38 5 3 2" xfId="7375" xr:uid="{09CD62D4-4AFA-43E6-88CB-DF2AF496BC3B}"/>
    <cellStyle name="ปกติ 38 5 4" xfId="3314" xr:uid="{00000000-0005-0000-0000-00004C150000}"/>
    <cellStyle name="ปกติ 38 5 5" xfId="6014" xr:uid="{68276E90-3AEB-4FE0-AC23-17D8453BAD9A}"/>
    <cellStyle name="ปกติ 38 6" xfId="2481" xr:uid="{00000000-0005-0000-0000-00004D150000}"/>
    <cellStyle name="ปกติ 38 6 2" xfId="5201" xr:uid="{00000000-0005-0000-0000-00004E150000}"/>
    <cellStyle name="ปกติ 38 6 2 2" xfId="7924" xr:uid="{B44F813B-A605-42C9-8A2A-C536068C9F63}"/>
    <cellStyle name="ปกติ 38 6 3" xfId="3859" xr:uid="{00000000-0005-0000-0000-00004F150000}"/>
    <cellStyle name="ปกติ 38 6 4" xfId="6576" xr:uid="{D30DF8C7-AEB2-4DA2-9BC6-146754555D64}"/>
    <cellStyle name="ปกติ 38 7" xfId="4521" xr:uid="{00000000-0005-0000-0000-000050150000}"/>
    <cellStyle name="ปกติ 38 7 2" xfId="7226" xr:uid="{99BDA76F-E29D-4CFF-B963-523B22F98586}"/>
    <cellStyle name="ปกติ 38 8" xfId="3165" xr:uid="{00000000-0005-0000-0000-000051150000}"/>
    <cellStyle name="ปกติ 38 9" xfId="5864" xr:uid="{32AD1368-DAE9-49FB-9C5B-16CB7F856194}"/>
    <cellStyle name="ปกติ 4" xfId="900" xr:uid="{00000000-0005-0000-0000-000052150000}"/>
    <cellStyle name="ปกติ 4 2" xfId="947" xr:uid="{00000000-0005-0000-0000-000053150000}"/>
    <cellStyle name="ปกติ 4 2 2" xfId="1333" xr:uid="{00000000-0005-0000-0000-000054150000}"/>
    <cellStyle name="ปกติ 4 3" xfId="1035" xr:uid="{00000000-0005-0000-0000-000055150000}"/>
    <cellStyle name="ปกติ 4 3 2" xfId="1334" xr:uid="{00000000-0005-0000-0000-000056150000}"/>
    <cellStyle name="ปกติ 4 4" xfId="901" xr:uid="{00000000-0005-0000-0000-000057150000}"/>
    <cellStyle name="ปกติ 4 4 2" xfId="1641" xr:uid="{00000000-0005-0000-0000-000058150000}"/>
    <cellStyle name="ปกติ 4 4 2 2" xfId="2737" xr:uid="{00000000-0005-0000-0000-000059150000}"/>
    <cellStyle name="ปกติ 4 4 2 2 2" xfId="5434" xr:uid="{00000000-0005-0000-0000-00005A150000}"/>
    <cellStyle name="ปกติ 4 4 2 2 2 2" xfId="8157" xr:uid="{A93A37C7-2751-40C9-A457-D8B68BB1C0FF}"/>
    <cellStyle name="ปกติ 4 4 2 2 3" xfId="4092" xr:uid="{00000000-0005-0000-0000-00005B150000}"/>
    <cellStyle name="ปกติ 4 4 2 2 4" xfId="6811" xr:uid="{30C90767-4B41-4F8E-A7B4-477308D43B99}"/>
    <cellStyle name="ปกติ 4 4 2 3" xfId="4755" xr:uid="{00000000-0005-0000-0000-00005C150000}"/>
    <cellStyle name="ปกติ 4 4 2 3 2" xfId="7460" xr:uid="{3CBA4B06-A4CE-43FB-8EEB-B0E095615F22}"/>
    <cellStyle name="ปกติ 4 4 2 4" xfId="3399" xr:uid="{00000000-0005-0000-0000-00005D150000}"/>
    <cellStyle name="ปกติ 4 4 2 5" xfId="6099" xr:uid="{79797566-E5DC-4679-A812-BF59043A990E}"/>
    <cellStyle name="ปกติ 4 4 3" xfId="1335" xr:uid="{00000000-0005-0000-0000-00005E150000}"/>
    <cellStyle name="ปกติ 4 4 3 2" xfId="2575" xr:uid="{00000000-0005-0000-0000-00005F150000}"/>
    <cellStyle name="ปกติ 4 4 3 2 2" xfId="5285" xr:uid="{00000000-0005-0000-0000-000060150000}"/>
    <cellStyle name="ปกติ 4 4 3 2 2 2" xfId="8008" xr:uid="{2CA1575E-A370-40FB-B9EB-C1484EC49C7E}"/>
    <cellStyle name="ปกติ 4 4 3 2 3" xfId="3943" xr:uid="{00000000-0005-0000-0000-000061150000}"/>
    <cellStyle name="ปกติ 4 4 3 2 4" xfId="6660" xr:uid="{9388AD75-BE8F-4CAC-BEB4-6377A587E702}"/>
    <cellStyle name="ปกติ 4 4 3 3" xfId="4606" xr:uid="{00000000-0005-0000-0000-000062150000}"/>
    <cellStyle name="ปกติ 4 4 3 3 2" xfId="7311" xr:uid="{2E667A79-9419-43E9-B8B3-7DE9E2790FF1}"/>
    <cellStyle name="ปกติ 4 4 3 4" xfId="3250" xr:uid="{00000000-0005-0000-0000-000063150000}"/>
    <cellStyle name="ปกติ 4 4 3 5" xfId="5950" xr:uid="{78125CC2-072C-41DB-815C-F057EDF6E74B}"/>
    <cellStyle name="ปกติ 4 5" xfId="1439" xr:uid="{00000000-0005-0000-0000-000064150000}"/>
    <cellStyle name="ปกติ 4 6" xfId="1167" xr:uid="{00000000-0005-0000-0000-000065150000}"/>
    <cellStyle name="ปกติ 4 7" xfId="1948" xr:uid="{00000000-0005-0000-0000-000066150000}"/>
    <cellStyle name="ปกติ 4 7 2" xfId="2939" xr:uid="{00000000-0005-0000-0000-000067150000}"/>
    <cellStyle name="ปกติ 4 7 2 2" xfId="5631" xr:uid="{00000000-0005-0000-0000-000068150000}"/>
    <cellStyle name="ปกติ 4 7 2 2 2" xfId="8354" xr:uid="{D578C511-0A41-4442-972D-7B433326E80A}"/>
    <cellStyle name="ปกติ 4 7 2 3" xfId="4289" xr:uid="{00000000-0005-0000-0000-000069150000}"/>
    <cellStyle name="ปกติ 4 7 2 4" xfId="7010" xr:uid="{876A72A8-A123-45DC-A06D-93CAA07BE690}"/>
    <cellStyle name="ปกติ 4 7 3" xfId="4953" xr:uid="{00000000-0005-0000-0000-00006A150000}"/>
    <cellStyle name="ปกติ 4 7 3 2" xfId="7658" xr:uid="{8F727F3B-A178-4458-9645-804E4E478BA4}"/>
    <cellStyle name="ปกติ 4 7 4" xfId="3597" xr:uid="{00000000-0005-0000-0000-00006B150000}"/>
    <cellStyle name="ปกติ 4 7 5" xfId="6297" xr:uid="{C3C173B5-F6E6-47A6-8951-D17B3F2082D5}"/>
    <cellStyle name="ปกติ 4 8" xfId="2430" xr:uid="{00000000-0005-0000-0000-00006C150000}"/>
    <cellStyle name="ปกติ 4 9" xfId="2269" xr:uid="{00000000-0005-0000-0000-00006D150000}"/>
    <cellStyle name="ปกติ 40" xfId="1174" xr:uid="{00000000-0005-0000-0000-00006E150000}"/>
    <cellStyle name="ปกติ 40 2" xfId="1619" xr:uid="{00000000-0005-0000-0000-00006F150000}"/>
    <cellStyle name="ปกติ 40 2 2" xfId="2715" xr:uid="{00000000-0005-0000-0000-000070150000}"/>
    <cellStyle name="ปกติ 40 2 2 2" xfId="5412" xr:uid="{00000000-0005-0000-0000-000071150000}"/>
    <cellStyle name="ปกติ 40 2 2 2 2" xfId="8135" xr:uid="{D6026894-41E5-4472-A5A5-6FFB9551E415}"/>
    <cellStyle name="ปกติ 40 2 2 3" xfId="4070" xr:uid="{00000000-0005-0000-0000-000072150000}"/>
    <cellStyle name="ปกติ 40 2 2 4" xfId="6789" xr:uid="{0962AC79-F708-4EC0-AF55-9656E7150A86}"/>
    <cellStyle name="ปกติ 40 2 3" xfId="4733" xr:uid="{00000000-0005-0000-0000-000073150000}"/>
    <cellStyle name="ปกติ 40 2 3 2" xfId="7438" xr:uid="{BE6BE607-29EE-497A-8DA7-49302F6DD172}"/>
    <cellStyle name="ปกติ 40 2 4" xfId="3377" xr:uid="{00000000-0005-0000-0000-000074150000}"/>
    <cellStyle name="ปกติ 40 2 5" xfId="6077" xr:uid="{152A1679-5E5C-4C6B-B8E4-E9125CE22C34}"/>
    <cellStyle name="ปกติ 40 3" xfId="1949" xr:uid="{00000000-0005-0000-0000-000075150000}"/>
    <cellStyle name="ปกติ 40 3 2" xfId="2940" xr:uid="{00000000-0005-0000-0000-000076150000}"/>
    <cellStyle name="ปกติ 40 3 2 2" xfId="5632" xr:uid="{00000000-0005-0000-0000-000077150000}"/>
    <cellStyle name="ปกติ 40 3 2 2 2" xfId="8355" xr:uid="{D452391D-ADE6-44D4-8B73-F4729EE073B8}"/>
    <cellStyle name="ปกติ 40 3 2 3" xfId="4290" xr:uid="{00000000-0005-0000-0000-000078150000}"/>
    <cellStyle name="ปกติ 40 3 2 4" xfId="7011" xr:uid="{AB76801B-1397-4B44-A8D2-37511156F487}"/>
    <cellStyle name="ปกติ 40 3 3" xfId="4954" xr:uid="{00000000-0005-0000-0000-000079150000}"/>
    <cellStyle name="ปกติ 40 3 3 2" xfId="7659" xr:uid="{8E30188B-EE48-4182-AC78-4ED2E60874A2}"/>
    <cellStyle name="ปกติ 40 3 4" xfId="3598" xr:uid="{00000000-0005-0000-0000-00007A150000}"/>
    <cellStyle name="ปกติ 40 3 5" xfId="6298" xr:uid="{5F3BD97A-81C4-4796-B36A-E2330EEB1DCD}"/>
    <cellStyle name="ปกติ 40 4" xfId="2545" xr:uid="{00000000-0005-0000-0000-00007B150000}"/>
    <cellStyle name="ปกติ 40 4 2" xfId="5264" xr:uid="{00000000-0005-0000-0000-00007C150000}"/>
    <cellStyle name="ปกติ 40 4 2 2" xfId="7987" xr:uid="{5FF78F65-BEDE-4A3B-9DCD-FC6ABAED5957}"/>
    <cellStyle name="ปกติ 40 4 3" xfId="3922" xr:uid="{00000000-0005-0000-0000-00007D150000}"/>
    <cellStyle name="ปกติ 40 4 4" xfId="6639" xr:uid="{C0B69F75-75A6-4884-B5D2-DE8F32620D5F}"/>
    <cellStyle name="ปกติ 40 5" xfId="4584" xr:uid="{00000000-0005-0000-0000-00007E150000}"/>
    <cellStyle name="ปกติ 40 5 2" xfId="7289" xr:uid="{E47BB7F8-87D1-4449-AEAC-8B824694CFCE}"/>
    <cellStyle name="ปกติ 40 6" xfId="3228" xr:uid="{00000000-0005-0000-0000-00007F150000}"/>
    <cellStyle name="ปกติ 40 7" xfId="5927" xr:uid="{1B04EDE9-3D11-4F42-B0C9-8A9E0462CCBF}"/>
    <cellStyle name="ปกติ 41" xfId="1336" xr:uid="{00000000-0005-0000-0000-000080150000}"/>
    <cellStyle name="ปกติ 41 2" xfId="1642" xr:uid="{00000000-0005-0000-0000-000081150000}"/>
    <cellStyle name="ปกติ 41 2 2" xfId="2738" xr:uid="{00000000-0005-0000-0000-000082150000}"/>
    <cellStyle name="ปกติ 41 2 2 2" xfId="5435" xr:uid="{00000000-0005-0000-0000-000083150000}"/>
    <cellStyle name="ปกติ 41 2 2 2 2" xfId="8158" xr:uid="{F379863E-2437-455B-A3DC-5C5F25E35106}"/>
    <cellStyle name="ปกติ 41 2 2 3" xfId="4093" xr:uid="{00000000-0005-0000-0000-000084150000}"/>
    <cellStyle name="ปกติ 41 2 2 4" xfId="6812" xr:uid="{952E217A-31C9-4E95-8714-73C781DB7224}"/>
    <cellStyle name="ปกติ 41 2 3" xfId="4756" xr:uid="{00000000-0005-0000-0000-000085150000}"/>
    <cellStyle name="ปกติ 41 2 3 2" xfId="7461" xr:uid="{E937BC98-FC84-4B14-878E-1B625EA59CF2}"/>
    <cellStyle name="ปกติ 41 2 4" xfId="3400" xr:uid="{00000000-0005-0000-0000-000086150000}"/>
    <cellStyle name="ปกติ 41 2 5" xfId="6100" xr:uid="{4B325EAA-D518-4AC3-89E5-588069B838C9}"/>
    <cellStyle name="ปกติ 41 3" xfId="1950" xr:uid="{00000000-0005-0000-0000-000087150000}"/>
    <cellStyle name="ปกติ 41 3 2" xfId="2941" xr:uid="{00000000-0005-0000-0000-000088150000}"/>
    <cellStyle name="ปกติ 41 3 2 2" xfId="5633" xr:uid="{00000000-0005-0000-0000-000089150000}"/>
    <cellStyle name="ปกติ 41 3 2 2 2" xfId="8356" xr:uid="{1402B389-5F49-4375-A1DC-DBCD26AEBAC2}"/>
    <cellStyle name="ปกติ 41 3 2 3" xfId="4291" xr:uid="{00000000-0005-0000-0000-00008A150000}"/>
    <cellStyle name="ปกติ 41 3 2 4" xfId="7012" xr:uid="{1C0BE040-C840-4E64-BE3E-CAA374790176}"/>
    <cellStyle name="ปกติ 41 3 3" xfId="4955" xr:uid="{00000000-0005-0000-0000-00008B150000}"/>
    <cellStyle name="ปกติ 41 3 3 2" xfId="7660" xr:uid="{1C07BA5C-74B2-4F85-8E05-90AC0CE07C91}"/>
    <cellStyle name="ปกติ 41 3 4" xfId="3599" xr:uid="{00000000-0005-0000-0000-00008C150000}"/>
    <cellStyle name="ปกติ 41 3 5" xfId="6299" xr:uid="{83490D4E-3FDA-4961-979F-C4DA5BDD7AA2}"/>
    <cellStyle name="ปกติ 41 4" xfId="2576" xr:uid="{00000000-0005-0000-0000-00008D150000}"/>
    <cellStyle name="ปกติ 41 4 2" xfId="5286" xr:uid="{00000000-0005-0000-0000-00008E150000}"/>
    <cellStyle name="ปกติ 41 4 2 2" xfId="8009" xr:uid="{0CD87C37-A729-4FB4-AE98-C713855625DD}"/>
    <cellStyle name="ปกติ 41 4 3" xfId="3944" xr:uid="{00000000-0005-0000-0000-00008F150000}"/>
    <cellStyle name="ปกติ 41 4 4" xfId="6661" xr:uid="{3C57F6C3-412B-4606-B595-7A05DB94EB12}"/>
    <cellStyle name="ปกติ 41 5" xfId="4607" xr:uid="{00000000-0005-0000-0000-000090150000}"/>
    <cellStyle name="ปกติ 41 5 2" xfId="7312" xr:uid="{6881C621-B8E8-4F01-9350-D13E5329C33E}"/>
    <cellStyle name="ปกติ 41 6" xfId="3251" xr:uid="{00000000-0005-0000-0000-000091150000}"/>
    <cellStyle name="ปกติ 41 7" xfId="5951" xr:uid="{11D37269-0441-4CF4-B028-1F8E6568B735}"/>
    <cellStyle name="ปกติ 42" xfId="1337" xr:uid="{00000000-0005-0000-0000-000092150000}"/>
    <cellStyle name="ปกติ 42 2" xfId="2045" xr:uid="{00000000-0005-0000-0000-000093150000}"/>
    <cellStyle name="ปกติ 43 2" xfId="902" xr:uid="{00000000-0005-0000-0000-000094150000}"/>
    <cellStyle name="ปกติ 44" xfId="903" xr:uid="{00000000-0005-0000-0000-000095150000}"/>
    <cellStyle name="ปกติ 48" xfId="1338" xr:uid="{00000000-0005-0000-0000-000096150000}"/>
    <cellStyle name="ปกติ 48 2" xfId="1643" xr:uid="{00000000-0005-0000-0000-000097150000}"/>
    <cellStyle name="ปกติ 48 2 2" xfId="2739" xr:uid="{00000000-0005-0000-0000-000098150000}"/>
    <cellStyle name="ปกติ 48 2 2 2" xfId="5436" xr:uid="{00000000-0005-0000-0000-000099150000}"/>
    <cellStyle name="ปกติ 48 2 2 2 2" xfId="8159" xr:uid="{07DABB14-2B85-4B24-9473-2398B565E01B}"/>
    <cellStyle name="ปกติ 48 2 2 3" xfId="4094" xr:uid="{00000000-0005-0000-0000-00009A150000}"/>
    <cellStyle name="ปกติ 48 2 2 4" xfId="6813" xr:uid="{E949AC6F-60B5-47F2-972B-EAE74252B60C}"/>
    <cellStyle name="ปกติ 48 2 3" xfId="4757" xr:uid="{00000000-0005-0000-0000-00009B150000}"/>
    <cellStyle name="ปกติ 48 2 3 2" xfId="7462" xr:uid="{CEAB2738-FBEE-4E51-8FE0-097B7C078A4A}"/>
    <cellStyle name="ปกติ 48 2 4" xfId="3401" xr:uid="{00000000-0005-0000-0000-00009C150000}"/>
    <cellStyle name="ปกติ 48 2 5" xfId="6101" xr:uid="{EA9F55DE-ED8A-40D7-845B-5E0EE9BEAFCE}"/>
    <cellStyle name="ปกติ 48 3" xfId="1951" xr:uid="{00000000-0005-0000-0000-00009D150000}"/>
    <cellStyle name="ปกติ 48 3 2" xfId="2942" xr:uid="{00000000-0005-0000-0000-00009E150000}"/>
    <cellStyle name="ปกติ 48 3 2 2" xfId="5634" xr:uid="{00000000-0005-0000-0000-00009F150000}"/>
    <cellStyle name="ปกติ 48 3 2 2 2" xfId="8357" xr:uid="{71A79668-AF30-48BC-96B5-E1D704197ACE}"/>
    <cellStyle name="ปกติ 48 3 2 3" xfId="4292" xr:uid="{00000000-0005-0000-0000-0000A0150000}"/>
    <cellStyle name="ปกติ 48 3 2 4" xfId="7013" xr:uid="{110B4A99-0593-48AF-A95D-CE7E2C40BC42}"/>
    <cellStyle name="ปกติ 48 3 3" xfId="4956" xr:uid="{00000000-0005-0000-0000-0000A1150000}"/>
    <cellStyle name="ปกติ 48 3 3 2" xfId="7661" xr:uid="{0DF2B543-98E1-452C-B87A-03CCB46D42A0}"/>
    <cellStyle name="ปกติ 48 3 4" xfId="3600" xr:uid="{00000000-0005-0000-0000-0000A2150000}"/>
    <cellStyle name="ปกติ 48 3 5" xfId="6300" xr:uid="{F5129356-B281-4B36-B7F1-4FE0BD88699B}"/>
    <cellStyle name="ปกติ 48 4" xfId="2577" xr:uid="{00000000-0005-0000-0000-0000A3150000}"/>
    <cellStyle name="ปกติ 48 4 2" xfId="5287" xr:uid="{00000000-0005-0000-0000-0000A4150000}"/>
    <cellStyle name="ปกติ 48 4 2 2" xfId="8010" xr:uid="{6FBBC015-A9AD-4A76-B970-33EC0F942A62}"/>
    <cellStyle name="ปกติ 48 4 3" xfId="3945" xr:uid="{00000000-0005-0000-0000-0000A5150000}"/>
    <cellStyle name="ปกติ 48 4 4" xfId="6662" xr:uid="{92E0C4C8-CDC1-4578-8C16-4DDC7D18A048}"/>
    <cellStyle name="ปกติ 48 5" xfId="4608" xr:uid="{00000000-0005-0000-0000-0000A6150000}"/>
    <cellStyle name="ปกติ 48 5 2" xfId="7313" xr:uid="{2823A25B-FCD3-450B-8158-E11A920AE970}"/>
    <cellStyle name="ปกติ 48 6" xfId="3252" xr:uid="{00000000-0005-0000-0000-0000A7150000}"/>
    <cellStyle name="ปกติ 48 7" xfId="5952" xr:uid="{B0DA9209-2BF7-499C-8C00-4C93A85FBBB9}"/>
    <cellStyle name="ปกติ 49" xfId="1339" xr:uid="{00000000-0005-0000-0000-0000A8150000}"/>
    <cellStyle name="ปกติ 49 2" xfId="1644" xr:uid="{00000000-0005-0000-0000-0000A9150000}"/>
    <cellStyle name="ปกติ 49 2 2" xfId="2740" xr:uid="{00000000-0005-0000-0000-0000AA150000}"/>
    <cellStyle name="ปกติ 49 2 2 2" xfId="5437" xr:uid="{00000000-0005-0000-0000-0000AB150000}"/>
    <cellStyle name="ปกติ 49 2 2 2 2" xfId="8160" xr:uid="{71613491-00C9-4B60-B421-A5C8705C9979}"/>
    <cellStyle name="ปกติ 49 2 2 3" xfId="4095" xr:uid="{00000000-0005-0000-0000-0000AC150000}"/>
    <cellStyle name="ปกติ 49 2 2 4" xfId="6814" xr:uid="{D2F59665-4D0A-4432-8A59-1E8DA28F87F7}"/>
    <cellStyle name="ปกติ 49 2 3" xfId="4758" xr:uid="{00000000-0005-0000-0000-0000AD150000}"/>
    <cellStyle name="ปกติ 49 2 3 2" xfId="7463" xr:uid="{D9A43B2C-A5DF-4F11-B654-3A75F4F431B5}"/>
    <cellStyle name="ปกติ 49 2 4" xfId="3402" xr:uid="{00000000-0005-0000-0000-0000AE150000}"/>
    <cellStyle name="ปกติ 49 2 5" xfId="6102" xr:uid="{847F008B-F713-4AED-881F-222BF9DFB529}"/>
    <cellStyle name="ปกติ 49 3" xfId="1952" xr:uid="{00000000-0005-0000-0000-0000AF150000}"/>
    <cellStyle name="ปกติ 49 3 2" xfId="2943" xr:uid="{00000000-0005-0000-0000-0000B0150000}"/>
    <cellStyle name="ปกติ 49 3 2 2" xfId="5635" xr:uid="{00000000-0005-0000-0000-0000B1150000}"/>
    <cellStyle name="ปกติ 49 3 2 2 2" xfId="8358" xr:uid="{DD0131C3-A8FD-40FA-B390-D7F54533BF9D}"/>
    <cellStyle name="ปกติ 49 3 2 3" xfId="4293" xr:uid="{00000000-0005-0000-0000-0000B2150000}"/>
    <cellStyle name="ปกติ 49 3 2 4" xfId="7014" xr:uid="{A46A5342-4B1D-49B2-B220-38EADDD4E038}"/>
    <cellStyle name="ปกติ 49 3 3" xfId="4957" xr:uid="{00000000-0005-0000-0000-0000B3150000}"/>
    <cellStyle name="ปกติ 49 3 3 2" xfId="7662" xr:uid="{67927217-8E74-45B1-AEF0-4B7F23DEF26A}"/>
    <cellStyle name="ปกติ 49 3 4" xfId="3601" xr:uid="{00000000-0005-0000-0000-0000B4150000}"/>
    <cellStyle name="ปกติ 49 3 5" xfId="6301" xr:uid="{0D7F7892-CD67-4F06-9392-8D556E0FA4A9}"/>
    <cellStyle name="ปกติ 49 4" xfId="2578" xr:uid="{00000000-0005-0000-0000-0000B5150000}"/>
    <cellStyle name="ปกติ 49 4 2" xfId="5288" xr:uid="{00000000-0005-0000-0000-0000B6150000}"/>
    <cellStyle name="ปกติ 49 4 2 2" xfId="8011" xr:uid="{647095F5-FCD5-40C5-AB7E-41C94063E42E}"/>
    <cellStyle name="ปกติ 49 4 3" xfId="3946" xr:uid="{00000000-0005-0000-0000-0000B7150000}"/>
    <cellStyle name="ปกติ 49 4 4" xfId="6663" xr:uid="{389142A3-9484-4396-BBA8-0D1167793A5E}"/>
    <cellStyle name="ปกติ 49 5" xfId="4609" xr:uid="{00000000-0005-0000-0000-0000B8150000}"/>
    <cellStyle name="ปกติ 49 5 2" xfId="7314" xr:uid="{ADA4CC08-198A-4895-92DE-B62112B6A009}"/>
    <cellStyle name="ปกติ 49 6" xfId="3253" xr:uid="{00000000-0005-0000-0000-0000B9150000}"/>
    <cellStyle name="ปกติ 49 7" xfId="5953" xr:uid="{8AA75152-B438-4EDA-A933-22FEDC60B0DD}"/>
    <cellStyle name="ปกติ 5" xfId="904" xr:uid="{00000000-0005-0000-0000-0000BA150000}"/>
    <cellStyle name="ปกติ 5 2" xfId="1340" xr:uid="{00000000-0005-0000-0000-0000BB150000}"/>
    <cellStyle name="ปกติ 5 2 2" xfId="2049" xr:uid="{00000000-0005-0000-0000-0000BC150000}"/>
    <cellStyle name="ปกติ 5 2 3" xfId="2046" xr:uid="{00000000-0005-0000-0000-0000BD150000}"/>
    <cellStyle name="ปกติ 5 3" xfId="1166" xr:uid="{00000000-0005-0000-0000-0000BE150000}"/>
    <cellStyle name="ปกติ 5 3 2" xfId="1616" xr:uid="{00000000-0005-0000-0000-0000BF150000}"/>
    <cellStyle name="ปกติ 5 3 2 2" xfId="2712" xr:uid="{00000000-0005-0000-0000-0000C0150000}"/>
    <cellStyle name="ปกติ 5 3 2 2 2" xfId="5409" xr:uid="{00000000-0005-0000-0000-0000C1150000}"/>
    <cellStyle name="ปกติ 5 3 2 2 2 2" xfId="8132" xr:uid="{61439CF4-5679-4FA8-88B6-1FA891A562BC}"/>
    <cellStyle name="ปกติ 5 3 2 2 3" xfId="4067" xr:uid="{00000000-0005-0000-0000-0000C2150000}"/>
    <cellStyle name="ปกติ 5 3 2 2 4" xfId="6786" xr:uid="{F6AF04B4-FAA1-403C-8D1D-18300D390D9D}"/>
    <cellStyle name="ปกติ 5 3 2 3" xfId="4730" xr:uid="{00000000-0005-0000-0000-0000C3150000}"/>
    <cellStyle name="ปกติ 5 3 2 3 2" xfId="7435" xr:uid="{268AC6E3-48AB-4BDD-B336-F0068B7C43E8}"/>
    <cellStyle name="ปกติ 5 3 2 4" xfId="3374" xr:uid="{00000000-0005-0000-0000-0000C4150000}"/>
    <cellStyle name="ปกติ 5 3 2 5" xfId="6074" xr:uid="{EA8C411D-D607-46B0-AE0C-435AAABB22C6}"/>
    <cellStyle name="ปกติ 5 3 3" xfId="2542" xr:uid="{00000000-0005-0000-0000-0000C5150000}"/>
    <cellStyle name="ปกติ 5 3 3 2" xfId="5261" xr:uid="{00000000-0005-0000-0000-0000C6150000}"/>
    <cellStyle name="ปกติ 5 3 3 2 2" xfId="7984" xr:uid="{81A53F5A-6B87-4056-A198-159AA97CD160}"/>
    <cellStyle name="ปกติ 5 3 3 3" xfId="3919" xr:uid="{00000000-0005-0000-0000-0000C7150000}"/>
    <cellStyle name="ปกติ 5 3 3 4" xfId="6636" xr:uid="{1D8B42FC-9B90-479B-9976-8740A1F9C999}"/>
    <cellStyle name="ปกติ 5 3 4" xfId="4581" xr:uid="{00000000-0005-0000-0000-0000C8150000}"/>
    <cellStyle name="ปกติ 5 3 4 2" xfId="7286" xr:uid="{EF177D50-4305-4ABB-8C11-4AEA8F551C0F}"/>
    <cellStyle name="ปกติ 5 3 5" xfId="3225" xr:uid="{00000000-0005-0000-0000-0000C9150000}"/>
    <cellStyle name="ปกติ 5 3 6" xfId="5924" xr:uid="{21222982-B147-4889-AC78-6BFBC0EBCFAA}"/>
    <cellStyle name="ปกติ 5 4" xfId="1144" xr:uid="{00000000-0005-0000-0000-0000CA150000}"/>
    <cellStyle name="ปกติ 5 5" xfId="1953" xr:uid="{00000000-0005-0000-0000-0000CB150000}"/>
    <cellStyle name="ปกติ 5 5 2" xfId="2944" xr:uid="{00000000-0005-0000-0000-0000CC150000}"/>
    <cellStyle name="ปกติ 5 5 2 2" xfId="5636" xr:uid="{00000000-0005-0000-0000-0000CD150000}"/>
    <cellStyle name="ปกติ 5 5 2 2 2" xfId="8359" xr:uid="{591D2DBB-9A51-46FF-948E-DE8A2F0607A6}"/>
    <cellStyle name="ปกติ 5 5 2 3" xfId="4294" xr:uid="{00000000-0005-0000-0000-0000CE150000}"/>
    <cellStyle name="ปกติ 5 5 2 4" xfId="7015" xr:uid="{A79326D7-BA99-438A-99E8-82FFDA904196}"/>
    <cellStyle name="ปกติ 5 5 3" xfId="4958" xr:uid="{00000000-0005-0000-0000-0000CF150000}"/>
    <cellStyle name="ปกติ 5 5 3 2" xfId="7663" xr:uid="{628DE953-ABF9-4058-92E3-CA30C513E638}"/>
    <cellStyle name="ปกติ 5 5 4" xfId="3602" xr:uid="{00000000-0005-0000-0000-0000D0150000}"/>
    <cellStyle name="ปกติ 5 5 5" xfId="6302" xr:uid="{3ED8DD18-69A7-40B5-ADD0-E96E8F9F7AA4}"/>
    <cellStyle name="ปกติ 51" xfId="1341" xr:uid="{00000000-0005-0000-0000-0000D1150000}"/>
    <cellStyle name="ปกติ 52" xfId="1342" xr:uid="{00000000-0005-0000-0000-0000D2150000}"/>
    <cellStyle name="ปกติ 52 2" xfId="1645" xr:uid="{00000000-0005-0000-0000-0000D3150000}"/>
    <cellStyle name="ปกติ 52 2 2" xfId="2741" xr:uid="{00000000-0005-0000-0000-0000D4150000}"/>
    <cellStyle name="ปกติ 52 2 2 2" xfId="5438" xr:uid="{00000000-0005-0000-0000-0000D5150000}"/>
    <cellStyle name="ปกติ 52 2 2 2 2" xfId="8161" xr:uid="{981C626A-7100-4208-8104-CB8A3B45F3B0}"/>
    <cellStyle name="ปกติ 52 2 2 3" xfId="4096" xr:uid="{00000000-0005-0000-0000-0000D6150000}"/>
    <cellStyle name="ปกติ 52 2 2 4" xfId="6815" xr:uid="{454055C8-59BF-4A85-B85B-91A1F462B649}"/>
    <cellStyle name="ปกติ 52 2 3" xfId="4759" xr:uid="{00000000-0005-0000-0000-0000D7150000}"/>
    <cellStyle name="ปกติ 52 2 3 2" xfId="7464" xr:uid="{AF6AF747-08C8-4D8D-AE19-BE1173E20165}"/>
    <cellStyle name="ปกติ 52 2 4" xfId="3403" xr:uid="{00000000-0005-0000-0000-0000D8150000}"/>
    <cellStyle name="ปกติ 52 2 5" xfId="6103" xr:uid="{4DE0DED4-4F9D-44DA-949C-496130EDED59}"/>
    <cellStyle name="ปกติ 52 3" xfId="1954" xr:uid="{00000000-0005-0000-0000-0000D9150000}"/>
    <cellStyle name="ปกติ 52 3 2" xfId="2945" xr:uid="{00000000-0005-0000-0000-0000DA150000}"/>
    <cellStyle name="ปกติ 52 3 2 2" xfId="5637" xr:uid="{00000000-0005-0000-0000-0000DB150000}"/>
    <cellStyle name="ปกติ 52 3 2 2 2" xfId="8360" xr:uid="{568D861D-A7CA-4A79-BACC-3659B9D75E47}"/>
    <cellStyle name="ปกติ 52 3 2 3" xfId="4295" xr:uid="{00000000-0005-0000-0000-0000DC150000}"/>
    <cellStyle name="ปกติ 52 3 2 4" xfId="7016" xr:uid="{309BEC4D-1FCA-430F-B7AB-E70DC0E4D25C}"/>
    <cellStyle name="ปกติ 52 3 3" xfId="4959" xr:uid="{00000000-0005-0000-0000-0000DD150000}"/>
    <cellStyle name="ปกติ 52 3 3 2" xfId="7664" xr:uid="{EACFC88A-7560-4B88-8028-EED9A05AAAB9}"/>
    <cellStyle name="ปกติ 52 3 4" xfId="3603" xr:uid="{00000000-0005-0000-0000-0000DE150000}"/>
    <cellStyle name="ปกติ 52 3 5" xfId="6303" xr:uid="{B49A709A-6318-47F2-ADF1-6D8EEA725980}"/>
    <cellStyle name="ปกติ 52 4" xfId="2579" xr:uid="{00000000-0005-0000-0000-0000DF150000}"/>
    <cellStyle name="ปกติ 52 4 2" xfId="5289" xr:uid="{00000000-0005-0000-0000-0000E0150000}"/>
    <cellStyle name="ปกติ 52 4 2 2" xfId="8012" xr:uid="{152664DC-43B4-4D1A-B5EB-6E04BA9BDEA1}"/>
    <cellStyle name="ปกติ 52 4 3" xfId="3947" xr:uid="{00000000-0005-0000-0000-0000E1150000}"/>
    <cellStyle name="ปกติ 52 4 4" xfId="6664" xr:uid="{E09DCB1E-D29D-4B72-9BDD-2F4CE1E96B92}"/>
    <cellStyle name="ปกติ 52 5" xfId="4610" xr:uid="{00000000-0005-0000-0000-0000E2150000}"/>
    <cellStyle name="ปกติ 52 5 2" xfId="7315" xr:uid="{B6281F8F-305D-4759-A338-C6748C595364}"/>
    <cellStyle name="ปกติ 52 6" xfId="3254" xr:uid="{00000000-0005-0000-0000-0000E3150000}"/>
    <cellStyle name="ปกติ 52 7" xfId="5954" xr:uid="{787AB3DE-AB6C-493C-8840-23168E789B55}"/>
    <cellStyle name="ปกติ 53" xfId="1500" xr:uid="{00000000-0005-0000-0000-0000E4150000}"/>
    <cellStyle name="ปกติ 53 2 2" xfId="1468" xr:uid="{00000000-0005-0000-0000-0000E5150000}"/>
    <cellStyle name="ปกติ 53 2 2 2 2" xfId="1002" xr:uid="{00000000-0005-0000-0000-0000E6150000}"/>
    <cellStyle name="ปกติ 53 3" xfId="1462" xr:uid="{00000000-0005-0000-0000-0000E7150000}"/>
    <cellStyle name="ปกติ 53 3 2 2" xfId="1028" xr:uid="{00000000-0005-0000-0000-0000E8150000}"/>
    <cellStyle name="ปกติ 55" xfId="1343" xr:uid="{00000000-0005-0000-0000-0000E9150000}"/>
    <cellStyle name="ปกติ 55 2" xfId="1646" xr:uid="{00000000-0005-0000-0000-0000EA150000}"/>
    <cellStyle name="ปกติ 55 2 2" xfId="2742" xr:uid="{00000000-0005-0000-0000-0000EB150000}"/>
    <cellStyle name="ปกติ 55 2 2 2" xfId="5439" xr:uid="{00000000-0005-0000-0000-0000EC150000}"/>
    <cellStyle name="ปกติ 55 2 2 2 2" xfId="8162" xr:uid="{E48BE75B-F704-4CE7-B9DD-4CC8FF76453C}"/>
    <cellStyle name="ปกติ 55 2 2 3" xfId="4097" xr:uid="{00000000-0005-0000-0000-0000ED150000}"/>
    <cellStyle name="ปกติ 55 2 2 4" xfId="6816" xr:uid="{2A218588-7B9E-41B6-AF2C-72277E3DF0FC}"/>
    <cellStyle name="ปกติ 55 2 3" xfId="4760" xr:uid="{00000000-0005-0000-0000-0000EE150000}"/>
    <cellStyle name="ปกติ 55 2 3 2" xfId="7465" xr:uid="{F231F805-0A22-4414-9262-17E3E6CD5705}"/>
    <cellStyle name="ปกติ 55 2 4" xfId="3404" xr:uid="{00000000-0005-0000-0000-0000EF150000}"/>
    <cellStyle name="ปกติ 55 2 5" xfId="6104" xr:uid="{EBDCD9DE-0123-4AE8-B426-5B0903C769D2}"/>
    <cellStyle name="ปกติ 55 3" xfId="1955" xr:uid="{00000000-0005-0000-0000-0000F0150000}"/>
    <cellStyle name="ปกติ 55 3 2" xfId="2946" xr:uid="{00000000-0005-0000-0000-0000F1150000}"/>
    <cellStyle name="ปกติ 55 3 2 2" xfId="5638" xr:uid="{00000000-0005-0000-0000-0000F2150000}"/>
    <cellStyle name="ปกติ 55 3 2 2 2" xfId="8361" xr:uid="{9D9982D6-0254-40F3-9CDA-6E7DB3AF8A3E}"/>
    <cellStyle name="ปกติ 55 3 2 3" xfId="4296" xr:uid="{00000000-0005-0000-0000-0000F3150000}"/>
    <cellStyle name="ปกติ 55 3 2 4" xfId="7017" xr:uid="{694F7BAA-DA64-40C1-9CEC-75A5A7B102C4}"/>
    <cellStyle name="ปกติ 55 3 3" xfId="4960" xr:uid="{00000000-0005-0000-0000-0000F4150000}"/>
    <cellStyle name="ปกติ 55 3 3 2" xfId="7665" xr:uid="{834A9111-F19D-4415-82B4-5EE98178D0CB}"/>
    <cellStyle name="ปกติ 55 3 4" xfId="3604" xr:uid="{00000000-0005-0000-0000-0000F5150000}"/>
    <cellStyle name="ปกติ 55 3 5" xfId="6304" xr:uid="{1BC4B7EA-6C9D-441C-85DA-F7D6A743766F}"/>
    <cellStyle name="ปกติ 55 4" xfId="2580" xr:uid="{00000000-0005-0000-0000-0000F6150000}"/>
    <cellStyle name="ปกติ 55 4 2" xfId="5290" xr:uid="{00000000-0005-0000-0000-0000F7150000}"/>
    <cellStyle name="ปกติ 55 4 2 2" xfId="8013" xr:uid="{E3147AE8-056F-4043-AE4E-143F775012BB}"/>
    <cellStyle name="ปกติ 55 4 3" xfId="3948" xr:uid="{00000000-0005-0000-0000-0000F8150000}"/>
    <cellStyle name="ปกติ 55 4 4" xfId="6665" xr:uid="{D6A28D0C-4437-4C44-8177-5DABF53364EC}"/>
    <cellStyle name="ปกติ 55 5" xfId="4611" xr:uid="{00000000-0005-0000-0000-0000F9150000}"/>
    <cellStyle name="ปกติ 55 5 2" xfId="7316" xr:uid="{52B3EDAB-F1C2-4F66-B29B-C9821AB8D013}"/>
    <cellStyle name="ปกติ 55 6" xfId="3255" xr:uid="{00000000-0005-0000-0000-0000FA150000}"/>
    <cellStyle name="ปกติ 55 7" xfId="5955" xr:uid="{BADE0105-558F-4A08-9088-01A98AEAEA20}"/>
    <cellStyle name="ปกติ 56" xfId="1344" xr:uid="{00000000-0005-0000-0000-0000FB150000}"/>
    <cellStyle name="ปกติ 56 2" xfId="1647" xr:uid="{00000000-0005-0000-0000-0000FC150000}"/>
    <cellStyle name="ปกติ 56 2 2" xfId="2743" xr:uid="{00000000-0005-0000-0000-0000FD150000}"/>
    <cellStyle name="ปกติ 56 2 2 2" xfId="5440" xr:uid="{00000000-0005-0000-0000-0000FE150000}"/>
    <cellStyle name="ปกติ 56 2 2 2 2" xfId="8163" xr:uid="{FA57544D-37AB-410B-A2EC-145539D0993D}"/>
    <cellStyle name="ปกติ 56 2 2 3" xfId="4098" xr:uid="{00000000-0005-0000-0000-0000FF150000}"/>
    <cellStyle name="ปกติ 56 2 2 4" xfId="6817" xr:uid="{018D3B96-26B0-4C18-9406-698F42AD58E7}"/>
    <cellStyle name="ปกติ 56 2 3" xfId="4761" xr:uid="{00000000-0005-0000-0000-000000160000}"/>
    <cellStyle name="ปกติ 56 2 3 2" xfId="7466" xr:uid="{EC387B89-A646-43E6-8855-B528DB1FEF50}"/>
    <cellStyle name="ปกติ 56 2 4" xfId="3405" xr:uid="{00000000-0005-0000-0000-000001160000}"/>
    <cellStyle name="ปกติ 56 2 5" xfId="6105" xr:uid="{B458E0F6-799E-4B3B-8DB6-259459116919}"/>
    <cellStyle name="ปกติ 56 3" xfId="1956" xr:uid="{00000000-0005-0000-0000-000002160000}"/>
    <cellStyle name="ปกติ 56 3 2" xfId="2947" xr:uid="{00000000-0005-0000-0000-000003160000}"/>
    <cellStyle name="ปกติ 56 3 2 2" xfId="5639" xr:uid="{00000000-0005-0000-0000-000004160000}"/>
    <cellStyle name="ปกติ 56 3 2 2 2" xfId="8362" xr:uid="{0DB0BFA4-AA85-412E-9C3D-A79A4535239B}"/>
    <cellStyle name="ปกติ 56 3 2 3" xfId="4297" xr:uid="{00000000-0005-0000-0000-000005160000}"/>
    <cellStyle name="ปกติ 56 3 2 4" xfId="7018" xr:uid="{DCF3D57B-166F-44EC-8F95-12FEC8B8EA3F}"/>
    <cellStyle name="ปกติ 56 3 3" xfId="4961" xr:uid="{00000000-0005-0000-0000-000006160000}"/>
    <cellStyle name="ปกติ 56 3 3 2" xfId="7666" xr:uid="{EC18D3C1-6DD1-43FD-B288-28A8214B5F2B}"/>
    <cellStyle name="ปกติ 56 3 4" xfId="3605" xr:uid="{00000000-0005-0000-0000-000007160000}"/>
    <cellStyle name="ปกติ 56 3 5" xfId="6305" xr:uid="{B98502F4-3197-44AF-93F1-92192177554E}"/>
    <cellStyle name="ปกติ 56 4" xfId="2581" xr:uid="{00000000-0005-0000-0000-000008160000}"/>
    <cellStyle name="ปกติ 56 4 2" xfId="5291" xr:uid="{00000000-0005-0000-0000-000009160000}"/>
    <cellStyle name="ปกติ 56 4 2 2" xfId="8014" xr:uid="{B60698CE-A6C3-4323-9D10-D40A46850B6C}"/>
    <cellStyle name="ปกติ 56 4 3" xfId="3949" xr:uid="{00000000-0005-0000-0000-00000A160000}"/>
    <cellStyle name="ปกติ 56 4 4" xfId="6666" xr:uid="{5C112AF8-72CA-4F8F-9100-691474212663}"/>
    <cellStyle name="ปกติ 56 5" xfId="4612" xr:uid="{00000000-0005-0000-0000-00000B160000}"/>
    <cellStyle name="ปกติ 56 5 2" xfId="7317" xr:uid="{83C36CF4-64EC-4D5E-A2C8-6A7232A052B3}"/>
    <cellStyle name="ปกติ 56 6" xfId="3256" xr:uid="{00000000-0005-0000-0000-00000C160000}"/>
    <cellStyle name="ปกติ 56 7" xfId="5956" xr:uid="{AEF83D23-02F2-469F-9199-B2A624A9D2D5}"/>
    <cellStyle name="ปกติ 57" xfId="1172" xr:uid="{00000000-0005-0000-0000-00000D160000}"/>
    <cellStyle name="ปกติ 57 2" xfId="1618" xr:uid="{00000000-0005-0000-0000-00000E160000}"/>
    <cellStyle name="ปกติ 57 2 2" xfId="2714" xr:uid="{00000000-0005-0000-0000-00000F160000}"/>
    <cellStyle name="ปกติ 57 2 2 2" xfId="5411" xr:uid="{00000000-0005-0000-0000-000010160000}"/>
    <cellStyle name="ปกติ 57 2 2 2 2" xfId="8134" xr:uid="{F2280AE3-93CB-4A65-B90B-EB3DC0034CE4}"/>
    <cellStyle name="ปกติ 57 2 2 3" xfId="4069" xr:uid="{00000000-0005-0000-0000-000011160000}"/>
    <cellStyle name="ปกติ 57 2 2 4" xfId="6788" xr:uid="{5778A6AE-BF2D-4FA3-87B1-69FA072AB5FD}"/>
    <cellStyle name="ปกติ 57 2 3" xfId="4732" xr:uid="{00000000-0005-0000-0000-000012160000}"/>
    <cellStyle name="ปกติ 57 2 3 2" xfId="7437" xr:uid="{C1B99E7D-68A5-4988-97A6-E4FC87B0E578}"/>
    <cellStyle name="ปกติ 57 2 4" xfId="3376" xr:uid="{00000000-0005-0000-0000-000013160000}"/>
    <cellStyle name="ปกติ 57 2 5" xfId="6076" xr:uid="{4FD5F73A-26BD-4F69-A606-189DC1E620E5}"/>
    <cellStyle name="ปกติ 57 3" xfId="1957" xr:uid="{00000000-0005-0000-0000-000014160000}"/>
    <cellStyle name="ปกติ 57 3 2" xfId="2948" xr:uid="{00000000-0005-0000-0000-000015160000}"/>
    <cellStyle name="ปกติ 57 3 2 2" xfId="5640" xr:uid="{00000000-0005-0000-0000-000016160000}"/>
    <cellStyle name="ปกติ 57 3 2 2 2" xfId="8363" xr:uid="{5059869A-2AE0-4BD7-9956-152D8AB112FA}"/>
    <cellStyle name="ปกติ 57 3 2 3" xfId="4298" xr:uid="{00000000-0005-0000-0000-000017160000}"/>
    <cellStyle name="ปกติ 57 3 2 4" xfId="7019" xr:uid="{BCAA9F57-8869-45B0-AB85-AC1BDD0A6C20}"/>
    <cellStyle name="ปกติ 57 3 3" xfId="4962" xr:uid="{00000000-0005-0000-0000-000018160000}"/>
    <cellStyle name="ปกติ 57 3 3 2" xfId="7667" xr:uid="{170416BB-F8AF-4139-B889-EF231810B26B}"/>
    <cellStyle name="ปกติ 57 3 4" xfId="3606" xr:uid="{00000000-0005-0000-0000-000019160000}"/>
    <cellStyle name="ปกติ 57 3 5" xfId="6306" xr:uid="{A63431BD-F372-4F3E-9A9B-FAE1CED76C8B}"/>
    <cellStyle name="ปกติ 57 4" xfId="2544" xr:uid="{00000000-0005-0000-0000-00001A160000}"/>
    <cellStyle name="ปกติ 57 4 2" xfId="5263" xr:uid="{00000000-0005-0000-0000-00001B160000}"/>
    <cellStyle name="ปกติ 57 4 2 2" xfId="7986" xr:uid="{0072D616-5721-4472-8159-F16E20F1C9BB}"/>
    <cellStyle name="ปกติ 57 4 3" xfId="3921" xr:uid="{00000000-0005-0000-0000-00001C160000}"/>
    <cellStyle name="ปกติ 57 4 4" xfId="6638" xr:uid="{1D86F622-820B-433D-824A-4C549B8BD1EC}"/>
    <cellStyle name="ปกติ 57 5" xfId="4583" xr:uid="{00000000-0005-0000-0000-00001D160000}"/>
    <cellStyle name="ปกติ 57 5 2" xfId="7288" xr:uid="{48F17486-1EAE-4F51-91B2-8D7F8673C947}"/>
    <cellStyle name="ปกติ 57 6" xfId="3227" xr:uid="{00000000-0005-0000-0000-00001E160000}"/>
    <cellStyle name="ปกติ 57 7" xfId="5926" xr:uid="{8A7F0F62-35E7-4085-8B5C-AE2C92DFAB4D}"/>
    <cellStyle name="ปกติ 59" xfId="1345" xr:uid="{00000000-0005-0000-0000-00001F160000}"/>
    <cellStyle name="ปกติ 6" xfId="905" xr:uid="{00000000-0005-0000-0000-000020160000}"/>
    <cellStyle name="ปกติ 6 10" xfId="5822" xr:uid="{E0398F54-6724-4B35-AF2C-5B4C89331D41}"/>
    <cellStyle name="ปกติ 6 2" xfId="1139" xr:uid="{00000000-0005-0000-0000-000021160000}"/>
    <cellStyle name="ปกติ 6 3" xfId="1346" xr:uid="{00000000-0005-0000-0000-000022160000}"/>
    <cellStyle name="ปกติ 6 4" xfId="1347" xr:uid="{00000000-0005-0000-0000-000023160000}"/>
    <cellStyle name="ปกติ 6 4 2" xfId="1648" xr:uid="{00000000-0005-0000-0000-000024160000}"/>
    <cellStyle name="ปกติ 6 4 2 2" xfId="2744" xr:uid="{00000000-0005-0000-0000-000025160000}"/>
    <cellStyle name="ปกติ 6 4 2 2 2" xfId="5441" xr:uid="{00000000-0005-0000-0000-000026160000}"/>
    <cellStyle name="ปกติ 6 4 2 2 2 2" xfId="8164" xr:uid="{E9A28D41-39C7-473E-8B20-27966EF4E7CF}"/>
    <cellStyle name="ปกติ 6 4 2 2 3" xfId="4099" xr:uid="{00000000-0005-0000-0000-000027160000}"/>
    <cellStyle name="ปกติ 6 4 2 2 4" xfId="6818" xr:uid="{2A348EDA-B626-49B4-9F04-A7DD5118DEAC}"/>
    <cellStyle name="ปกติ 6 4 2 3" xfId="4762" xr:uid="{00000000-0005-0000-0000-000028160000}"/>
    <cellStyle name="ปกติ 6 4 2 3 2" xfId="7467" xr:uid="{48F97009-6839-4A8C-B1F1-9D078AEA83D6}"/>
    <cellStyle name="ปกติ 6 4 2 4" xfId="3406" xr:uid="{00000000-0005-0000-0000-000029160000}"/>
    <cellStyle name="ปกติ 6 4 2 5" xfId="6106" xr:uid="{4D581CBF-35D7-4D3A-A721-F1AAE07880C6}"/>
    <cellStyle name="ปกติ 6 4 3" xfId="2582" xr:uid="{00000000-0005-0000-0000-00002A160000}"/>
    <cellStyle name="ปกติ 6 4 3 2" xfId="5292" xr:uid="{00000000-0005-0000-0000-00002B160000}"/>
    <cellStyle name="ปกติ 6 4 3 2 2" xfId="8015" xr:uid="{348162FF-D7F9-49AA-83B0-95688C3649CA}"/>
    <cellStyle name="ปกติ 6 4 3 3" xfId="3950" xr:uid="{00000000-0005-0000-0000-00002C160000}"/>
    <cellStyle name="ปกติ 6 4 3 4" xfId="6667" xr:uid="{97970EF0-F4D7-407B-8307-99C33347FF6F}"/>
    <cellStyle name="ปกติ 6 4 4" xfId="4613" xr:uid="{00000000-0005-0000-0000-00002D160000}"/>
    <cellStyle name="ปกติ 6 4 4 2" xfId="7318" xr:uid="{590AB605-D733-4B84-8095-39328582F1D5}"/>
    <cellStyle name="ปกติ 6 4 5" xfId="3257" xr:uid="{00000000-0005-0000-0000-00002E160000}"/>
    <cellStyle name="ปกติ 6 4 6" xfId="5957" xr:uid="{788E46CB-063E-4658-A74B-075D930654C6}"/>
    <cellStyle name="ปกติ 6 5" xfId="1169" xr:uid="{00000000-0005-0000-0000-00002F160000}"/>
    <cellStyle name="ปกติ 6 6" xfId="1958" xr:uid="{00000000-0005-0000-0000-000030160000}"/>
    <cellStyle name="ปกติ 6 7" xfId="2431" xr:uid="{00000000-0005-0000-0000-000031160000}"/>
    <cellStyle name="ปกติ 6 7 2" xfId="5160" xr:uid="{00000000-0005-0000-0000-000032160000}"/>
    <cellStyle name="ปกติ 6 7 2 2" xfId="7883" xr:uid="{C4D2EF6A-7F6F-435F-A751-F0F9E4EBD18D}"/>
    <cellStyle name="ปกติ 6 7 3" xfId="3818" xr:uid="{00000000-0005-0000-0000-000033160000}"/>
    <cellStyle name="ปกติ 6 7 4" xfId="6532" xr:uid="{E45655F8-9B19-4E94-89D3-4DAFA425A4A9}"/>
    <cellStyle name="ปกติ 6 8" xfId="4479" xr:uid="{00000000-0005-0000-0000-000034160000}"/>
    <cellStyle name="ปกติ 6 8 2" xfId="7184" xr:uid="{9C4C9122-45EF-45E6-809B-717335D3A132}"/>
    <cellStyle name="ปกติ 6 9" xfId="3123" xr:uid="{00000000-0005-0000-0000-000035160000}"/>
    <cellStyle name="ปกติ 60" xfId="1348" xr:uid="{00000000-0005-0000-0000-000036160000}"/>
    <cellStyle name="ปกติ 61" xfId="1349" xr:uid="{00000000-0005-0000-0000-000037160000}"/>
    <cellStyle name="ปกติ 63" xfId="1173" xr:uid="{00000000-0005-0000-0000-000038160000}"/>
    <cellStyle name="ปกติ 68" xfId="1171" xr:uid="{00000000-0005-0000-0000-000039160000}"/>
    <cellStyle name="ปกติ 7" xfId="1350" xr:uid="{00000000-0005-0000-0000-00003A160000}"/>
    <cellStyle name="ปกติ 7 2" xfId="1351" xr:uid="{00000000-0005-0000-0000-00003B160000}"/>
    <cellStyle name="ปกติ 7 3" xfId="1959" xr:uid="{00000000-0005-0000-0000-00003C160000}"/>
    <cellStyle name="ปกติ 7 3 2" xfId="2949" xr:uid="{00000000-0005-0000-0000-00003D160000}"/>
    <cellStyle name="ปกติ 7 3 2 2" xfId="5641" xr:uid="{00000000-0005-0000-0000-00003E160000}"/>
    <cellStyle name="ปกติ 7 3 2 2 2" xfId="8364" xr:uid="{57CA3B21-BA1F-4BAC-8517-59FE558A9478}"/>
    <cellStyle name="ปกติ 7 3 2 3" xfId="4299" xr:uid="{00000000-0005-0000-0000-00003F160000}"/>
    <cellStyle name="ปกติ 7 3 2 4" xfId="7020" xr:uid="{003784F2-18C7-4E0B-AB15-1D40E863A13D}"/>
    <cellStyle name="ปกติ 7 3 3" xfId="4963" xr:uid="{00000000-0005-0000-0000-000040160000}"/>
    <cellStyle name="ปกติ 7 3 3 2" xfId="7668" xr:uid="{AF3DB163-9DDE-4CE8-B351-1A7DA935CBE7}"/>
    <cellStyle name="ปกติ 7 3 4" xfId="3607" xr:uid="{00000000-0005-0000-0000-000041160000}"/>
    <cellStyle name="ปกติ 7 3 5" xfId="6307" xr:uid="{DE34E1E2-914D-463B-B058-55E140B41119}"/>
    <cellStyle name="ปกติ 8" xfId="1135" xr:uid="{00000000-0005-0000-0000-000042160000}"/>
    <cellStyle name="ปกติ 8 2" xfId="1975" xr:uid="{00000000-0005-0000-0000-000043160000}"/>
    <cellStyle name="ปกติ 9" xfId="1352" xr:uid="{00000000-0005-0000-0000-000044160000}"/>
    <cellStyle name="ปกติ 9 2" xfId="1974" xr:uid="{00000000-0005-0000-0000-000045160000}"/>
    <cellStyle name="ปกติ 9 2 2" xfId="2956" xr:uid="{00000000-0005-0000-0000-000046160000}"/>
    <cellStyle name="ปกติ 9 2 2 2" xfId="5647" xr:uid="{00000000-0005-0000-0000-000047160000}"/>
    <cellStyle name="ปกติ 9 2 2 2 2" xfId="8370" xr:uid="{743E0A00-265C-42CB-9678-FC6CC2D2CFD9}"/>
    <cellStyle name="ปกติ 9 2 2 3" xfId="4305" xr:uid="{00000000-0005-0000-0000-000048160000}"/>
    <cellStyle name="ปกติ 9 2 2 4" xfId="7027" xr:uid="{D3A634F6-152E-4DD8-A283-53C0FDFA3194}"/>
    <cellStyle name="ปกติ 9 2 3" xfId="4969" xr:uid="{00000000-0005-0000-0000-000049160000}"/>
    <cellStyle name="ปกติ 9 2 3 2" xfId="7674" xr:uid="{E1526CCE-4879-4CE6-B8AB-6501906D6C18}"/>
    <cellStyle name="ปกติ 9 2 4" xfId="3613" xr:uid="{00000000-0005-0000-0000-00004A160000}"/>
    <cellStyle name="ปกติ 9 2 5" xfId="6313" xr:uid="{DE8D3B8E-30FE-4FA2-B948-E5EDEF8BE69C}"/>
    <cellStyle name="ปกติ_11400100 ณ 30 เม.ย.47" xfId="669" xr:uid="{00000000-0005-0000-0000-00004B160000}"/>
    <cellStyle name="ฤธถ [0]_laroux" xfId="1356" xr:uid="{00000000-0005-0000-0000-00004C160000}"/>
    <cellStyle name="ฤธถ_laroux" xfId="1357" xr:uid="{00000000-0005-0000-0000-00004D160000}"/>
    <cellStyle name="ล๋ศญ [0]_laroux" xfId="1358" xr:uid="{00000000-0005-0000-0000-00004E160000}"/>
    <cellStyle name="ล๋ศญ_laroux" xfId="1359" xr:uid="{00000000-0005-0000-0000-00004F160000}"/>
    <cellStyle name="วฅมุ_laroux" xfId="1360" xr:uid="{00000000-0005-0000-0000-00005016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995BA-77AF-4DDC-9590-4C75E62CCEDF}">
  <dimension ref="A1:J127"/>
  <sheetViews>
    <sheetView showGridLines="0" tabSelected="1" view="pageBreakPreview" zoomScale="85" zoomScaleNormal="100" zoomScaleSheetLayoutView="85" workbookViewId="0"/>
  </sheetViews>
  <sheetFormatPr defaultColWidth="9.109375" defaultRowHeight="24" customHeight="1"/>
  <cols>
    <col min="1" max="1" width="47.5546875" style="58" customWidth="1"/>
    <col min="2" max="2" width="5.6640625" style="58" customWidth="1"/>
    <col min="3" max="3" width="1.5546875" style="58" customWidth="1"/>
    <col min="4" max="4" width="17.6640625" style="58" customWidth="1"/>
    <col min="5" max="5" width="1.44140625" style="58" customWidth="1"/>
    <col min="6" max="6" width="17.6640625" style="58" customWidth="1"/>
    <col min="7" max="7" width="1.44140625" style="58" customWidth="1"/>
    <col min="8" max="8" width="17.6640625" style="58" customWidth="1"/>
    <col min="9" max="9" width="1.44140625" style="58" customWidth="1"/>
    <col min="10" max="10" width="17.6640625" style="58" customWidth="1"/>
    <col min="11" max="11" width="14.5546875" style="58" bestFit="1" customWidth="1"/>
    <col min="12" max="16384" width="9.109375" style="58"/>
  </cols>
  <sheetData>
    <row r="1" spans="1:10" s="2" customFormat="1" ht="24" customHeight="1">
      <c r="A1" s="76" t="s">
        <v>108</v>
      </c>
      <c r="B1" s="76"/>
      <c r="C1" s="76"/>
      <c r="D1" s="76"/>
      <c r="E1" s="76"/>
      <c r="F1" s="76"/>
      <c r="G1" s="76"/>
      <c r="H1" s="76"/>
      <c r="I1" s="76"/>
      <c r="J1" s="76"/>
    </row>
    <row r="2" spans="1:10" s="2" customFormat="1" ht="24" customHeight="1">
      <c r="A2" s="76" t="s">
        <v>154</v>
      </c>
      <c r="B2" s="76"/>
      <c r="C2" s="76"/>
      <c r="D2" s="76"/>
      <c r="E2" s="76"/>
      <c r="F2" s="76"/>
      <c r="G2" s="76"/>
      <c r="H2" s="76"/>
      <c r="I2" s="76"/>
      <c r="J2" s="76"/>
    </row>
    <row r="3" spans="1:10" s="2" customFormat="1" ht="24" customHeight="1">
      <c r="A3" s="25" t="s">
        <v>206</v>
      </c>
      <c r="B3" s="76"/>
      <c r="C3" s="76"/>
      <c r="D3" s="76"/>
      <c r="E3" s="76"/>
      <c r="F3" s="76"/>
      <c r="G3" s="76"/>
      <c r="H3" s="76"/>
      <c r="I3" s="76"/>
      <c r="J3" s="76"/>
    </row>
    <row r="4" spans="1:10" s="2" customFormat="1" ht="24" customHeight="1">
      <c r="A4" s="99" t="s">
        <v>93</v>
      </c>
      <c r="B4" s="99"/>
      <c r="C4" s="99"/>
      <c r="D4" s="99"/>
      <c r="E4" s="99"/>
      <c r="F4" s="99"/>
      <c r="G4" s="99"/>
      <c r="H4" s="99"/>
      <c r="I4" s="99"/>
      <c r="J4" s="99"/>
    </row>
    <row r="5" spans="1:10" s="2" customFormat="1" ht="24" customHeight="1">
      <c r="A5" s="22"/>
      <c r="D5" s="101" t="s">
        <v>0</v>
      </c>
      <c r="E5" s="101"/>
      <c r="F5" s="101"/>
      <c r="G5" s="31"/>
      <c r="H5" s="101" t="s">
        <v>1</v>
      </c>
      <c r="I5" s="101"/>
      <c r="J5" s="101"/>
    </row>
    <row r="6" spans="1:10" s="2" customFormat="1" ht="24" customHeight="1">
      <c r="A6" s="22"/>
      <c r="B6" s="15" t="s">
        <v>2</v>
      </c>
      <c r="D6" s="57" t="s">
        <v>207</v>
      </c>
      <c r="E6" s="16"/>
      <c r="F6" s="57" t="s">
        <v>192</v>
      </c>
      <c r="G6" s="13"/>
      <c r="H6" s="57" t="s">
        <v>207</v>
      </c>
      <c r="I6" s="16"/>
      <c r="J6" s="57" t="s">
        <v>192</v>
      </c>
    </row>
    <row r="7" spans="1:10" s="2" customFormat="1" ht="24" customHeight="1">
      <c r="A7" s="22"/>
      <c r="B7" s="15"/>
      <c r="D7" s="16" t="s">
        <v>52</v>
      </c>
      <c r="E7" s="16"/>
      <c r="F7" s="16" t="s">
        <v>53</v>
      </c>
      <c r="G7" s="13"/>
      <c r="H7" s="16" t="s">
        <v>52</v>
      </c>
      <c r="I7" s="16"/>
      <c r="J7" s="16" t="s">
        <v>53</v>
      </c>
    </row>
    <row r="8" spans="1:10" s="2" customFormat="1" ht="24" customHeight="1">
      <c r="A8" s="22"/>
      <c r="B8" s="15"/>
      <c r="D8" s="16" t="s">
        <v>54</v>
      </c>
      <c r="E8" s="16"/>
      <c r="F8" s="16"/>
      <c r="G8" s="13"/>
      <c r="H8" s="16" t="s">
        <v>54</v>
      </c>
      <c r="I8" s="16"/>
      <c r="J8" s="16"/>
    </row>
    <row r="9" spans="1:10" s="2" customFormat="1" ht="24" customHeight="1">
      <c r="A9" s="1" t="s">
        <v>3</v>
      </c>
    </row>
    <row r="10" spans="1:10" s="2" customFormat="1" ht="24" customHeight="1">
      <c r="A10" s="1" t="s">
        <v>4</v>
      </c>
      <c r="F10" s="2" t="s">
        <v>193</v>
      </c>
    </row>
    <row r="11" spans="1:10" s="2" customFormat="1" ht="24" customHeight="1">
      <c r="A11" s="3" t="s">
        <v>5</v>
      </c>
      <c r="B11" s="4"/>
      <c r="D11" s="6">
        <v>182705813</v>
      </c>
      <c r="E11" s="8"/>
      <c r="F11" s="6">
        <v>172412704</v>
      </c>
      <c r="G11" s="8"/>
      <c r="H11" s="8">
        <v>29884943</v>
      </c>
      <c r="I11" s="8"/>
      <c r="J11" s="8">
        <v>6207114</v>
      </c>
    </row>
    <row r="12" spans="1:10" s="2" customFormat="1" ht="24" customHeight="1">
      <c r="A12" s="3" t="s">
        <v>181</v>
      </c>
      <c r="B12" s="4" t="s">
        <v>195</v>
      </c>
      <c r="C12" s="7"/>
      <c r="D12" s="6">
        <v>236898356</v>
      </c>
      <c r="E12" s="8"/>
      <c r="F12" s="6">
        <v>313988179</v>
      </c>
      <c r="G12" s="8"/>
      <c r="H12" s="8">
        <v>28615922</v>
      </c>
      <c r="I12" s="8"/>
      <c r="J12" s="8">
        <v>48594974</v>
      </c>
    </row>
    <row r="13" spans="1:10" s="2" customFormat="1" ht="24" customHeight="1">
      <c r="A13" s="3" t="s">
        <v>96</v>
      </c>
      <c r="B13" s="4">
        <v>5.0999999999999996</v>
      </c>
      <c r="C13" s="7"/>
      <c r="D13" s="6">
        <v>583901995</v>
      </c>
      <c r="E13" s="8"/>
      <c r="F13" s="6">
        <v>670581703</v>
      </c>
      <c r="G13" s="8"/>
      <c r="H13" s="6">
        <v>0</v>
      </c>
      <c r="I13" s="8"/>
      <c r="J13" s="6">
        <v>0</v>
      </c>
    </row>
    <row r="14" spans="1:10" s="2" customFormat="1" ht="24" customHeight="1">
      <c r="A14" s="3" t="s">
        <v>45</v>
      </c>
      <c r="B14" s="4">
        <v>6</v>
      </c>
      <c r="C14" s="7"/>
      <c r="D14" s="6">
        <v>1682749417</v>
      </c>
      <c r="E14" s="8"/>
      <c r="F14" s="6">
        <v>834519111</v>
      </c>
      <c r="G14" s="8"/>
      <c r="H14" s="6">
        <v>0</v>
      </c>
      <c r="I14" s="8"/>
      <c r="J14" s="6">
        <v>0</v>
      </c>
    </row>
    <row r="15" spans="1:10" s="2" customFormat="1" ht="24" customHeight="1">
      <c r="A15" s="3" t="s">
        <v>178</v>
      </c>
      <c r="B15" s="4">
        <v>3</v>
      </c>
      <c r="C15" s="7"/>
      <c r="D15" s="6">
        <v>0</v>
      </c>
      <c r="E15" s="8"/>
      <c r="F15" s="6">
        <v>0</v>
      </c>
      <c r="G15" s="8"/>
      <c r="H15" s="8">
        <v>440560011</v>
      </c>
      <c r="I15" s="8"/>
      <c r="J15" s="8">
        <v>326500000</v>
      </c>
    </row>
    <row r="16" spans="1:10" s="2" customFormat="1" ht="24" customHeight="1">
      <c r="A16" s="3" t="s">
        <v>97</v>
      </c>
      <c r="B16" s="4"/>
      <c r="C16" s="7"/>
      <c r="D16" s="5"/>
      <c r="E16" s="6"/>
      <c r="F16" s="5"/>
      <c r="G16" s="8"/>
      <c r="H16" s="5"/>
      <c r="I16" s="6"/>
      <c r="J16" s="5"/>
    </row>
    <row r="17" spans="1:10" s="2" customFormat="1" ht="24" customHeight="1">
      <c r="A17" s="3" t="s">
        <v>98</v>
      </c>
      <c r="B17" s="4">
        <v>3</v>
      </c>
      <c r="C17" s="7"/>
      <c r="D17" s="6">
        <v>0</v>
      </c>
      <c r="E17" s="8"/>
      <c r="F17" s="6">
        <v>0</v>
      </c>
      <c r="G17" s="8"/>
      <c r="H17" s="8">
        <v>800000000</v>
      </c>
      <c r="I17" s="8"/>
      <c r="J17" s="8">
        <v>1000361275</v>
      </c>
    </row>
    <row r="18" spans="1:10" s="2" customFormat="1" ht="24" customHeight="1">
      <c r="A18" s="3" t="s">
        <v>99</v>
      </c>
      <c r="B18" s="4">
        <v>7</v>
      </c>
      <c r="C18" s="7"/>
      <c r="D18" s="6">
        <v>130019420</v>
      </c>
      <c r="E18" s="8"/>
      <c r="F18" s="6">
        <v>76235396</v>
      </c>
      <c r="G18" s="8"/>
      <c r="H18" s="6">
        <v>0</v>
      </c>
      <c r="I18" s="8"/>
      <c r="J18" s="8">
        <v>0</v>
      </c>
    </row>
    <row r="19" spans="1:10" s="2" customFormat="1" ht="24" customHeight="1">
      <c r="A19" s="3" t="s">
        <v>85</v>
      </c>
      <c r="B19" s="4"/>
      <c r="C19" s="7"/>
      <c r="D19" s="29">
        <v>65706870</v>
      </c>
      <c r="E19" s="8"/>
      <c r="F19" s="29">
        <v>78025751</v>
      </c>
      <c r="G19" s="8"/>
      <c r="H19" s="9">
        <v>15221649</v>
      </c>
      <c r="I19" s="8"/>
      <c r="J19" s="9">
        <v>12235310</v>
      </c>
    </row>
    <row r="20" spans="1:10" s="2" customFormat="1" ht="24" customHeight="1">
      <c r="A20" s="1" t="s">
        <v>6</v>
      </c>
      <c r="B20" s="4"/>
      <c r="C20" s="10"/>
      <c r="D20" s="9">
        <f>SUM(D11:D19)</f>
        <v>2881981871</v>
      </c>
      <c r="E20" s="6"/>
      <c r="F20" s="9">
        <f>SUM(F11:F19)</f>
        <v>2145762844</v>
      </c>
      <c r="G20" s="8"/>
      <c r="H20" s="9">
        <f>SUM(H11:H19)</f>
        <v>1314282525</v>
      </c>
      <c r="I20" s="6"/>
      <c r="J20" s="9">
        <f>SUM(J11:J19)</f>
        <v>1393898673</v>
      </c>
    </row>
    <row r="21" spans="1:10" s="2" customFormat="1" ht="24" customHeight="1">
      <c r="A21" s="11" t="s">
        <v>7</v>
      </c>
      <c r="B21" s="4"/>
      <c r="C21" s="10"/>
      <c r="D21" s="8"/>
      <c r="E21" s="6"/>
      <c r="F21" s="8"/>
      <c r="G21" s="8"/>
      <c r="H21" s="8"/>
      <c r="I21" s="6"/>
      <c r="J21" s="8"/>
    </row>
    <row r="22" spans="1:10" s="2" customFormat="1" ht="24" customHeight="1">
      <c r="A22" s="3" t="s">
        <v>100</v>
      </c>
      <c r="B22" s="4">
        <v>5.2</v>
      </c>
      <c r="C22" s="10"/>
      <c r="D22" s="86">
        <v>11779309</v>
      </c>
      <c r="E22" s="8"/>
      <c r="F22" s="86">
        <v>18004913</v>
      </c>
      <c r="G22" s="8"/>
      <c r="H22" s="8">
        <v>0</v>
      </c>
      <c r="I22" s="8"/>
      <c r="J22" s="8">
        <v>0</v>
      </c>
    </row>
    <row r="23" spans="1:10" s="2" customFormat="1" ht="24" customHeight="1">
      <c r="A23" s="3" t="s">
        <v>152</v>
      </c>
      <c r="B23" s="4"/>
      <c r="C23" s="10"/>
      <c r="D23" s="6"/>
      <c r="E23" s="6"/>
      <c r="F23" s="6"/>
      <c r="G23" s="8"/>
      <c r="H23" s="6"/>
      <c r="I23" s="6"/>
      <c r="J23" s="6"/>
    </row>
    <row r="24" spans="1:10" s="2" customFormat="1" ht="24" customHeight="1">
      <c r="A24" s="3" t="s">
        <v>98</v>
      </c>
      <c r="B24" s="4">
        <v>3</v>
      </c>
      <c r="C24" s="10"/>
      <c r="D24" s="5">
        <v>0</v>
      </c>
      <c r="E24" s="8"/>
      <c r="F24" s="5">
        <v>0</v>
      </c>
      <c r="G24" s="8"/>
      <c r="H24" s="8">
        <v>227500000</v>
      </c>
      <c r="I24" s="8"/>
      <c r="J24" s="8">
        <v>227138725</v>
      </c>
    </row>
    <row r="25" spans="1:10" s="2" customFormat="1" ht="24" customHeight="1">
      <c r="A25" s="3" t="s">
        <v>99</v>
      </c>
      <c r="B25" s="4">
        <v>7</v>
      </c>
      <c r="C25" s="10"/>
      <c r="D25" s="6">
        <v>261657915</v>
      </c>
      <c r="E25" s="8"/>
      <c r="F25" s="6">
        <v>284477417</v>
      </c>
      <c r="G25" s="8"/>
      <c r="H25" s="8">
        <v>0</v>
      </c>
      <c r="I25" s="8"/>
      <c r="J25" s="8">
        <v>0</v>
      </c>
    </row>
    <row r="26" spans="1:10" s="2" customFormat="1" ht="24" customHeight="1">
      <c r="A26" s="3" t="s">
        <v>8</v>
      </c>
      <c r="B26" s="4">
        <v>8</v>
      </c>
      <c r="C26" s="10"/>
      <c r="D26" s="6">
        <v>0</v>
      </c>
      <c r="E26" s="8"/>
      <c r="F26" s="6">
        <v>0</v>
      </c>
      <c r="G26" s="8"/>
      <c r="H26" s="8">
        <v>3193650137</v>
      </c>
      <c r="I26" s="8"/>
      <c r="J26" s="8">
        <v>3193650137</v>
      </c>
    </row>
    <row r="27" spans="1:10" s="2" customFormat="1" ht="24" customHeight="1">
      <c r="A27" s="3" t="s">
        <v>101</v>
      </c>
      <c r="B27" s="4">
        <v>9</v>
      </c>
      <c r="C27" s="10"/>
      <c r="D27" s="6">
        <v>602701397</v>
      </c>
      <c r="E27" s="8"/>
      <c r="F27" s="6">
        <v>654084038</v>
      </c>
      <c r="G27" s="8"/>
      <c r="H27" s="8">
        <v>607091900</v>
      </c>
      <c r="I27" s="8"/>
      <c r="J27" s="8">
        <v>653360791</v>
      </c>
    </row>
    <row r="28" spans="1:10" s="2" customFormat="1" ht="24" customHeight="1">
      <c r="A28" s="3" t="s">
        <v>102</v>
      </c>
      <c r="B28" s="4"/>
      <c r="C28" s="10"/>
      <c r="E28" s="8"/>
      <c r="G28" s="8"/>
      <c r="I28" s="8"/>
      <c r="J28" s="8"/>
    </row>
    <row r="29" spans="1:10" s="2" customFormat="1" ht="24" customHeight="1">
      <c r="A29" s="3" t="s">
        <v>103</v>
      </c>
      <c r="B29" s="4"/>
      <c r="C29" s="10"/>
      <c r="D29" s="2">
        <v>13995533</v>
      </c>
      <c r="E29" s="8"/>
      <c r="F29" s="6">
        <v>13995533</v>
      </c>
      <c r="G29" s="8"/>
      <c r="H29" s="8">
        <v>2175</v>
      </c>
      <c r="I29" s="8"/>
      <c r="J29" s="8">
        <v>2175</v>
      </c>
    </row>
    <row r="30" spans="1:10" s="2" customFormat="1" ht="24" customHeight="1">
      <c r="A30" s="3" t="s">
        <v>104</v>
      </c>
      <c r="B30" s="4"/>
      <c r="C30" s="7"/>
      <c r="D30" s="6">
        <v>45818983</v>
      </c>
      <c r="E30" s="8"/>
      <c r="F30" s="6">
        <v>45818983</v>
      </c>
      <c r="G30" s="8"/>
      <c r="H30" s="8">
        <v>4064127</v>
      </c>
      <c r="I30" s="8"/>
      <c r="J30" s="8">
        <v>4064127</v>
      </c>
    </row>
    <row r="31" spans="1:10" s="2" customFormat="1" ht="24" customHeight="1">
      <c r="A31" s="12" t="s">
        <v>105</v>
      </c>
      <c r="B31" s="4">
        <v>10</v>
      </c>
      <c r="D31" s="6">
        <v>4831838145</v>
      </c>
      <c r="E31" s="8"/>
      <c r="F31" s="6">
        <v>4955175612</v>
      </c>
      <c r="G31" s="8"/>
      <c r="H31" s="8">
        <v>65951913</v>
      </c>
      <c r="I31" s="8"/>
      <c r="J31" s="8">
        <v>69483655</v>
      </c>
    </row>
    <row r="32" spans="1:10" s="2" customFormat="1" ht="24" customHeight="1">
      <c r="A32" s="12" t="s">
        <v>91</v>
      </c>
      <c r="B32" s="4"/>
      <c r="D32" s="6">
        <v>13048677</v>
      </c>
      <c r="E32" s="8"/>
      <c r="F32" s="6">
        <v>14052171</v>
      </c>
      <c r="G32" s="8"/>
      <c r="H32" s="8">
        <v>2930889</v>
      </c>
      <c r="I32" s="8"/>
      <c r="J32" s="8">
        <v>3116621</v>
      </c>
    </row>
    <row r="33" spans="1:10" s="2" customFormat="1" ht="24" customHeight="1">
      <c r="A33" s="3" t="s">
        <v>106</v>
      </c>
      <c r="B33" s="4">
        <v>11</v>
      </c>
      <c r="D33" s="6">
        <v>12588119</v>
      </c>
      <c r="E33" s="8"/>
      <c r="F33" s="6">
        <v>14211395</v>
      </c>
      <c r="G33" s="8"/>
      <c r="H33" s="8">
        <v>5284849</v>
      </c>
      <c r="I33" s="8"/>
      <c r="J33" s="8">
        <v>6260562</v>
      </c>
    </row>
    <row r="34" spans="1:10" s="2" customFormat="1" ht="24" customHeight="1">
      <c r="A34" s="3" t="s">
        <v>107</v>
      </c>
      <c r="B34" s="4"/>
      <c r="D34" s="6">
        <v>21405223</v>
      </c>
      <c r="E34" s="8"/>
      <c r="F34" s="6">
        <v>35048391</v>
      </c>
      <c r="G34" s="8"/>
      <c r="H34" s="8">
        <v>0</v>
      </c>
      <c r="I34" s="8"/>
      <c r="J34" s="8">
        <v>0</v>
      </c>
    </row>
    <row r="35" spans="1:10" s="2" customFormat="1" ht="24" customHeight="1">
      <c r="A35" s="12" t="s">
        <v>9</v>
      </c>
      <c r="B35" s="4"/>
      <c r="D35" s="29">
        <v>2815642</v>
      </c>
      <c r="E35" s="8"/>
      <c r="F35" s="29">
        <v>2840005</v>
      </c>
      <c r="G35" s="8"/>
      <c r="H35" s="9">
        <v>307100</v>
      </c>
      <c r="I35" s="8"/>
      <c r="J35" s="29">
        <v>317100</v>
      </c>
    </row>
    <row r="36" spans="1:10" s="2" customFormat="1" ht="24" customHeight="1">
      <c r="A36" s="1" t="s">
        <v>10</v>
      </c>
      <c r="B36" s="4"/>
      <c r="D36" s="5">
        <f>SUM(D22:D35)</f>
        <v>5817648943</v>
      </c>
      <c r="E36" s="6"/>
      <c r="F36" s="5">
        <f>SUM(F22:F35)</f>
        <v>6037708458</v>
      </c>
      <c r="G36" s="8"/>
      <c r="H36" s="5">
        <f>SUM(H22:H35)</f>
        <v>4106783090</v>
      </c>
      <c r="I36" s="6"/>
      <c r="J36" s="5">
        <f>SUM(J22:J35)</f>
        <v>4157393893</v>
      </c>
    </row>
    <row r="37" spans="1:10" s="2" customFormat="1" ht="24" customHeight="1" thickBot="1">
      <c r="A37" s="1" t="s">
        <v>11</v>
      </c>
      <c r="B37" s="13"/>
      <c r="D37" s="14">
        <f>SUM(D20:D20,D36)</f>
        <v>8699630814</v>
      </c>
      <c r="E37" s="6"/>
      <c r="F37" s="14">
        <f>SUM(F20:F20,F36)</f>
        <v>8183471302</v>
      </c>
      <c r="G37" s="8"/>
      <c r="H37" s="14">
        <f>SUM(H20:H20,H36)</f>
        <v>5421065615</v>
      </c>
      <c r="I37" s="6"/>
      <c r="J37" s="14">
        <f>SUM(J20:J20,J36)</f>
        <v>5551292566</v>
      </c>
    </row>
    <row r="38" spans="1:10" s="2" customFormat="1" ht="24" customHeight="1" thickTop="1">
      <c r="A38" s="1"/>
      <c r="B38" s="13"/>
      <c r="D38" s="8"/>
      <c r="E38" s="6"/>
      <c r="F38" s="8"/>
      <c r="G38" s="8"/>
      <c r="H38" s="8"/>
      <c r="I38" s="6"/>
      <c r="J38" s="8"/>
    </row>
    <row r="39" spans="1:10" s="2" customFormat="1" ht="24" customHeight="1">
      <c r="A39" s="22" t="s">
        <v>49</v>
      </c>
    </row>
    <row r="40" spans="1:10" s="2" customFormat="1" ht="24" customHeight="1">
      <c r="A40" s="22"/>
    </row>
    <row r="41" spans="1:10" s="2" customFormat="1" ht="24" customHeight="1">
      <c r="A41" s="22"/>
    </row>
    <row r="42" spans="1:10" s="2" customFormat="1" ht="24" customHeight="1">
      <c r="A42" s="22"/>
    </row>
    <row r="43" spans="1:10" s="2" customFormat="1" ht="24" customHeight="1">
      <c r="A43" s="22"/>
    </row>
    <row r="44" spans="1:10" s="2" customFormat="1" ht="24" customHeight="1">
      <c r="A44" s="22"/>
    </row>
    <row r="45" spans="1:10" s="2" customFormat="1" ht="24" customHeight="1">
      <c r="A45" s="22"/>
    </row>
    <row r="46" spans="1:10" s="2" customFormat="1" ht="24" customHeight="1">
      <c r="A46" s="76" t="s">
        <v>108</v>
      </c>
      <c r="B46" s="76"/>
      <c r="C46" s="76"/>
      <c r="D46" s="76"/>
      <c r="E46" s="76"/>
      <c r="F46" s="76"/>
      <c r="G46" s="76"/>
      <c r="H46" s="76"/>
      <c r="I46" s="76"/>
      <c r="J46" s="76"/>
    </row>
    <row r="47" spans="1:10" s="2" customFormat="1" ht="24" customHeight="1">
      <c r="A47" s="76" t="s">
        <v>155</v>
      </c>
      <c r="B47" s="76"/>
      <c r="C47" s="76"/>
      <c r="D47" s="76"/>
      <c r="E47" s="76"/>
      <c r="F47" s="76"/>
      <c r="G47" s="76"/>
      <c r="H47" s="76"/>
      <c r="I47" s="76"/>
      <c r="J47" s="76"/>
    </row>
    <row r="48" spans="1:10" s="2" customFormat="1" ht="24" customHeight="1">
      <c r="A48" s="25" t="s">
        <v>206</v>
      </c>
      <c r="B48" s="76"/>
      <c r="C48" s="76"/>
      <c r="D48" s="76"/>
      <c r="E48" s="76"/>
      <c r="F48" s="76"/>
      <c r="G48" s="76"/>
      <c r="H48" s="76"/>
      <c r="I48" s="76"/>
      <c r="J48" s="76"/>
    </row>
    <row r="49" spans="1:10" s="2" customFormat="1" ht="24" customHeight="1">
      <c r="A49" s="99" t="s">
        <v>93</v>
      </c>
      <c r="B49" s="99"/>
      <c r="C49" s="99"/>
      <c r="D49" s="99"/>
      <c r="E49" s="99"/>
      <c r="F49" s="99"/>
      <c r="G49" s="99"/>
      <c r="H49" s="99"/>
      <c r="I49" s="99"/>
      <c r="J49" s="99"/>
    </row>
    <row r="50" spans="1:10" s="2" customFormat="1" ht="24" customHeight="1">
      <c r="A50" s="22"/>
      <c r="D50" s="101" t="s">
        <v>0</v>
      </c>
      <c r="E50" s="101"/>
      <c r="F50" s="101"/>
      <c r="G50" s="31"/>
      <c r="H50" s="101" t="s">
        <v>1</v>
      </c>
      <c r="I50" s="101"/>
      <c r="J50" s="101"/>
    </row>
    <row r="51" spans="1:10" s="2" customFormat="1" ht="24" customHeight="1">
      <c r="A51" s="22"/>
      <c r="B51" s="15" t="s">
        <v>2</v>
      </c>
      <c r="D51" s="57" t="s">
        <v>207</v>
      </c>
      <c r="E51" s="16"/>
      <c r="F51" s="57" t="s">
        <v>192</v>
      </c>
      <c r="G51" s="13"/>
      <c r="H51" s="57" t="s">
        <v>207</v>
      </c>
      <c r="I51" s="16"/>
      <c r="J51" s="57" t="s">
        <v>192</v>
      </c>
    </row>
    <row r="52" spans="1:10" s="2" customFormat="1" ht="24" customHeight="1">
      <c r="A52" s="22"/>
      <c r="B52" s="15"/>
      <c r="D52" s="16" t="s">
        <v>52</v>
      </c>
      <c r="E52" s="16"/>
      <c r="F52" s="16" t="s">
        <v>53</v>
      </c>
      <c r="G52" s="13"/>
      <c r="H52" s="16" t="s">
        <v>52</v>
      </c>
      <c r="I52" s="16"/>
      <c r="J52" s="16" t="s">
        <v>53</v>
      </c>
    </row>
    <row r="53" spans="1:10" s="2" customFormat="1" ht="24" customHeight="1">
      <c r="A53" s="22"/>
      <c r="B53" s="15"/>
      <c r="D53" s="16" t="s">
        <v>54</v>
      </c>
      <c r="E53" s="16"/>
      <c r="F53" s="16"/>
      <c r="G53" s="13"/>
      <c r="H53" s="16" t="s">
        <v>54</v>
      </c>
      <c r="I53" s="16"/>
      <c r="J53" s="16"/>
    </row>
    <row r="54" spans="1:10" s="2" customFormat="1" ht="24" customHeight="1">
      <c r="A54" s="25" t="s">
        <v>12</v>
      </c>
      <c r="C54" s="15"/>
      <c r="D54" s="16"/>
      <c r="E54" s="16"/>
      <c r="F54" s="16"/>
      <c r="G54" s="16"/>
      <c r="H54" s="16"/>
      <c r="I54" s="16"/>
      <c r="J54" s="16"/>
    </row>
    <row r="55" spans="1:10" s="2" customFormat="1" ht="24" customHeight="1">
      <c r="A55" s="25" t="s">
        <v>13</v>
      </c>
      <c r="C55" s="15"/>
      <c r="D55" s="16"/>
      <c r="E55" s="16"/>
      <c r="F55" s="16"/>
      <c r="G55" s="16"/>
      <c r="H55" s="16"/>
      <c r="I55" s="16"/>
      <c r="J55" s="16"/>
    </row>
    <row r="56" spans="1:10" s="2" customFormat="1" ht="24" customHeight="1">
      <c r="A56" s="87" t="s">
        <v>80</v>
      </c>
      <c r="B56" s="4">
        <v>12</v>
      </c>
      <c r="C56" s="15"/>
      <c r="D56" s="5">
        <v>1195000000</v>
      </c>
      <c r="E56" s="18"/>
      <c r="F56" s="5">
        <v>390000000</v>
      </c>
      <c r="G56" s="6"/>
      <c r="H56" s="6">
        <v>0</v>
      </c>
      <c r="I56" s="18"/>
      <c r="J56" s="6">
        <v>0</v>
      </c>
    </row>
    <row r="57" spans="1:10" s="2" customFormat="1" ht="24" customHeight="1">
      <c r="A57" s="87" t="s">
        <v>179</v>
      </c>
      <c r="B57" s="4">
        <v>13</v>
      </c>
      <c r="C57" s="15"/>
      <c r="D57" s="5">
        <v>6322100</v>
      </c>
      <c r="E57" s="18"/>
      <c r="F57" s="5">
        <v>0</v>
      </c>
      <c r="G57" s="6"/>
      <c r="H57" s="6">
        <v>916000</v>
      </c>
      <c r="I57" s="18"/>
      <c r="J57" s="6">
        <v>0</v>
      </c>
    </row>
    <row r="58" spans="1:10" s="2" customFormat="1" ht="24" customHeight="1">
      <c r="A58" s="87" t="s">
        <v>180</v>
      </c>
      <c r="B58" s="4">
        <v>3</v>
      </c>
      <c r="C58" s="15"/>
      <c r="D58" s="5">
        <v>4536000</v>
      </c>
      <c r="E58" s="18"/>
      <c r="F58" s="5">
        <v>4536000</v>
      </c>
      <c r="G58" s="6"/>
      <c r="H58" s="6">
        <v>0</v>
      </c>
      <c r="I58" s="18"/>
      <c r="J58" s="6">
        <v>0</v>
      </c>
    </row>
    <row r="59" spans="1:10" s="2" customFormat="1" ht="24" customHeight="1">
      <c r="A59" s="22" t="s">
        <v>182</v>
      </c>
      <c r="B59" s="4" t="s">
        <v>231</v>
      </c>
      <c r="C59" s="17"/>
      <c r="D59" s="5">
        <v>552047056</v>
      </c>
      <c r="E59" s="18"/>
      <c r="F59" s="5">
        <v>796290048</v>
      </c>
      <c r="G59" s="6"/>
      <c r="H59" s="6">
        <v>4514587</v>
      </c>
      <c r="I59" s="18"/>
      <c r="J59" s="6">
        <v>25842657</v>
      </c>
    </row>
    <row r="60" spans="1:10" s="2" customFormat="1" ht="24" customHeight="1">
      <c r="A60" s="12" t="s">
        <v>109</v>
      </c>
      <c r="B60" s="4"/>
      <c r="C60" s="17"/>
      <c r="D60" s="5"/>
      <c r="E60" s="18"/>
      <c r="F60" s="5"/>
      <c r="G60" s="6"/>
      <c r="H60" s="6"/>
      <c r="I60" s="18"/>
      <c r="J60" s="6"/>
    </row>
    <row r="61" spans="1:10" s="2" customFormat="1" ht="24" customHeight="1">
      <c r="A61" s="12" t="s">
        <v>110</v>
      </c>
      <c r="B61" s="4">
        <v>15</v>
      </c>
      <c r="C61" s="17"/>
      <c r="D61" s="5">
        <v>326808019</v>
      </c>
      <c r="E61" s="18"/>
      <c r="F61" s="5">
        <v>376870434</v>
      </c>
      <c r="G61" s="6"/>
      <c r="H61" s="6">
        <v>159600219</v>
      </c>
      <c r="I61" s="18"/>
      <c r="J61" s="6">
        <v>159600219</v>
      </c>
    </row>
    <row r="62" spans="1:10" s="2" customFormat="1" ht="24" customHeight="1">
      <c r="A62" s="12" t="s">
        <v>111</v>
      </c>
      <c r="B62" s="4">
        <v>3</v>
      </c>
      <c r="C62" s="17"/>
      <c r="D62" s="5">
        <v>308415692</v>
      </c>
      <c r="E62" s="18"/>
      <c r="F62" s="5">
        <v>299024183</v>
      </c>
      <c r="G62" s="6"/>
      <c r="H62" s="6">
        <v>0</v>
      </c>
      <c r="I62" s="18"/>
      <c r="J62" s="6">
        <v>0</v>
      </c>
    </row>
    <row r="63" spans="1:10" s="2" customFormat="1" ht="24" customHeight="1">
      <c r="A63" s="12" t="s">
        <v>112</v>
      </c>
      <c r="B63" s="4"/>
      <c r="C63" s="17"/>
      <c r="D63" s="5">
        <v>6740142</v>
      </c>
      <c r="E63" s="18"/>
      <c r="F63" s="5">
        <v>8112807</v>
      </c>
      <c r="G63" s="6"/>
      <c r="H63" s="6">
        <v>3896210</v>
      </c>
      <c r="I63" s="18"/>
      <c r="J63" s="6">
        <v>3991936</v>
      </c>
    </row>
    <row r="64" spans="1:10" s="2" customFormat="1" ht="24" customHeight="1">
      <c r="A64" s="12" t="s">
        <v>46</v>
      </c>
      <c r="B64" s="4"/>
      <c r="C64" s="12"/>
      <c r="D64" s="5">
        <v>37925231</v>
      </c>
      <c r="E64" s="18"/>
      <c r="F64" s="5">
        <v>39722845</v>
      </c>
      <c r="G64" s="6"/>
      <c r="H64" s="6">
        <v>0</v>
      </c>
      <c r="I64" s="18"/>
      <c r="J64" s="6">
        <v>0</v>
      </c>
    </row>
    <row r="65" spans="1:10" s="2" customFormat="1" ht="24" customHeight="1">
      <c r="A65" s="12" t="s">
        <v>196</v>
      </c>
      <c r="B65" s="4"/>
      <c r="C65" s="12"/>
      <c r="D65" s="5">
        <v>7385880</v>
      </c>
      <c r="E65" s="18"/>
      <c r="F65" s="5">
        <v>0</v>
      </c>
      <c r="G65" s="6"/>
      <c r="H65" s="6">
        <v>0</v>
      </c>
      <c r="I65" s="18"/>
      <c r="J65" s="6">
        <v>0</v>
      </c>
    </row>
    <row r="66" spans="1:10" s="2" customFormat="1" ht="24" customHeight="1">
      <c r="A66" s="12" t="s">
        <v>92</v>
      </c>
      <c r="B66" s="4"/>
      <c r="C66" s="12"/>
      <c r="D66" s="9">
        <v>48092948</v>
      </c>
      <c r="E66" s="18"/>
      <c r="F66" s="9">
        <v>24033485</v>
      </c>
      <c r="G66" s="6"/>
      <c r="H66" s="29">
        <v>2859988</v>
      </c>
      <c r="I66" s="18"/>
      <c r="J66" s="29">
        <v>2705921</v>
      </c>
    </row>
    <row r="67" spans="1:10" s="2" customFormat="1" ht="24" customHeight="1">
      <c r="A67" s="25" t="s">
        <v>14</v>
      </c>
      <c r="B67" s="4"/>
      <c r="C67" s="19"/>
      <c r="D67" s="9">
        <f>SUM(D56:D66)</f>
        <v>2493273068</v>
      </c>
      <c r="E67" s="6"/>
      <c r="F67" s="9">
        <f>SUM(F56:F66)</f>
        <v>1938589802</v>
      </c>
      <c r="G67" s="8"/>
      <c r="H67" s="9">
        <f>SUM(H56:H66)</f>
        <v>171787004</v>
      </c>
      <c r="I67" s="8"/>
      <c r="J67" s="9">
        <f>SUM(J56:J66)</f>
        <v>192140733</v>
      </c>
    </row>
    <row r="68" spans="1:10" s="2" customFormat="1" ht="24" customHeight="1">
      <c r="A68" s="25" t="s">
        <v>15</v>
      </c>
      <c r="B68" s="4"/>
      <c r="C68" s="7"/>
      <c r="D68" s="5"/>
      <c r="E68" s="6"/>
      <c r="F68" s="5"/>
      <c r="G68" s="8"/>
      <c r="H68" s="5"/>
      <c r="I68" s="6"/>
      <c r="J68" s="5"/>
    </row>
    <row r="69" spans="1:10" s="2" customFormat="1" ht="24" customHeight="1">
      <c r="A69" s="22" t="s">
        <v>152</v>
      </c>
      <c r="B69" s="4"/>
      <c r="C69" s="7"/>
      <c r="D69" s="5"/>
      <c r="E69" s="6"/>
      <c r="F69" s="5"/>
      <c r="G69" s="8"/>
      <c r="H69" s="5"/>
      <c r="I69" s="6"/>
      <c r="J69" s="5"/>
    </row>
    <row r="70" spans="1:10" s="2" customFormat="1" ht="24" customHeight="1">
      <c r="A70" s="22" t="s">
        <v>110</v>
      </c>
      <c r="B70" s="4">
        <v>15</v>
      </c>
      <c r="C70" s="7"/>
      <c r="D70" s="5">
        <v>842957902</v>
      </c>
      <c r="E70" s="18"/>
      <c r="F70" s="5">
        <v>800341841</v>
      </c>
      <c r="G70" s="6"/>
      <c r="H70" s="6">
        <v>638741512</v>
      </c>
      <c r="I70" s="18"/>
      <c r="J70" s="6">
        <v>638543264</v>
      </c>
    </row>
    <row r="71" spans="1:10" s="2" customFormat="1" ht="24" customHeight="1">
      <c r="A71" s="12" t="s">
        <v>111</v>
      </c>
      <c r="B71" s="4">
        <v>3</v>
      </c>
      <c r="C71" s="17"/>
      <c r="D71" s="5">
        <v>1430219493</v>
      </c>
      <c r="E71" s="18"/>
      <c r="F71" s="5">
        <v>1619281189</v>
      </c>
      <c r="G71" s="6"/>
      <c r="H71" s="6">
        <v>1636014476</v>
      </c>
      <c r="I71" s="18"/>
      <c r="J71" s="6">
        <v>1865500000</v>
      </c>
    </row>
    <row r="72" spans="1:10" s="2" customFormat="1" ht="24" customHeight="1">
      <c r="A72" s="12" t="s">
        <v>112</v>
      </c>
      <c r="B72" s="4"/>
      <c r="C72" s="17"/>
      <c r="D72" s="5">
        <v>7602286</v>
      </c>
      <c r="E72" s="18"/>
      <c r="F72" s="5">
        <v>10391622</v>
      </c>
      <c r="G72" s="6"/>
      <c r="H72" s="6">
        <v>3131412</v>
      </c>
      <c r="I72" s="18"/>
      <c r="J72" s="6">
        <v>5008801</v>
      </c>
    </row>
    <row r="73" spans="1:10" s="2" customFormat="1" ht="24" customHeight="1">
      <c r="A73" s="22" t="s">
        <v>194</v>
      </c>
      <c r="B73" s="4"/>
      <c r="C73" s="17"/>
      <c r="D73" s="5">
        <v>67632241</v>
      </c>
      <c r="E73" s="18"/>
      <c r="F73" s="5">
        <v>62504197</v>
      </c>
      <c r="G73" s="6"/>
      <c r="H73" s="6">
        <v>27424158</v>
      </c>
      <c r="I73" s="18"/>
      <c r="J73" s="6">
        <v>26578982</v>
      </c>
    </row>
    <row r="74" spans="1:10" s="2" customFormat="1" ht="24" customHeight="1">
      <c r="A74" s="12" t="s">
        <v>114</v>
      </c>
      <c r="B74" s="4"/>
      <c r="C74" s="17"/>
      <c r="D74" s="9">
        <v>53061366</v>
      </c>
      <c r="E74" s="18"/>
      <c r="F74" s="9">
        <v>49826507</v>
      </c>
      <c r="G74" s="6"/>
      <c r="H74" s="6">
        <v>0</v>
      </c>
      <c r="I74" s="18"/>
      <c r="J74" s="6">
        <v>0</v>
      </c>
    </row>
    <row r="75" spans="1:10" s="2" customFormat="1" ht="24" customHeight="1">
      <c r="A75" s="25" t="s">
        <v>16</v>
      </c>
      <c r="B75" s="7"/>
      <c r="D75" s="80">
        <f>SUM(D70:D74)</f>
        <v>2401473288</v>
      </c>
      <c r="E75" s="6"/>
      <c r="F75" s="80">
        <f>SUM(F70:F74)</f>
        <v>2542345356</v>
      </c>
      <c r="G75" s="8"/>
      <c r="H75" s="80">
        <f>SUM(H70:H74)</f>
        <v>2305311558</v>
      </c>
      <c r="I75" s="6"/>
      <c r="J75" s="80">
        <f>SUM(J70:J74)</f>
        <v>2535631047</v>
      </c>
    </row>
    <row r="76" spans="1:10" s="2" customFormat="1" ht="24" customHeight="1">
      <c r="A76" s="25" t="s">
        <v>17</v>
      </c>
      <c r="D76" s="80">
        <f>D75+D67</f>
        <v>4894746356</v>
      </c>
      <c r="E76" s="6"/>
      <c r="F76" s="80">
        <f>F75+F67</f>
        <v>4480935158</v>
      </c>
      <c r="G76" s="8"/>
      <c r="H76" s="80">
        <f>H75+H67</f>
        <v>2477098562</v>
      </c>
      <c r="I76" s="6"/>
      <c r="J76" s="80">
        <f>J75+J67</f>
        <v>2727771780</v>
      </c>
    </row>
    <row r="77" spans="1:10" s="2" customFormat="1" ht="24" customHeight="1">
      <c r="A77" s="1"/>
      <c r="B77" s="13"/>
      <c r="D77" s="8"/>
      <c r="E77" s="6"/>
      <c r="F77" s="8"/>
      <c r="G77" s="8"/>
      <c r="H77" s="8"/>
      <c r="I77" s="6"/>
      <c r="J77" s="8"/>
    </row>
    <row r="78" spans="1:10" s="2" customFormat="1" ht="24" customHeight="1">
      <c r="A78" s="22" t="s">
        <v>49</v>
      </c>
    </row>
    <row r="79" spans="1:10" s="2" customFormat="1" ht="24" customHeight="1">
      <c r="A79" s="22"/>
    </row>
    <row r="80" spans="1:10" s="2" customFormat="1" ht="24" customHeight="1">
      <c r="A80" s="22"/>
    </row>
    <row r="81" spans="1:10" s="2" customFormat="1" ht="24" customHeight="1">
      <c r="A81" s="22"/>
    </row>
    <row r="82" spans="1:10" s="2" customFormat="1" ht="24" customHeight="1">
      <c r="A82" s="22"/>
    </row>
    <row r="83" spans="1:10" s="2" customFormat="1" ht="24" customHeight="1">
      <c r="A83" s="22"/>
    </row>
    <row r="84" spans="1:10" s="2" customFormat="1" ht="24" customHeight="1">
      <c r="A84" s="22"/>
    </row>
    <row r="85" spans="1:10" s="2" customFormat="1" ht="24" customHeight="1">
      <c r="A85" s="22"/>
    </row>
    <row r="86" spans="1:10" s="2" customFormat="1" ht="24" customHeight="1">
      <c r="A86" s="22"/>
    </row>
    <row r="87" spans="1:10" s="2" customFormat="1" ht="24" customHeight="1">
      <c r="A87" s="22"/>
    </row>
    <row r="88" spans="1:10" s="2" customFormat="1" ht="24" customHeight="1">
      <c r="A88" s="22"/>
    </row>
    <row r="89" spans="1:10" s="2" customFormat="1" ht="24" customHeight="1">
      <c r="A89" s="76" t="s">
        <v>108</v>
      </c>
      <c r="B89" s="76"/>
      <c r="C89" s="76"/>
      <c r="D89" s="76"/>
      <c r="E89" s="76"/>
      <c r="F89" s="76"/>
      <c r="G89" s="76"/>
      <c r="H89" s="76"/>
      <c r="I89" s="76"/>
      <c r="J89" s="76"/>
    </row>
    <row r="90" spans="1:10" s="2" customFormat="1" ht="24" customHeight="1">
      <c r="A90" s="76" t="s">
        <v>155</v>
      </c>
      <c r="B90" s="76"/>
      <c r="C90" s="76"/>
      <c r="D90" s="76"/>
      <c r="E90" s="76"/>
      <c r="F90" s="76"/>
      <c r="G90" s="76"/>
      <c r="H90" s="76"/>
      <c r="I90" s="76"/>
      <c r="J90" s="76"/>
    </row>
    <row r="91" spans="1:10" s="2" customFormat="1" ht="24" customHeight="1">
      <c r="A91" s="25" t="s">
        <v>206</v>
      </c>
      <c r="B91" s="76"/>
      <c r="C91" s="76"/>
      <c r="D91" s="76"/>
      <c r="E91" s="76"/>
      <c r="F91" s="76"/>
      <c r="G91" s="76"/>
      <c r="H91" s="76"/>
      <c r="I91" s="76"/>
      <c r="J91" s="76"/>
    </row>
    <row r="92" spans="1:10" s="2" customFormat="1" ht="24" customHeight="1">
      <c r="A92" s="99" t="s">
        <v>93</v>
      </c>
      <c r="B92" s="99"/>
      <c r="C92" s="99"/>
      <c r="D92" s="99"/>
      <c r="E92" s="99"/>
      <c r="F92" s="99"/>
      <c r="G92" s="99"/>
      <c r="H92" s="99"/>
      <c r="I92" s="99"/>
      <c r="J92" s="99"/>
    </row>
    <row r="93" spans="1:10" s="2" customFormat="1" ht="24" customHeight="1">
      <c r="A93" s="22"/>
      <c r="D93" s="101" t="s">
        <v>0</v>
      </c>
      <c r="E93" s="101"/>
      <c r="F93" s="101"/>
      <c r="G93" s="31"/>
      <c r="H93" s="101" t="s">
        <v>1</v>
      </c>
      <c r="I93" s="101"/>
      <c r="J93" s="101"/>
    </row>
    <row r="94" spans="1:10" s="2" customFormat="1" ht="24" customHeight="1">
      <c r="A94" s="22"/>
      <c r="B94" s="15" t="s">
        <v>2</v>
      </c>
      <c r="D94" s="57" t="s">
        <v>207</v>
      </c>
      <c r="E94" s="16"/>
      <c r="F94" s="57" t="s">
        <v>192</v>
      </c>
      <c r="G94" s="13"/>
      <c r="H94" s="57" t="s">
        <v>207</v>
      </c>
      <c r="I94" s="16"/>
      <c r="J94" s="57" t="s">
        <v>192</v>
      </c>
    </row>
    <row r="95" spans="1:10" s="2" customFormat="1" ht="24" customHeight="1">
      <c r="A95" s="22"/>
      <c r="B95" s="15"/>
      <c r="D95" s="95" t="s">
        <v>52</v>
      </c>
      <c r="E95" s="16"/>
      <c r="F95" s="95" t="s">
        <v>53</v>
      </c>
      <c r="G95" s="13"/>
      <c r="H95" s="95" t="s">
        <v>52</v>
      </c>
      <c r="I95" s="16"/>
      <c r="J95" s="95" t="s">
        <v>53</v>
      </c>
    </row>
    <row r="96" spans="1:10" s="2" customFormat="1" ht="24" customHeight="1">
      <c r="A96" s="22"/>
      <c r="B96" s="15"/>
      <c r="D96" s="95" t="s">
        <v>54</v>
      </c>
      <c r="E96" s="16"/>
      <c r="F96" s="95"/>
      <c r="G96" s="13"/>
      <c r="H96" s="95" t="s">
        <v>54</v>
      </c>
      <c r="I96" s="16"/>
      <c r="J96" s="95"/>
    </row>
    <row r="97" spans="1:10" s="2" customFormat="1" ht="24" customHeight="1">
      <c r="A97" s="25" t="s">
        <v>18</v>
      </c>
      <c r="C97" s="15"/>
      <c r="D97" s="13"/>
      <c r="E97" s="20"/>
      <c r="F97" s="13"/>
      <c r="G97" s="13"/>
      <c r="H97" s="13"/>
      <c r="I97" s="16"/>
      <c r="J97" s="13"/>
    </row>
    <row r="98" spans="1:10" s="2" customFormat="1" ht="24" customHeight="1">
      <c r="A98" s="12" t="s">
        <v>19</v>
      </c>
      <c r="B98" s="4">
        <v>17</v>
      </c>
      <c r="C98" s="15"/>
      <c r="D98" s="13"/>
      <c r="E98" s="20"/>
      <c r="F98" s="13"/>
      <c r="G98" s="13"/>
      <c r="H98" s="13"/>
      <c r="I98" s="16"/>
      <c r="J98" s="13"/>
    </row>
    <row r="99" spans="1:10" s="2" customFormat="1" ht="24" customHeight="1">
      <c r="A99" s="22" t="s">
        <v>47</v>
      </c>
      <c r="B99" s="7"/>
      <c r="C99" s="15"/>
      <c r="D99" s="13"/>
      <c r="E99" s="20"/>
      <c r="F99" s="13"/>
      <c r="G99" s="13"/>
      <c r="H99" s="13"/>
      <c r="I99" s="16"/>
      <c r="J99" s="13"/>
    </row>
    <row r="100" spans="1:10" s="2" customFormat="1" ht="24" customHeight="1">
      <c r="A100" s="22" t="s">
        <v>242</v>
      </c>
      <c r="B100" s="7"/>
      <c r="C100" s="15"/>
      <c r="D100" s="13"/>
      <c r="E100" s="20"/>
      <c r="F100" s="13"/>
      <c r="G100" s="13"/>
      <c r="H100" s="13"/>
      <c r="I100" s="16"/>
      <c r="J100" s="13"/>
    </row>
    <row r="101" spans="1:10" s="2" customFormat="1" ht="24" customHeight="1">
      <c r="A101" s="22" t="s">
        <v>244</v>
      </c>
      <c r="B101" s="7"/>
      <c r="C101" s="15"/>
      <c r="D101" s="13"/>
      <c r="E101" s="20"/>
      <c r="F101" s="13"/>
      <c r="G101" s="13"/>
      <c r="H101" s="13"/>
      <c r="I101" s="16"/>
      <c r="J101" s="13"/>
    </row>
    <row r="102" spans="1:10" s="2" customFormat="1" ht="24" customHeight="1" thickBot="1">
      <c r="A102" s="22" t="s">
        <v>198</v>
      </c>
      <c r="B102" s="7"/>
      <c r="C102" s="15"/>
      <c r="D102" s="28">
        <v>812100406</v>
      </c>
      <c r="E102" s="6"/>
      <c r="F102" s="28">
        <v>1055729798</v>
      </c>
      <c r="G102" s="6"/>
      <c r="H102" s="68">
        <v>812100406</v>
      </c>
      <c r="I102" s="12"/>
      <c r="J102" s="68">
        <v>1055729798</v>
      </c>
    </row>
    <row r="103" spans="1:10" s="12" customFormat="1" ht="24" customHeight="1" thickTop="1">
      <c r="A103" s="21" t="s">
        <v>48</v>
      </c>
      <c r="B103" s="4"/>
      <c r="C103" s="17"/>
      <c r="D103" s="24"/>
      <c r="E103" s="24"/>
      <c r="F103" s="24"/>
      <c r="G103" s="24"/>
      <c r="H103" s="24"/>
      <c r="I103" s="24"/>
      <c r="J103" s="24"/>
    </row>
    <row r="104" spans="1:10" s="12" customFormat="1" ht="24" customHeight="1">
      <c r="A104" s="22" t="s">
        <v>197</v>
      </c>
      <c r="B104" s="4"/>
      <c r="C104" s="17"/>
      <c r="D104" s="24"/>
      <c r="E104" s="24"/>
      <c r="F104" s="24"/>
      <c r="G104" s="24"/>
      <c r="H104" s="24"/>
      <c r="I104" s="24"/>
      <c r="J104" s="24"/>
    </row>
    <row r="105" spans="1:10" s="12" customFormat="1" ht="24" customHeight="1">
      <c r="A105" s="22" t="s">
        <v>243</v>
      </c>
      <c r="B105" s="4"/>
      <c r="C105" s="17"/>
      <c r="D105" s="24"/>
      <c r="E105" s="24"/>
      <c r="F105" s="24"/>
      <c r="G105" s="24"/>
      <c r="H105" s="24"/>
      <c r="I105" s="24"/>
      <c r="J105" s="24"/>
    </row>
    <row r="106" spans="1:10" s="12" customFormat="1" ht="24" customHeight="1">
      <c r="A106" s="22" t="s">
        <v>198</v>
      </c>
      <c r="B106" s="4"/>
      <c r="C106" s="17"/>
      <c r="D106" s="6">
        <f>Conso!C33</f>
        <v>812100406</v>
      </c>
      <c r="E106" s="6"/>
      <c r="F106" s="6">
        <v>812100366</v>
      </c>
      <c r="G106" s="6"/>
      <c r="H106" s="24">
        <f>Separate!C24</f>
        <v>812100406</v>
      </c>
      <c r="I106" s="24"/>
      <c r="J106" s="24">
        <v>812100366</v>
      </c>
    </row>
    <row r="107" spans="1:10" s="2" customFormat="1" ht="24" customHeight="1">
      <c r="A107" s="22" t="s">
        <v>74</v>
      </c>
      <c r="B107" s="4"/>
      <c r="C107" s="17"/>
      <c r="D107" s="6">
        <f>Conso!E33</f>
        <v>954669680</v>
      </c>
      <c r="E107" s="6"/>
      <c r="F107" s="6">
        <v>954669200</v>
      </c>
      <c r="G107" s="6"/>
      <c r="H107" s="24">
        <f>Separate!E24</f>
        <v>954669680</v>
      </c>
      <c r="I107" s="24"/>
      <c r="J107" s="24">
        <v>954669200</v>
      </c>
    </row>
    <row r="108" spans="1:10" s="2" customFormat="1" ht="24" customHeight="1">
      <c r="A108" s="12" t="s">
        <v>20</v>
      </c>
      <c r="B108" s="7"/>
      <c r="C108" s="15"/>
      <c r="E108" s="18"/>
      <c r="F108" s="24"/>
      <c r="G108" s="24"/>
      <c r="H108" s="5"/>
      <c r="I108" s="18"/>
      <c r="J108" s="5"/>
    </row>
    <row r="109" spans="1:10" s="2" customFormat="1" ht="24" customHeight="1">
      <c r="A109" s="42" t="s">
        <v>69</v>
      </c>
      <c r="B109" s="7"/>
      <c r="C109" s="15"/>
      <c r="D109" s="24">
        <f>Conso!G33</f>
        <v>105572980</v>
      </c>
      <c r="E109" s="6"/>
      <c r="F109" s="6">
        <v>105572980</v>
      </c>
      <c r="G109" s="6"/>
      <c r="H109" s="24">
        <f>Separate!G24</f>
        <v>105572980</v>
      </c>
      <c r="I109" s="24"/>
      <c r="J109" s="24">
        <v>105572980</v>
      </c>
    </row>
    <row r="110" spans="1:10" s="2" customFormat="1" ht="24" customHeight="1">
      <c r="A110" s="42" t="s">
        <v>32</v>
      </c>
      <c r="B110" s="7"/>
      <c r="C110" s="15"/>
      <c r="D110" s="24">
        <f>Conso!I33</f>
        <v>1998316979</v>
      </c>
      <c r="E110" s="6"/>
      <c r="F110" s="6">
        <v>1895418838</v>
      </c>
      <c r="G110" s="6"/>
      <c r="H110" s="24">
        <f>Separate!I24</f>
        <v>1071623987</v>
      </c>
      <c r="I110" s="24"/>
      <c r="J110" s="24">
        <v>951178240</v>
      </c>
    </row>
    <row r="111" spans="1:10" s="2" customFormat="1" ht="24" customHeight="1">
      <c r="A111" s="12" t="s">
        <v>113</v>
      </c>
      <c r="B111" s="7"/>
      <c r="C111" s="15"/>
      <c r="D111" s="88">
        <f>Conso!O33</f>
        <v>-9580442</v>
      </c>
      <c r="E111" s="6"/>
      <c r="F111" s="29">
        <v>-9580442</v>
      </c>
      <c r="G111" s="6"/>
      <c r="H111" s="9" t="s">
        <v>229</v>
      </c>
      <c r="I111" s="18"/>
      <c r="J111" s="9">
        <v>0</v>
      </c>
    </row>
    <row r="112" spans="1:10" s="2" customFormat="1" ht="24" customHeight="1">
      <c r="A112" s="22" t="s">
        <v>34</v>
      </c>
      <c r="C112" s="15"/>
      <c r="D112" s="8">
        <f>SUM(D106:D111)</f>
        <v>3861079603</v>
      </c>
      <c r="E112" s="18"/>
      <c r="F112" s="8">
        <f>SUM(F106:F111)</f>
        <v>3758180942</v>
      </c>
      <c r="G112" s="8"/>
      <c r="H112" s="8">
        <f>SUM(H106:H111)</f>
        <v>2943967053</v>
      </c>
      <c r="I112" s="18"/>
      <c r="J112" s="8">
        <f>SUM(J106:J111)</f>
        <v>2823520786</v>
      </c>
    </row>
    <row r="113" spans="1:10" s="2" customFormat="1" ht="24" customHeight="1">
      <c r="A113" s="12" t="s">
        <v>35</v>
      </c>
      <c r="C113" s="15"/>
      <c r="D113" s="9">
        <f>Conso!S33</f>
        <v>-56195145</v>
      </c>
      <c r="E113" s="18"/>
      <c r="F113" s="9">
        <v>-55644798</v>
      </c>
      <c r="G113" s="8"/>
      <c r="H113" s="9">
        <v>0</v>
      </c>
      <c r="I113" s="18"/>
      <c r="J113" s="9">
        <v>0</v>
      </c>
    </row>
    <row r="114" spans="1:10" s="2" customFormat="1" ht="24" customHeight="1">
      <c r="A114" s="25" t="s">
        <v>21</v>
      </c>
      <c r="D114" s="9">
        <f>SUM(D112:D113)</f>
        <v>3804884458</v>
      </c>
      <c r="E114" s="18"/>
      <c r="F114" s="9">
        <f>SUM(F112:F113)</f>
        <v>3702536144</v>
      </c>
      <c r="G114" s="8"/>
      <c r="H114" s="9">
        <f>SUM(H112:H113)</f>
        <v>2943967053</v>
      </c>
      <c r="I114" s="18"/>
      <c r="J114" s="9">
        <f>SUM(J112:J113)</f>
        <v>2823520786</v>
      </c>
    </row>
    <row r="115" spans="1:10" s="2" customFormat="1" ht="24" customHeight="1" thickBot="1">
      <c r="A115" s="25" t="s">
        <v>22</v>
      </c>
      <c r="D115" s="14">
        <f>SUM(D76,D114)</f>
        <v>8699630814</v>
      </c>
      <c r="E115" s="18"/>
      <c r="F115" s="14">
        <f>SUM(F76,F114)</f>
        <v>8183471302</v>
      </c>
      <c r="G115" s="8"/>
      <c r="H115" s="14">
        <f>SUM(H76,H114)</f>
        <v>5421065615</v>
      </c>
      <c r="I115" s="8"/>
      <c r="J115" s="14">
        <f>SUM(J76,J114)</f>
        <v>5551292566</v>
      </c>
    </row>
    <row r="116" spans="1:10" s="2" customFormat="1" ht="24" customHeight="1" thickTop="1">
      <c r="A116" s="22"/>
      <c r="C116" s="23"/>
      <c r="D116" s="6">
        <f>D115-D37</f>
        <v>0</v>
      </c>
      <c r="E116" s="24"/>
      <c r="F116" s="6">
        <f>F115-F37</f>
        <v>0</v>
      </c>
      <c r="G116" s="24"/>
      <c r="H116" s="6">
        <f>H115-H37</f>
        <v>0</v>
      </c>
      <c r="I116" s="24"/>
      <c r="J116" s="6">
        <f>J115-J37</f>
        <v>0</v>
      </c>
    </row>
    <row r="117" spans="1:10" s="2" customFormat="1" ht="24" customHeight="1">
      <c r="A117" s="22" t="s">
        <v>49</v>
      </c>
    </row>
    <row r="118" spans="1:10" s="2" customFormat="1" ht="24" customHeight="1">
      <c r="A118" s="22"/>
      <c r="F118" s="89"/>
    </row>
    <row r="119" spans="1:10" s="2" customFormat="1" ht="24" customHeight="1">
      <c r="A119" s="22"/>
    </row>
    <row r="120" spans="1:10" s="2" customFormat="1" ht="24" customHeight="1">
      <c r="A120" s="26"/>
      <c r="B120" s="26"/>
    </row>
    <row r="121" spans="1:10" s="2" customFormat="1" ht="24" customHeight="1">
      <c r="A121" s="22"/>
    </row>
    <row r="122" spans="1:10" s="2" customFormat="1" ht="24" customHeight="1">
      <c r="A122" s="22"/>
      <c r="C122" s="2" t="s">
        <v>23</v>
      </c>
    </row>
    <row r="123" spans="1:10" s="2" customFormat="1" ht="24" customHeight="1">
      <c r="A123" s="26"/>
      <c r="B123" s="26"/>
    </row>
    <row r="124" spans="1:10" s="2" customFormat="1" ht="24" customHeight="1"/>
    <row r="125" spans="1:10" s="2" customFormat="1" ht="24" customHeight="1"/>
    <row r="126" spans="1:10" s="2" customFormat="1" ht="24" customHeight="1"/>
    <row r="127" spans="1:10" s="2" customFormat="1" ht="24" customHeight="1"/>
  </sheetData>
  <mergeCells count="9">
    <mergeCell ref="A92:J92"/>
    <mergeCell ref="D93:F93"/>
    <mergeCell ref="H93:J93"/>
    <mergeCell ref="A4:J4"/>
    <mergeCell ref="D5:F5"/>
    <mergeCell ref="H5:J5"/>
    <mergeCell ref="A49:J49"/>
    <mergeCell ref="D50:F50"/>
    <mergeCell ref="H50:J50"/>
  </mergeCells>
  <printOptions horizontalCentered="1"/>
  <pageMargins left="0.70866141732283472" right="0.35433070866141736" top="0.78740157480314965" bottom="0.19685039370078741" header="0.31496062992125984" footer="0.31496062992125984"/>
  <pageSetup paperSize="9" scale="72" orientation="portrait" r:id="rId1"/>
  <rowBreaks count="2" manualBreakCount="2">
    <brk id="45" max="16383" man="1"/>
    <brk id="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30D6F8-8E37-4F4E-9FB3-080E4B86B6D4}">
  <dimension ref="A1:J150"/>
  <sheetViews>
    <sheetView showGridLines="0" view="pageBreakPreview" zoomScale="70" zoomScaleNormal="66" zoomScaleSheetLayoutView="70" workbookViewId="0">
      <selection activeCell="A60" sqref="A60"/>
    </sheetView>
  </sheetViews>
  <sheetFormatPr defaultColWidth="10.5546875" defaultRowHeight="24" customHeight="1"/>
  <cols>
    <col min="1" max="1" width="54.5546875" style="2" customWidth="1"/>
    <col min="2" max="2" width="5.6640625" style="2" customWidth="1"/>
    <col min="3" max="3" width="1.44140625" style="2" customWidth="1"/>
    <col min="4" max="4" width="16.6640625" style="2" customWidth="1"/>
    <col min="5" max="5" width="1.44140625" style="2" customWidth="1"/>
    <col min="6" max="6" width="16.6640625" style="2" customWidth="1"/>
    <col min="7" max="7" width="1.44140625" style="2" customWidth="1"/>
    <col min="8" max="8" width="16.6640625" style="2" customWidth="1"/>
    <col min="9" max="9" width="1.44140625" style="2" customWidth="1"/>
    <col min="10" max="10" width="16.6640625" style="2" customWidth="1"/>
    <col min="11" max="16384" width="10.5546875" style="2"/>
  </cols>
  <sheetData>
    <row r="1" spans="1:10" ht="24" customHeight="1">
      <c r="A1" s="22"/>
      <c r="B1" s="16"/>
      <c r="J1" s="59" t="s">
        <v>30</v>
      </c>
    </row>
    <row r="2" spans="1:10" ht="24" customHeight="1">
      <c r="A2" s="76" t="s">
        <v>108</v>
      </c>
      <c r="B2" s="76"/>
      <c r="C2" s="76"/>
      <c r="D2" s="76"/>
      <c r="E2" s="76"/>
      <c r="F2" s="76"/>
      <c r="G2" s="76"/>
      <c r="H2" s="76"/>
      <c r="I2" s="76"/>
      <c r="J2" s="76"/>
    </row>
    <row r="3" spans="1:10" ht="24" customHeight="1">
      <c r="A3" s="100" t="s">
        <v>156</v>
      </c>
      <c r="B3" s="100"/>
      <c r="C3" s="100"/>
      <c r="D3" s="100"/>
      <c r="E3" s="100"/>
      <c r="F3" s="100"/>
      <c r="G3" s="100"/>
      <c r="H3" s="100"/>
      <c r="I3" s="100"/>
      <c r="J3" s="100"/>
    </row>
    <row r="4" spans="1:10" ht="24" customHeight="1">
      <c r="A4" s="100" t="s">
        <v>208</v>
      </c>
      <c r="B4" s="100"/>
      <c r="C4" s="100"/>
      <c r="D4" s="100"/>
      <c r="E4" s="100"/>
      <c r="F4" s="100"/>
      <c r="G4" s="100"/>
      <c r="H4" s="100"/>
      <c r="I4" s="100"/>
      <c r="J4" s="100"/>
    </row>
    <row r="5" spans="1:10" ht="24" customHeight="1">
      <c r="A5" s="99" t="s">
        <v>93</v>
      </c>
      <c r="B5" s="99"/>
      <c r="C5" s="99"/>
      <c r="D5" s="99"/>
      <c r="E5" s="99"/>
      <c r="F5" s="99"/>
      <c r="G5" s="99"/>
      <c r="H5" s="99"/>
      <c r="I5" s="99"/>
      <c r="J5" s="99"/>
    </row>
    <row r="6" spans="1:10" ht="24" customHeight="1">
      <c r="A6" s="22"/>
      <c r="B6" s="16"/>
      <c r="D6" s="75"/>
      <c r="E6" s="75" t="s">
        <v>0</v>
      </c>
      <c r="F6" s="75"/>
      <c r="G6" s="31"/>
      <c r="H6" s="75"/>
      <c r="I6" s="75" t="s">
        <v>1</v>
      </c>
      <c r="J6" s="75"/>
    </row>
    <row r="7" spans="1:10" ht="24" customHeight="1">
      <c r="A7" s="22"/>
      <c r="B7" s="15" t="s">
        <v>2</v>
      </c>
      <c r="C7" s="15"/>
      <c r="D7" s="60">
        <v>2026</v>
      </c>
      <c r="E7" s="59"/>
      <c r="F7" s="60">
        <v>2025</v>
      </c>
      <c r="G7" s="59"/>
      <c r="H7" s="60">
        <v>2026</v>
      </c>
      <c r="I7" s="59"/>
      <c r="J7" s="60">
        <v>2025</v>
      </c>
    </row>
    <row r="8" spans="1:10" ht="24" customHeight="1">
      <c r="A8" s="25" t="s">
        <v>55</v>
      </c>
      <c r="B8" s="12"/>
      <c r="C8" s="12"/>
      <c r="D8" s="74"/>
      <c r="F8" s="16"/>
      <c r="G8" s="24"/>
      <c r="H8" s="74"/>
      <c r="J8" s="74"/>
    </row>
    <row r="9" spans="1:10" ht="24" customHeight="1">
      <c r="A9" s="25" t="s">
        <v>75</v>
      </c>
      <c r="B9" s="12"/>
      <c r="C9" s="12"/>
      <c r="D9" s="6"/>
      <c r="E9" s="24"/>
      <c r="F9" s="6"/>
      <c r="G9" s="24"/>
      <c r="H9" s="6"/>
      <c r="I9" s="24"/>
      <c r="J9" s="6"/>
    </row>
    <row r="10" spans="1:10" ht="24" customHeight="1">
      <c r="A10" s="22" t="s">
        <v>115</v>
      </c>
      <c r="B10" s="12"/>
      <c r="C10" s="12"/>
      <c r="D10" s="6">
        <v>1745486367</v>
      </c>
      <c r="E10" s="24"/>
      <c r="F10" s="6">
        <v>1564833838</v>
      </c>
      <c r="G10" s="24"/>
      <c r="H10" s="6">
        <v>0</v>
      </c>
      <c r="I10" s="24"/>
      <c r="J10" s="6">
        <v>0</v>
      </c>
    </row>
    <row r="11" spans="1:10" ht="24" customHeight="1">
      <c r="A11" s="22" t="s">
        <v>25</v>
      </c>
      <c r="B11" s="12"/>
      <c r="C11" s="12"/>
      <c r="D11" s="6"/>
      <c r="E11" s="24"/>
      <c r="F11" s="6"/>
      <c r="G11" s="24"/>
      <c r="H11" s="6"/>
      <c r="I11" s="24"/>
      <c r="J11" s="6"/>
    </row>
    <row r="12" spans="1:10" ht="24" customHeight="1">
      <c r="A12" s="22" t="s">
        <v>169</v>
      </c>
      <c r="B12" s="4"/>
      <c r="C12" s="12"/>
      <c r="D12" s="6">
        <v>204680</v>
      </c>
      <c r="E12" s="24"/>
      <c r="F12" s="6">
        <v>204680</v>
      </c>
      <c r="G12" s="24"/>
      <c r="H12" s="6">
        <v>261777620</v>
      </c>
      <c r="I12" s="24"/>
      <c r="J12" s="6">
        <v>272824990</v>
      </c>
    </row>
    <row r="13" spans="1:10" ht="24" customHeight="1">
      <c r="A13" s="22" t="s">
        <v>215</v>
      </c>
      <c r="B13" s="4"/>
      <c r="C13" s="12"/>
      <c r="D13" s="6">
        <v>0</v>
      </c>
      <c r="E13" s="24"/>
      <c r="F13" s="6">
        <v>497177</v>
      </c>
      <c r="G13" s="24"/>
      <c r="H13" s="6">
        <v>0</v>
      </c>
      <c r="I13" s="24"/>
      <c r="J13" s="6">
        <v>0</v>
      </c>
    </row>
    <row r="14" spans="1:10" ht="24" customHeight="1">
      <c r="A14" s="22" t="s">
        <v>170</v>
      </c>
      <c r="B14" s="12"/>
      <c r="C14" s="12"/>
      <c r="D14" s="6">
        <v>58540887</v>
      </c>
      <c r="E14" s="24"/>
      <c r="F14" s="6">
        <v>32328528</v>
      </c>
      <c r="G14" s="24"/>
      <c r="H14" s="6">
        <v>64067337</v>
      </c>
      <c r="I14" s="24"/>
      <c r="J14" s="6">
        <v>88708583</v>
      </c>
    </row>
    <row r="15" spans="1:10" ht="24" customHeight="1">
      <c r="A15" s="25" t="s">
        <v>76</v>
      </c>
      <c r="B15" s="12"/>
      <c r="C15" s="12"/>
      <c r="D15" s="81">
        <f>SUM(D10:D14)</f>
        <v>1804231934</v>
      </c>
      <c r="E15" s="24"/>
      <c r="F15" s="81">
        <f>SUM(F10:F14)</f>
        <v>1597864223</v>
      </c>
      <c r="G15" s="24"/>
      <c r="H15" s="81">
        <f>SUM(H10:H14)</f>
        <v>325844957</v>
      </c>
      <c r="I15" s="24"/>
      <c r="J15" s="81">
        <f>SUM(J10:J14)</f>
        <v>361533573</v>
      </c>
    </row>
    <row r="16" spans="1:10" ht="24" customHeight="1">
      <c r="A16" s="25" t="s">
        <v>77</v>
      </c>
      <c r="B16" s="12"/>
      <c r="C16" s="12"/>
      <c r="D16" s="6"/>
      <c r="E16" s="24"/>
      <c r="F16" s="6"/>
      <c r="G16" s="24"/>
      <c r="H16" s="6"/>
      <c r="I16" s="24"/>
      <c r="J16" s="6"/>
    </row>
    <row r="17" spans="1:10" ht="24" customHeight="1">
      <c r="A17" s="22" t="s">
        <v>116</v>
      </c>
      <c r="B17" s="12"/>
      <c r="C17" s="12"/>
      <c r="D17" s="6">
        <v>1548593342</v>
      </c>
      <c r="E17" s="24"/>
      <c r="F17" s="6">
        <v>1279243403</v>
      </c>
      <c r="G17" s="24"/>
      <c r="H17" s="6">
        <v>0</v>
      </c>
      <c r="I17" s="24"/>
      <c r="J17" s="6">
        <v>0</v>
      </c>
    </row>
    <row r="18" spans="1:10" ht="24" customHeight="1">
      <c r="A18" s="22" t="s">
        <v>117</v>
      </c>
      <c r="B18" s="12"/>
      <c r="C18" s="12"/>
      <c r="D18" s="6">
        <v>69902719</v>
      </c>
      <c r="E18" s="24"/>
      <c r="F18" s="6">
        <v>53989525</v>
      </c>
      <c r="G18" s="24"/>
      <c r="H18" s="6">
        <v>0</v>
      </c>
      <c r="I18" s="24"/>
      <c r="J18" s="6">
        <v>0</v>
      </c>
    </row>
    <row r="19" spans="1:10" ht="24" customHeight="1">
      <c r="A19" s="22" t="s">
        <v>26</v>
      </c>
      <c r="B19" s="12"/>
      <c r="C19" s="12"/>
      <c r="D19" s="6">
        <v>93551032</v>
      </c>
      <c r="E19" s="24"/>
      <c r="F19" s="6">
        <v>121316411</v>
      </c>
      <c r="G19" s="24"/>
      <c r="H19" s="6">
        <v>40818749</v>
      </c>
      <c r="I19" s="24"/>
      <c r="J19" s="6">
        <v>54734404</v>
      </c>
    </row>
    <row r="20" spans="1:10" ht="24" customHeight="1">
      <c r="A20" s="22" t="s">
        <v>171</v>
      </c>
      <c r="B20" s="12"/>
      <c r="C20" s="12"/>
      <c r="D20" s="6">
        <v>3897491</v>
      </c>
      <c r="E20" s="24"/>
      <c r="F20" s="6">
        <v>0</v>
      </c>
      <c r="G20" s="24"/>
      <c r="H20" s="6">
        <v>0</v>
      </c>
      <c r="I20" s="24"/>
      <c r="J20" s="6">
        <v>0</v>
      </c>
    </row>
    <row r="21" spans="1:10" ht="24" customHeight="1">
      <c r="A21" s="22" t="s">
        <v>216</v>
      </c>
      <c r="B21" s="12"/>
      <c r="C21" s="12"/>
      <c r="D21" s="6">
        <v>47099717</v>
      </c>
      <c r="E21" s="24"/>
      <c r="F21" s="6">
        <v>62783496</v>
      </c>
      <c r="G21" s="24"/>
      <c r="H21" s="6">
        <v>0</v>
      </c>
      <c r="I21" s="24"/>
      <c r="J21" s="6">
        <v>0</v>
      </c>
    </row>
    <row r="22" spans="1:10" ht="24" customHeight="1">
      <c r="A22" s="25" t="s">
        <v>78</v>
      </c>
      <c r="B22" s="12"/>
      <c r="C22" s="12"/>
      <c r="D22" s="81">
        <f>SUM(D17:D21)</f>
        <v>1763044301</v>
      </c>
      <c r="E22" s="24"/>
      <c r="F22" s="81">
        <f>SUM(F17:F21)</f>
        <v>1517332835</v>
      </c>
      <c r="G22" s="24"/>
      <c r="H22" s="81">
        <f>SUM(H17:H21)</f>
        <v>40818749</v>
      </c>
      <c r="I22" s="24"/>
      <c r="J22" s="81">
        <f>SUM(J17:J21)</f>
        <v>54734404</v>
      </c>
    </row>
    <row r="23" spans="1:10" ht="24" customHeight="1">
      <c r="A23" s="25" t="s">
        <v>118</v>
      </c>
      <c r="B23" s="12"/>
      <c r="C23" s="12"/>
      <c r="D23" s="6">
        <f>D15-D22</f>
        <v>41187633</v>
      </c>
      <c r="E23" s="24"/>
      <c r="F23" s="6">
        <f>F15-F22</f>
        <v>80531388</v>
      </c>
      <c r="G23" s="24"/>
      <c r="H23" s="6">
        <f>H15-H22</f>
        <v>285026208</v>
      </c>
      <c r="I23" s="24"/>
      <c r="J23" s="6">
        <f>J15-J22</f>
        <v>306799169</v>
      </c>
    </row>
    <row r="24" spans="1:10" ht="24" customHeight="1">
      <c r="A24" s="22" t="s">
        <v>245</v>
      </c>
      <c r="B24" s="4"/>
      <c r="C24" s="12"/>
      <c r="D24" s="6"/>
      <c r="E24" s="24"/>
      <c r="F24" s="6"/>
      <c r="G24" s="24"/>
      <c r="H24" s="6"/>
      <c r="I24" s="24"/>
      <c r="J24" s="6"/>
    </row>
    <row r="25" spans="1:10" ht="24" customHeight="1">
      <c r="A25" s="22" t="s">
        <v>120</v>
      </c>
      <c r="B25" s="4"/>
      <c r="C25" s="12"/>
      <c r="D25" s="6">
        <v>6287175</v>
      </c>
      <c r="E25" s="24"/>
      <c r="F25" s="6">
        <v>3171832</v>
      </c>
      <c r="G25" s="24"/>
      <c r="H25" s="6">
        <v>0</v>
      </c>
      <c r="I25" s="24"/>
      <c r="J25" s="6">
        <v>0</v>
      </c>
    </row>
    <row r="26" spans="1:10" ht="24" customHeight="1">
      <c r="A26" s="22" t="s">
        <v>68</v>
      </c>
      <c r="B26" s="12"/>
      <c r="C26" s="12"/>
      <c r="D26" s="29">
        <v>-43287850</v>
      </c>
      <c r="E26" s="24"/>
      <c r="F26" s="29">
        <v>-44276408</v>
      </c>
      <c r="G26" s="24"/>
      <c r="H26" s="29">
        <v>-30882879</v>
      </c>
      <c r="I26" s="24"/>
      <c r="J26" s="29">
        <v>-38623847</v>
      </c>
    </row>
    <row r="27" spans="1:10" ht="24" customHeight="1">
      <c r="A27" s="25" t="s">
        <v>186</v>
      </c>
      <c r="B27" s="12"/>
      <c r="C27" s="12"/>
      <c r="D27" s="6">
        <f>SUM(D23:D26)</f>
        <v>4186958</v>
      </c>
      <c r="E27" s="24"/>
      <c r="F27" s="6">
        <f>SUM(F23:F26)</f>
        <v>39426812</v>
      </c>
      <c r="G27" s="24"/>
      <c r="H27" s="6">
        <f>SUM(H23:H26)</f>
        <v>254143329</v>
      </c>
      <c r="I27" s="24"/>
      <c r="J27" s="6">
        <f>SUM(J23:J26)</f>
        <v>268175322</v>
      </c>
    </row>
    <row r="28" spans="1:10" ht="24" customHeight="1">
      <c r="A28" s="22" t="s">
        <v>121</v>
      </c>
      <c r="B28" s="4">
        <v>19</v>
      </c>
      <c r="C28" s="12"/>
      <c r="D28" s="6">
        <v>-7017693</v>
      </c>
      <c r="E28" s="24"/>
      <c r="F28" s="6">
        <v>-9058908</v>
      </c>
      <c r="G28" s="24"/>
      <c r="H28" s="29">
        <v>0</v>
      </c>
      <c r="I28" s="24"/>
      <c r="J28" s="29">
        <v>0</v>
      </c>
    </row>
    <row r="29" spans="1:10" ht="24" customHeight="1" thickBot="1">
      <c r="A29" s="25" t="s">
        <v>237</v>
      </c>
      <c r="B29" s="12"/>
      <c r="C29" s="12"/>
      <c r="D29" s="70">
        <f>SUM(D27:D28)</f>
        <v>-2830735</v>
      </c>
      <c r="E29" s="24"/>
      <c r="F29" s="70">
        <f>SUM(F27:F28)</f>
        <v>30367904</v>
      </c>
      <c r="G29" s="6">
        <f t="shared" ref="G29:H29" si="0">SUM(G27:G28)</f>
        <v>0</v>
      </c>
      <c r="H29" s="70">
        <f t="shared" si="0"/>
        <v>254143329</v>
      </c>
      <c r="I29" s="6"/>
      <c r="J29" s="70">
        <f t="shared" ref="J29" si="1">SUM(J27:J28)</f>
        <v>268175322</v>
      </c>
    </row>
    <row r="30" spans="1:10" ht="24" customHeight="1" thickTop="1">
      <c r="A30" s="25"/>
      <c r="B30" s="12"/>
      <c r="C30" s="12"/>
      <c r="D30" s="6"/>
      <c r="E30" s="24"/>
      <c r="F30" s="6"/>
      <c r="G30" s="24"/>
      <c r="H30" s="6"/>
      <c r="I30" s="24"/>
      <c r="J30" s="6"/>
    </row>
    <row r="31" spans="1:10" ht="24" customHeight="1">
      <c r="A31" s="25" t="s">
        <v>36</v>
      </c>
      <c r="B31" s="12"/>
      <c r="C31" s="12"/>
      <c r="D31" s="74"/>
      <c r="F31" s="74"/>
      <c r="G31" s="24"/>
      <c r="H31" s="74"/>
      <c r="J31" s="74"/>
    </row>
    <row r="32" spans="1:10" ht="24" customHeight="1">
      <c r="A32" s="69" t="s">
        <v>124</v>
      </c>
      <c r="B32" s="12"/>
      <c r="C32" s="12"/>
      <c r="D32" s="74"/>
      <c r="F32" s="74"/>
      <c r="G32" s="24"/>
      <c r="H32" s="74"/>
      <c r="J32" s="74"/>
    </row>
    <row r="33" spans="1:10" ht="24" customHeight="1">
      <c r="A33" s="69" t="s">
        <v>123</v>
      </c>
      <c r="B33" s="12"/>
      <c r="C33" s="12"/>
      <c r="D33" s="74"/>
      <c r="F33" s="74"/>
      <c r="G33" s="24"/>
      <c r="H33" s="74"/>
      <c r="J33" s="74"/>
    </row>
    <row r="34" spans="1:10" ht="24" customHeight="1">
      <c r="A34" s="22" t="s">
        <v>205</v>
      </c>
      <c r="B34" s="12"/>
      <c r="C34" s="12"/>
      <c r="D34" s="29">
        <v>0</v>
      </c>
      <c r="E34" s="24"/>
      <c r="F34" s="29">
        <v>0</v>
      </c>
      <c r="G34" s="24"/>
      <c r="H34" s="29">
        <v>0</v>
      </c>
      <c r="I34" s="24"/>
      <c r="J34" s="29">
        <v>0</v>
      </c>
    </row>
    <row r="35" spans="1:10" ht="24" customHeight="1">
      <c r="A35" s="22" t="s">
        <v>124</v>
      </c>
      <c r="B35" s="12"/>
      <c r="C35" s="12"/>
      <c r="D35" s="74"/>
      <c r="F35" s="74"/>
      <c r="G35" s="24"/>
      <c r="H35" s="74"/>
      <c r="J35" s="74"/>
    </row>
    <row r="36" spans="1:10" ht="24" customHeight="1">
      <c r="A36" s="22" t="s">
        <v>122</v>
      </c>
      <c r="B36" s="12"/>
      <c r="C36" s="12"/>
      <c r="D36" s="29">
        <f>SUM(D34:D34)</f>
        <v>0</v>
      </c>
      <c r="E36" s="6"/>
      <c r="F36" s="29">
        <f>SUM(F34:F34)</f>
        <v>0</v>
      </c>
      <c r="G36" s="6"/>
      <c r="H36" s="29">
        <f t="shared" ref="H36:J36" si="2">SUM(H34:H34)</f>
        <v>0</v>
      </c>
      <c r="J36" s="29">
        <f t="shared" si="2"/>
        <v>0</v>
      </c>
    </row>
    <row r="37" spans="1:10" ht="24" customHeight="1">
      <c r="A37" s="25" t="s">
        <v>37</v>
      </c>
      <c r="B37" s="12"/>
      <c r="C37" s="12"/>
      <c r="D37" s="29">
        <f>D36</f>
        <v>0</v>
      </c>
      <c r="E37" s="24"/>
      <c r="F37" s="29">
        <f>F36</f>
        <v>0</v>
      </c>
      <c r="G37" s="24"/>
      <c r="H37" s="29">
        <f>H36</f>
        <v>0</v>
      </c>
      <c r="I37" s="24"/>
      <c r="J37" s="29">
        <f>J36</f>
        <v>0</v>
      </c>
    </row>
    <row r="38" spans="1:10" ht="24" customHeight="1">
      <c r="A38" s="22"/>
      <c r="B38" s="12"/>
      <c r="C38" s="12"/>
      <c r="D38" s="74"/>
      <c r="F38" s="74"/>
      <c r="G38" s="24"/>
      <c r="H38" s="74"/>
      <c r="J38" s="74"/>
    </row>
    <row r="39" spans="1:10" ht="24" customHeight="1" thickBot="1">
      <c r="A39" s="25" t="s">
        <v>38</v>
      </c>
      <c r="B39" s="12"/>
      <c r="C39" s="12"/>
      <c r="D39" s="28">
        <f>D37+D29</f>
        <v>-2830735</v>
      </c>
      <c r="F39" s="28">
        <f>F37+F29</f>
        <v>30367904</v>
      </c>
      <c r="G39" s="24"/>
      <c r="H39" s="28">
        <f>H37+H29</f>
        <v>254143329</v>
      </c>
      <c r="J39" s="28">
        <f>J37+J29</f>
        <v>268175322</v>
      </c>
    </row>
    <row r="40" spans="1:10" ht="24" customHeight="1" thickTop="1">
      <c r="A40" s="22"/>
      <c r="B40" s="12"/>
      <c r="C40" s="12"/>
      <c r="D40" s="24"/>
      <c r="E40" s="24"/>
      <c r="F40" s="24"/>
      <c r="G40" s="24"/>
      <c r="H40" s="24"/>
      <c r="I40" s="24"/>
      <c r="J40" s="24"/>
    </row>
    <row r="41" spans="1:10" ht="24" customHeight="1">
      <c r="A41" s="22" t="s">
        <v>49</v>
      </c>
      <c r="C41" s="32"/>
      <c r="D41" s="32"/>
      <c r="E41" s="35"/>
      <c r="F41" s="34"/>
      <c r="G41" s="33"/>
      <c r="H41" s="34"/>
      <c r="I41" s="32"/>
      <c r="J41" s="32"/>
    </row>
    <row r="42" spans="1:10" ht="24" customHeight="1">
      <c r="A42" s="22"/>
      <c r="B42" s="16"/>
      <c r="J42" s="59" t="s">
        <v>24</v>
      </c>
    </row>
    <row r="43" spans="1:10" ht="24" customHeight="1">
      <c r="A43" s="76" t="s">
        <v>108</v>
      </c>
      <c r="B43" s="76"/>
      <c r="C43" s="76"/>
      <c r="D43" s="76"/>
      <c r="E43" s="76"/>
      <c r="F43" s="76"/>
      <c r="G43" s="76"/>
      <c r="H43" s="76"/>
      <c r="I43" s="76"/>
      <c r="J43" s="76"/>
    </row>
    <row r="44" spans="1:10" ht="24" customHeight="1">
      <c r="A44" s="100" t="s">
        <v>157</v>
      </c>
      <c r="B44" s="100"/>
      <c r="C44" s="100"/>
      <c r="D44" s="100"/>
      <c r="E44" s="100"/>
      <c r="F44" s="100"/>
      <c r="G44" s="100"/>
      <c r="H44" s="100"/>
      <c r="I44" s="100"/>
      <c r="J44" s="100"/>
    </row>
    <row r="45" spans="1:10" ht="24" customHeight="1">
      <c r="A45" s="100" t="s">
        <v>208</v>
      </c>
      <c r="B45" s="100"/>
      <c r="C45" s="100"/>
      <c r="D45" s="100"/>
      <c r="E45" s="100"/>
      <c r="F45" s="100"/>
      <c r="G45" s="100"/>
      <c r="H45" s="100"/>
      <c r="I45" s="100"/>
      <c r="J45" s="100"/>
    </row>
    <row r="46" spans="1:10" ht="24" customHeight="1">
      <c r="A46" s="99" t="s">
        <v>93</v>
      </c>
      <c r="B46" s="99"/>
      <c r="C46" s="99"/>
      <c r="D46" s="99"/>
      <c r="E46" s="99"/>
      <c r="F46" s="99"/>
      <c r="G46" s="99"/>
      <c r="H46" s="99"/>
      <c r="I46" s="99"/>
      <c r="J46" s="99"/>
    </row>
    <row r="47" spans="1:10" ht="24" customHeight="1">
      <c r="A47" s="22"/>
      <c r="B47" s="16"/>
      <c r="D47" s="75"/>
      <c r="E47" s="75" t="s">
        <v>0</v>
      </c>
      <c r="F47" s="75"/>
      <c r="G47" s="31"/>
      <c r="H47" s="75"/>
      <c r="I47" s="75" t="s">
        <v>1</v>
      </c>
      <c r="J47" s="75"/>
    </row>
    <row r="48" spans="1:10" ht="24" customHeight="1">
      <c r="A48" s="22"/>
      <c r="B48" s="15" t="s">
        <v>2</v>
      </c>
      <c r="C48" s="15"/>
      <c r="D48" s="60">
        <v>2026</v>
      </c>
      <c r="E48" s="59"/>
      <c r="F48" s="60">
        <v>2025</v>
      </c>
      <c r="G48" s="59"/>
      <c r="H48" s="60">
        <v>2026</v>
      </c>
      <c r="I48" s="59"/>
      <c r="J48" s="60">
        <v>2025</v>
      </c>
    </row>
    <row r="49" spans="1:10" ht="24" customHeight="1">
      <c r="A49" s="25" t="s">
        <v>199</v>
      </c>
      <c r="C49" s="4"/>
      <c r="D49" s="74"/>
      <c r="F49" s="16"/>
      <c r="H49" s="74"/>
      <c r="I49" s="74"/>
      <c r="J49" s="74"/>
    </row>
    <row r="50" spans="1:10" ht="24" customHeight="1" thickBot="1">
      <c r="A50" s="22" t="s">
        <v>88</v>
      </c>
      <c r="C50" s="4"/>
      <c r="D50" s="6">
        <f>D29-D51</f>
        <v>-2574410</v>
      </c>
      <c r="E50" s="24"/>
      <c r="F50" s="6">
        <f>F29-F51</f>
        <v>30518020</v>
      </c>
      <c r="H50" s="28">
        <f>H29</f>
        <v>254143329</v>
      </c>
      <c r="I50" s="74"/>
      <c r="J50" s="67">
        <f>J29</f>
        <v>268175322</v>
      </c>
    </row>
    <row r="51" spans="1:10" ht="24" customHeight="1" thickTop="1">
      <c r="A51" s="22" t="s">
        <v>35</v>
      </c>
      <c r="C51" s="4"/>
      <c r="D51" s="29">
        <v>-256325</v>
      </c>
      <c r="E51" s="24"/>
      <c r="F51" s="29">
        <v>-150116</v>
      </c>
      <c r="H51" s="24">
        <v>0</v>
      </c>
      <c r="I51" s="24">
        <v>0</v>
      </c>
      <c r="J51" s="24">
        <v>0</v>
      </c>
    </row>
    <row r="52" spans="1:10" ht="24" customHeight="1" thickBot="1">
      <c r="A52" s="22"/>
      <c r="C52" s="4"/>
      <c r="D52" s="85">
        <f>SUM(D50:D51)</f>
        <v>-2830735</v>
      </c>
      <c r="E52" s="16"/>
      <c r="F52" s="36">
        <f>SUM(F50:F51)</f>
        <v>30367904</v>
      </c>
      <c r="G52" s="16"/>
      <c r="H52" s="16"/>
      <c r="I52" s="16"/>
      <c r="J52" s="16"/>
    </row>
    <row r="53" spans="1:10" ht="24" customHeight="1" thickTop="1">
      <c r="A53" s="22"/>
      <c r="C53" s="4"/>
      <c r="D53" s="74"/>
      <c r="F53" s="74"/>
      <c r="H53" s="74"/>
      <c r="I53" s="74"/>
      <c r="J53" s="74"/>
    </row>
    <row r="54" spans="1:10" ht="24" customHeight="1">
      <c r="A54" s="25" t="s">
        <v>39</v>
      </c>
      <c r="C54" s="4"/>
    </row>
    <row r="55" spans="1:10" ht="24" customHeight="1" thickBot="1">
      <c r="A55" s="22" t="s">
        <v>88</v>
      </c>
      <c r="C55" s="4"/>
      <c r="D55" s="6">
        <f>D57-D56</f>
        <v>-2574410</v>
      </c>
      <c r="E55" s="24"/>
      <c r="F55" s="6">
        <f>F57-F56</f>
        <v>30518020</v>
      </c>
      <c r="H55" s="28">
        <f>H39</f>
        <v>254143329</v>
      </c>
      <c r="I55" s="74"/>
      <c r="J55" s="67">
        <f>J39</f>
        <v>268175322</v>
      </c>
    </row>
    <row r="56" spans="1:10" ht="24" customHeight="1" thickTop="1">
      <c r="A56" s="22" t="s">
        <v>35</v>
      </c>
      <c r="C56" s="4"/>
      <c r="D56" s="29">
        <v>-256325</v>
      </c>
      <c r="E56" s="24"/>
      <c r="F56" s="29">
        <v>-150116</v>
      </c>
    </row>
    <row r="57" spans="1:10" ht="24" customHeight="1" thickBot="1">
      <c r="A57" s="22"/>
      <c r="C57" s="4"/>
      <c r="D57" s="28">
        <f>D39</f>
        <v>-2830735</v>
      </c>
      <c r="E57" s="16"/>
      <c r="F57" s="36">
        <f>F39</f>
        <v>30367904</v>
      </c>
      <c r="G57" s="16"/>
      <c r="H57" s="16"/>
      <c r="I57" s="16"/>
      <c r="J57" s="16"/>
    </row>
    <row r="58" spans="1:10" ht="24" customHeight="1" thickTop="1">
      <c r="A58" s="25"/>
      <c r="B58" s="4"/>
      <c r="C58" s="4"/>
    </row>
    <row r="59" spans="1:10" ht="24" customHeight="1">
      <c r="A59" s="25" t="s">
        <v>163</v>
      </c>
      <c r="B59" s="4">
        <v>20</v>
      </c>
      <c r="C59" s="4"/>
    </row>
    <row r="60" spans="1:10" ht="24" customHeight="1">
      <c r="A60" s="22" t="s">
        <v>238</v>
      </c>
      <c r="B60" s="4"/>
      <c r="C60" s="4"/>
    </row>
    <row r="61" spans="1:10" ht="24" customHeight="1" thickBot="1">
      <c r="A61" s="22" t="s">
        <v>239</v>
      </c>
      <c r="B61" s="4"/>
      <c r="C61" s="4"/>
      <c r="D61" s="90">
        <f>D50/812100406</f>
        <v>-3.1700636780619957E-3</v>
      </c>
      <c r="E61" s="91"/>
      <c r="F61" s="92">
        <f>F50/BS!F106</f>
        <v>3.757912356365075E-2</v>
      </c>
      <c r="H61" s="90">
        <f>H50/812100406</f>
        <v>0.31294569873666583</v>
      </c>
      <c r="I61" s="91"/>
      <c r="J61" s="92">
        <f>J50/BS!J106</f>
        <v>0.33022435800749289</v>
      </c>
    </row>
    <row r="62" spans="1:10" ht="24" customHeight="1" thickTop="1">
      <c r="A62" s="22" t="s">
        <v>240</v>
      </c>
      <c r="B62" s="4"/>
      <c r="C62" s="4"/>
      <c r="D62" s="91"/>
      <c r="E62" s="91"/>
      <c r="F62" s="91"/>
      <c r="H62" s="91"/>
      <c r="I62" s="91"/>
      <c r="J62" s="91"/>
    </row>
    <row r="63" spans="1:10" ht="24" customHeight="1" thickBot="1">
      <c r="A63" s="22" t="s">
        <v>239</v>
      </c>
      <c r="B63" s="30"/>
      <c r="C63" s="4"/>
      <c r="D63" s="90">
        <f>D61</f>
        <v>-3.1700636780619957E-3</v>
      </c>
      <c r="E63" s="91"/>
      <c r="F63" s="94">
        <f>F61</f>
        <v>3.757912356365075E-2</v>
      </c>
      <c r="G63" s="62"/>
      <c r="H63" s="90">
        <f>H61</f>
        <v>0.31294569873666583</v>
      </c>
      <c r="I63" s="93"/>
      <c r="J63" s="94">
        <f>J61</f>
        <v>0.33022435800749289</v>
      </c>
    </row>
    <row r="64" spans="1:10" ht="24" customHeight="1" thickTop="1">
      <c r="A64" s="22"/>
      <c r="C64" s="4"/>
      <c r="D64" s="16"/>
      <c r="F64" s="16"/>
      <c r="H64" s="16"/>
      <c r="I64" s="74"/>
      <c r="J64" s="16"/>
    </row>
    <row r="65" spans="1:10" ht="24" customHeight="1">
      <c r="A65" s="22" t="s">
        <v>49</v>
      </c>
      <c r="C65" s="37"/>
      <c r="E65" s="74"/>
      <c r="G65" s="74"/>
      <c r="I65" s="74"/>
      <c r="J65" s="74"/>
    </row>
    <row r="66" spans="1:10" ht="24" customHeight="1">
      <c r="A66" s="22"/>
      <c r="C66" s="37"/>
      <c r="E66" s="74"/>
      <c r="G66" s="74"/>
      <c r="I66" s="74"/>
      <c r="J66" s="74"/>
    </row>
    <row r="67" spans="1:10" ht="24" customHeight="1">
      <c r="A67" s="22"/>
      <c r="C67" s="37"/>
      <c r="E67" s="74"/>
      <c r="G67" s="74"/>
      <c r="I67" s="74"/>
      <c r="J67" s="74"/>
    </row>
    <row r="68" spans="1:10" ht="24" customHeight="1">
      <c r="A68" s="22"/>
      <c r="C68" s="37"/>
      <c r="E68" s="74"/>
      <c r="G68" s="74"/>
      <c r="I68" s="74"/>
      <c r="J68" s="74"/>
    </row>
    <row r="69" spans="1:10" ht="24" customHeight="1">
      <c r="A69" s="22"/>
      <c r="C69" s="37"/>
      <c r="E69" s="74"/>
      <c r="G69" s="74"/>
      <c r="I69" s="74"/>
      <c r="J69" s="74"/>
    </row>
    <row r="70" spans="1:10" ht="24" customHeight="1">
      <c r="A70" s="22"/>
      <c r="C70" s="37"/>
      <c r="E70" s="74"/>
      <c r="G70" s="74"/>
      <c r="I70" s="74"/>
      <c r="J70" s="74"/>
    </row>
    <row r="71" spans="1:10" ht="24" customHeight="1">
      <c r="A71" s="22"/>
      <c r="C71" s="37"/>
      <c r="E71" s="74"/>
      <c r="G71" s="74"/>
      <c r="I71" s="74"/>
      <c r="J71" s="74"/>
    </row>
    <row r="72" spans="1:10" ht="24" customHeight="1">
      <c r="A72" s="22"/>
      <c r="C72" s="37"/>
      <c r="E72" s="74"/>
      <c r="G72" s="74"/>
      <c r="I72" s="74"/>
      <c r="J72" s="74"/>
    </row>
    <row r="73" spans="1:10" ht="24" customHeight="1">
      <c r="A73" s="22"/>
      <c r="B73" s="16"/>
      <c r="J73" s="59" t="s">
        <v>30</v>
      </c>
    </row>
    <row r="74" spans="1:10" ht="24" customHeight="1">
      <c r="A74" s="76" t="s">
        <v>108</v>
      </c>
      <c r="B74" s="76"/>
      <c r="C74" s="76"/>
      <c r="D74" s="76"/>
      <c r="E74" s="76"/>
      <c r="F74" s="76"/>
      <c r="G74" s="76"/>
      <c r="H74" s="76"/>
      <c r="I74" s="76"/>
      <c r="J74" s="76"/>
    </row>
    <row r="75" spans="1:10" ht="24" customHeight="1">
      <c r="A75" s="100" t="s">
        <v>156</v>
      </c>
      <c r="B75" s="100"/>
      <c r="C75" s="100"/>
      <c r="D75" s="100"/>
      <c r="E75" s="100"/>
      <c r="F75" s="100"/>
      <c r="G75" s="100"/>
      <c r="H75" s="100"/>
      <c r="I75" s="100"/>
      <c r="J75" s="100"/>
    </row>
    <row r="76" spans="1:10" ht="24" customHeight="1">
      <c r="A76" s="100" t="s">
        <v>211</v>
      </c>
      <c r="B76" s="100"/>
      <c r="C76" s="100"/>
      <c r="D76" s="100"/>
      <c r="E76" s="100"/>
      <c r="F76" s="100"/>
      <c r="G76" s="100"/>
      <c r="H76" s="100"/>
      <c r="I76" s="100"/>
      <c r="J76" s="100"/>
    </row>
    <row r="77" spans="1:10" ht="24" customHeight="1">
      <c r="A77" s="99" t="s">
        <v>93</v>
      </c>
      <c r="B77" s="99"/>
      <c r="C77" s="99"/>
      <c r="D77" s="99"/>
      <c r="E77" s="99"/>
      <c r="F77" s="99"/>
      <c r="G77" s="99"/>
      <c r="H77" s="99"/>
      <c r="I77" s="99"/>
      <c r="J77" s="99"/>
    </row>
    <row r="78" spans="1:10" ht="24" customHeight="1">
      <c r="A78" s="22"/>
      <c r="B78" s="16"/>
      <c r="D78" s="75"/>
      <c r="E78" s="75" t="s">
        <v>0</v>
      </c>
      <c r="F78" s="75"/>
      <c r="G78" s="31"/>
      <c r="H78" s="75"/>
      <c r="I78" s="75" t="s">
        <v>1</v>
      </c>
      <c r="J78" s="75"/>
    </row>
    <row r="79" spans="1:10" ht="24" customHeight="1">
      <c r="A79" s="22"/>
      <c r="B79" s="15" t="s">
        <v>2</v>
      </c>
      <c r="C79" s="15"/>
      <c r="D79" s="60">
        <v>2026</v>
      </c>
      <c r="E79" s="59"/>
      <c r="F79" s="60">
        <v>2025</v>
      </c>
      <c r="G79" s="59"/>
      <c r="H79" s="60">
        <v>2026</v>
      </c>
      <c r="I79" s="59"/>
      <c r="J79" s="60">
        <v>2025</v>
      </c>
    </row>
    <row r="80" spans="1:10" ht="24" customHeight="1">
      <c r="A80" s="25" t="s">
        <v>55</v>
      </c>
      <c r="B80" s="12"/>
      <c r="C80" s="12"/>
      <c r="D80" s="74"/>
      <c r="F80" s="16"/>
      <c r="G80" s="24"/>
      <c r="H80" s="74"/>
      <c r="J80" s="74"/>
    </row>
    <row r="81" spans="1:10" ht="24" customHeight="1">
      <c r="A81" s="25" t="s">
        <v>75</v>
      </c>
      <c r="B81" s="12"/>
      <c r="C81" s="12"/>
      <c r="D81" s="6"/>
      <c r="E81" s="24"/>
      <c r="F81" s="6"/>
      <c r="G81" s="24"/>
      <c r="H81" s="6"/>
      <c r="I81" s="24"/>
      <c r="J81" s="6"/>
    </row>
    <row r="82" spans="1:10" ht="24" customHeight="1">
      <c r="A82" s="22" t="s">
        <v>115</v>
      </c>
      <c r="B82" s="12"/>
      <c r="C82" s="12"/>
      <c r="D82" s="6">
        <v>3168531752</v>
      </c>
      <c r="E82" s="24"/>
      <c r="F82" s="6">
        <v>3926270004</v>
      </c>
      <c r="G82" s="24"/>
      <c r="H82" s="6">
        <v>0</v>
      </c>
      <c r="I82" s="24"/>
      <c r="J82" s="6">
        <v>0</v>
      </c>
    </row>
    <row r="83" spans="1:10" ht="24" customHeight="1">
      <c r="A83" s="22" t="s">
        <v>25</v>
      </c>
      <c r="B83" s="12"/>
      <c r="C83" s="12"/>
      <c r="D83" s="6"/>
      <c r="E83" s="24"/>
      <c r="F83" s="6"/>
      <c r="G83" s="24"/>
      <c r="H83" s="6"/>
      <c r="I83" s="24"/>
      <c r="J83" s="6"/>
    </row>
    <row r="84" spans="1:10" ht="24" customHeight="1">
      <c r="A84" s="22" t="s">
        <v>169</v>
      </c>
      <c r="B84" s="4"/>
      <c r="C84" s="12"/>
      <c r="D84" s="6">
        <v>204680</v>
      </c>
      <c r="E84" s="24"/>
      <c r="F84" s="6">
        <v>204680</v>
      </c>
      <c r="G84" s="24"/>
      <c r="H84" s="6">
        <v>264573418</v>
      </c>
      <c r="I84" s="24"/>
      <c r="J84" s="6">
        <v>292598001</v>
      </c>
    </row>
    <row r="85" spans="1:10" ht="24" customHeight="1">
      <c r="A85" s="22" t="s">
        <v>170</v>
      </c>
      <c r="B85" s="12"/>
      <c r="C85" s="12"/>
      <c r="D85" s="6">
        <v>123159260</v>
      </c>
      <c r="E85" s="24"/>
      <c r="F85" s="6">
        <v>80186536</v>
      </c>
      <c r="G85" s="24"/>
      <c r="H85" s="6">
        <v>128703847</v>
      </c>
      <c r="I85" s="24"/>
      <c r="J85" s="6">
        <v>180108046</v>
      </c>
    </row>
    <row r="86" spans="1:10" ht="24" customHeight="1">
      <c r="A86" s="25" t="s">
        <v>76</v>
      </c>
      <c r="B86" s="12"/>
      <c r="C86" s="12"/>
      <c r="D86" s="81">
        <f>SUM(D82:D85)</f>
        <v>3291895692</v>
      </c>
      <c r="E86" s="24"/>
      <c r="F86" s="81">
        <f>SUM(F82:F85)</f>
        <v>4006661220</v>
      </c>
      <c r="G86" s="24"/>
      <c r="H86" s="81">
        <f>SUM(H82:H85)</f>
        <v>393277265</v>
      </c>
      <c r="I86" s="24"/>
      <c r="J86" s="81">
        <f>SUM(J82:J85)</f>
        <v>472706047</v>
      </c>
    </row>
    <row r="87" spans="1:10" ht="24" customHeight="1">
      <c r="A87" s="25" t="s">
        <v>77</v>
      </c>
      <c r="B87" s="12"/>
      <c r="C87" s="12"/>
      <c r="D87" s="6"/>
      <c r="E87" s="24"/>
      <c r="F87" s="6"/>
      <c r="G87" s="24"/>
      <c r="H87" s="6"/>
      <c r="I87" s="24"/>
      <c r="J87" s="6"/>
    </row>
    <row r="88" spans="1:10" ht="24" customHeight="1">
      <c r="A88" s="22" t="s">
        <v>116</v>
      </c>
      <c r="B88" s="12"/>
      <c r="C88" s="12"/>
      <c r="D88" s="6">
        <v>2565971610</v>
      </c>
      <c r="E88" s="24"/>
      <c r="F88" s="6">
        <v>2985130133</v>
      </c>
      <c r="G88" s="24"/>
      <c r="H88" s="6">
        <v>0</v>
      </c>
      <c r="I88" s="24"/>
      <c r="J88" s="6">
        <v>0</v>
      </c>
    </row>
    <row r="89" spans="1:10" ht="24" customHeight="1">
      <c r="A89" s="22" t="s">
        <v>117</v>
      </c>
      <c r="B89" s="12"/>
      <c r="C89" s="12"/>
      <c r="D89" s="6">
        <v>132197659</v>
      </c>
      <c r="E89" s="24"/>
      <c r="F89" s="6">
        <v>150676282</v>
      </c>
      <c r="G89" s="24"/>
      <c r="H89" s="6">
        <v>0</v>
      </c>
      <c r="I89" s="24"/>
      <c r="J89" s="6">
        <v>0</v>
      </c>
    </row>
    <row r="90" spans="1:10" ht="24" customHeight="1">
      <c r="A90" s="22" t="s">
        <v>26</v>
      </c>
      <c r="B90" s="12"/>
      <c r="C90" s="12"/>
      <c r="D90" s="6">
        <v>186364126</v>
      </c>
      <c r="E90" s="24"/>
      <c r="F90" s="6">
        <v>229688606</v>
      </c>
      <c r="G90" s="24"/>
      <c r="H90" s="6">
        <v>76069552</v>
      </c>
      <c r="I90" s="24"/>
      <c r="J90" s="6">
        <v>94540249</v>
      </c>
    </row>
    <row r="91" spans="1:10" ht="24" customHeight="1">
      <c r="A91" s="22" t="s">
        <v>171</v>
      </c>
      <c r="B91" s="12"/>
      <c r="C91" s="12"/>
      <c r="D91" s="6">
        <v>7385880</v>
      </c>
      <c r="E91" s="24"/>
      <c r="F91" s="6">
        <v>687910</v>
      </c>
      <c r="G91" s="24"/>
      <c r="H91" s="6">
        <v>0</v>
      </c>
      <c r="I91" s="24"/>
      <c r="J91" s="6">
        <v>0</v>
      </c>
    </row>
    <row r="92" spans="1:10" ht="24" customHeight="1">
      <c r="A92" s="22" t="s">
        <v>216</v>
      </c>
      <c r="B92" s="12"/>
      <c r="C92" s="12"/>
      <c r="D92" s="6">
        <v>36220792</v>
      </c>
      <c r="E92" s="24"/>
      <c r="F92" s="6">
        <v>54144728</v>
      </c>
      <c r="G92" s="24"/>
      <c r="H92" s="6">
        <v>0</v>
      </c>
      <c r="I92" s="24"/>
      <c r="J92" s="6">
        <v>0</v>
      </c>
    </row>
    <row r="93" spans="1:10" ht="24" customHeight="1">
      <c r="A93" s="25" t="s">
        <v>78</v>
      </c>
      <c r="B93" s="12"/>
      <c r="C93" s="12"/>
      <c r="D93" s="81">
        <f>SUM(D88:D92)</f>
        <v>2928140067</v>
      </c>
      <c r="E93" s="24"/>
      <c r="F93" s="81">
        <f>SUM(F88:F92)</f>
        <v>3420327659</v>
      </c>
      <c r="G93" s="24"/>
      <c r="H93" s="81">
        <f>SUM(H88:H92)</f>
        <v>76069552</v>
      </c>
      <c r="I93" s="24"/>
      <c r="J93" s="81">
        <f>SUM(J88:J92)</f>
        <v>94540249</v>
      </c>
    </row>
    <row r="94" spans="1:10" ht="24" customHeight="1">
      <c r="A94" s="25" t="s">
        <v>118</v>
      </c>
      <c r="B94" s="12"/>
      <c r="C94" s="12"/>
      <c r="D94" s="6">
        <f>D86-D93</f>
        <v>363755625</v>
      </c>
      <c r="E94" s="24"/>
      <c r="F94" s="6">
        <f>F86-F93</f>
        <v>586333561</v>
      </c>
      <c r="G94" s="24"/>
      <c r="H94" s="6">
        <f>H86-H93</f>
        <v>317207713</v>
      </c>
      <c r="I94" s="24"/>
      <c r="J94" s="6">
        <f>J86-J93</f>
        <v>378165798</v>
      </c>
    </row>
    <row r="95" spans="1:10" ht="24" customHeight="1">
      <c r="A95" s="22" t="s">
        <v>119</v>
      </c>
      <c r="B95" s="4"/>
      <c r="C95" s="12"/>
      <c r="D95" s="6"/>
      <c r="E95" s="24"/>
      <c r="F95" s="6"/>
      <c r="G95" s="24"/>
      <c r="H95" s="6"/>
      <c r="I95" s="24"/>
      <c r="J95" s="6"/>
    </row>
    <row r="96" spans="1:10" ht="24" customHeight="1">
      <c r="A96" s="22" t="s">
        <v>120</v>
      </c>
      <c r="B96" s="4">
        <v>9</v>
      </c>
      <c r="C96" s="12"/>
      <c r="D96" s="6">
        <v>-2317952</v>
      </c>
      <c r="E96" s="24"/>
      <c r="F96" s="6">
        <v>25379620</v>
      </c>
      <c r="G96" s="24"/>
      <c r="H96" s="6">
        <v>0</v>
      </c>
      <c r="I96" s="24"/>
      <c r="J96" s="6">
        <v>0</v>
      </c>
    </row>
    <row r="97" spans="1:10" ht="24" customHeight="1">
      <c r="A97" s="22" t="s">
        <v>68</v>
      </c>
      <c r="B97" s="12"/>
      <c r="C97" s="12"/>
      <c r="D97" s="29">
        <v>-65504873</v>
      </c>
      <c r="E97" s="24"/>
      <c r="F97" s="29">
        <v>-86597863</v>
      </c>
      <c r="G97" s="24"/>
      <c r="H97" s="29">
        <v>-62931323</v>
      </c>
      <c r="I97" s="24"/>
      <c r="J97" s="29">
        <v>-77626267</v>
      </c>
    </row>
    <row r="98" spans="1:10" ht="24" customHeight="1">
      <c r="A98" s="25" t="s">
        <v>186</v>
      </c>
      <c r="B98" s="12"/>
      <c r="C98" s="12"/>
      <c r="D98" s="6">
        <f>SUM(D94:D97)</f>
        <v>295932800</v>
      </c>
      <c r="E98" s="24"/>
      <c r="F98" s="6">
        <f>SUM(F94:F97)</f>
        <v>525115318</v>
      </c>
      <c r="G98" s="24"/>
      <c r="H98" s="6">
        <f>SUM(H94:H97)</f>
        <v>254276390</v>
      </c>
      <c r="I98" s="24"/>
      <c r="J98" s="6">
        <f>SUM(J94:J97)</f>
        <v>300539531</v>
      </c>
    </row>
    <row r="99" spans="1:10" ht="24" customHeight="1">
      <c r="A99" s="22" t="s">
        <v>121</v>
      </c>
      <c r="B99" s="4">
        <v>19</v>
      </c>
      <c r="C99" s="12"/>
      <c r="D99" s="6">
        <v>-57308875</v>
      </c>
      <c r="E99" s="24"/>
      <c r="F99" s="6">
        <v>-92029011</v>
      </c>
      <c r="G99" s="24"/>
      <c r="H99" s="29">
        <v>0</v>
      </c>
      <c r="I99" s="24"/>
      <c r="J99" s="29">
        <v>0</v>
      </c>
    </row>
    <row r="100" spans="1:10" ht="24" customHeight="1" thickBot="1">
      <c r="A100" s="25" t="s">
        <v>147</v>
      </c>
      <c r="B100" s="12"/>
      <c r="C100" s="12"/>
      <c r="D100" s="70">
        <f>SUM(D98:D99)</f>
        <v>238623925</v>
      </c>
      <c r="E100" s="24"/>
      <c r="F100" s="70">
        <f>SUM(F98:F99)</f>
        <v>433086307</v>
      </c>
      <c r="G100" s="6">
        <f t="shared" ref="G100:H100" si="3">SUM(G98:G99)</f>
        <v>0</v>
      </c>
      <c r="H100" s="70">
        <f t="shared" si="3"/>
        <v>254276390</v>
      </c>
      <c r="I100" s="6"/>
      <c r="J100" s="70">
        <f t="shared" ref="J100" si="4">SUM(J98:J99)</f>
        <v>300539531</v>
      </c>
    </row>
    <row r="101" spans="1:10" ht="24" customHeight="1" thickTop="1">
      <c r="A101" s="25"/>
      <c r="B101" s="12"/>
      <c r="C101" s="12"/>
      <c r="D101" s="6"/>
      <c r="E101" s="24"/>
      <c r="F101" s="6"/>
      <c r="G101" s="24"/>
      <c r="H101" s="6"/>
      <c r="I101" s="24"/>
      <c r="J101" s="6"/>
    </row>
    <row r="102" spans="1:10" ht="24" customHeight="1">
      <c r="A102" s="25" t="s">
        <v>36</v>
      </c>
      <c r="B102" s="12"/>
      <c r="C102" s="12"/>
      <c r="D102" s="74"/>
      <c r="F102" s="74"/>
      <c r="G102" s="24"/>
      <c r="H102" s="74"/>
      <c r="J102" s="74"/>
    </row>
    <row r="103" spans="1:10" ht="24" customHeight="1">
      <c r="A103" s="69" t="s">
        <v>124</v>
      </c>
      <c r="B103" s="12"/>
      <c r="C103" s="12"/>
      <c r="D103" s="74"/>
      <c r="F103" s="74"/>
      <c r="G103" s="24"/>
      <c r="H103" s="74"/>
      <c r="J103" s="74"/>
    </row>
    <row r="104" spans="1:10" ht="24" customHeight="1">
      <c r="A104" s="69" t="s">
        <v>123</v>
      </c>
      <c r="B104" s="12"/>
      <c r="C104" s="12"/>
      <c r="D104" s="74"/>
      <c r="F104" s="74"/>
      <c r="G104" s="24"/>
      <c r="H104" s="74"/>
      <c r="J104" s="74"/>
    </row>
    <row r="105" spans="1:10" ht="24" customHeight="1">
      <c r="A105" s="22" t="s">
        <v>205</v>
      </c>
      <c r="B105" s="12"/>
      <c r="C105" s="12"/>
      <c r="D105" s="29">
        <v>-2238143</v>
      </c>
      <c r="E105" s="24"/>
      <c r="F105" s="29">
        <v>0</v>
      </c>
      <c r="G105" s="24"/>
      <c r="H105" s="29">
        <v>165925</v>
      </c>
      <c r="I105" s="24"/>
      <c r="J105" s="29">
        <v>0</v>
      </c>
    </row>
    <row r="106" spans="1:10" ht="24" customHeight="1">
      <c r="A106" s="22" t="s">
        <v>124</v>
      </c>
      <c r="B106" s="12"/>
      <c r="C106" s="12"/>
      <c r="D106" s="74"/>
      <c r="F106" s="74"/>
      <c r="G106" s="24"/>
      <c r="H106" s="74"/>
      <c r="J106" s="74"/>
    </row>
    <row r="107" spans="1:10" ht="24" customHeight="1">
      <c r="A107" s="22" t="s">
        <v>122</v>
      </c>
      <c r="B107" s="12"/>
      <c r="C107" s="12"/>
      <c r="D107" s="29">
        <f>SUM(D105:D105)</f>
        <v>-2238143</v>
      </c>
      <c r="E107" s="6"/>
      <c r="F107" s="29">
        <f>SUM(F105:F105)</f>
        <v>0</v>
      </c>
      <c r="G107" s="6"/>
      <c r="H107" s="29">
        <f t="shared" ref="H107" si="5">SUM(H105:H105)</f>
        <v>165925</v>
      </c>
      <c r="J107" s="29">
        <f t="shared" ref="J107" si="6">SUM(J105:J105)</f>
        <v>0</v>
      </c>
    </row>
    <row r="108" spans="1:10" ht="24" customHeight="1">
      <c r="A108" s="25" t="s">
        <v>37</v>
      </c>
      <c r="B108" s="12"/>
      <c r="C108" s="12"/>
      <c r="D108" s="29">
        <f>D107</f>
        <v>-2238143</v>
      </c>
      <c r="E108" s="24"/>
      <c r="F108" s="29">
        <f>F107</f>
        <v>0</v>
      </c>
      <c r="G108" s="24"/>
      <c r="H108" s="29">
        <f>H107</f>
        <v>165925</v>
      </c>
      <c r="I108" s="24"/>
      <c r="J108" s="29">
        <f>J107</f>
        <v>0</v>
      </c>
    </row>
    <row r="109" spans="1:10" ht="24" customHeight="1">
      <c r="A109" s="22"/>
      <c r="B109" s="12"/>
      <c r="C109" s="12"/>
      <c r="D109" s="74"/>
      <c r="F109" s="74"/>
      <c r="G109" s="24"/>
      <c r="H109" s="74"/>
      <c r="J109" s="74"/>
    </row>
    <row r="110" spans="1:10" ht="24" customHeight="1" thickBot="1">
      <c r="A110" s="25" t="s">
        <v>38</v>
      </c>
      <c r="B110" s="12"/>
      <c r="C110" s="12"/>
      <c r="D110" s="28">
        <f>D108+D100</f>
        <v>236385782</v>
      </c>
      <c r="F110" s="28">
        <f>F108+F100</f>
        <v>433086307</v>
      </c>
      <c r="G110" s="24"/>
      <c r="H110" s="28">
        <f>H108+H100</f>
        <v>254442315</v>
      </c>
      <c r="J110" s="28">
        <f>J108+J100</f>
        <v>300539531</v>
      </c>
    </row>
    <row r="111" spans="1:10" ht="24" customHeight="1" thickTop="1">
      <c r="A111" s="22"/>
      <c r="B111" s="12"/>
      <c r="C111" s="12"/>
      <c r="D111" s="24"/>
      <c r="E111" s="24"/>
      <c r="F111" s="24"/>
      <c r="G111" s="24"/>
      <c r="H111" s="24"/>
      <c r="I111" s="24"/>
      <c r="J111" s="24"/>
    </row>
    <row r="112" spans="1:10" ht="24" customHeight="1">
      <c r="A112" s="22" t="s">
        <v>49</v>
      </c>
      <c r="C112" s="32"/>
      <c r="D112" s="32"/>
      <c r="E112" s="35"/>
      <c r="F112" s="34"/>
      <c r="G112" s="33"/>
      <c r="H112" s="34"/>
      <c r="I112" s="32"/>
      <c r="J112" s="32"/>
    </row>
    <row r="113" spans="1:10" ht="24" customHeight="1">
      <c r="A113" s="22"/>
      <c r="C113" s="32"/>
      <c r="D113" s="32"/>
      <c r="E113" s="35"/>
      <c r="F113" s="34"/>
      <c r="G113" s="33"/>
      <c r="H113" s="34"/>
      <c r="I113" s="32"/>
      <c r="J113" s="32"/>
    </row>
    <row r="114" spans="1:10" ht="24" customHeight="1">
      <c r="A114" s="22"/>
      <c r="C114" s="32"/>
      <c r="D114" s="32"/>
      <c r="E114" s="35"/>
      <c r="F114" s="34"/>
      <c r="G114" s="33"/>
      <c r="H114" s="34"/>
      <c r="I114" s="32"/>
      <c r="J114" s="32"/>
    </row>
    <row r="115" spans="1:10" ht="24" customHeight="1">
      <c r="A115" s="22"/>
      <c r="C115" s="32"/>
      <c r="D115" s="32"/>
      <c r="E115" s="35"/>
      <c r="F115" s="34"/>
      <c r="G115" s="33"/>
      <c r="H115" s="34"/>
      <c r="I115" s="32"/>
      <c r="J115" s="32"/>
    </row>
    <row r="116" spans="1:10" ht="24" customHeight="1">
      <c r="A116" s="22"/>
      <c r="C116" s="32"/>
      <c r="D116" s="32"/>
      <c r="E116" s="35"/>
      <c r="F116" s="34"/>
      <c r="G116" s="33"/>
      <c r="H116" s="34"/>
      <c r="I116" s="32"/>
      <c r="J116" s="32"/>
    </row>
    <row r="117" spans="1:10" ht="24" customHeight="1">
      <c r="A117" s="22"/>
      <c r="C117" s="32"/>
      <c r="D117" s="32"/>
      <c r="E117" s="35"/>
      <c r="F117" s="34"/>
      <c r="G117" s="33"/>
      <c r="H117" s="34"/>
      <c r="I117" s="32"/>
      <c r="J117" s="32"/>
    </row>
    <row r="118" spans="1:10" ht="24" customHeight="1">
      <c r="A118" s="22"/>
      <c r="C118" s="32"/>
      <c r="D118" s="32"/>
      <c r="E118" s="35"/>
      <c r="F118" s="34"/>
      <c r="G118" s="33"/>
      <c r="H118" s="34"/>
      <c r="I118" s="32"/>
      <c r="J118" s="32"/>
    </row>
    <row r="119" spans="1:10" ht="24" customHeight="1">
      <c r="A119" s="22"/>
      <c r="B119" s="16"/>
      <c r="J119" s="59" t="s">
        <v>24</v>
      </c>
    </row>
    <row r="120" spans="1:10" ht="24" customHeight="1">
      <c r="A120" s="76" t="s">
        <v>108</v>
      </c>
      <c r="B120" s="76"/>
      <c r="C120" s="76"/>
      <c r="D120" s="76"/>
      <c r="E120" s="76"/>
      <c r="F120" s="76"/>
      <c r="G120" s="76"/>
      <c r="H120" s="76"/>
      <c r="I120" s="76"/>
      <c r="J120" s="76"/>
    </row>
    <row r="121" spans="1:10" ht="24" customHeight="1">
      <c r="A121" s="100" t="s">
        <v>157</v>
      </c>
      <c r="B121" s="100"/>
      <c r="C121" s="100"/>
      <c r="D121" s="100"/>
      <c r="E121" s="100"/>
      <c r="F121" s="100"/>
      <c r="G121" s="100"/>
      <c r="H121" s="100"/>
      <c r="I121" s="100"/>
      <c r="J121" s="100"/>
    </row>
    <row r="122" spans="1:10" ht="24" customHeight="1">
      <c r="A122" s="100" t="s">
        <v>211</v>
      </c>
      <c r="B122" s="100"/>
      <c r="C122" s="100"/>
      <c r="D122" s="100"/>
      <c r="E122" s="100"/>
      <c r="F122" s="100"/>
      <c r="G122" s="100"/>
      <c r="H122" s="100"/>
      <c r="I122" s="100"/>
      <c r="J122" s="100"/>
    </row>
    <row r="123" spans="1:10" ht="24" customHeight="1">
      <c r="A123" s="99" t="s">
        <v>93</v>
      </c>
      <c r="B123" s="99"/>
      <c r="C123" s="99"/>
      <c r="D123" s="99"/>
      <c r="E123" s="99"/>
      <c r="F123" s="99"/>
      <c r="G123" s="99"/>
      <c r="H123" s="99"/>
      <c r="I123" s="99"/>
      <c r="J123" s="99"/>
    </row>
    <row r="124" spans="1:10" ht="24" customHeight="1">
      <c r="A124" s="22"/>
      <c r="B124" s="16"/>
      <c r="D124" s="75"/>
      <c r="E124" s="75" t="s">
        <v>0</v>
      </c>
      <c r="F124" s="75"/>
      <c r="G124" s="31"/>
      <c r="H124" s="75"/>
      <c r="I124" s="75" t="s">
        <v>1</v>
      </c>
      <c r="J124" s="75"/>
    </row>
    <row r="125" spans="1:10" ht="24" customHeight="1">
      <c r="A125" s="22"/>
      <c r="B125" s="15" t="s">
        <v>2</v>
      </c>
      <c r="C125" s="15"/>
      <c r="D125" s="60">
        <v>2026</v>
      </c>
      <c r="E125" s="59"/>
      <c r="F125" s="60">
        <v>2025</v>
      </c>
      <c r="G125" s="59"/>
      <c r="H125" s="60">
        <v>2026</v>
      </c>
      <c r="I125" s="59"/>
      <c r="J125" s="60">
        <v>2025</v>
      </c>
    </row>
    <row r="126" spans="1:10" ht="24" customHeight="1">
      <c r="A126" s="25" t="s">
        <v>199</v>
      </c>
      <c r="C126" s="4"/>
      <c r="D126" s="74"/>
      <c r="F126" s="16"/>
      <c r="H126" s="74"/>
      <c r="I126" s="74"/>
      <c r="J126" s="74"/>
    </row>
    <row r="127" spans="1:10" ht="24" customHeight="1" thickBot="1">
      <c r="A127" s="22" t="s">
        <v>88</v>
      </c>
      <c r="C127" s="4"/>
      <c r="D127" s="6">
        <f>D100-D128</f>
        <v>239132852</v>
      </c>
      <c r="E127" s="24"/>
      <c r="F127" s="6">
        <f>F100-F128</f>
        <v>433220762</v>
      </c>
      <c r="H127" s="28">
        <f>H100</f>
        <v>254276390</v>
      </c>
      <c r="I127" s="74"/>
      <c r="J127" s="67">
        <f>J100</f>
        <v>300539531</v>
      </c>
    </row>
    <row r="128" spans="1:10" ht="24" customHeight="1" thickTop="1">
      <c r="A128" s="22" t="s">
        <v>35</v>
      </c>
      <c r="C128" s="4"/>
      <c r="D128" s="29">
        <v>-508927</v>
      </c>
      <c r="E128" s="24"/>
      <c r="F128" s="29">
        <v>-134455</v>
      </c>
      <c r="H128" s="24">
        <v>0</v>
      </c>
      <c r="I128" s="24">
        <v>0</v>
      </c>
      <c r="J128" s="24">
        <v>0</v>
      </c>
    </row>
    <row r="129" spans="1:10" ht="24" customHeight="1" thickBot="1">
      <c r="A129" s="22"/>
      <c r="C129" s="4"/>
      <c r="D129" s="85">
        <f>SUM(D127:D128)</f>
        <v>238623925</v>
      </c>
      <c r="E129" s="16"/>
      <c r="F129" s="36">
        <f>SUM(F127:F128)</f>
        <v>433086307</v>
      </c>
      <c r="G129" s="16"/>
      <c r="H129" s="16"/>
      <c r="I129" s="16"/>
      <c r="J129" s="16"/>
    </row>
    <row r="130" spans="1:10" ht="24" customHeight="1" thickTop="1">
      <c r="A130" s="22"/>
      <c r="C130" s="4"/>
      <c r="D130" s="74"/>
      <c r="F130" s="74"/>
      <c r="H130" s="74"/>
      <c r="I130" s="74"/>
      <c r="J130" s="74"/>
    </row>
    <row r="131" spans="1:10" ht="24" customHeight="1">
      <c r="A131" s="25" t="s">
        <v>39</v>
      </c>
      <c r="C131" s="4"/>
    </row>
    <row r="132" spans="1:10" ht="24" customHeight="1" thickBot="1">
      <c r="A132" s="22" t="s">
        <v>88</v>
      </c>
      <c r="C132" s="4"/>
      <c r="D132" s="6">
        <f>D134-D133</f>
        <v>236894709</v>
      </c>
      <c r="E132" s="24"/>
      <c r="F132" s="6">
        <f>F134-F133</f>
        <v>433220762</v>
      </c>
      <c r="H132" s="28">
        <f>H110</f>
        <v>254442315</v>
      </c>
      <c r="I132" s="74"/>
      <c r="J132" s="67">
        <f>J110</f>
        <v>300539531</v>
      </c>
    </row>
    <row r="133" spans="1:10" ht="24" customHeight="1" thickTop="1">
      <c r="A133" s="22" t="s">
        <v>35</v>
      </c>
      <c r="C133" s="4"/>
      <c r="D133" s="29">
        <v>-508927</v>
      </c>
      <c r="E133" s="24"/>
      <c r="F133" s="29">
        <v>-134455</v>
      </c>
    </row>
    <row r="134" spans="1:10" ht="24" customHeight="1" thickBot="1">
      <c r="A134" s="22"/>
      <c r="C134" s="4"/>
      <c r="D134" s="28">
        <f>D110</f>
        <v>236385782</v>
      </c>
      <c r="E134" s="16"/>
      <c r="F134" s="36">
        <f>F110</f>
        <v>433086307</v>
      </c>
      <c r="G134" s="16"/>
      <c r="H134" s="16"/>
      <c r="I134" s="16"/>
      <c r="J134" s="16"/>
    </row>
    <row r="135" spans="1:10" ht="24" customHeight="1" thickTop="1">
      <c r="A135" s="25"/>
      <c r="B135" s="4"/>
      <c r="C135" s="4"/>
    </row>
    <row r="136" spans="1:10" ht="24" customHeight="1">
      <c r="A136" s="25" t="s">
        <v>163</v>
      </c>
      <c r="B136" s="4">
        <v>20</v>
      </c>
      <c r="C136" s="4"/>
    </row>
    <row r="137" spans="1:10" ht="24" customHeight="1">
      <c r="A137" s="22" t="s">
        <v>150</v>
      </c>
      <c r="B137" s="4"/>
      <c r="C137" s="4"/>
    </row>
    <row r="138" spans="1:10" ht="24" customHeight="1" thickBot="1">
      <c r="A138" s="22" t="s">
        <v>187</v>
      </c>
      <c r="B138" s="4"/>
      <c r="C138" s="4"/>
      <c r="D138" s="90">
        <f>D127/812100395</f>
        <v>0.29446217914966044</v>
      </c>
      <c r="E138" s="91"/>
      <c r="F138" s="94">
        <f>F127/812100366</f>
        <v>0.5334571687657631</v>
      </c>
      <c r="H138" s="90">
        <f>H127/812100395</f>
        <v>0.31310955094412929</v>
      </c>
      <c r="I138" s="91"/>
      <c r="J138" s="94">
        <f>J127/812100366</f>
        <v>0.37007683235054717</v>
      </c>
    </row>
    <row r="139" spans="1:10" ht="24" customHeight="1" thickTop="1">
      <c r="A139" s="22" t="s">
        <v>164</v>
      </c>
      <c r="B139" s="4"/>
      <c r="C139" s="4"/>
      <c r="D139" s="91"/>
      <c r="E139" s="91"/>
      <c r="F139" s="97"/>
      <c r="H139" s="91"/>
      <c r="I139" s="91"/>
      <c r="J139" s="91"/>
    </row>
    <row r="140" spans="1:10" ht="24" customHeight="1" thickBot="1">
      <c r="A140" s="22" t="s">
        <v>187</v>
      </c>
      <c r="B140" s="30"/>
      <c r="C140" s="4"/>
      <c r="D140" s="90">
        <f>D138</f>
        <v>0.29446217914966044</v>
      </c>
      <c r="E140" s="91"/>
      <c r="F140" s="94">
        <f>F138</f>
        <v>0.5334571687657631</v>
      </c>
      <c r="G140" s="62"/>
      <c r="H140" s="90">
        <f>H138</f>
        <v>0.31310955094412929</v>
      </c>
      <c r="I140" s="93"/>
      <c r="J140" s="94">
        <f>J138</f>
        <v>0.37007683235054717</v>
      </c>
    </row>
    <row r="141" spans="1:10" ht="24" customHeight="1" thickTop="1">
      <c r="A141" s="22"/>
      <c r="C141" s="4"/>
      <c r="D141" s="16"/>
      <c r="F141" s="16"/>
      <c r="H141" s="16"/>
      <c r="I141" s="74"/>
      <c r="J141" s="16"/>
    </row>
    <row r="142" spans="1:10" ht="24" customHeight="1">
      <c r="A142" s="22" t="s">
        <v>49</v>
      </c>
      <c r="C142" s="4"/>
      <c r="D142" s="16"/>
      <c r="F142" s="16"/>
      <c r="H142" s="16"/>
      <c r="I142" s="74"/>
      <c r="J142" s="16"/>
    </row>
    <row r="143" spans="1:10" ht="24" customHeight="1">
      <c r="A143" s="22"/>
      <c r="C143" s="4"/>
      <c r="D143" s="16"/>
      <c r="F143" s="16"/>
      <c r="H143" s="16"/>
      <c r="I143" s="74"/>
      <c r="J143" s="16"/>
    </row>
    <row r="144" spans="1:10" ht="24" customHeight="1">
      <c r="A144" s="22"/>
      <c r="C144" s="4"/>
      <c r="D144" s="16"/>
      <c r="F144" s="16"/>
      <c r="H144" s="16"/>
      <c r="I144" s="74"/>
      <c r="J144" s="16"/>
    </row>
    <row r="145" spans="1:10" ht="24" customHeight="1">
      <c r="A145" s="22"/>
      <c r="C145" s="4"/>
      <c r="D145" s="16"/>
      <c r="F145" s="16"/>
      <c r="H145" s="16"/>
      <c r="I145" s="74"/>
      <c r="J145" s="16"/>
    </row>
    <row r="146" spans="1:10" ht="24" customHeight="1">
      <c r="A146" s="22"/>
      <c r="C146" s="4"/>
      <c r="D146" s="16"/>
      <c r="F146" s="16"/>
      <c r="H146" s="16"/>
      <c r="I146" s="74"/>
      <c r="J146" s="16"/>
    </row>
    <row r="147" spans="1:10" ht="24" customHeight="1">
      <c r="A147" s="22"/>
      <c r="C147" s="4"/>
      <c r="D147" s="16"/>
      <c r="F147" s="16"/>
      <c r="H147" s="16"/>
      <c r="I147" s="74"/>
      <c r="J147" s="16"/>
    </row>
    <row r="148" spans="1:10" ht="24" customHeight="1">
      <c r="A148" s="22"/>
      <c r="C148" s="4"/>
      <c r="D148" s="16"/>
      <c r="F148" s="16"/>
      <c r="H148" s="16"/>
      <c r="I148" s="74"/>
      <c r="J148" s="16"/>
    </row>
    <row r="149" spans="1:10" ht="24" customHeight="1">
      <c r="C149" s="37"/>
      <c r="E149" s="74"/>
      <c r="G149" s="74"/>
      <c r="I149" s="74"/>
      <c r="J149" s="74"/>
    </row>
    <row r="150" spans="1:10" ht="24" customHeight="1">
      <c r="A150" s="12"/>
    </row>
  </sheetData>
  <mergeCells count="12">
    <mergeCell ref="A3:J3"/>
    <mergeCell ref="A4:J4"/>
    <mergeCell ref="A5:J5"/>
    <mergeCell ref="A44:J44"/>
    <mergeCell ref="A45:J45"/>
    <mergeCell ref="A122:J122"/>
    <mergeCell ref="A123:J123"/>
    <mergeCell ref="A46:J46"/>
    <mergeCell ref="A75:J75"/>
    <mergeCell ref="A76:J76"/>
    <mergeCell ref="A77:J77"/>
    <mergeCell ref="A121:J121"/>
  </mergeCells>
  <printOptions horizontalCentered="1"/>
  <pageMargins left="0.70866141732283472" right="0.35433070866141736" top="0.78740157480314965" bottom="0.19685039370078741" header="0.31496062992125984" footer="0.31496062992125984"/>
  <pageSetup paperSize="9" scale="70" fitToHeight="4" orientation="portrait" r:id="rId1"/>
  <rowBreaks count="3" manualBreakCount="3">
    <brk id="41" max="9" man="1"/>
    <brk id="72" max="16383" man="1"/>
    <brk id="1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FB630-4791-45DE-91E2-183B4A1C9AED}">
  <dimension ref="A1:U37"/>
  <sheetViews>
    <sheetView showGridLines="0" view="pageBreakPreview" zoomScale="70" zoomScaleNormal="60" zoomScaleSheetLayoutView="70" workbookViewId="0">
      <selection activeCell="B26" sqref="B26"/>
    </sheetView>
  </sheetViews>
  <sheetFormatPr defaultColWidth="9.44140625" defaultRowHeight="24" customHeight="1"/>
  <cols>
    <col min="1" max="1" width="40.44140625" style="46" customWidth="1"/>
    <col min="2" max="2" width="5.88671875" style="46" customWidth="1"/>
    <col min="3" max="3" width="16.6640625" style="46" customWidth="1"/>
    <col min="4" max="4" width="1.44140625" style="46" customWidth="1"/>
    <col min="5" max="5" width="16.6640625" style="46" customWidth="1"/>
    <col min="6" max="6" width="1.44140625" style="46" customWidth="1"/>
    <col min="7" max="7" width="16.6640625" style="46" customWidth="1"/>
    <col min="8" max="8" width="1.5546875" style="46" customWidth="1"/>
    <col min="9" max="9" width="16.6640625" style="46" customWidth="1"/>
    <col min="10" max="10" width="1.5546875" style="46" customWidth="1"/>
    <col min="11" max="11" width="16.6640625" style="46" customWidth="1"/>
    <col min="12" max="12" width="1.5546875" style="46" customWidth="1"/>
    <col min="13" max="13" width="16.6640625" style="46" customWidth="1"/>
    <col min="14" max="14" width="1.5546875" style="46" customWidth="1"/>
    <col min="15" max="15" width="16.6640625" style="46" customWidth="1"/>
    <col min="16" max="16" width="1.44140625" style="46" customWidth="1"/>
    <col min="17" max="17" width="16.6640625" style="46" customWidth="1"/>
    <col min="18" max="18" width="1.44140625" style="46" customWidth="1"/>
    <col min="19" max="19" width="16.6640625" style="46" customWidth="1"/>
    <col min="20" max="20" width="1.44140625" style="46" customWidth="1"/>
    <col min="21" max="21" width="16.6640625" style="46" customWidth="1"/>
    <col min="22" max="22" width="1.44140625" style="46" customWidth="1"/>
    <col min="23" max="16384" width="9.44140625" style="46"/>
  </cols>
  <sheetData>
    <row r="1" spans="1:21" ht="24" customHeight="1">
      <c r="U1" s="79" t="s">
        <v>30</v>
      </c>
    </row>
    <row r="2" spans="1:21" ht="24" customHeight="1">
      <c r="A2" s="48" t="s">
        <v>108</v>
      </c>
      <c r="U2" s="79"/>
    </row>
    <row r="3" spans="1:21" ht="24" customHeight="1">
      <c r="A3" s="103" t="s">
        <v>158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</row>
    <row r="4" spans="1:21" ht="24" customHeight="1">
      <c r="A4" s="103" t="s">
        <v>211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</row>
    <row r="5" spans="1:21" ht="24" customHeight="1">
      <c r="A5" s="104" t="s">
        <v>93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</row>
    <row r="6" spans="1:21" s="44" customFormat="1" ht="24" customHeight="1">
      <c r="C6" s="105" t="s">
        <v>0</v>
      </c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</row>
    <row r="7" spans="1:21" s="44" customFormat="1" ht="24" customHeight="1">
      <c r="C7" s="106" t="s">
        <v>34</v>
      </c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45"/>
      <c r="S7" s="45"/>
      <c r="T7" s="45"/>
      <c r="U7" s="45"/>
    </row>
    <row r="8" spans="1:21" s="44" customFormat="1" ht="24" customHeight="1">
      <c r="K8" s="102" t="s">
        <v>113</v>
      </c>
      <c r="L8" s="102"/>
      <c r="M8" s="102"/>
      <c r="N8" s="102"/>
      <c r="O8" s="102"/>
      <c r="R8" s="45"/>
      <c r="S8" s="45"/>
      <c r="T8" s="45"/>
      <c r="U8" s="45"/>
    </row>
    <row r="9" spans="1:21" s="44" customFormat="1" ht="24" customHeight="1">
      <c r="K9" s="102" t="s">
        <v>138</v>
      </c>
      <c r="L9" s="102"/>
      <c r="M9" s="102"/>
      <c r="N9" s="46"/>
      <c r="O9" s="46"/>
      <c r="P9" s="46"/>
      <c r="R9" s="45"/>
      <c r="T9" s="45"/>
      <c r="U9" s="45"/>
    </row>
    <row r="10" spans="1:21" s="44" customFormat="1" ht="24" customHeight="1">
      <c r="K10" s="44" t="s">
        <v>139</v>
      </c>
      <c r="P10" s="46"/>
      <c r="R10" s="45"/>
      <c r="T10" s="45"/>
      <c r="U10" s="45"/>
    </row>
    <row r="11" spans="1:21" s="44" customFormat="1" ht="24" customHeight="1">
      <c r="G11" s="102" t="s">
        <v>20</v>
      </c>
      <c r="H11" s="102"/>
      <c r="I11" s="102"/>
      <c r="K11" s="53" t="s">
        <v>140</v>
      </c>
      <c r="O11" s="44" t="s">
        <v>148</v>
      </c>
      <c r="P11" s="46"/>
      <c r="Q11" s="44" t="s">
        <v>43</v>
      </c>
      <c r="R11" s="45"/>
      <c r="S11" s="44" t="s">
        <v>60</v>
      </c>
      <c r="T11" s="45"/>
      <c r="U11" s="45"/>
    </row>
    <row r="12" spans="1:21" s="44" customFormat="1" ht="24" customHeight="1">
      <c r="A12" s="47"/>
      <c r="B12" s="47"/>
      <c r="C12" s="44" t="s">
        <v>44</v>
      </c>
      <c r="D12" s="47"/>
      <c r="F12" s="47"/>
      <c r="G12" s="44" t="s">
        <v>61</v>
      </c>
      <c r="I12" s="47"/>
      <c r="K12" s="44" t="s">
        <v>141</v>
      </c>
      <c r="M12" s="44" t="s">
        <v>146</v>
      </c>
      <c r="O12" s="44" t="s">
        <v>149</v>
      </c>
      <c r="P12" s="47"/>
      <c r="Q12" s="44" t="s">
        <v>33</v>
      </c>
      <c r="S12" s="44" t="s">
        <v>62</v>
      </c>
      <c r="T12" s="47"/>
      <c r="U12" s="44" t="s">
        <v>63</v>
      </c>
    </row>
    <row r="13" spans="1:21" s="44" customFormat="1" ht="24" customHeight="1">
      <c r="A13" s="47"/>
      <c r="B13" s="47"/>
      <c r="C13" s="44" t="s">
        <v>64</v>
      </c>
      <c r="D13" s="47"/>
      <c r="F13" s="47"/>
      <c r="G13" s="53" t="s">
        <v>73</v>
      </c>
      <c r="H13" s="53"/>
      <c r="I13" s="47"/>
      <c r="J13" s="53"/>
      <c r="K13" s="44" t="s">
        <v>142</v>
      </c>
      <c r="L13" s="53"/>
      <c r="M13" s="44" t="s">
        <v>144</v>
      </c>
      <c r="N13" s="53"/>
      <c r="O13" s="44" t="s">
        <v>41</v>
      </c>
      <c r="P13" s="47"/>
      <c r="Q13" s="44" t="s">
        <v>65</v>
      </c>
      <c r="S13" s="44" t="s">
        <v>66</v>
      </c>
      <c r="T13" s="47"/>
      <c r="U13" s="44" t="s">
        <v>41</v>
      </c>
    </row>
    <row r="14" spans="1:21" s="44" customFormat="1" ht="24" customHeight="1">
      <c r="A14" s="47"/>
      <c r="B14" s="47"/>
      <c r="C14" s="77" t="s">
        <v>31</v>
      </c>
      <c r="D14" s="47"/>
      <c r="E14" s="77" t="s">
        <v>74</v>
      </c>
      <c r="F14" s="47"/>
      <c r="G14" s="77" t="s">
        <v>67</v>
      </c>
      <c r="I14" s="77" t="s">
        <v>32</v>
      </c>
      <c r="K14" s="77" t="s">
        <v>143</v>
      </c>
      <c r="M14" s="77" t="s">
        <v>145</v>
      </c>
      <c r="O14" s="77" t="s">
        <v>42</v>
      </c>
      <c r="P14" s="47"/>
      <c r="Q14" s="77" t="s">
        <v>40</v>
      </c>
      <c r="S14" s="77" t="s">
        <v>50</v>
      </c>
      <c r="T14" s="47"/>
      <c r="U14" s="77" t="s">
        <v>42</v>
      </c>
    </row>
    <row r="15" spans="1:21" ht="24" customHeight="1">
      <c r="A15" s="63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</row>
    <row r="16" spans="1:21" ht="24" customHeight="1">
      <c r="A16" s="78" t="s">
        <v>177</v>
      </c>
      <c r="B16" s="49"/>
      <c r="C16" s="49">
        <v>812100366</v>
      </c>
      <c r="D16" s="49"/>
      <c r="E16" s="49">
        <v>954669200</v>
      </c>
      <c r="F16" s="49"/>
      <c r="G16" s="49">
        <v>105572980</v>
      </c>
      <c r="H16" s="49"/>
      <c r="I16" s="49">
        <v>2026551460</v>
      </c>
      <c r="J16" s="49"/>
      <c r="K16" s="49">
        <v>-19648908</v>
      </c>
      <c r="L16" s="49"/>
      <c r="M16" s="49">
        <v>10068466</v>
      </c>
      <c r="N16" s="49"/>
      <c r="O16" s="49">
        <f>SUM(K16:N16)</f>
        <v>-9580442</v>
      </c>
      <c r="P16" s="49"/>
      <c r="Q16" s="49">
        <f>SUM(C16:I16)+O16</f>
        <v>3889313564</v>
      </c>
      <c r="R16" s="49"/>
      <c r="S16" s="49">
        <v>-47298391</v>
      </c>
      <c r="T16" s="49"/>
      <c r="U16" s="49">
        <f>Q16+S16</f>
        <v>3842015173</v>
      </c>
    </row>
    <row r="17" spans="1:21" ht="24" customHeight="1">
      <c r="A17" s="50" t="s">
        <v>147</v>
      </c>
      <c r="B17" s="49"/>
      <c r="C17" s="72">
        <v>0</v>
      </c>
      <c r="D17" s="49"/>
      <c r="E17" s="72">
        <v>0</v>
      </c>
      <c r="F17" s="49"/>
      <c r="G17" s="72">
        <v>0</v>
      </c>
      <c r="H17" s="49"/>
      <c r="I17" s="72">
        <v>433220762</v>
      </c>
      <c r="J17" s="49"/>
      <c r="K17" s="72">
        <v>0</v>
      </c>
      <c r="L17" s="49"/>
      <c r="M17" s="72">
        <v>0</v>
      </c>
      <c r="N17" s="49"/>
      <c r="O17" s="72">
        <f>SUM(K17:N17)</f>
        <v>0</v>
      </c>
      <c r="P17" s="49"/>
      <c r="Q17" s="96">
        <f>SUM(C17:I17)+O17</f>
        <v>433220762</v>
      </c>
      <c r="R17" s="49"/>
      <c r="S17" s="96">
        <v>-134455</v>
      </c>
      <c r="T17" s="49"/>
      <c r="U17" s="72">
        <f>Q17+S17</f>
        <v>433086307</v>
      </c>
    </row>
    <row r="18" spans="1:21" ht="24" customHeight="1">
      <c r="A18" s="50" t="s">
        <v>37</v>
      </c>
      <c r="B18" s="49"/>
      <c r="C18" s="73">
        <v>0</v>
      </c>
      <c r="D18" s="49"/>
      <c r="E18" s="73">
        <v>0</v>
      </c>
      <c r="F18" s="49"/>
      <c r="G18" s="73">
        <v>0</v>
      </c>
      <c r="H18" s="49"/>
      <c r="I18" s="73">
        <v>0</v>
      </c>
      <c r="J18" s="49"/>
      <c r="K18" s="73">
        <v>0</v>
      </c>
      <c r="L18" s="49"/>
      <c r="M18" s="73">
        <v>0</v>
      </c>
      <c r="N18" s="49"/>
      <c r="O18" s="73">
        <f>SUM(K18:N18)</f>
        <v>0</v>
      </c>
      <c r="P18" s="49"/>
      <c r="Q18" s="73">
        <f>SUM(C18:I18)+O18</f>
        <v>0</v>
      </c>
      <c r="R18" s="49"/>
      <c r="S18" s="73">
        <v>0</v>
      </c>
      <c r="T18" s="49"/>
      <c r="U18" s="73">
        <f>Q18+S18</f>
        <v>0</v>
      </c>
    </row>
    <row r="19" spans="1:21" ht="24" customHeight="1">
      <c r="A19" s="50" t="s">
        <v>38</v>
      </c>
      <c r="B19" s="49"/>
      <c r="C19" s="49">
        <f>SUM(C17:C18)</f>
        <v>0</v>
      </c>
      <c r="D19" s="49"/>
      <c r="E19" s="49">
        <f>SUM(E17:E18)</f>
        <v>0</v>
      </c>
      <c r="F19" s="49"/>
      <c r="G19" s="49">
        <f>SUM(G17:G18)</f>
        <v>0</v>
      </c>
      <c r="H19" s="49"/>
      <c r="I19" s="49">
        <f>SUM(I17:I18)</f>
        <v>433220762</v>
      </c>
      <c r="J19" s="49"/>
      <c r="K19" s="49">
        <f>SUM(K17:K18)</f>
        <v>0</v>
      </c>
      <c r="L19" s="49"/>
      <c r="M19" s="49">
        <f>SUM(M17:M18)</f>
        <v>0</v>
      </c>
      <c r="N19" s="49"/>
      <c r="O19" s="49">
        <f>SUM(O17:O18)</f>
        <v>0</v>
      </c>
      <c r="P19" s="49"/>
      <c r="Q19" s="49">
        <f>SUM(Q17:Q18)</f>
        <v>433220762</v>
      </c>
      <c r="R19" s="49"/>
      <c r="S19" s="49">
        <f>SUM(S17:S18)</f>
        <v>-134455</v>
      </c>
      <c r="T19" s="49"/>
      <c r="U19" s="49">
        <f>SUM(U17:U18)</f>
        <v>433086307</v>
      </c>
    </row>
    <row r="20" spans="1:21" ht="24" customHeight="1">
      <c r="A20" s="50" t="s">
        <v>241</v>
      </c>
      <c r="B20" s="49"/>
      <c r="C20" s="49">
        <v>0</v>
      </c>
      <c r="D20" s="49"/>
      <c r="E20" s="49">
        <v>0</v>
      </c>
      <c r="F20" s="49"/>
      <c r="G20" s="49">
        <v>0</v>
      </c>
      <c r="H20" s="49"/>
      <c r="I20" s="49">
        <v>-405827183</v>
      </c>
      <c r="J20" s="49"/>
      <c r="K20" s="49">
        <v>0</v>
      </c>
      <c r="L20" s="49"/>
      <c r="M20" s="49">
        <v>0</v>
      </c>
      <c r="N20" s="49"/>
      <c r="O20" s="49">
        <f>SUM(K20:N20)</f>
        <v>0</v>
      </c>
      <c r="P20" s="49"/>
      <c r="Q20" s="49">
        <f>SUM(C20:I20)+O20</f>
        <v>-405827183</v>
      </c>
      <c r="R20" s="49"/>
      <c r="S20" s="49">
        <v>0</v>
      </c>
      <c r="T20" s="49"/>
      <c r="U20" s="49">
        <f>SUM(Q20:T20)</f>
        <v>-405827183</v>
      </c>
    </row>
    <row r="21" spans="1:21" ht="24" customHeight="1">
      <c r="A21" s="50" t="s">
        <v>213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</row>
    <row r="22" spans="1:21" ht="24" customHeight="1">
      <c r="A22" s="50" t="s">
        <v>214</v>
      </c>
      <c r="B22" s="49"/>
      <c r="C22" s="49">
        <v>0</v>
      </c>
      <c r="D22" s="49"/>
      <c r="E22" s="49">
        <v>0</v>
      </c>
      <c r="F22" s="49"/>
      <c r="G22" s="49">
        <v>0</v>
      </c>
      <c r="H22" s="49"/>
      <c r="I22" s="49">
        <v>0</v>
      </c>
      <c r="J22" s="49"/>
      <c r="K22" s="49">
        <v>0</v>
      </c>
      <c r="L22" s="49"/>
      <c r="M22" s="49">
        <v>0</v>
      </c>
      <c r="N22" s="49"/>
      <c r="O22" s="49">
        <f>SUM(K22:N22)</f>
        <v>0</v>
      </c>
      <c r="P22" s="49"/>
      <c r="Q22" s="49">
        <f>SUM(C22:I22)+O22</f>
        <v>0</v>
      </c>
      <c r="R22" s="49"/>
      <c r="S22" s="49">
        <v>-82504</v>
      </c>
      <c r="T22" s="49"/>
      <c r="U22" s="49">
        <f>SUM(Q22:T22)</f>
        <v>-82504</v>
      </c>
    </row>
    <row r="23" spans="1:21" ht="24" customHeight="1" thickBot="1">
      <c r="A23" s="51" t="s">
        <v>209</v>
      </c>
      <c r="B23" s="49"/>
      <c r="C23" s="52">
        <f>SUM(C16,C19:C22)</f>
        <v>812100366</v>
      </c>
      <c r="D23" s="49"/>
      <c r="E23" s="52">
        <f>SUM(E16,E19:E22)</f>
        <v>954669200</v>
      </c>
      <c r="F23" s="49"/>
      <c r="G23" s="52">
        <f>SUM(G16,G19:G22)</f>
        <v>105572980</v>
      </c>
      <c r="H23" s="49"/>
      <c r="I23" s="52">
        <f>SUM(I16,I19:I22)</f>
        <v>2053945039</v>
      </c>
      <c r="J23" s="49"/>
      <c r="K23" s="52">
        <f>SUM(K16,K19:K22)</f>
        <v>-19648908</v>
      </c>
      <c r="L23" s="49"/>
      <c r="M23" s="52">
        <f>SUM(M16,M19:M22)</f>
        <v>10068466</v>
      </c>
      <c r="N23" s="49"/>
      <c r="O23" s="52">
        <f>SUM(O16,O19:O22)</f>
        <v>-9580442</v>
      </c>
      <c r="P23" s="49"/>
      <c r="Q23" s="52">
        <f>SUM(Q16,Q19:Q22)</f>
        <v>3916707143</v>
      </c>
      <c r="R23" s="49"/>
      <c r="S23" s="52">
        <f>SUM(S16,S19:S22)</f>
        <v>-47515350</v>
      </c>
      <c r="T23" s="49"/>
      <c r="U23" s="52">
        <f>SUM(U16,U19:U22)</f>
        <v>3869191793</v>
      </c>
    </row>
    <row r="24" spans="1:21" ht="24" customHeight="1" thickTop="1">
      <c r="A24" s="64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</row>
    <row r="25" spans="1:21" ht="24" customHeight="1">
      <c r="A25" s="78" t="s">
        <v>191</v>
      </c>
      <c r="B25" s="49"/>
      <c r="C25" s="49">
        <v>812100366</v>
      </c>
      <c r="D25" s="49"/>
      <c r="E25" s="49">
        <v>954669200</v>
      </c>
      <c r="F25" s="49"/>
      <c r="G25" s="49">
        <v>105572980</v>
      </c>
      <c r="H25" s="49"/>
      <c r="I25" s="49">
        <v>1895418838</v>
      </c>
      <c r="J25" s="49"/>
      <c r="K25" s="49">
        <v>-19648908</v>
      </c>
      <c r="L25" s="49"/>
      <c r="M25" s="49">
        <v>10068466</v>
      </c>
      <c r="N25" s="49"/>
      <c r="O25" s="49">
        <v>-9580442</v>
      </c>
      <c r="P25" s="49"/>
      <c r="Q25" s="49">
        <v>3758180942</v>
      </c>
      <c r="R25" s="49"/>
      <c r="S25" s="49">
        <v>-55644798</v>
      </c>
      <c r="T25" s="49"/>
      <c r="U25" s="49">
        <f>S25+Q25</f>
        <v>3702536144</v>
      </c>
    </row>
    <row r="26" spans="1:21" ht="24" customHeight="1">
      <c r="A26" s="50" t="s">
        <v>232</v>
      </c>
      <c r="B26" s="49"/>
      <c r="C26" s="49">
        <v>40</v>
      </c>
      <c r="D26" s="49"/>
      <c r="E26" s="49">
        <v>480</v>
      </c>
      <c r="F26" s="49"/>
      <c r="G26" s="49">
        <v>0</v>
      </c>
      <c r="H26" s="49"/>
      <c r="I26" s="49">
        <v>0</v>
      </c>
      <c r="J26" s="49"/>
      <c r="K26" s="49">
        <v>0</v>
      </c>
      <c r="L26" s="49"/>
      <c r="M26" s="49">
        <v>0</v>
      </c>
      <c r="N26" s="49"/>
      <c r="O26" s="49">
        <v>0</v>
      </c>
      <c r="P26" s="49"/>
      <c r="Q26" s="49">
        <f>SUM(C26:O26)</f>
        <v>520</v>
      </c>
      <c r="R26" s="49"/>
      <c r="S26" s="49">
        <v>0</v>
      </c>
      <c r="T26" s="49"/>
      <c r="U26" s="49">
        <f>Q26+S26</f>
        <v>520</v>
      </c>
    </row>
    <row r="27" spans="1:21" ht="24" customHeight="1">
      <c r="A27" s="50" t="s">
        <v>147</v>
      </c>
      <c r="B27" s="49"/>
      <c r="C27" s="72">
        <v>0</v>
      </c>
      <c r="D27" s="49"/>
      <c r="E27" s="72">
        <v>0</v>
      </c>
      <c r="F27" s="49"/>
      <c r="G27" s="72">
        <v>0</v>
      </c>
      <c r="H27" s="49"/>
      <c r="I27" s="72">
        <f>PL!D127</f>
        <v>239132852</v>
      </c>
      <c r="J27" s="49"/>
      <c r="K27" s="72">
        <v>0</v>
      </c>
      <c r="L27" s="49"/>
      <c r="M27" s="72">
        <v>0</v>
      </c>
      <c r="N27" s="49"/>
      <c r="O27" s="72">
        <f>+K27+M27</f>
        <v>0</v>
      </c>
      <c r="P27" s="49"/>
      <c r="Q27" s="72">
        <f>SUM(C27:I27,O27)</f>
        <v>239132852</v>
      </c>
      <c r="R27" s="49"/>
      <c r="S27" s="72">
        <f>PL!D128</f>
        <v>-508927</v>
      </c>
      <c r="T27" s="49"/>
      <c r="U27" s="72">
        <f>Q27+S27</f>
        <v>238623925</v>
      </c>
    </row>
    <row r="28" spans="1:21" ht="24" customHeight="1">
      <c r="A28" s="50" t="s">
        <v>37</v>
      </c>
      <c r="B28" s="49"/>
      <c r="C28" s="73">
        <v>0</v>
      </c>
      <c r="D28" s="49"/>
      <c r="E28" s="73">
        <v>0</v>
      </c>
      <c r="F28" s="49"/>
      <c r="G28" s="73">
        <v>0</v>
      </c>
      <c r="H28" s="49"/>
      <c r="I28" s="73">
        <f>PL!D108</f>
        <v>-2238143</v>
      </c>
      <c r="J28" s="49"/>
      <c r="K28" s="73">
        <v>0</v>
      </c>
      <c r="L28" s="49"/>
      <c r="M28" s="73">
        <v>0</v>
      </c>
      <c r="N28" s="49"/>
      <c r="O28" s="73">
        <f>+K28+M28</f>
        <v>0</v>
      </c>
      <c r="P28" s="49"/>
      <c r="Q28" s="73">
        <f>SUM(C28:I28,O28)</f>
        <v>-2238143</v>
      </c>
      <c r="R28" s="49"/>
      <c r="S28" s="73">
        <f>PL!D56-PL!D51</f>
        <v>0</v>
      </c>
      <c r="T28" s="49"/>
      <c r="U28" s="73">
        <f>Q28+S28</f>
        <v>-2238143</v>
      </c>
    </row>
    <row r="29" spans="1:21" ht="24" customHeight="1">
      <c r="A29" s="50" t="s">
        <v>38</v>
      </c>
      <c r="B29" s="49"/>
      <c r="C29" s="49">
        <f>SUM(C27:C28)</f>
        <v>0</v>
      </c>
      <c r="D29" s="49"/>
      <c r="E29" s="49">
        <f>SUM(E27:E28)</f>
        <v>0</v>
      </c>
      <c r="F29" s="49"/>
      <c r="G29" s="49">
        <f>SUM(G27:G28)</f>
        <v>0</v>
      </c>
      <c r="H29" s="49"/>
      <c r="I29" s="49">
        <f>SUM(I27:I28)</f>
        <v>236894709</v>
      </c>
      <c r="J29" s="49"/>
      <c r="K29" s="49">
        <f>SUM(K27:K28)</f>
        <v>0</v>
      </c>
      <c r="L29" s="49"/>
      <c r="M29" s="49">
        <f>SUM(M27:M28)</f>
        <v>0</v>
      </c>
      <c r="N29" s="49"/>
      <c r="O29" s="49">
        <f>SUM(O27:O28)</f>
        <v>0</v>
      </c>
      <c r="P29" s="49"/>
      <c r="Q29" s="49">
        <f>SUM(Q27:Q28)</f>
        <v>236894709</v>
      </c>
      <c r="R29" s="49"/>
      <c r="S29" s="49">
        <f>SUM(S27:S28)</f>
        <v>-508927</v>
      </c>
      <c r="T29" s="49"/>
      <c r="U29" s="49">
        <f>SUM(U27:U28)</f>
        <v>236385782</v>
      </c>
    </row>
    <row r="30" spans="1:21" ht="24" customHeight="1">
      <c r="A30" s="50" t="s">
        <v>212</v>
      </c>
      <c r="B30" s="49"/>
      <c r="C30" s="49">
        <v>0</v>
      </c>
      <c r="D30" s="49"/>
      <c r="E30" s="49">
        <v>0</v>
      </c>
      <c r="F30" s="49"/>
      <c r="G30" s="49">
        <v>0</v>
      </c>
      <c r="H30" s="49"/>
      <c r="I30" s="49">
        <v>-133996568</v>
      </c>
      <c r="J30" s="49"/>
      <c r="K30" s="49">
        <v>0</v>
      </c>
      <c r="L30" s="49"/>
      <c r="M30" s="49">
        <v>0</v>
      </c>
      <c r="N30" s="49"/>
      <c r="O30" s="49">
        <v>0</v>
      </c>
      <c r="P30" s="49"/>
      <c r="Q30" s="49">
        <v>-133996568</v>
      </c>
      <c r="R30" s="49"/>
      <c r="S30" s="49">
        <v>0</v>
      </c>
      <c r="T30" s="49"/>
      <c r="U30" s="49">
        <f>Q30+S30</f>
        <v>-133996568</v>
      </c>
    </row>
    <row r="31" spans="1:21" ht="24" customHeight="1">
      <c r="A31" s="50" t="s">
        <v>213</v>
      </c>
      <c r="B31" s="49"/>
      <c r="J31" s="49"/>
      <c r="P31" s="49"/>
    </row>
    <row r="32" spans="1:21" ht="24" customHeight="1">
      <c r="A32" s="46" t="s">
        <v>214</v>
      </c>
      <c r="C32" s="49">
        <v>0</v>
      </c>
      <c r="D32" s="49"/>
      <c r="E32" s="49">
        <v>0</v>
      </c>
      <c r="F32" s="49"/>
      <c r="G32" s="49">
        <v>0</v>
      </c>
      <c r="H32" s="49"/>
      <c r="I32" s="49">
        <v>0</v>
      </c>
      <c r="K32" s="49">
        <v>0</v>
      </c>
      <c r="L32" s="49"/>
      <c r="M32" s="49">
        <v>0</v>
      </c>
      <c r="N32" s="49"/>
      <c r="O32" s="49">
        <v>0</v>
      </c>
      <c r="Q32" s="98">
        <v>0</v>
      </c>
      <c r="R32" s="49"/>
      <c r="S32" s="49">
        <v>-41420</v>
      </c>
      <c r="T32" s="49"/>
      <c r="U32" s="49">
        <f>Q32+S32</f>
        <v>-41420</v>
      </c>
    </row>
    <row r="33" spans="1:21" ht="24" customHeight="1" thickBot="1">
      <c r="A33" s="51" t="s">
        <v>210</v>
      </c>
      <c r="B33" s="49"/>
      <c r="C33" s="52">
        <f>SUM(C25,C29:C32,C26)</f>
        <v>812100406</v>
      </c>
      <c r="D33" s="49"/>
      <c r="E33" s="52">
        <f>SUM(E25,E29:E32,E26)</f>
        <v>954669680</v>
      </c>
      <c r="F33" s="49"/>
      <c r="G33" s="52">
        <f>SUM(G25,G29:G32)</f>
        <v>105572980</v>
      </c>
      <c r="H33" s="49"/>
      <c r="I33" s="52">
        <f>SUM(I25,I29:I32)</f>
        <v>1998316979</v>
      </c>
      <c r="J33" s="49"/>
      <c r="K33" s="52">
        <f>SUM(K25,K29:K32)</f>
        <v>-19648908</v>
      </c>
      <c r="L33" s="49"/>
      <c r="M33" s="52">
        <f>SUM(M25,M29:M32)</f>
        <v>10068466</v>
      </c>
      <c r="N33" s="49"/>
      <c r="O33" s="52">
        <f>SUM(O25,O29:O32)</f>
        <v>-9580442</v>
      </c>
      <c r="P33" s="49"/>
      <c r="Q33" s="52">
        <f>SUM(Q25,Q29:Q32,Q26)</f>
        <v>3861079603</v>
      </c>
      <c r="R33" s="49"/>
      <c r="S33" s="52">
        <f>SUM(S25,S29:S32,)</f>
        <v>-56195145</v>
      </c>
      <c r="T33" s="49"/>
      <c r="U33" s="52">
        <f>SUM(U25,U26,U29:U32)</f>
        <v>3804884458</v>
      </c>
    </row>
    <row r="34" spans="1:21" ht="24" customHeight="1" thickTop="1">
      <c r="A34" s="63"/>
      <c r="B34" s="65"/>
      <c r="C34" s="65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49">
        <f>SUM(U33-BS!D114)</f>
        <v>0</v>
      </c>
    </row>
    <row r="35" spans="1:21" ht="24" customHeight="1">
      <c r="A35" s="54" t="s">
        <v>49</v>
      </c>
      <c r="B35" s="66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83"/>
    </row>
    <row r="36" spans="1:21" ht="24" customHeight="1">
      <c r="U36" s="84"/>
    </row>
    <row r="37" spans="1:21" ht="24" customHeight="1">
      <c r="U37" s="84"/>
    </row>
  </sheetData>
  <mergeCells count="8">
    <mergeCell ref="K9:M9"/>
    <mergeCell ref="G11:I11"/>
    <mergeCell ref="A3:U3"/>
    <mergeCell ref="A4:U4"/>
    <mergeCell ref="A5:U5"/>
    <mergeCell ref="C6:U6"/>
    <mergeCell ref="C7:Q7"/>
    <mergeCell ref="K8:O8"/>
  </mergeCells>
  <printOptions horizontalCentered="1"/>
  <pageMargins left="0.3" right="0.3" top="0.90500000000000003" bottom="0.196850393700787" header="0.31496062992126" footer="0.31496062992126"/>
  <pageSetup paperSize="9" scale="6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6CB89-AADC-4F5B-96E3-D1349F578F53}">
  <dimension ref="A1:S28"/>
  <sheetViews>
    <sheetView showGridLines="0" view="pageBreakPreview" zoomScale="85" zoomScaleNormal="70" zoomScaleSheetLayoutView="85" workbookViewId="0">
      <selection activeCell="C18" sqref="C18"/>
    </sheetView>
  </sheetViews>
  <sheetFormatPr defaultColWidth="9.44140625" defaultRowHeight="22.5" customHeight="1"/>
  <cols>
    <col min="1" max="1" width="51.109375" style="46" customWidth="1"/>
    <col min="2" max="2" width="1.44140625" style="46" customWidth="1"/>
    <col min="3" max="3" width="16.6640625" style="46" customWidth="1"/>
    <col min="4" max="4" width="1.44140625" style="46" customWidth="1"/>
    <col min="5" max="5" width="16.6640625" style="46" customWidth="1"/>
    <col min="6" max="6" width="1.44140625" style="46" customWidth="1"/>
    <col min="7" max="7" width="16.6640625" style="46" customWidth="1"/>
    <col min="8" max="8" width="1.5546875" style="46" customWidth="1"/>
    <col min="9" max="9" width="16.6640625" style="46" customWidth="1"/>
    <col min="10" max="10" width="1.44140625" style="46" customWidth="1"/>
    <col min="11" max="11" width="16.6640625" style="46" customWidth="1"/>
    <col min="12" max="12" width="1.44140625" style="46" customWidth="1"/>
    <col min="13" max="16384" width="9.44140625" style="46"/>
  </cols>
  <sheetData>
    <row r="1" spans="1:19" ht="22.5" customHeight="1">
      <c r="K1" s="79" t="s">
        <v>30</v>
      </c>
    </row>
    <row r="2" spans="1:19" ht="22.5" customHeight="1">
      <c r="A2" s="48" t="s">
        <v>108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</row>
    <row r="3" spans="1:19" ht="22.5" customHeight="1">
      <c r="A3" s="103" t="s">
        <v>159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</row>
    <row r="4" spans="1:19" ht="22.5" customHeight="1">
      <c r="A4" s="103" t="s">
        <v>211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</row>
    <row r="5" spans="1:19" ht="22.5" customHeight="1">
      <c r="A5" s="104" t="s">
        <v>93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</row>
    <row r="6" spans="1:19" s="44" customFormat="1" ht="22.5" customHeight="1">
      <c r="C6" s="105" t="s">
        <v>1</v>
      </c>
      <c r="D6" s="105"/>
      <c r="E6" s="105"/>
      <c r="F6" s="105"/>
      <c r="G6" s="105"/>
      <c r="H6" s="105"/>
      <c r="I6" s="105"/>
      <c r="J6" s="105"/>
      <c r="K6" s="105"/>
    </row>
    <row r="7" spans="1:19" s="44" customFormat="1" ht="22.5" customHeight="1">
      <c r="A7" s="47"/>
      <c r="B7" s="47"/>
      <c r="C7" s="44" t="s">
        <v>44</v>
      </c>
      <c r="F7" s="47"/>
      <c r="G7" s="102" t="s">
        <v>20</v>
      </c>
      <c r="H7" s="102"/>
      <c r="I7" s="102"/>
      <c r="K7" s="44" t="s">
        <v>63</v>
      </c>
    </row>
    <row r="8" spans="1:19" s="44" customFormat="1" ht="22.5" customHeight="1">
      <c r="A8" s="47"/>
      <c r="B8" s="47"/>
      <c r="C8" s="44" t="s">
        <v>64</v>
      </c>
      <c r="E8" s="44" t="s">
        <v>84</v>
      </c>
      <c r="F8" s="47"/>
      <c r="G8" s="53" t="s">
        <v>90</v>
      </c>
      <c r="H8" s="53"/>
      <c r="I8" s="53"/>
      <c r="K8" s="44" t="s">
        <v>41</v>
      </c>
    </row>
    <row r="9" spans="1:19" s="44" customFormat="1" ht="22.5" customHeight="1">
      <c r="A9" s="47"/>
      <c r="B9" s="47"/>
      <c r="C9" s="77" t="s">
        <v>31</v>
      </c>
      <c r="E9" s="77" t="s">
        <v>83</v>
      </c>
      <c r="F9" s="47"/>
      <c r="G9" s="77" t="s">
        <v>89</v>
      </c>
      <c r="I9" s="77" t="s">
        <v>32</v>
      </c>
      <c r="K9" s="77" t="s">
        <v>42</v>
      </c>
    </row>
    <row r="10" spans="1:19" ht="22.5" customHeight="1">
      <c r="A10" s="63"/>
      <c r="B10" s="49"/>
      <c r="C10" s="49"/>
      <c r="D10" s="49"/>
      <c r="E10" s="49"/>
      <c r="F10" s="49"/>
      <c r="G10" s="49"/>
      <c r="H10" s="49"/>
      <c r="I10" s="49"/>
      <c r="J10" s="49"/>
      <c r="K10" s="49"/>
    </row>
    <row r="11" spans="1:19" ht="22.5" customHeight="1">
      <c r="A11" s="78" t="s">
        <v>177</v>
      </c>
      <c r="B11" s="49"/>
      <c r="C11" s="49">
        <v>812100366</v>
      </c>
      <c r="D11" s="49"/>
      <c r="E11" s="49">
        <v>954669200</v>
      </c>
      <c r="F11" s="49"/>
      <c r="G11" s="49">
        <v>105572980</v>
      </c>
      <c r="H11" s="49"/>
      <c r="I11" s="49">
        <v>1222032448</v>
      </c>
      <c r="J11" s="49"/>
      <c r="K11" s="49">
        <f>SUM(C11:I11)</f>
        <v>3094374994</v>
      </c>
    </row>
    <row r="12" spans="1:19" ht="22.5" customHeight="1">
      <c r="A12" s="50" t="s">
        <v>147</v>
      </c>
      <c r="B12" s="49"/>
      <c r="C12" s="72">
        <v>0</v>
      </c>
      <c r="D12" s="49"/>
      <c r="E12" s="72">
        <v>0</v>
      </c>
      <c r="F12" s="49"/>
      <c r="G12" s="72">
        <v>0</v>
      </c>
      <c r="H12" s="49"/>
      <c r="I12" s="96">
        <v>300539531</v>
      </c>
      <c r="J12" s="49"/>
      <c r="K12" s="72">
        <f>SUM(C12:I12)</f>
        <v>300539531</v>
      </c>
    </row>
    <row r="13" spans="1:19" ht="22.5" customHeight="1">
      <c r="A13" s="50" t="s">
        <v>37</v>
      </c>
      <c r="B13" s="49"/>
      <c r="C13" s="73">
        <v>0</v>
      </c>
      <c r="D13" s="49"/>
      <c r="E13" s="73">
        <v>0</v>
      </c>
      <c r="F13" s="49"/>
      <c r="G13" s="73">
        <v>0</v>
      </c>
      <c r="H13" s="49"/>
      <c r="I13" s="73">
        <v>0</v>
      </c>
      <c r="J13" s="49"/>
      <c r="K13" s="73">
        <f>SUM(C13:I13)</f>
        <v>0</v>
      </c>
    </row>
    <row r="14" spans="1:19" ht="22.5" customHeight="1">
      <c r="A14" s="50" t="s">
        <v>38</v>
      </c>
      <c r="B14" s="49"/>
      <c r="C14" s="49">
        <f>SUM(C12:C13)</f>
        <v>0</v>
      </c>
      <c r="D14" s="49"/>
      <c r="E14" s="49">
        <f>SUM(E12:E13)</f>
        <v>0</v>
      </c>
      <c r="F14" s="49"/>
      <c r="G14" s="49">
        <f>SUM(G12:G13)</f>
        <v>0</v>
      </c>
      <c r="H14" s="49"/>
      <c r="I14" s="49">
        <f>SUM(I12:I13)</f>
        <v>300539531</v>
      </c>
      <c r="J14" s="49"/>
      <c r="K14" s="49">
        <f>SUM(K12:K13)</f>
        <v>300539531</v>
      </c>
    </row>
    <row r="15" spans="1:19" ht="22.5" customHeight="1">
      <c r="A15" s="50" t="s">
        <v>241</v>
      </c>
      <c r="B15" s="49"/>
      <c r="C15" s="49">
        <v>0</v>
      </c>
      <c r="D15" s="49"/>
      <c r="E15" s="49">
        <v>0</v>
      </c>
      <c r="F15" s="49"/>
      <c r="G15" s="49">
        <v>0</v>
      </c>
      <c r="H15" s="49"/>
      <c r="I15" s="49">
        <v>-405827183</v>
      </c>
      <c r="J15" s="49"/>
      <c r="K15" s="49">
        <f>SUM(C15:J15)</f>
        <v>-405827183</v>
      </c>
    </row>
    <row r="16" spans="1:19" ht="22.5" customHeight="1" thickBot="1">
      <c r="A16" s="51" t="s">
        <v>209</v>
      </c>
      <c r="B16" s="49"/>
      <c r="C16" s="52">
        <f>SUM(C14:C15,C11)</f>
        <v>812100366</v>
      </c>
      <c r="D16" s="49"/>
      <c r="E16" s="52">
        <f>SUM(E14:E15,E11)</f>
        <v>954669200</v>
      </c>
      <c r="F16" s="49"/>
      <c r="G16" s="52">
        <f>SUM(G14:G15,G11)</f>
        <v>105572980</v>
      </c>
      <c r="H16" s="49"/>
      <c r="I16" s="52">
        <f>SUM(I14:I15,I11)</f>
        <v>1116744796</v>
      </c>
      <c r="J16" s="49"/>
      <c r="K16" s="52">
        <f>SUM(K14:K15,K11)</f>
        <v>2989087342</v>
      </c>
    </row>
    <row r="17" spans="1:11" ht="22.5" customHeight="1" thickTop="1">
      <c r="A17" s="64"/>
      <c r="B17" s="49"/>
      <c r="C17" s="49"/>
      <c r="D17" s="49"/>
      <c r="E17" s="49"/>
      <c r="F17" s="49"/>
      <c r="G17" s="49"/>
      <c r="H17" s="49"/>
      <c r="I17" s="49"/>
      <c r="J17" s="49"/>
      <c r="K17" s="49"/>
    </row>
    <row r="18" spans="1:11" ht="22.5" customHeight="1">
      <c r="A18" s="78" t="s">
        <v>191</v>
      </c>
      <c r="B18" s="49"/>
      <c r="C18" s="49">
        <v>812100366</v>
      </c>
      <c r="D18" s="49"/>
      <c r="E18" s="49">
        <v>954669200</v>
      </c>
      <c r="F18" s="49"/>
      <c r="G18" s="49">
        <v>105572980</v>
      </c>
      <c r="H18" s="49"/>
      <c r="I18" s="49">
        <v>951178240</v>
      </c>
      <c r="J18" s="49"/>
      <c r="K18" s="49">
        <f>SUM(C18:I18)</f>
        <v>2823520786</v>
      </c>
    </row>
    <row r="19" spans="1:11" ht="22.5" customHeight="1">
      <c r="A19" s="50" t="s">
        <v>232</v>
      </c>
      <c r="B19" s="49"/>
      <c r="C19" s="49">
        <v>40</v>
      </c>
      <c r="D19" s="49"/>
      <c r="E19" s="49">
        <v>480</v>
      </c>
      <c r="F19" s="49"/>
      <c r="G19" s="49">
        <v>0</v>
      </c>
      <c r="H19" s="49"/>
      <c r="I19" s="49">
        <v>0</v>
      </c>
      <c r="J19" s="49"/>
      <c r="K19" s="49">
        <f>SUM(C19:I19)</f>
        <v>520</v>
      </c>
    </row>
    <row r="20" spans="1:11" ht="22.5" customHeight="1">
      <c r="A20" s="50" t="s">
        <v>147</v>
      </c>
      <c r="B20" s="49"/>
      <c r="C20" s="72">
        <v>0</v>
      </c>
      <c r="D20" s="49"/>
      <c r="E20" s="72">
        <v>0</v>
      </c>
      <c r="F20" s="49"/>
      <c r="G20" s="72">
        <v>0</v>
      </c>
      <c r="H20" s="49"/>
      <c r="I20" s="72">
        <f>PL!H127</f>
        <v>254276390</v>
      </c>
      <c r="J20" s="49"/>
      <c r="K20" s="72">
        <f>SUM(C20:I20)</f>
        <v>254276390</v>
      </c>
    </row>
    <row r="21" spans="1:11" ht="22.5" customHeight="1">
      <c r="A21" s="50" t="s">
        <v>37</v>
      </c>
      <c r="B21" s="49"/>
      <c r="C21" s="73">
        <v>0</v>
      </c>
      <c r="D21" s="49"/>
      <c r="E21" s="73">
        <v>0</v>
      </c>
      <c r="F21" s="49"/>
      <c r="G21" s="73">
        <v>0</v>
      </c>
      <c r="H21" s="49"/>
      <c r="I21" s="73">
        <f>PL!H108</f>
        <v>165925</v>
      </c>
      <c r="J21" s="49"/>
      <c r="K21" s="73">
        <f>SUM(C21:I21)</f>
        <v>165925</v>
      </c>
    </row>
    <row r="22" spans="1:11" ht="22.5" customHeight="1">
      <c r="A22" s="50" t="s">
        <v>38</v>
      </c>
      <c r="B22" s="49"/>
      <c r="C22" s="49">
        <f>SUM(C20:C21)</f>
        <v>0</v>
      </c>
      <c r="D22" s="49"/>
      <c r="E22" s="49">
        <f>SUM(E20:E21)</f>
        <v>0</v>
      </c>
      <c r="F22" s="49"/>
      <c r="G22" s="49">
        <f>SUM(G20:G21)</f>
        <v>0</v>
      </c>
      <c r="H22" s="49"/>
      <c r="I22" s="49">
        <f>SUM(I20:I21)</f>
        <v>254442315</v>
      </c>
      <c r="J22" s="49"/>
      <c r="K22" s="49">
        <f>SUM(K20:K21)</f>
        <v>254442315</v>
      </c>
    </row>
    <row r="23" spans="1:11" ht="22.5" customHeight="1">
      <c r="A23" s="50" t="s">
        <v>212</v>
      </c>
      <c r="B23" s="49"/>
      <c r="C23" s="49">
        <v>0</v>
      </c>
      <c r="D23" s="49"/>
      <c r="E23" s="49">
        <v>0</v>
      </c>
      <c r="F23" s="49"/>
      <c r="G23" s="49">
        <v>0</v>
      </c>
      <c r="H23" s="49"/>
      <c r="I23" s="49">
        <v>-133996568</v>
      </c>
      <c r="J23" s="49"/>
      <c r="K23" s="49">
        <f>SUM(C23:I23)</f>
        <v>-133996568</v>
      </c>
    </row>
    <row r="24" spans="1:11" ht="22.5" customHeight="1" thickBot="1">
      <c r="A24" s="51" t="s">
        <v>210</v>
      </c>
      <c r="B24" s="49"/>
      <c r="C24" s="52">
        <f>C18+C19</f>
        <v>812100406</v>
      </c>
      <c r="D24" s="49"/>
      <c r="E24" s="52">
        <f>E18+E19</f>
        <v>954669680</v>
      </c>
      <c r="F24" s="49"/>
      <c r="G24" s="52">
        <f>G18+G22</f>
        <v>105572980</v>
      </c>
      <c r="H24" s="49"/>
      <c r="I24" s="52">
        <f>I18+I22+I23</f>
        <v>1071623987</v>
      </c>
      <c r="J24" s="49"/>
      <c r="K24" s="52">
        <f>K18+K22+K19+K23</f>
        <v>2943967053</v>
      </c>
    </row>
    <row r="25" spans="1:11" ht="22.5" customHeight="1" thickTop="1">
      <c r="A25" s="63"/>
      <c r="B25" s="65"/>
      <c r="C25" s="65"/>
      <c r="D25" s="65"/>
      <c r="E25" s="65"/>
      <c r="F25" s="65"/>
      <c r="G25" s="65"/>
      <c r="H25" s="65"/>
      <c r="I25" s="65"/>
      <c r="J25" s="65"/>
      <c r="K25" s="49">
        <f>SUM(K24-BS!H114)</f>
        <v>0</v>
      </c>
    </row>
    <row r="26" spans="1:11" ht="22.5" customHeight="1">
      <c r="A26" s="54" t="s">
        <v>49</v>
      </c>
      <c r="B26" s="66"/>
      <c r="C26" s="66"/>
      <c r="D26" s="66"/>
      <c r="E26" s="66"/>
      <c r="F26" s="66"/>
      <c r="G26" s="66"/>
      <c r="H26" s="66"/>
      <c r="I26" s="66"/>
      <c r="J26" s="66"/>
      <c r="K26" s="83"/>
    </row>
    <row r="27" spans="1:11" ht="22.5" customHeight="1">
      <c r="K27" s="84"/>
    </row>
    <row r="28" spans="1:11" ht="22.5" customHeight="1">
      <c r="K28" s="84"/>
    </row>
  </sheetData>
  <mergeCells count="5">
    <mergeCell ref="A3:K3"/>
    <mergeCell ref="A4:K4"/>
    <mergeCell ref="A5:K5"/>
    <mergeCell ref="C6:K6"/>
    <mergeCell ref="G7:I7"/>
  </mergeCells>
  <printOptions horizontalCentered="1"/>
  <pageMargins left="0.5" right="0.5" top="0.90551181102362199" bottom="0.196850393700787" header="0.31496062992126" footer="0.31496062992126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4F6F15-0062-4F97-A8FC-542C787BBFAE}">
  <dimension ref="A1:K92"/>
  <sheetViews>
    <sheetView showGridLines="0" view="pageBreakPreview" zoomScale="66" zoomScaleNormal="66" zoomScaleSheetLayoutView="66" workbookViewId="0">
      <selection activeCell="B33" sqref="B33"/>
    </sheetView>
  </sheetViews>
  <sheetFormatPr defaultColWidth="10.5546875" defaultRowHeight="24" customHeight="1"/>
  <cols>
    <col min="1" max="1" width="55.88671875" style="2" customWidth="1"/>
    <col min="2" max="2" width="8.33203125" style="2" customWidth="1"/>
    <col min="3" max="3" width="1.44140625" style="2" customWidth="1"/>
    <col min="4" max="4" width="15.6640625" style="2" customWidth="1"/>
    <col min="5" max="5" width="1.44140625" style="2" customWidth="1"/>
    <col min="6" max="6" width="15.6640625" style="2" customWidth="1"/>
    <col min="7" max="7" width="1.44140625" style="2" customWidth="1"/>
    <col min="8" max="8" width="15.6640625" style="2" customWidth="1"/>
    <col min="9" max="9" width="1.44140625" style="2" customWidth="1"/>
    <col min="10" max="10" width="15.6640625" style="2" customWidth="1"/>
    <col min="11" max="16384" width="10.5546875" style="2"/>
  </cols>
  <sheetData>
    <row r="1" spans="1:10" ht="24" customHeight="1">
      <c r="A1" s="22"/>
      <c r="B1" s="16"/>
      <c r="J1" s="59" t="s">
        <v>24</v>
      </c>
    </row>
    <row r="2" spans="1:10" ht="24" customHeight="1">
      <c r="A2" s="76" t="s">
        <v>108</v>
      </c>
      <c r="B2" s="76"/>
      <c r="C2" s="76"/>
      <c r="D2" s="76"/>
      <c r="E2" s="76"/>
      <c r="F2" s="76"/>
      <c r="G2" s="76"/>
      <c r="H2" s="76"/>
      <c r="I2" s="76"/>
      <c r="J2" s="76"/>
    </row>
    <row r="3" spans="1:10" ht="24" customHeight="1">
      <c r="A3" s="100" t="s">
        <v>160</v>
      </c>
      <c r="B3" s="100"/>
      <c r="C3" s="100"/>
      <c r="D3" s="100"/>
      <c r="E3" s="100"/>
      <c r="F3" s="100"/>
      <c r="G3" s="100"/>
      <c r="H3" s="100"/>
      <c r="I3" s="100"/>
      <c r="J3" s="100"/>
    </row>
    <row r="4" spans="1:10" ht="24" customHeight="1">
      <c r="A4" s="100" t="s">
        <v>211</v>
      </c>
      <c r="B4" s="100"/>
      <c r="C4" s="100"/>
      <c r="D4" s="100"/>
      <c r="E4" s="100"/>
      <c r="F4" s="100"/>
      <c r="G4" s="100"/>
      <c r="H4" s="100"/>
      <c r="I4" s="100"/>
      <c r="J4" s="100"/>
    </row>
    <row r="5" spans="1:10" ht="24" customHeight="1">
      <c r="A5" s="99" t="s">
        <v>93</v>
      </c>
      <c r="B5" s="99"/>
      <c r="C5" s="99"/>
      <c r="D5" s="99"/>
      <c r="E5" s="99"/>
      <c r="F5" s="99"/>
      <c r="G5" s="99"/>
      <c r="H5" s="99"/>
      <c r="I5" s="99"/>
      <c r="J5" s="99"/>
    </row>
    <row r="6" spans="1:10" ht="24" customHeight="1">
      <c r="A6" s="61"/>
      <c r="B6" s="15"/>
      <c r="C6" s="15"/>
      <c r="D6" s="56"/>
      <c r="E6" s="75" t="s">
        <v>0</v>
      </c>
      <c r="F6" s="56"/>
      <c r="G6" s="16"/>
      <c r="H6" s="75"/>
      <c r="I6" s="75" t="s">
        <v>1</v>
      </c>
      <c r="J6" s="56"/>
    </row>
    <row r="7" spans="1:10" ht="24" customHeight="1">
      <c r="A7" s="22"/>
      <c r="B7" s="15"/>
      <c r="C7" s="15"/>
      <c r="D7" s="60">
        <v>2026</v>
      </c>
      <c r="E7" s="59"/>
      <c r="F7" s="60">
        <v>2025</v>
      </c>
      <c r="G7" s="20"/>
      <c r="H7" s="60">
        <v>2026</v>
      </c>
      <c r="I7" s="59"/>
      <c r="J7" s="60">
        <v>2025</v>
      </c>
    </row>
    <row r="8" spans="1:10" ht="24" customHeight="1">
      <c r="A8" s="25" t="s">
        <v>51</v>
      </c>
      <c r="D8" s="74"/>
      <c r="F8" s="74"/>
      <c r="H8" s="74"/>
      <c r="J8" s="74"/>
    </row>
    <row r="9" spans="1:10" ht="24" customHeight="1">
      <c r="A9" s="22" t="s">
        <v>185</v>
      </c>
      <c r="D9" s="24">
        <f>PL!D98</f>
        <v>295932800</v>
      </c>
      <c r="E9" s="6"/>
      <c r="F9" s="24">
        <f>PL!F98</f>
        <v>525115318</v>
      </c>
      <c r="G9" s="6"/>
      <c r="H9" s="24">
        <f>PL!H98</f>
        <v>254276390</v>
      </c>
      <c r="I9" s="6"/>
      <c r="J9" s="24">
        <f>PL!J98</f>
        <v>300539531</v>
      </c>
    </row>
    <row r="10" spans="1:10" ht="24" customHeight="1">
      <c r="A10" s="22" t="s">
        <v>188</v>
      </c>
      <c r="D10" s="6"/>
      <c r="E10" s="24"/>
      <c r="F10" s="6"/>
      <c r="G10" s="18"/>
      <c r="H10" s="38"/>
      <c r="I10" s="18"/>
      <c r="J10" s="38"/>
    </row>
    <row r="11" spans="1:10" ht="24" customHeight="1">
      <c r="A11" s="21" t="s">
        <v>70</v>
      </c>
    </row>
    <row r="12" spans="1:10" ht="24" customHeight="1">
      <c r="A12" s="21" t="s">
        <v>81</v>
      </c>
      <c r="B12" s="39"/>
      <c r="D12" s="24">
        <v>158695195</v>
      </c>
      <c r="E12" s="6"/>
      <c r="F12" s="24">
        <v>146714030</v>
      </c>
      <c r="G12" s="18"/>
      <c r="H12" s="6">
        <v>4986041</v>
      </c>
      <c r="I12" s="18"/>
      <c r="J12" s="6">
        <v>4918368</v>
      </c>
    </row>
    <row r="13" spans="1:10" ht="24" customHeight="1">
      <c r="A13" s="12" t="s">
        <v>233</v>
      </c>
      <c r="B13" s="39"/>
      <c r="D13" s="24">
        <v>36890243</v>
      </c>
      <c r="E13" s="6"/>
      <c r="F13" s="24">
        <v>54814181</v>
      </c>
      <c r="G13" s="18"/>
      <c r="H13" s="6">
        <v>2233341</v>
      </c>
      <c r="I13" s="18"/>
      <c r="J13" s="6">
        <v>2041197</v>
      </c>
    </row>
    <row r="14" spans="1:10" ht="24" customHeight="1">
      <c r="A14" s="21" t="s">
        <v>204</v>
      </c>
      <c r="B14" s="39"/>
      <c r="D14" s="27">
        <v>-79487427</v>
      </c>
      <c r="E14" s="6"/>
      <c r="F14" s="27">
        <v>52166040</v>
      </c>
      <c r="G14" s="18"/>
      <c r="H14" s="6">
        <v>0</v>
      </c>
      <c r="I14" s="18"/>
      <c r="J14" s="6">
        <v>0</v>
      </c>
    </row>
    <row r="15" spans="1:10" ht="24" customHeight="1">
      <c r="A15" s="21" t="s">
        <v>234</v>
      </c>
      <c r="B15" s="39"/>
      <c r="D15" s="27">
        <v>3106111</v>
      </c>
      <c r="E15" s="6"/>
      <c r="F15" s="27">
        <v>-239609</v>
      </c>
      <c r="G15" s="18"/>
      <c r="H15" s="6">
        <v>0</v>
      </c>
      <c r="I15" s="18"/>
      <c r="J15" s="6">
        <v>0</v>
      </c>
    </row>
    <row r="16" spans="1:10" ht="24" customHeight="1">
      <c r="A16" s="21" t="s">
        <v>246</v>
      </c>
      <c r="B16" s="39"/>
      <c r="D16" s="27">
        <v>2317952</v>
      </c>
      <c r="F16" s="27">
        <v>-25379620</v>
      </c>
      <c r="H16" s="6">
        <v>0</v>
      </c>
      <c r="J16" s="6">
        <v>0</v>
      </c>
    </row>
    <row r="17" spans="1:10" ht="24" customHeight="1">
      <c r="A17" s="12" t="s">
        <v>217</v>
      </c>
      <c r="B17" s="39"/>
    </row>
    <row r="18" spans="1:10" ht="24" customHeight="1">
      <c r="A18" s="12" t="s">
        <v>247</v>
      </c>
      <c r="B18" s="39"/>
      <c r="D18" s="27">
        <v>0</v>
      </c>
      <c r="E18" s="6"/>
      <c r="F18" s="27">
        <v>4536230</v>
      </c>
      <c r="G18" s="18"/>
      <c r="H18" s="6">
        <v>0</v>
      </c>
      <c r="I18" s="18"/>
      <c r="J18" s="6">
        <v>-2999</v>
      </c>
    </row>
    <row r="19" spans="1:10" ht="24" customHeight="1">
      <c r="A19" s="12" t="s">
        <v>172</v>
      </c>
      <c r="B19" s="39"/>
      <c r="D19" s="27">
        <v>7385880</v>
      </c>
      <c r="E19" s="6"/>
      <c r="F19" s="27">
        <v>687910</v>
      </c>
      <c r="G19" s="18"/>
      <c r="H19" s="6">
        <v>0</v>
      </c>
      <c r="I19" s="18"/>
      <c r="J19" s="6">
        <v>0</v>
      </c>
    </row>
    <row r="20" spans="1:10" ht="24" customHeight="1">
      <c r="A20" s="21" t="s">
        <v>218</v>
      </c>
      <c r="B20" s="39"/>
      <c r="D20" s="27">
        <v>3372752</v>
      </c>
      <c r="E20" s="6"/>
      <c r="F20" s="27">
        <v>3307295</v>
      </c>
      <c r="G20" s="18"/>
      <c r="H20" s="6">
        <v>1160861</v>
      </c>
      <c r="I20" s="18"/>
      <c r="J20" s="6">
        <v>1292074</v>
      </c>
    </row>
    <row r="21" spans="1:10" ht="24" customHeight="1">
      <c r="A21" s="12" t="s">
        <v>125</v>
      </c>
      <c r="B21" s="39"/>
      <c r="D21" s="27">
        <v>65504873</v>
      </c>
      <c r="E21" s="6"/>
      <c r="F21" s="27">
        <v>86597863</v>
      </c>
      <c r="G21" s="18"/>
      <c r="H21" s="6">
        <v>62931323</v>
      </c>
      <c r="I21" s="18"/>
      <c r="J21" s="6">
        <v>77626267</v>
      </c>
    </row>
    <row r="22" spans="1:10" ht="24" customHeight="1">
      <c r="A22" s="12" t="s">
        <v>126</v>
      </c>
      <c r="B22" s="39"/>
      <c r="D22" s="6">
        <v>-204680</v>
      </c>
      <c r="E22" s="6"/>
      <c r="F22" s="6">
        <v>-204680</v>
      </c>
      <c r="G22" s="18"/>
      <c r="H22" s="6">
        <v>-264573418</v>
      </c>
      <c r="I22" s="18"/>
      <c r="J22" s="6">
        <v>-292598001</v>
      </c>
    </row>
    <row r="23" spans="1:10" ht="24" customHeight="1">
      <c r="A23" s="12" t="s">
        <v>219</v>
      </c>
      <c r="B23" s="39"/>
      <c r="D23" s="6">
        <v>0</v>
      </c>
      <c r="E23" s="6"/>
      <c r="F23" s="6">
        <v>-19720673</v>
      </c>
      <c r="G23" s="18"/>
      <c r="H23" s="6">
        <v>0</v>
      </c>
      <c r="I23" s="18"/>
      <c r="J23" s="6">
        <v>0</v>
      </c>
    </row>
    <row r="24" spans="1:10" ht="24" customHeight="1">
      <c r="A24" s="12" t="s">
        <v>79</v>
      </c>
      <c r="B24" s="39"/>
      <c r="D24" s="29">
        <v>-27651897</v>
      </c>
      <c r="E24" s="6"/>
      <c r="F24" s="29">
        <v>-36487497</v>
      </c>
      <c r="G24" s="18"/>
      <c r="H24" s="29">
        <v>-37861005</v>
      </c>
      <c r="I24" s="18"/>
      <c r="J24" s="29">
        <v>-60103239</v>
      </c>
    </row>
    <row r="25" spans="1:10" ht="24" customHeight="1">
      <c r="A25" s="22" t="s">
        <v>174</v>
      </c>
      <c r="B25" s="39"/>
      <c r="D25" s="6"/>
      <c r="E25" s="6"/>
      <c r="F25" s="6"/>
      <c r="G25" s="18"/>
      <c r="H25" s="6"/>
      <c r="I25" s="18"/>
      <c r="J25" s="6"/>
    </row>
    <row r="26" spans="1:10" ht="24" customHeight="1">
      <c r="A26" s="21" t="s">
        <v>71</v>
      </c>
      <c r="D26" s="6">
        <f>SUM(D9:D24)</f>
        <v>465861802</v>
      </c>
      <c r="E26" s="6"/>
      <c r="F26" s="6">
        <f>SUM(F9:F24)</f>
        <v>791906788</v>
      </c>
      <c r="G26" s="18"/>
      <c r="H26" s="6">
        <f>SUM(H9:H24)</f>
        <v>23153533</v>
      </c>
      <c r="I26" s="18"/>
      <c r="J26" s="6">
        <f>SUM(J9:J24)</f>
        <v>33713198</v>
      </c>
    </row>
    <row r="27" spans="1:10" ht="24" customHeight="1">
      <c r="A27" s="22" t="s">
        <v>56</v>
      </c>
      <c r="D27" s="6"/>
      <c r="E27" s="6"/>
      <c r="F27" s="6"/>
      <c r="G27" s="18"/>
      <c r="H27" s="18"/>
      <c r="I27" s="18"/>
      <c r="J27" s="18"/>
    </row>
    <row r="28" spans="1:10" ht="24" customHeight="1">
      <c r="A28" s="21" t="s">
        <v>183</v>
      </c>
      <c r="D28" s="6">
        <v>76967247</v>
      </c>
      <c r="E28" s="6"/>
      <c r="F28" s="6">
        <v>-72899051</v>
      </c>
      <c r="G28" s="18"/>
      <c r="H28" s="6">
        <v>-13800675</v>
      </c>
      <c r="I28" s="18"/>
      <c r="J28" s="6">
        <v>1290987</v>
      </c>
    </row>
    <row r="29" spans="1:10" ht="24" customHeight="1">
      <c r="A29" s="21" t="s">
        <v>127</v>
      </c>
      <c r="D29" s="6">
        <v>85997258</v>
      </c>
      <c r="E29" s="6"/>
      <c r="F29" s="6">
        <v>86447206</v>
      </c>
      <c r="G29" s="18"/>
      <c r="H29" s="6">
        <v>107271</v>
      </c>
      <c r="I29" s="18"/>
      <c r="J29" s="6">
        <v>434572</v>
      </c>
    </row>
    <row r="30" spans="1:10" ht="24" customHeight="1">
      <c r="A30" s="21" t="s">
        <v>72</v>
      </c>
      <c r="D30" s="6">
        <v>-768742879</v>
      </c>
      <c r="E30" s="6"/>
      <c r="F30" s="6">
        <v>-871481344</v>
      </c>
      <c r="G30" s="18"/>
      <c r="H30" s="6">
        <v>0</v>
      </c>
      <c r="I30" s="18"/>
      <c r="J30" s="6">
        <v>0</v>
      </c>
    </row>
    <row r="31" spans="1:10" ht="24" customHeight="1">
      <c r="A31" s="21" t="s">
        <v>220</v>
      </c>
      <c r="D31" s="6">
        <v>0</v>
      </c>
      <c r="E31" s="6"/>
      <c r="F31" s="6">
        <v>-46014903</v>
      </c>
      <c r="G31" s="18"/>
      <c r="H31" s="6">
        <v>0</v>
      </c>
      <c r="I31" s="18"/>
      <c r="J31" s="6">
        <v>0</v>
      </c>
    </row>
    <row r="32" spans="1:10" ht="24" customHeight="1">
      <c r="A32" s="21" t="s">
        <v>86</v>
      </c>
      <c r="D32" s="6">
        <v>21018192</v>
      </c>
      <c r="E32" s="6"/>
      <c r="F32" s="6">
        <v>-9877221</v>
      </c>
      <c r="G32" s="18"/>
      <c r="H32" s="6">
        <v>-3094</v>
      </c>
      <c r="I32" s="18"/>
      <c r="J32" s="6">
        <v>-339790</v>
      </c>
    </row>
    <row r="33" spans="1:10" ht="24" customHeight="1">
      <c r="A33" s="21" t="s">
        <v>95</v>
      </c>
      <c r="D33" s="6">
        <v>24363</v>
      </c>
      <c r="E33" s="6"/>
      <c r="F33" s="6">
        <v>-1960324</v>
      </c>
      <c r="G33" s="18"/>
      <c r="H33" s="6">
        <v>10000</v>
      </c>
      <c r="I33" s="18"/>
      <c r="J33" s="6">
        <v>0</v>
      </c>
    </row>
    <row r="34" spans="1:10" ht="24" customHeight="1">
      <c r="A34" s="22" t="s">
        <v>57</v>
      </c>
      <c r="D34" s="24"/>
      <c r="E34" s="6"/>
      <c r="F34" s="24"/>
      <c r="G34" s="6"/>
      <c r="H34" s="6"/>
      <c r="I34" s="6"/>
      <c r="J34" s="6"/>
    </row>
    <row r="35" spans="1:10" ht="24" customHeight="1">
      <c r="A35" s="21" t="s">
        <v>184</v>
      </c>
      <c r="D35" s="6">
        <v>-200129134</v>
      </c>
      <c r="E35" s="6"/>
      <c r="F35" s="6">
        <v>-389419388</v>
      </c>
      <c r="G35" s="6"/>
      <c r="H35" s="6">
        <v>1962128</v>
      </c>
      <c r="I35" s="6"/>
      <c r="J35" s="6">
        <v>2143698</v>
      </c>
    </row>
    <row r="36" spans="1:10" ht="24" customHeight="1">
      <c r="A36" s="21" t="s">
        <v>94</v>
      </c>
      <c r="D36" s="6">
        <v>10996529</v>
      </c>
      <c r="E36" s="6"/>
      <c r="F36" s="6">
        <v>9091559</v>
      </c>
      <c r="G36" s="6"/>
      <c r="H36" s="6">
        <v>154067</v>
      </c>
      <c r="I36" s="6"/>
      <c r="J36" s="6">
        <v>-783471</v>
      </c>
    </row>
    <row r="37" spans="1:10" ht="24" customHeight="1">
      <c r="A37" s="21" t="s">
        <v>200</v>
      </c>
      <c r="D37" s="6">
        <v>-1083868</v>
      </c>
      <c r="E37" s="6"/>
      <c r="F37" s="6">
        <v>-9985715</v>
      </c>
      <c r="G37" s="6"/>
      <c r="H37" s="6">
        <v>-149760</v>
      </c>
      <c r="I37" s="6"/>
      <c r="J37" s="6">
        <v>-7022400</v>
      </c>
    </row>
    <row r="38" spans="1:10" ht="24" customHeight="1">
      <c r="A38" s="21" t="s">
        <v>201</v>
      </c>
      <c r="D38" s="29">
        <v>610098</v>
      </c>
      <c r="E38" s="6"/>
      <c r="F38" s="29">
        <v>0</v>
      </c>
      <c r="G38" s="6"/>
      <c r="H38" s="29">
        <v>0</v>
      </c>
      <c r="I38" s="6"/>
      <c r="J38" s="29">
        <v>0</v>
      </c>
    </row>
    <row r="39" spans="1:10" ht="24" customHeight="1">
      <c r="A39" s="22" t="s">
        <v>235</v>
      </c>
      <c r="D39" s="6">
        <f>SUM(D26:D38)</f>
        <v>-308480392</v>
      </c>
      <c r="E39" s="6"/>
      <c r="F39" s="6">
        <f>SUM(F26:F38)</f>
        <v>-514192393</v>
      </c>
      <c r="G39" s="6"/>
      <c r="H39" s="6">
        <f>SUM(H26:H38)</f>
        <v>11433470</v>
      </c>
      <c r="I39" s="6"/>
      <c r="J39" s="6">
        <f>SUM(J26:J38)</f>
        <v>29436794</v>
      </c>
    </row>
    <row r="40" spans="1:10" ht="24" customHeight="1">
      <c r="A40" s="22" t="s">
        <v>82</v>
      </c>
      <c r="D40" s="6">
        <v>-64442492</v>
      </c>
      <c r="E40" s="6"/>
      <c r="F40" s="6">
        <v>-84130226</v>
      </c>
      <c r="G40" s="6"/>
      <c r="H40" s="6">
        <v>-85918581</v>
      </c>
      <c r="I40" s="6"/>
      <c r="J40" s="6">
        <v>-67064363</v>
      </c>
    </row>
    <row r="41" spans="1:10" ht="24" customHeight="1">
      <c r="A41" s="22" t="s">
        <v>128</v>
      </c>
      <c r="D41" s="29">
        <v>-53561615</v>
      </c>
      <c r="E41" s="6"/>
      <c r="F41" s="29">
        <v>-112737504</v>
      </c>
      <c r="G41" s="6"/>
      <c r="H41" s="29">
        <v>-2983245</v>
      </c>
      <c r="I41" s="6"/>
      <c r="J41" s="29">
        <v>-1342870</v>
      </c>
    </row>
    <row r="42" spans="1:10" ht="24" customHeight="1">
      <c r="A42" s="25" t="s">
        <v>153</v>
      </c>
      <c r="D42" s="29">
        <f>SUM(D39:D41)</f>
        <v>-426484499</v>
      </c>
      <c r="E42" s="6"/>
      <c r="F42" s="29">
        <f>SUM(F39:F41)</f>
        <v>-711060123</v>
      </c>
      <c r="G42" s="6"/>
      <c r="H42" s="29">
        <f>SUM(H39:H41)</f>
        <v>-77468356</v>
      </c>
      <c r="I42" s="6"/>
      <c r="J42" s="29">
        <f>SUM(J39:J41)</f>
        <v>-38970439</v>
      </c>
    </row>
    <row r="43" spans="1:10" ht="24" customHeight="1">
      <c r="A43" s="22"/>
      <c r="D43" s="6"/>
      <c r="E43" s="6"/>
      <c r="F43" s="6"/>
      <c r="G43" s="6"/>
      <c r="H43" s="6"/>
      <c r="I43" s="6"/>
      <c r="J43" s="6"/>
    </row>
    <row r="44" spans="1:10" ht="24" customHeight="1">
      <c r="A44" s="22" t="s">
        <v>49</v>
      </c>
      <c r="B44" s="40"/>
      <c r="C44" s="40"/>
      <c r="D44" s="40"/>
      <c r="E44" s="40"/>
      <c r="F44" s="40"/>
      <c r="G44" s="40"/>
      <c r="H44" s="40"/>
      <c r="I44" s="40"/>
      <c r="J44" s="40"/>
    </row>
    <row r="45" spans="1:10" ht="24" customHeight="1">
      <c r="A45" s="22"/>
      <c r="B45" s="16"/>
      <c r="J45" s="59" t="s">
        <v>24</v>
      </c>
    </row>
    <row r="46" spans="1:10" ht="24" customHeight="1">
      <c r="A46" s="76" t="s">
        <v>108</v>
      </c>
      <c r="B46" s="76"/>
      <c r="C46" s="76"/>
      <c r="D46" s="76"/>
      <c r="E46" s="76"/>
      <c r="F46" s="76"/>
      <c r="G46" s="76"/>
      <c r="H46" s="76"/>
      <c r="I46" s="76"/>
      <c r="J46" s="76"/>
    </row>
    <row r="47" spans="1:10" ht="24" customHeight="1">
      <c r="A47" s="100" t="s">
        <v>161</v>
      </c>
      <c r="B47" s="100"/>
      <c r="C47" s="100"/>
      <c r="D47" s="100"/>
      <c r="E47" s="100"/>
      <c r="F47" s="100"/>
      <c r="G47" s="100"/>
      <c r="H47" s="100"/>
      <c r="I47" s="100"/>
      <c r="J47" s="100"/>
    </row>
    <row r="48" spans="1:10" ht="24" customHeight="1">
      <c r="A48" s="100" t="s">
        <v>211</v>
      </c>
      <c r="B48" s="100"/>
      <c r="C48" s="100"/>
      <c r="D48" s="100"/>
      <c r="E48" s="100"/>
      <c r="F48" s="100"/>
      <c r="G48" s="100"/>
      <c r="H48" s="100"/>
      <c r="I48" s="100"/>
      <c r="J48" s="100"/>
    </row>
    <row r="49" spans="1:10" ht="24" customHeight="1">
      <c r="A49" s="99" t="s">
        <v>93</v>
      </c>
      <c r="B49" s="99"/>
      <c r="C49" s="99"/>
      <c r="D49" s="99"/>
      <c r="E49" s="99"/>
      <c r="F49" s="99"/>
      <c r="G49" s="99"/>
      <c r="H49" s="99"/>
      <c r="I49" s="99"/>
      <c r="J49" s="99"/>
    </row>
    <row r="50" spans="1:10" ht="24" customHeight="1">
      <c r="A50" s="61"/>
      <c r="B50" s="15"/>
      <c r="C50" s="15"/>
      <c r="D50" s="56"/>
      <c r="E50" s="75" t="s">
        <v>0</v>
      </c>
      <c r="F50" s="56"/>
      <c r="G50" s="16"/>
      <c r="H50" s="75"/>
      <c r="I50" s="75" t="s">
        <v>1</v>
      </c>
      <c r="J50" s="56"/>
    </row>
    <row r="51" spans="1:10" ht="24" customHeight="1">
      <c r="A51" s="22"/>
      <c r="B51" s="15"/>
      <c r="C51" s="15"/>
      <c r="D51" s="60">
        <v>2026</v>
      </c>
      <c r="E51" s="59"/>
      <c r="F51" s="60">
        <v>2025</v>
      </c>
      <c r="G51" s="20"/>
      <c r="H51" s="60">
        <v>2026</v>
      </c>
      <c r="I51" s="59"/>
      <c r="J51" s="60">
        <v>2025</v>
      </c>
    </row>
    <row r="52" spans="1:10" ht="24" customHeight="1">
      <c r="A52" s="25" t="s">
        <v>58</v>
      </c>
      <c r="D52" s="6"/>
      <c r="E52" s="24"/>
      <c r="F52" s="6"/>
      <c r="G52" s="18"/>
      <c r="H52" s="38"/>
      <c r="I52" s="18"/>
      <c r="J52" s="38"/>
    </row>
    <row r="53" spans="1:10" ht="24" customHeight="1">
      <c r="A53" s="21" t="s">
        <v>151</v>
      </c>
      <c r="D53" s="6">
        <v>0</v>
      </c>
      <c r="E53" s="6"/>
      <c r="F53" s="6">
        <v>0</v>
      </c>
      <c r="G53" s="18"/>
      <c r="H53" s="5">
        <v>-429000000</v>
      </c>
      <c r="I53" s="18"/>
      <c r="J53" s="5">
        <v>-54000000</v>
      </c>
    </row>
    <row r="54" spans="1:10" ht="24" customHeight="1">
      <c r="A54" s="21" t="s">
        <v>167</v>
      </c>
      <c r="D54" s="6">
        <v>0</v>
      </c>
      <c r="E54" s="6"/>
      <c r="F54" s="6">
        <v>0</v>
      </c>
      <c r="G54" s="18"/>
      <c r="H54" s="5">
        <v>314939989</v>
      </c>
      <c r="I54" s="18"/>
      <c r="J54" s="5">
        <v>295000000</v>
      </c>
    </row>
    <row r="55" spans="1:10" ht="24" customHeight="1">
      <c r="A55" s="43" t="s">
        <v>230</v>
      </c>
      <c r="D55" s="6">
        <v>0</v>
      </c>
      <c r="E55" s="24"/>
      <c r="F55" s="6">
        <v>0</v>
      </c>
      <c r="G55" s="18"/>
      <c r="H55" s="24">
        <v>200000000</v>
      </c>
      <c r="I55" s="18"/>
      <c r="J55" s="24">
        <v>0</v>
      </c>
    </row>
    <row r="56" spans="1:10" ht="24" customHeight="1">
      <c r="A56" s="43" t="s">
        <v>129</v>
      </c>
      <c r="D56" s="6">
        <v>63272257</v>
      </c>
      <c r="E56" s="24"/>
      <c r="F56" s="2">
        <v>10121064</v>
      </c>
      <c r="G56" s="18"/>
      <c r="H56" s="24">
        <v>0</v>
      </c>
      <c r="I56" s="18"/>
      <c r="J56" s="24">
        <v>0</v>
      </c>
    </row>
    <row r="57" spans="1:10" ht="24" customHeight="1">
      <c r="A57" s="43" t="s">
        <v>202</v>
      </c>
      <c r="D57" s="6">
        <v>-110085572</v>
      </c>
      <c r="E57" s="24"/>
      <c r="F57" s="6">
        <v>-20390188</v>
      </c>
      <c r="G57" s="18"/>
      <c r="H57" s="24">
        <v>0</v>
      </c>
      <c r="I57" s="18"/>
      <c r="J57" s="24">
        <v>0</v>
      </c>
    </row>
    <row r="58" spans="1:10" ht="24" customHeight="1">
      <c r="A58" s="43" t="s">
        <v>221</v>
      </c>
      <c r="D58" s="6">
        <v>0</v>
      </c>
      <c r="E58" s="24"/>
      <c r="F58" s="6">
        <v>0</v>
      </c>
      <c r="G58" s="18"/>
      <c r="H58" s="24">
        <v>0</v>
      </c>
      <c r="I58" s="18"/>
      <c r="J58" s="24">
        <v>-123500000</v>
      </c>
    </row>
    <row r="59" spans="1:10" ht="24" customHeight="1">
      <c r="A59" s="43" t="s">
        <v>130</v>
      </c>
      <c r="D59" s="6">
        <v>46268891</v>
      </c>
      <c r="E59" s="24"/>
      <c r="F59" s="6">
        <v>19664278</v>
      </c>
      <c r="G59" s="18"/>
      <c r="H59" s="5">
        <v>46268891</v>
      </c>
      <c r="I59" s="18"/>
      <c r="J59" s="24">
        <v>19664279</v>
      </c>
    </row>
    <row r="60" spans="1:10" ht="24" customHeight="1">
      <c r="A60" s="43" t="s">
        <v>131</v>
      </c>
      <c r="D60" s="6">
        <v>-78438136</v>
      </c>
      <c r="E60" s="24"/>
      <c r="F60" s="6">
        <v>-144798063</v>
      </c>
      <c r="G60" s="18"/>
      <c r="H60" s="5">
        <v>-397546</v>
      </c>
      <c r="I60" s="18"/>
      <c r="J60" s="5">
        <v>-659922</v>
      </c>
    </row>
    <row r="61" spans="1:10" ht="24" customHeight="1">
      <c r="A61" s="43" t="s">
        <v>132</v>
      </c>
      <c r="E61" s="24"/>
      <c r="G61" s="18"/>
      <c r="I61" s="18"/>
    </row>
    <row r="62" spans="1:10" ht="24" customHeight="1">
      <c r="A62" s="43" t="s">
        <v>173</v>
      </c>
      <c r="D62" s="6">
        <v>0</v>
      </c>
      <c r="E62" s="24"/>
      <c r="F62" s="6">
        <v>4933551</v>
      </c>
      <c r="G62" s="18"/>
      <c r="H62" s="5">
        <v>0</v>
      </c>
      <c r="I62" s="18"/>
      <c r="J62" s="5">
        <v>3000</v>
      </c>
    </row>
    <row r="63" spans="1:10" ht="24" customHeight="1">
      <c r="A63" s="43" t="s">
        <v>222</v>
      </c>
      <c r="D63" s="6">
        <v>0</v>
      </c>
      <c r="E63" s="24"/>
      <c r="F63" s="6">
        <v>-1008000</v>
      </c>
      <c r="G63" s="18"/>
      <c r="H63" s="24">
        <v>0</v>
      </c>
      <c r="I63" s="18"/>
      <c r="J63" s="24">
        <v>-1008000</v>
      </c>
    </row>
    <row r="64" spans="1:10" ht="24" customHeight="1">
      <c r="A64" s="43" t="s">
        <v>175</v>
      </c>
      <c r="D64" s="6">
        <v>0</v>
      </c>
      <c r="E64" s="24"/>
      <c r="F64" s="6">
        <v>-2766860</v>
      </c>
      <c r="G64" s="18"/>
      <c r="H64" s="24">
        <v>0</v>
      </c>
      <c r="I64" s="18"/>
      <c r="J64" s="24">
        <v>0</v>
      </c>
    </row>
    <row r="65" spans="1:11" ht="24" customHeight="1">
      <c r="A65" s="43" t="s">
        <v>133</v>
      </c>
      <c r="D65" s="6">
        <v>3000478</v>
      </c>
      <c r="E65" s="24"/>
      <c r="F65" s="6">
        <v>42185602</v>
      </c>
      <c r="G65" s="18"/>
      <c r="H65" s="24">
        <v>264573418</v>
      </c>
      <c r="I65" s="18"/>
      <c r="J65" s="24">
        <v>292598001</v>
      </c>
    </row>
    <row r="66" spans="1:11" ht="24" customHeight="1">
      <c r="A66" s="43" t="s">
        <v>134</v>
      </c>
      <c r="D66" s="6">
        <v>26982445</v>
      </c>
      <c r="E66" s="24"/>
      <c r="F66" s="6">
        <v>35818045</v>
      </c>
      <c r="G66" s="18"/>
      <c r="H66" s="5">
        <v>69300120</v>
      </c>
      <c r="I66" s="18"/>
      <c r="J66" s="5">
        <v>45448726</v>
      </c>
    </row>
    <row r="67" spans="1:11" ht="24" customHeight="1">
      <c r="A67" s="25" t="s">
        <v>168</v>
      </c>
      <c r="D67" s="81">
        <f>SUM(D53:D66)</f>
        <v>-48999637</v>
      </c>
      <c r="E67" s="24" t="s">
        <v>27</v>
      </c>
      <c r="F67" s="81">
        <f>SUM(F53:F66)</f>
        <v>-56240571</v>
      </c>
      <c r="G67" s="24" t="s">
        <v>27</v>
      </c>
      <c r="H67" s="81">
        <f>SUM(H53:H66)</f>
        <v>465684872</v>
      </c>
      <c r="I67" s="24"/>
      <c r="J67" s="81">
        <f>SUM(J53:J66)</f>
        <v>473546084</v>
      </c>
    </row>
    <row r="68" spans="1:11" ht="24" customHeight="1">
      <c r="A68" s="41" t="s">
        <v>59</v>
      </c>
      <c r="D68" s="24"/>
      <c r="E68" s="6"/>
      <c r="F68" s="24"/>
      <c r="G68" s="6"/>
      <c r="H68" s="24"/>
      <c r="I68" s="6"/>
      <c r="J68" s="24"/>
    </row>
    <row r="69" spans="1:11" ht="24" customHeight="1">
      <c r="A69" s="55" t="s">
        <v>190</v>
      </c>
      <c r="D69" s="6">
        <v>805000000</v>
      </c>
      <c r="E69" s="18"/>
      <c r="F69" s="6">
        <v>705000000</v>
      </c>
      <c r="G69" s="6"/>
      <c r="H69" s="6">
        <v>0</v>
      </c>
      <c r="I69" s="18"/>
      <c r="J69" s="6">
        <v>0</v>
      </c>
    </row>
    <row r="70" spans="1:11" ht="24" customHeight="1">
      <c r="A70" s="55" t="s">
        <v>203</v>
      </c>
      <c r="D70" s="6">
        <v>6322100</v>
      </c>
      <c r="E70" s="18"/>
      <c r="F70" s="6">
        <v>-2884000</v>
      </c>
      <c r="G70" s="6"/>
      <c r="H70" s="6">
        <v>916000</v>
      </c>
      <c r="I70" s="18"/>
      <c r="J70" s="6">
        <v>-412000</v>
      </c>
      <c r="K70" s="82"/>
    </row>
    <row r="71" spans="1:11" ht="24" customHeight="1">
      <c r="A71" s="55" t="s">
        <v>165</v>
      </c>
      <c r="D71" s="6">
        <v>0</v>
      </c>
      <c r="E71" s="18"/>
      <c r="F71" s="6">
        <v>0</v>
      </c>
      <c r="G71" s="6"/>
      <c r="H71" s="6">
        <v>-229485524</v>
      </c>
      <c r="I71" s="18"/>
      <c r="J71" s="6">
        <v>-138000000</v>
      </c>
      <c r="K71" s="82"/>
    </row>
    <row r="72" spans="1:11" ht="24" customHeight="1">
      <c r="A72" s="55" t="s">
        <v>223</v>
      </c>
      <c r="D72" s="6">
        <v>-179670187</v>
      </c>
      <c r="E72" s="18"/>
      <c r="F72" s="6">
        <v>-171767512</v>
      </c>
      <c r="G72" s="6"/>
      <c r="H72" s="6">
        <v>0</v>
      </c>
      <c r="I72" s="18"/>
      <c r="J72" s="6">
        <v>0</v>
      </c>
      <c r="K72" s="82"/>
    </row>
    <row r="73" spans="1:11" ht="24" customHeight="1">
      <c r="A73" s="39" t="s">
        <v>135</v>
      </c>
      <c r="D73" s="6">
        <v>-4162000</v>
      </c>
      <c r="E73" s="18"/>
      <c r="F73" s="6">
        <v>-3329517</v>
      </c>
      <c r="G73" s="6"/>
      <c r="H73" s="6">
        <v>-1973115</v>
      </c>
      <c r="I73" s="18"/>
      <c r="J73" s="6">
        <v>-1836543</v>
      </c>
      <c r="K73" s="82"/>
    </row>
    <row r="74" spans="1:11" ht="24" customHeight="1">
      <c r="A74" s="39" t="s">
        <v>224</v>
      </c>
      <c r="D74" s="6">
        <v>150000000</v>
      </c>
      <c r="E74" s="18"/>
      <c r="F74" s="6">
        <v>36501000</v>
      </c>
      <c r="G74" s="6"/>
      <c r="H74" s="6">
        <v>0</v>
      </c>
      <c r="I74" s="18"/>
      <c r="J74" s="6">
        <v>0</v>
      </c>
      <c r="K74" s="82"/>
    </row>
    <row r="75" spans="1:11" ht="24" customHeight="1">
      <c r="A75" s="39" t="s">
        <v>236</v>
      </c>
      <c r="D75" s="6">
        <v>-375000</v>
      </c>
      <c r="E75" s="18"/>
      <c r="F75" s="6">
        <v>0</v>
      </c>
      <c r="G75" s="6"/>
      <c r="H75" s="6">
        <v>0</v>
      </c>
      <c r="I75" s="18"/>
      <c r="J75" s="6">
        <v>0</v>
      </c>
      <c r="K75" s="82"/>
    </row>
    <row r="76" spans="1:11" ht="24" customHeight="1">
      <c r="A76" s="55" t="s">
        <v>162</v>
      </c>
      <c r="D76" s="6">
        <v>-157300200</v>
      </c>
      <c r="E76" s="18"/>
      <c r="F76" s="6">
        <v>-72300200</v>
      </c>
      <c r="G76" s="6"/>
      <c r="H76" s="6">
        <v>0</v>
      </c>
      <c r="I76" s="18"/>
      <c r="J76" s="6">
        <v>0</v>
      </c>
      <c r="K76" s="82"/>
    </row>
    <row r="77" spans="1:11" ht="24" customHeight="1">
      <c r="A77" s="55" t="s">
        <v>228</v>
      </c>
      <c r="D77" s="6">
        <v>520</v>
      </c>
      <c r="E77" s="18"/>
      <c r="F77" s="6">
        <v>0</v>
      </c>
      <c r="G77" s="6"/>
      <c r="H77" s="6">
        <v>520</v>
      </c>
      <c r="I77" s="18"/>
      <c r="J77" s="6">
        <v>0</v>
      </c>
      <c r="K77" s="82"/>
    </row>
    <row r="78" spans="1:11" ht="24" customHeight="1">
      <c r="A78" s="55" t="s">
        <v>225</v>
      </c>
      <c r="D78" s="6">
        <v>-133996568</v>
      </c>
      <c r="E78" s="18"/>
      <c r="F78" s="6">
        <v>-405827183</v>
      </c>
      <c r="G78" s="6"/>
      <c r="H78" s="6">
        <v>-133996568</v>
      </c>
      <c r="I78" s="18"/>
      <c r="J78" s="6">
        <v>-405827183</v>
      </c>
    </row>
    <row r="79" spans="1:11" ht="24" customHeight="1">
      <c r="A79" s="55" t="s">
        <v>226</v>
      </c>
      <c r="D79" s="6">
        <v>-41420</v>
      </c>
      <c r="E79" s="18"/>
      <c r="F79" s="6">
        <v>-82504</v>
      </c>
      <c r="G79" s="24"/>
      <c r="H79" s="6">
        <v>0</v>
      </c>
      <c r="I79" s="18"/>
      <c r="J79" s="6">
        <v>0</v>
      </c>
    </row>
    <row r="80" spans="1:11" ht="24" customHeight="1">
      <c r="A80" s="71" t="s">
        <v>87</v>
      </c>
      <c r="D80" s="81">
        <f>SUM(D69:D79)</f>
        <v>485777245</v>
      </c>
      <c r="E80" s="24"/>
      <c r="F80" s="81">
        <f>SUM(F69:F79)</f>
        <v>85310084</v>
      </c>
      <c r="G80" s="24"/>
      <c r="H80" s="81">
        <f>SUM(H69:H79)</f>
        <v>-364538687</v>
      </c>
      <c r="I80" s="24"/>
      <c r="J80" s="81">
        <f>SUM(J69:J79)</f>
        <v>-546075726</v>
      </c>
    </row>
    <row r="81" spans="1:10" ht="24" customHeight="1">
      <c r="A81" s="41" t="s">
        <v>176</v>
      </c>
      <c r="D81" s="6">
        <f>SUM(D80,D67,D42)</f>
        <v>10293109</v>
      </c>
      <c r="E81" s="24"/>
      <c r="F81" s="6">
        <f>SUM(F80,F67,F42)</f>
        <v>-681990610</v>
      </c>
      <c r="G81" s="24"/>
      <c r="H81" s="6">
        <f>SUM(H80,H67,H42)</f>
        <v>23677829</v>
      </c>
      <c r="I81" s="24"/>
      <c r="J81" s="6">
        <f>SUM(J80,J67,J42)</f>
        <v>-111500081</v>
      </c>
    </row>
    <row r="82" spans="1:10" ht="24" customHeight="1">
      <c r="A82" s="22" t="s">
        <v>28</v>
      </c>
      <c r="D82" s="29">
        <v>172412704</v>
      </c>
      <c r="E82" s="24"/>
      <c r="F82" s="29">
        <v>777435622</v>
      </c>
      <c r="G82" s="24"/>
      <c r="H82" s="29">
        <v>6207114</v>
      </c>
      <c r="I82" s="24"/>
      <c r="J82" s="29">
        <v>137943382</v>
      </c>
    </row>
    <row r="83" spans="1:10" ht="24" customHeight="1" thickBot="1">
      <c r="A83" s="25" t="s">
        <v>29</v>
      </c>
      <c r="D83" s="28">
        <f>SUM(D81:D82)</f>
        <v>182705813</v>
      </c>
      <c r="E83" s="24"/>
      <c r="F83" s="28">
        <f>SUM(F81:F82)</f>
        <v>95445012</v>
      </c>
      <c r="G83" s="24"/>
      <c r="H83" s="28">
        <f>SUM(H81:H82)</f>
        <v>29884943</v>
      </c>
      <c r="I83" s="24"/>
      <c r="J83" s="28">
        <f>SUM(J81:J82)</f>
        <v>26443301</v>
      </c>
    </row>
    <row r="84" spans="1:10" ht="24" customHeight="1" thickTop="1">
      <c r="A84" s="22"/>
      <c r="D84" s="6">
        <f>D83-BS!D11</f>
        <v>0</v>
      </c>
      <c r="E84" s="24"/>
      <c r="F84" s="6"/>
      <c r="G84" s="24"/>
      <c r="H84" s="6">
        <f>H83-BS!H11</f>
        <v>0</v>
      </c>
      <c r="I84" s="24"/>
      <c r="J84" s="6"/>
    </row>
    <row r="85" spans="1:10" ht="24" customHeight="1">
      <c r="A85" s="25" t="s">
        <v>136</v>
      </c>
      <c r="D85" s="6"/>
      <c r="E85" s="24"/>
      <c r="F85" s="6"/>
      <c r="G85" s="24"/>
      <c r="H85" s="6"/>
      <c r="I85" s="24"/>
      <c r="J85" s="6"/>
    </row>
    <row r="86" spans="1:10" ht="24" customHeight="1">
      <c r="A86" s="22" t="s">
        <v>137</v>
      </c>
      <c r="D86" s="6"/>
      <c r="E86" s="24"/>
      <c r="F86" s="6"/>
      <c r="G86" s="24"/>
      <c r="H86" s="6"/>
      <c r="I86" s="24"/>
      <c r="J86" s="6"/>
    </row>
    <row r="87" spans="1:10" ht="24" customHeight="1">
      <c r="A87" s="22" t="s">
        <v>227</v>
      </c>
      <c r="D87" s="2">
        <v>39180134.120000005</v>
      </c>
      <c r="E87" s="24"/>
      <c r="F87" s="6">
        <v>30864232</v>
      </c>
      <c r="G87" s="24"/>
      <c r="H87" s="2">
        <v>28126.45</v>
      </c>
      <c r="I87" s="24"/>
      <c r="J87" s="6">
        <v>275429</v>
      </c>
    </row>
    <row r="88" spans="1:10" ht="24" customHeight="1">
      <c r="A88" s="22" t="s">
        <v>166</v>
      </c>
      <c r="D88" s="6">
        <v>0</v>
      </c>
      <c r="E88" s="24"/>
      <c r="F88" s="6">
        <v>2352000</v>
      </c>
      <c r="G88" s="24"/>
      <c r="H88" s="6">
        <v>0</v>
      </c>
      <c r="I88" s="24"/>
      <c r="J88" s="6">
        <v>2352000</v>
      </c>
    </row>
    <row r="89" spans="1:10" ht="24" customHeight="1">
      <c r="A89" s="12" t="s">
        <v>189</v>
      </c>
      <c r="D89" s="6">
        <v>0</v>
      </c>
      <c r="E89" s="24"/>
      <c r="F89" s="6">
        <v>41754856</v>
      </c>
      <c r="G89" s="24"/>
      <c r="H89" s="6">
        <v>0</v>
      </c>
      <c r="I89" s="24"/>
      <c r="J89" s="6">
        <v>0</v>
      </c>
    </row>
    <row r="90" spans="1:10" ht="24" customHeight="1">
      <c r="A90" s="12"/>
      <c r="D90" s="6"/>
      <c r="E90" s="24"/>
      <c r="F90" s="6"/>
      <c r="G90" s="24"/>
      <c r="H90" s="6"/>
      <c r="I90" s="24"/>
      <c r="J90" s="6"/>
    </row>
    <row r="91" spans="1:10" ht="24" customHeight="1">
      <c r="A91" s="22" t="s">
        <v>49</v>
      </c>
    </row>
    <row r="92" spans="1:10" ht="24" customHeight="1">
      <c r="A92" s="12"/>
    </row>
  </sheetData>
  <mergeCells count="6">
    <mergeCell ref="A49:J49"/>
    <mergeCell ref="A3:J3"/>
    <mergeCell ref="A4:J4"/>
    <mergeCell ref="A5:J5"/>
    <mergeCell ref="A47:J47"/>
    <mergeCell ref="A48:J48"/>
  </mergeCells>
  <printOptions horizontalCentered="1"/>
  <pageMargins left="0.66" right="0.35433070866141703" top="0.75" bottom="0.196850393700787" header="0.31496062992126" footer="0.31496062992126"/>
  <pageSetup paperSize="9" scale="70" fitToHeight="4" orientation="portrait" r:id="rId1"/>
  <rowBreaks count="1" manualBreakCount="1">
    <brk id="4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Separate</vt:lpstr>
      <vt:lpstr>CF</vt:lpstr>
      <vt:lpstr>BS!Print_Area</vt:lpstr>
      <vt:lpstr>CF!Print_Area</vt:lpstr>
      <vt:lpstr>Conso!Print_Area</vt:lpstr>
      <vt:lpstr>PL!Print_Area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Onchuma Laongthum</cp:lastModifiedBy>
  <cp:lastPrinted>2026-08-05T10:57:46Z</cp:lastPrinted>
  <dcterms:created xsi:type="dcterms:W3CDTF">2010-04-02T11:18:57Z</dcterms:created>
  <dcterms:modified xsi:type="dcterms:W3CDTF">2026-08-10T03:02:00Z</dcterms:modified>
</cp:coreProperties>
</file>