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chavisat_kpmg_co_th/Documents/MTC - shared/2Q26/FS, Rep Letter, AA Cover to client/decrypted/"/>
    </mc:Choice>
  </mc:AlternateContent>
  <xr:revisionPtr revIDLastSave="0" documentId="10_ncr:8000_{A23140FF-708B-4B5F-99B0-8B6F7B2E8CEE}" xr6:coauthVersionLast="47" xr6:coauthVersionMax="47" xr10:uidLastSave="{00000000-0000-0000-0000-000000000000}"/>
  <bookViews>
    <workbookView xWindow="28690" yWindow="-110" windowWidth="29020" windowHeight="15700" tabRatio="620" xr2:uid="{00000000-000D-0000-FFFF-FFFF00000000}"/>
  </bookViews>
  <sheets>
    <sheet name="SFP" sheetId="1" r:id="rId1"/>
    <sheet name="PL 3M" sheetId="6" r:id="rId2"/>
    <sheet name="PL 6M" sheetId="8" r:id="rId3"/>
    <sheet name="CH-Consol FS" sheetId="3" r:id="rId4"/>
    <sheet name="CH-Separate FS" sheetId="4" r:id="rId5"/>
    <sheet name="CF" sheetId="7" r:id="rId6"/>
  </sheets>
  <definedNames>
    <definedName name="_xlnm._FilterDatabase" localSheetId="2" hidden="1">'PL 6M'!#REF!</definedName>
    <definedName name="_Hlk120336604" localSheetId="5">CF!$A$32</definedName>
    <definedName name="_xlnm.Print_Area" localSheetId="5">CF!$A$1:$J$78</definedName>
    <definedName name="_xlnm.Print_Area" localSheetId="4">'CH-Separate FS'!$A$1:$M$58</definedName>
    <definedName name="_xlnm.Print_Area" localSheetId="1">'PL 3M'!$B$1:$K$53</definedName>
    <definedName name="_xlnm.Print_Area" localSheetId="2">'PL 6M'!$B$1:$K$53</definedName>
    <definedName name="Z_A3B3E038_AAE0_4F24_B01A_BCF5B017EAC3_.wvu.PrintArea" localSheetId="5" hidden="1">CF!$A$1:$J$78</definedName>
    <definedName name="Z_A3B3E038_AAE0_4F24_B01A_BCF5B017EAC3_.wvu.PrintArea" localSheetId="3" hidden="1">'CH-Consol FS'!$A$1:$M$30</definedName>
    <definedName name="Z_A3B3E038_AAE0_4F24_B01A_BCF5B017EAC3_.wvu.PrintArea" localSheetId="4" hidden="1">'CH-Separate FS'!$A$1:$M$31</definedName>
    <definedName name="Z_A3B3E038_AAE0_4F24_B01A_BCF5B017EAC3_.wvu.PrintArea" localSheetId="1" hidden="1">'PL 3M'!$A$1:$K$51</definedName>
    <definedName name="Z_A3B3E038_AAE0_4F24_B01A_BCF5B017EAC3_.wvu.PrintArea" localSheetId="2" hidden="1">'PL 6M'!#REF!</definedName>
    <definedName name="Z_A3B3E038_AAE0_4F24_B01A_BCF5B017EAC3_.wvu.PrintArea" localSheetId="0" hidden="1">SFP!$A$1:$J$86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6" i="7" l="1"/>
  <c r="H68" i="7"/>
  <c r="H67" i="7"/>
  <c r="H66" i="7"/>
  <c r="H65" i="7"/>
  <c r="H64" i="7"/>
  <c r="H63" i="7"/>
  <c r="H62" i="7"/>
  <c r="H61" i="7"/>
  <c r="H57" i="7"/>
  <c r="H56" i="7"/>
  <c r="H55" i="7"/>
  <c r="H35" i="7"/>
  <c r="H36" i="7"/>
  <c r="H32" i="7"/>
  <c r="H30" i="7"/>
  <c r="H22" i="7"/>
  <c r="D22" i="7"/>
  <c r="H21" i="7"/>
  <c r="H20" i="7"/>
  <c r="H18" i="7"/>
  <c r="H16" i="7"/>
  <c r="D16" i="7"/>
  <c r="H15" i="7"/>
  <c r="D15" i="7"/>
  <c r="M46" i="4"/>
  <c r="K51" i="8"/>
  <c r="G51" i="8"/>
  <c r="I33" i="8"/>
  <c r="I31" i="8"/>
  <c r="I34" i="8" s="1"/>
  <c r="I36" i="8" s="1"/>
  <c r="K53" i="4" s="1"/>
  <c r="I33" i="6"/>
  <c r="I31" i="6"/>
  <c r="H72" i="7"/>
  <c r="D72" i="7"/>
  <c r="F69" i="7"/>
  <c r="J69" i="7"/>
  <c r="F11" i="7"/>
  <c r="J11" i="7"/>
  <c r="K24" i="4"/>
  <c r="I23" i="4"/>
  <c r="K24" i="3"/>
  <c r="I23" i="3"/>
  <c r="K46" i="8"/>
  <c r="G46" i="8"/>
  <c r="K41" i="8"/>
  <c r="G41" i="8"/>
  <c r="G43" i="8" s="1"/>
  <c r="K48" i="8"/>
  <c r="G48" i="8"/>
  <c r="K43" i="8"/>
  <c r="G34" i="8"/>
  <c r="G36" i="8" s="1"/>
  <c r="E34" i="8"/>
  <c r="E36" i="8" s="1"/>
  <c r="K53" i="3" s="1"/>
  <c r="K34" i="8"/>
  <c r="K36" i="8" s="1"/>
  <c r="K18" i="8"/>
  <c r="I18" i="8"/>
  <c r="G18" i="8"/>
  <c r="E18" i="8"/>
  <c r="K14" i="8"/>
  <c r="I14" i="8"/>
  <c r="G14" i="8"/>
  <c r="G20" i="8" s="1"/>
  <c r="G25" i="8" s="1"/>
  <c r="G27" i="8" s="1"/>
  <c r="E14" i="8"/>
  <c r="K41" i="6"/>
  <c r="G41" i="6"/>
  <c r="H69" i="7" l="1"/>
  <c r="E20" i="8"/>
  <c r="E25" i="8" s="1"/>
  <c r="E27" i="8" s="1"/>
  <c r="G38" i="8"/>
  <c r="I20" i="8"/>
  <c r="I25" i="8" s="1"/>
  <c r="K20" i="8"/>
  <c r="K25" i="8" s="1"/>
  <c r="K27" i="8" s="1"/>
  <c r="K38" i="8" s="1"/>
  <c r="H65" i="1"/>
  <c r="D65" i="1"/>
  <c r="D32" i="1"/>
  <c r="E41" i="8" l="1"/>
  <c r="E43" i="8" s="1"/>
  <c r="I52" i="3" s="1"/>
  <c r="E51" i="8"/>
  <c r="E38" i="8"/>
  <c r="E46" i="8" s="1"/>
  <c r="E48" i="8" s="1"/>
  <c r="D11" i="7"/>
  <c r="I27" i="8"/>
  <c r="H11" i="7"/>
  <c r="J65" i="1"/>
  <c r="F65" i="1"/>
  <c r="I41" i="8" l="1"/>
  <c r="I43" i="8" s="1"/>
  <c r="I52" i="4" s="1"/>
  <c r="I51" i="8"/>
  <c r="I38" i="8"/>
  <c r="I46" i="8" s="1"/>
  <c r="I48" i="8" s="1"/>
  <c r="F56" i="1"/>
  <c r="F67" i="1" s="1"/>
  <c r="D69" i="7" l="1"/>
  <c r="J58" i="7"/>
  <c r="H58" i="7"/>
  <c r="F58" i="7"/>
  <c r="D58" i="7"/>
  <c r="F26" i="7"/>
  <c r="J26" i="7"/>
  <c r="F19" i="1"/>
  <c r="J37" i="7" l="1"/>
  <c r="J39" i="7" s="1"/>
  <c r="J71" i="7" s="1"/>
  <c r="J73" i="7" s="1"/>
  <c r="F37" i="7"/>
  <c r="F39" i="7" s="1"/>
  <c r="F71" i="7" s="1"/>
  <c r="F73" i="7" s="1"/>
  <c r="D19" i="1"/>
  <c r="H19" i="1"/>
  <c r="J19" i="1"/>
  <c r="F32" i="1"/>
  <c r="F34" i="1" s="1"/>
  <c r="H32" i="1"/>
  <c r="J32" i="1"/>
  <c r="J56" i="1"/>
  <c r="D56" i="1"/>
  <c r="H56" i="1"/>
  <c r="F85" i="1"/>
  <c r="F83" i="1"/>
  <c r="J83" i="1"/>
  <c r="D34" i="1" l="1"/>
  <c r="J67" i="1"/>
  <c r="J85" i="1" s="1"/>
  <c r="H67" i="1"/>
  <c r="D67" i="1"/>
  <c r="H34" i="1"/>
  <c r="J34" i="1"/>
  <c r="C25" i="4"/>
  <c r="M17" i="4"/>
  <c r="M13" i="4"/>
  <c r="M17" i="3" l="1"/>
  <c r="K34" i="6" l="1"/>
  <c r="K36" i="6" s="1"/>
  <c r="K18" i="6"/>
  <c r="K14" i="6"/>
  <c r="G34" i="6"/>
  <c r="G36" i="6" s="1"/>
  <c r="G18" i="6"/>
  <c r="G14" i="6"/>
  <c r="K20" i="6" l="1"/>
  <c r="K25" i="6" s="1"/>
  <c r="K27" i="6" s="1"/>
  <c r="G20" i="6"/>
  <c r="G25" i="6" s="1"/>
  <c r="G27" i="6" s="1"/>
  <c r="G51" i="6" l="1"/>
  <c r="G43" i="6"/>
  <c r="K38" i="6"/>
  <c r="K46" i="6" s="1"/>
  <c r="K48" i="6" s="1"/>
  <c r="K43" i="6"/>
  <c r="K51" i="6"/>
  <c r="G38" i="6"/>
  <c r="G46" i="6" s="1"/>
  <c r="G48" i="6" s="1"/>
  <c r="M42" i="4"/>
  <c r="M42" i="3"/>
  <c r="G25" i="4" l="1"/>
  <c r="E25" i="4"/>
  <c r="M24" i="4"/>
  <c r="I25" i="4"/>
  <c r="K18" i="4"/>
  <c r="K20" i="4" s="1"/>
  <c r="I18" i="4"/>
  <c r="I20" i="4" s="1"/>
  <c r="G18" i="4"/>
  <c r="G20" i="4" s="1"/>
  <c r="G27" i="4" s="1"/>
  <c r="E18" i="4"/>
  <c r="E20" i="4" s="1"/>
  <c r="E27" i="4" s="1"/>
  <c r="C18" i="4"/>
  <c r="C20" i="4" s="1"/>
  <c r="M18" i="4"/>
  <c r="I25" i="3"/>
  <c r="G25" i="3"/>
  <c r="E25" i="3"/>
  <c r="C25" i="3"/>
  <c r="M24" i="3"/>
  <c r="M23" i="3"/>
  <c r="M18" i="3"/>
  <c r="M20" i="3" s="1"/>
  <c r="K18" i="3"/>
  <c r="I18" i="3"/>
  <c r="I20" i="3" s="1"/>
  <c r="G18" i="3"/>
  <c r="G20" i="3" s="1"/>
  <c r="E18" i="3"/>
  <c r="E20" i="3" s="1"/>
  <c r="C18" i="3"/>
  <c r="C20" i="3" s="1"/>
  <c r="M13" i="3"/>
  <c r="C27" i="4" l="1"/>
  <c r="G27" i="3"/>
  <c r="E27" i="3"/>
  <c r="C27" i="3"/>
  <c r="I27" i="3"/>
  <c r="I27" i="4"/>
  <c r="M20" i="4"/>
  <c r="K25" i="4"/>
  <c r="K27" i="4" s="1"/>
  <c r="M23" i="4"/>
  <c r="M25" i="4" s="1"/>
  <c r="K25" i="3"/>
  <c r="K27" i="3" s="1"/>
  <c r="M27" i="3" l="1"/>
  <c r="M27" i="4"/>
  <c r="M25" i="3"/>
  <c r="M46" i="3"/>
  <c r="I18" i="6"/>
  <c r="E18" i="6"/>
  <c r="I14" i="6"/>
  <c r="E14" i="6"/>
  <c r="E34" i="6"/>
  <c r="M53" i="3" s="1"/>
  <c r="E36" i="6" l="1"/>
  <c r="I34" i="6"/>
  <c r="M53" i="4" s="1"/>
  <c r="I20" i="6"/>
  <c r="E20" i="6"/>
  <c r="I36" i="6" l="1"/>
  <c r="I25" i="6"/>
  <c r="H26" i="7" s="1"/>
  <c r="H37" i="7" s="1"/>
  <c r="E25" i="6"/>
  <c r="D26" i="7" s="1"/>
  <c r="D37" i="7" l="1"/>
  <c r="D39" i="7" s="1"/>
  <c r="D71" i="7" s="1"/>
  <c r="D73" i="7" s="1"/>
  <c r="H39" i="7"/>
  <c r="H71" i="7" s="1"/>
  <c r="H73" i="7" s="1"/>
  <c r="E27" i="6"/>
  <c r="E51" i="6" s="1"/>
  <c r="I27" i="6"/>
  <c r="I51" i="6" s="1"/>
  <c r="H74" i="7" l="1"/>
  <c r="D74" i="7"/>
  <c r="M52" i="4"/>
  <c r="M54" i="4" s="1"/>
  <c r="I41" i="6"/>
  <c r="E38" i="6"/>
  <c r="E46" i="6" s="1"/>
  <c r="M52" i="3"/>
  <c r="E41" i="6"/>
  <c r="E43" i="6" s="1"/>
  <c r="I38" i="6"/>
  <c r="I54" i="4"/>
  <c r="G54" i="4"/>
  <c r="E54" i="4"/>
  <c r="C54" i="4"/>
  <c r="K47" i="4"/>
  <c r="K49" i="4" s="1"/>
  <c r="I47" i="4"/>
  <c r="I49" i="4" s="1"/>
  <c r="G47" i="4"/>
  <c r="G49" i="4" s="1"/>
  <c r="E47" i="4"/>
  <c r="E49" i="4" s="1"/>
  <c r="C47" i="4"/>
  <c r="C49" i="4" s="1"/>
  <c r="M47" i="4"/>
  <c r="G54" i="3"/>
  <c r="E54" i="3"/>
  <c r="C54" i="3"/>
  <c r="K47" i="3"/>
  <c r="I47" i="3"/>
  <c r="I49" i="3" s="1"/>
  <c r="G47" i="3"/>
  <c r="G49" i="3" s="1"/>
  <c r="E47" i="3"/>
  <c r="E49" i="3" s="1"/>
  <c r="C47" i="3"/>
  <c r="C49" i="3" s="1"/>
  <c r="M47" i="3"/>
  <c r="M49" i="3" s="1"/>
  <c r="I54" i="3" l="1"/>
  <c r="E48" i="6"/>
  <c r="I46" i="6"/>
  <c r="I43" i="6"/>
  <c r="C56" i="4"/>
  <c r="G56" i="3"/>
  <c r="E56" i="3"/>
  <c r="G56" i="4"/>
  <c r="I56" i="4"/>
  <c r="H81" i="1" s="1"/>
  <c r="E56" i="4"/>
  <c r="M49" i="4"/>
  <c r="K54" i="4"/>
  <c r="K56" i="4" s="1"/>
  <c r="H82" i="1" s="1"/>
  <c r="I56" i="3"/>
  <c r="D81" i="1" s="1"/>
  <c r="K54" i="3"/>
  <c r="K56" i="3" s="1"/>
  <c r="D82" i="1" s="1"/>
  <c r="C56" i="3"/>
  <c r="H83" i="1" l="1"/>
  <c r="H85" i="1" s="1"/>
  <c r="D83" i="1"/>
  <c r="D85" i="1" s="1"/>
  <c r="I48" i="6"/>
  <c r="M56" i="3"/>
  <c r="M56" i="4"/>
  <c r="M54" i="3"/>
  <c r="H86" i="1" l="1"/>
  <c r="D86" i="1"/>
</calcChain>
</file>

<file path=xl/sharedStrings.xml><?xml version="1.0" encoding="utf-8"?>
<sst xmlns="http://schemas.openxmlformats.org/spreadsheetml/2006/main" count="410" uniqueCount="200">
  <si>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</si>
  <si>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</si>
  <si>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</si>
  <si>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</si>
  <si>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</si>
  <si>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</si>
  <si>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</si>
  <si>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</si>
  <si>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</si>
  <si>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</si>
  <si>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</si>
  <si>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</si>
  <si>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</si>
  <si>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 xml:space="preserve">Short-term loans </t>
  </si>
  <si>
    <t>Other current assets</t>
  </si>
  <si>
    <t xml:space="preserve">Total current assets </t>
  </si>
  <si>
    <t>Non-current assets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</si>
  <si>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</si>
  <si>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</si>
  <si>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</si>
  <si>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</si>
  <si>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</si>
  <si>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</si>
  <si>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</si>
  <si>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</si>
  <si>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</si>
  <si>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</si>
  <si>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</si>
  <si>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</si>
  <si>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long-term borrowings from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</si>
  <si>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</si>
  <si>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</si>
  <si>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</si>
  <si>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</si>
  <si>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</si>
  <si>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</si>
  <si>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</si>
  <si>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</si>
  <si>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</si>
  <si>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</si>
  <si>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</si>
  <si>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</si>
  <si>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</si>
  <si>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</si>
  <si>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</si>
  <si>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</si>
  <si>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</si>
  <si>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</si>
  <si>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</si>
  <si>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</si>
  <si>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</si>
  <si>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</si>
  <si>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</si>
  <si>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</si>
  <si>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</si>
  <si>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</si>
  <si>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</si>
  <si>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</si>
  <si>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</si>
  <si>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</si>
  <si>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</si>
  <si>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</si>
  <si>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</si>
  <si>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</si>
  <si>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</si>
  <si>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</si>
  <si>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TAS 1.81ข.1.2</t>
  </si>
  <si>
    <t>TAS 1.81ข.1.1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</si>
  <si>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</si>
  <si>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</si>
  <si>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</si>
  <si>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</si>
  <si>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</si>
  <si>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</si>
  <si>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</si>
  <si>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</si>
  <si>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</si>
  <si>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</si>
  <si>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</si>
  <si>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reserve</t>
  </si>
  <si>
    <t xml:space="preserve">Unappropriated </t>
  </si>
  <si>
    <t>equity</t>
  </si>
  <si>
    <t>Separate financial statements</t>
  </si>
  <si>
    <t>Other receivables - related parties</t>
  </si>
  <si>
    <t>Profit before income tax</t>
  </si>
  <si>
    <t>Total comprehensive income for the period</t>
  </si>
  <si>
    <t>Total transactions with owners, recorded directly</t>
  </si>
  <si>
    <t xml:space="preserve">   in equity</t>
  </si>
  <si>
    <t>Transactions with owners, recorded directly in equity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</si>
  <si>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</si>
  <si>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</si>
  <si>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 xml:space="preserve">       Dividends</t>
  </si>
  <si>
    <t xml:space="preserve">    Distributions to owners </t>
  </si>
  <si>
    <t xml:space="preserve">    Total distributions to owners </t>
  </si>
  <si>
    <t>Total comprehensive income attributable to:</t>
  </si>
  <si>
    <t xml:space="preserve">   financial institutions</t>
  </si>
  <si>
    <t xml:space="preserve">financial statements 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</si>
  <si>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</si>
  <si>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   Authorised share capital</t>
  </si>
  <si>
    <t xml:space="preserve">   (2,120,000,000 ordinary shares, par value at 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</si>
  <si>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</si>
  <si>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</si>
  <si>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</si>
  <si>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</si>
  <si>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</si>
  <si>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Interest income from loan receivables and hire purchase receivables</t>
  </si>
  <si>
    <t>Hedging</t>
  </si>
  <si>
    <t>Three-month period ended</t>
  </si>
  <si>
    <t>Profit attributable to:</t>
  </si>
  <si>
    <t>Expected credit loss</t>
  </si>
  <si>
    <t>Income tax payable</t>
  </si>
  <si>
    <t xml:space="preserve">Lease liabilities </t>
  </si>
  <si>
    <t>Fee and service income</t>
  </si>
  <si>
    <t xml:space="preserve">   and hire purchase receivables</t>
  </si>
  <si>
    <t>Loan receivables and hire purchase receivables</t>
  </si>
  <si>
    <t>premium on</t>
  </si>
  <si>
    <t>ordinary shares</t>
  </si>
  <si>
    <t xml:space="preserve">   at amortised cost and hire purchase receivables</t>
  </si>
  <si>
    <t>Long-term loans - related parties</t>
  </si>
  <si>
    <t>Current portion of long-term loans - related parties</t>
  </si>
  <si>
    <t>Current portion of derivative liabilities</t>
  </si>
  <si>
    <t>Derivative liabilities</t>
  </si>
  <si>
    <t>Other components of equity</t>
  </si>
  <si>
    <t xml:space="preserve">Loss arising from derecognition of financial assets measured </t>
  </si>
  <si>
    <t xml:space="preserve">    Distributions to owners of the parent</t>
  </si>
  <si>
    <t xml:space="preserve">    Total distributions to owners of the parent</t>
  </si>
  <si>
    <t xml:space="preserve">Income tax relating to items that will be reclassified subsequently </t>
  </si>
  <si>
    <t>Other</t>
  </si>
  <si>
    <t>components</t>
  </si>
  <si>
    <t>of equity</t>
  </si>
  <si>
    <t>Balance at 1 January 2025</t>
  </si>
  <si>
    <t>Share capital</t>
  </si>
  <si>
    <t xml:space="preserve">   Owners of parent</t>
  </si>
  <si>
    <t xml:space="preserve">   Non-controlling interests</t>
  </si>
  <si>
    <t xml:space="preserve">   to profit or loss</t>
  </si>
  <si>
    <t>Balance at 1 January 2026</t>
  </si>
  <si>
    <t>Statement of cash flows (Unaudited)</t>
  </si>
  <si>
    <t>Cash flows from operating activities</t>
  </si>
  <si>
    <t>Adjustments to reconcile profit before income tax to cash received (paid)</t>
  </si>
  <si>
    <t>Depreciation and amortisation</t>
  </si>
  <si>
    <t>Loss arising from derecognition of financial assets measured</t>
  </si>
  <si>
    <t xml:space="preserve">    at amortised cost and hire purchase receivables</t>
  </si>
  <si>
    <t>(Gain) loss on sales of assets held for sales</t>
  </si>
  <si>
    <t>Gain on lease modification</t>
  </si>
  <si>
    <t>Interest income received from loan receivables and hire purchase receivables</t>
  </si>
  <si>
    <t>Other interest income</t>
  </si>
  <si>
    <t>Changes in operating assets and liabilities</t>
  </si>
  <si>
    <t>Short-term loans - employees and related parties</t>
  </si>
  <si>
    <t>Other payables</t>
  </si>
  <si>
    <t xml:space="preserve">Taxes paid </t>
  </si>
  <si>
    <t>Cash flows from investing activities</t>
  </si>
  <si>
    <t>Proceeds from repayment of long-term loans to related parties</t>
  </si>
  <si>
    <t>Acquisition of land, building and equipment</t>
  </si>
  <si>
    <t>Acquisition of intangible assets</t>
  </si>
  <si>
    <t>Proceeds from sales of land, buildings and equipment</t>
  </si>
  <si>
    <t>Cash flows from financing activities</t>
  </si>
  <si>
    <t>Repayment of long-term borrowings from financial institutions</t>
  </si>
  <si>
    <t>Repayment of debentures redemption</t>
  </si>
  <si>
    <t>Payment of lease liabilities</t>
  </si>
  <si>
    <t>Interest paid</t>
  </si>
  <si>
    <t>Cash and cash equivalents at 1 January</t>
  </si>
  <si>
    <t>Non-cash transactions</t>
  </si>
  <si>
    <t>Accounts payable on purchase of assets</t>
  </si>
  <si>
    <t>Pledged bank deposits</t>
  </si>
  <si>
    <t>Non-current provisions for employee benefits</t>
  </si>
  <si>
    <t xml:space="preserve">Net cash from (used in) operating activities </t>
  </si>
  <si>
    <t>Other non-current liabilities</t>
  </si>
  <si>
    <t>Increase in pledged bank deposits</t>
  </si>
  <si>
    <t>Loss on sales of land, building and equipment</t>
  </si>
  <si>
    <t>Current portion of derivative assets</t>
  </si>
  <si>
    <t>Derivative assets</t>
  </si>
  <si>
    <t>Total equity</t>
  </si>
  <si>
    <t xml:space="preserve">Net cash (used in) from investing activities  </t>
  </si>
  <si>
    <t xml:space="preserve">Non-current provisions for employee benefit </t>
  </si>
  <si>
    <t xml:space="preserve">    Profit</t>
  </si>
  <si>
    <t>Total comprehensive income (expense) for the period</t>
  </si>
  <si>
    <t>Comprehensive income (expense) for the period</t>
  </si>
  <si>
    <t xml:space="preserve">    Other comprehensive income (expense)</t>
  </si>
  <si>
    <t xml:space="preserve">Net cash from (used in) operating </t>
  </si>
  <si>
    <t>Other comprehensive income (expense) for the period, net of tax</t>
  </si>
  <si>
    <t xml:space="preserve">   Baht 1 per share)</t>
  </si>
  <si>
    <t>30 June</t>
  </si>
  <si>
    <t>Six-month period ended</t>
  </si>
  <si>
    <t>Income tax expense</t>
  </si>
  <si>
    <t>Six-month period ended 30 June 2025</t>
  </si>
  <si>
    <t>Balance at 30 June 2025</t>
  </si>
  <si>
    <t>Six-month period ended 30 June 2026</t>
  </si>
  <si>
    <t>Balance at 30 June 2026</t>
  </si>
  <si>
    <t xml:space="preserve">Six-month period ended </t>
  </si>
  <si>
    <t>Provisions for employee benefits paid</t>
  </si>
  <si>
    <t>Dividends paid to shareholders of the Company</t>
  </si>
  <si>
    <t>Cash and cash equivalents at 30 June</t>
  </si>
  <si>
    <t xml:space="preserve">Reversal of impairment loss of assets held for sales </t>
  </si>
  <si>
    <t>Interest received</t>
  </si>
  <si>
    <t>Proceeds from long-term borrowings from financial institutions</t>
  </si>
  <si>
    <t>Proceeds from debentures issuance</t>
  </si>
  <si>
    <t>Net proceeds from short-term borrowings from financial institutions</t>
  </si>
  <si>
    <t>Loss on cash flow hedges</t>
  </si>
  <si>
    <t xml:space="preserve">Net cash (used in) from financing activities  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</si>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</sst>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_);_(* \(#,##0.00\);_(* &quot;-&quot;_);_(@_)"/>
  </numFmts>
  <fonts count="23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sz val="13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  <font>
      <sz val="11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2" fillId="0" borderId="0" xfId="0" applyFont="1"/>
    <xf numFmtId="37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43" fontId="9" fillId="0" borderId="0" xfId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43" fontId="3" fillId="0" borderId="0" xfId="1" applyFont="1" applyAlignment="1">
      <alignment horizontal="right" vertical="center"/>
    </xf>
    <xf numFmtId="0" fontId="14" fillId="0" borderId="0" xfId="0" applyFont="1"/>
    <xf numFmtId="0" fontId="14" fillId="0" borderId="0" xfId="0" quotePrefix="1" applyFont="1"/>
    <xf numFmtId="0" fontId="4" fillId="0" borderId="0" xfId="0" applyFont="1" applyAlignment="1">
      <alignment horizontal="right"/>
    </xf>
    <xf numFmtId="0" fontId="13" fillId="0" borderId="0" xfId="0" applyFo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4" fillId="0" borderId="2" xfId="1" quotePrefix="1" applyNumberFormat="1" applyFont="1" applyFill="1" applyBorder="1" applyAlignment="1">
      <alignment vertical="center" readingOrder="2"/>
    </xf>
    <xf numFmtId="0" fontId="4" fillId="0" borderId="0" xfId="0" applyFont="1" applyAlignment="1">
      <alignment vertical="center"/>
    </xf>
    <xf numFmtId="43" fontId="4" fillId="0" borderId="0" xfId="1" applyFont="1" applyFill="1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0" xfId="1" applyNumberFormat="1" applyFont="1" applyFill="1" applyAlignment="1">
      <alignment vertical="center"/>
    </xf>
    <xf numFmtId="41" fontId="3" fillId="0" borderId="3" xfId="1" quotePrefix="1" applyNumberFormat="1" applyFont="1" applyFill="1" applyBorder="1" applyAlignment="1">
      <alignment vertical="center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37" fontId="3" fillId="0" borderId="0" xfId="1" applyNumberFormat="1" applyFont="1" applyFill="1" applyAlignment="1">
      <alignment vertical="center"/>
    </xf>
    <xf numFmtId="41" fontId="3" fillId="0" borderId="0" xfId="1" quotePrefix="1" applyNumberFormat="1" applyFont="1" applyFill="1" applyAlignment="1">
      <alignment vertical="center" readingOrder="2"/>
    </xf>
    <xf numFmtId="41" fontId="3" fillId="0" borderId="0" xfId="1" quotePrefix="1" applyNumberFormat="1" applyFont="1" applyFill="1" applyAlignment="1">
      <alignment horizontal="right" vertical="center" readingOrder="2"/>
    </xf>
    <xf numFmtId="164" fontId="3" fillId="0" borderId="0" xfId="1" quotePrefix="1" applyNumberFormat="1" applyFont="1" applyFill="1" applyAlignment="1">
      <alignment horizontal="right" vertical="center" readingOrder="2"/>
    </xf>
    <xf numFmtId="0" fontId="4" fillId="0" borderId="0" xfId="0" applyFont="1" applyAlignment="1">
      <alignment vertical="center" wrapText="1"/>
    </xf>
    <xf numFmtId="41" fontId="4" fillId="0" borderId="1" xfId="1" quotePrefix="1" applyNumberFormat="1" applyFont="1" applyFill="1" applyBorder="1" applyAlignment="1">
      <alignment vertical="center" readingOrder="2"/>
    </xf>
    <xf numFmtId="37" fontId="4" fillId="0" borderId="1" xfId="0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4" fillId="0" borderId="2" xfId="1" quotePrefix="1" applyNumberFormat="1" applyFont="1" applyFill="1" applyBorder="1" applyAlignment="1">
      <alignment vertical="center" readingOrder="2"/>
    </xf>
    <xf numFmtId="0" fontId="5" fillId="0" borderId="0" xfId="0" applyFont="1" applyAlignment="1">
      <alignment vertical="center"/>
    </xf>
    <xf numFmtId="37" fontId="4" fillId="0" borderId="5" xfId="0" applyNumberFormat="1" applyFont="1" applyBorder="1" applyAlignment="1">
      <alignment vertical="center"/>
    </xf>
    <xf numFmtId="41" fontId="4" fillId="0" borderId="3" xfId="1" quotePrefix="1" applyNumberFormat="1" applyFont="1" applyFill="1" applyBorder="1" applyAlignment="1">
      <alignment vertical="center" readingOrder="2"/>
    </xf>
    <xf numFmtId="37" fontId="4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164" fontId="3" fillId="0" borderId="3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41" fontId="4" fillId="0" borderId="0" xfId="1" quotePrefix="1" applyNumberFormat="1" applyFont="1" applyFill="1" applyBorder="1" applyAlignment="1">
      <alignment vertical="center" readingOrder="2"/>
    </xf>
    <xf numFmtId="164" fontId="3" fillId="0" borderId="0" xfId="1" applyNumberFormat="1" applyFont="1" applyFill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1" fontId="3" fillId="0" borderId="0" xfId="1" quotePrefix="1" applyNumberFormat="1" applyFont="1" applyFill="1" applyBorder="1" applyAlignment="1">
      <alignment vertical="center" readingOrder="2"/>
    </xf>
    <xf numFmtId="164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4" fillId="0" borderId="4" xfId="1" quotePrefix="1" applyNumberFormat="1" applyFont="1" applyFill="1" applyBorder="1" applyAlignment="1">
      <alignment vertical="center" readingOrder="2"/>
    </xf>
    <xf numFmtId="164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41" fontId="3" fillId="0" borderId="0" xfId="1" quotePrefix="1" applyNumberFormat="1" applyFont="1" applyFill="1" applyBorder="1" applyAlignment="1">
      <alignment readingOrder="2"/>
    </xf>
    <xf numFmtId="0" fontId="18" fillId="0" borderId="0" xfId="0" applyFont="1" applyAlignment="1">
      <alignment horizontal="left" vertical="center"/>
    </xf>
    <xf numFmtId="37" fontId="20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1" fontId="20" fillId="0" borderId="0" xfId="1" quotePrefix="1" applyNumberFormat="1" applyFont="1" applyFill="1" applyBorder="1" applyAlignment="1">
      <alignment vertical="center" readingOrder="2"/>
    </xf>
    <xf numFmtId="164" fontId="20" fillId="0" borderId="0" xfId="1" applyNumberFormat="1" applyFont="1" applyFill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37" fontId="18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vertical="center"/>
    </xf>
    <xf numFmtId="41" fontId="4" fillId="0" borderId="0" xfId="1" quotePrefix="1" applyNumberFormat="1" applyFont="1" applyFill="1" applyAlignment="1">
      <alignment vertical="center" readingOrder="2"/>
    </xf>
    <xf numFmtId="37" fontId="4" fillId="0" borderId="0" xfId="0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41" fontId="3" fillId="0" borderId="0" xfId="0" applyNumberFormat="1" applyFont="1"/>
    <xf numFmtId="3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3" fontId="4" fillId="0" borderId="0" xfId="1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2" xfId="1" quotePrefix="1" applyNumberFormat="1" applyFont="1" applyFill="1" applyBorder="1" applyAlignment="1">
      <alignment vertical="center" readingOrder="2"/>
    </xf>
    <xf numFmtId="0" fontId="7" fillId="0" borderId="0" xfId="0" applyFont="1" applyAlignment="1">
      <alignment horizontal="left" vertical="center"/>
    </xf>
    <xf numFmtId="164" fontId="4" fillId="0" borderId="0" xfId="1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164" fontId="3" fillId="0" borderId="3" xfId="1" quotePrefix="1" applyNumberFormat="1" applyFont="1" applyFill="1" applyBorder="1" applyAlignment="1">
      <alignment horizontal="left" vertical="center" readingOrder="2"/>
    </xf>
    <xf numFmtId="43" fontId="4" fillId="0" borderId="0" xfId="1" applyFont="1" applyFill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164" fontId="22" fillId="0" borderId="0" xfId="1" applyNumberFormat="1" applyFont="1" applyAlignment="1">
      <alignment vertical="center"/>
    </xf>
    <xf numFmtId="37" fontId="4" fillId="0" borderId="0" xfId="0" applyNumberFormat="1" applyFont="1"/>
    <xf numFmtId="0" fontId="5" fillId="0" borderId="0" xfId="0" applyFont="1"/>
    <xf numFmtId="0" fontId="3" fillId="0" borderId="0" xfId="0" applyFont="1" applyAlignment="1">
      <alignment wrapText="1"/>
    </xf>
    <xf numFmtId="164" fontId="3" fillId="0" borderId="0" xfId="1" applyNumberFormat="1" applyFont="1" applyFill="1" applyAlignment="1"/>
    <xf numFmtId="0" fontId="4" fillId="0" borderId="0" xfId="0" applyFont="1"/>
    <xf numFmtId="41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0" fontId="5" fillId="0" borderId="0" xfId="0" applyFont="1" applyAlignment="1">
      <alignment horizontal="left"/>
    </xf>
    <xf numFmtId="41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3" fontId="4" fillId="0" borderId="0" xfId="0" applyNumberFormat="1" applyFont="1"/>
    <xf numFmtId="3" fontId="3" fillId="0" borderId="0" xfId="0" applyNumberFormat="1" applyFont="1"/>
    <xf numFmtId="41" fontId="3" fillId="0" borderId="3" xfId="1" quotePrefix="1" applyNumberFormat="1" applyFont="1" applyFill="1" applyBorder="1" applyAlignment="1">
      <alignment readingOrder="2"/>
    </xf>
    <xf numFmtId="41" fontId="4" fillId="0" borderId="3" xfId="1" quotePrefix="1" applyNumberFormat="1" applyFont="1" applyFill="1" applyBorder="1" applyAlignment="1">
      <alignment readingOrder="2"/>
    </xf>
    <xf numFmtId="164" fontId="4" fillId="0" borderId="0" xfId="1" applyNumberFormat="1" applyFont="1" applyFill="1" applyBorder="1" applyAlignment="1"/>
    <xf numFmtId="0" fontId="5" fillId="0" borderId="0" xfId="0" applyFont="1" applyAlignment="1">
      <alignment horizontal="center"/>
    </xf>
    <xf numFmtId="41" fontId="4" fillId="0" borderId="2" xfId="1" applyNumberFormat="1" applyFont="1" applyFill="1" applyBorder="1" applyAlignment="1"/>
    <xf numFmtId="41" fontId="3" fillId="0" borderId="0" xfId="1" applyNumberFormat="1" applyFont="1" applyFill="1" applyAlignment="1"/>
    <xf numFmtId="41" fontId="4" fillId="0" borderId="4" xfId="1" applyNumberFormat="1" applyFont="1" applyFill="1" applyBorder="1" applyAlignment="1"/>
    <xf numFmtId="39" fontId="4" fillId="0" borderId="2" xfId="0" applyNumberFormat="1" applyFont="1" applyBorder="1"/>
    <xf numFmtId="43" fontId="4" fillId="0" borderId="0" xfId="1" applyFont="1" applyFill="1" applyAlignment="1"/>
    <xf numFmtId="41" fontId="18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164" fontId="18" fillId="0" borderId="0" xfId="1" applyNumberFormat="1" applyFont="1" applyFill="1" applyAlignment="1">
      <alignment horizontal="right" vertical="center"/>
    </xf>
    <xf numFmtId="164" fontId="18" fillId="0" borderId="0" xfId="1" applyNumberFormat="1" applyFont="1" applyFill="1" applyAlignment="1">
      <alignment vertical="center"/>
    </xf>
    <xf numFmtId="0" fontId="18" fillId="0" borderId="0" xfId="0" applyFont="1" applyAlignment="1">
      <alignment vertical="center" wrapText="1"/>
    </xf>
    <xf numFmtId="41" fontId="18" fillId="0" borderId="0" xfId="1" quotePrefix="1" applyNumberFormat="1" applyFont="1" applyFill="1" applyAlignment="1">
      <alignment vertical="center" readingOrder="2"/>
    </xf>
    <xf numFmtId="0" fontId="20" fillId="0" borderId="0" xfId="0" applyFont="1" applyAlignment="1">
      <alignment vertical="center" wrapText="1"/>
    </xf>
    <xf numFmtId="41" fontId="18" fillId="0" borderId="5" xfId="1" quotePrefix="1" applyNumberFormat="1" applyFont="1" applyFill="1" applyBorder="1" applyAlignment="1">
      <alignment vertical="center" readingOrder="2"/>
    </xf>
    <xf numFmtId="0" fontId="17" fillId="0" borderId="0" xfId="0" applyFont="1" applyAlignment="1">
      <alignment vertical="center" wrapText="1"/>
    </xf>
    <xf numFmtId="164" fontId="18" fillId="0" borderId="0" xfId="1" applyNumberFormat="1" applyFont="1" applyFill="1" applyBorder="1" applyAlignment="1">
      <alignment vertical="center"/>
    </xf>
    <xf numFmtId="41" fontId="20" fillId="0" borderId="1" xfId="1" quotePrefix="1" applyNumberFormat="1" applyFont="1" applyFill="1" applyBorder="1" applyAlignment="1">
      <alignment vertical="center" readingOrder="2"/>
    </xf>
    <xf numFmtId="37" fontId="18" fillId="0" borderId="0" xfId="0" applyNumberFormat="1" applyFont="1" applyAlignment="1">
      <alignment vertical="center"/>
    </xf>
    <xf numFmtId="41" fontId="20" fillId="0" borderId="4" xfId="1" quotePrefix="1" applyNumberFormat="1" applyFont="1" applyFill="1" applyBorder="1" applyAlignment="1">
      <alignment vertical="center" readingOrder="2"/>
    </xf>
    <xf numFmtId="0" fontId="20" fillId="0" borderId="0" xfId="0" applyFont="1" applyAlignment="1">
      <alignment horizontal="left" vertical="center"/>
    </xf>
    <xf numFmtId="43" fontId="22" fillId="0" borderId="0" xfId="1" applyFont="1" applyFill="1" applyAlignment="1">
      <alignment horizontal="right" vertical="center"/>
    </xf>
    <xf numFmtId="43" fontId="20" fillId="0" borderId="0" xfId="1" applyFont="1" applyFill="1" applyAlignment="1">
      <alignment vertical="center"/>
    </xf>
    <xf numFmtId="43" fontId="20" fillId="0" borderId="0" xfId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43" fontId="18" fillId="0" borderId="0" xfId="1" applyFont="1" applyFill="1" applyAlignment="1">
      <alignment vertical="center"/>
    </xf>
    <xf numFmtId="43" fontId="18" fillId="0" borderId="0" xfId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">
    <cellStyle name="Comma" xfId="1" builtinId="3"/>
    <cellStyle name="Comma 2" xfId="3" xr:uid="{56C1BB6F-06C3-4B8E-AAB0-9FC98FF13641}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7"/>
  <sheetViews>
    <sheetView tabSelected="1" view="pageBreakPreview" zoomScale="110" zoomScaleNormal="90" zoomScaleSheetLayoutView="110" workbookViewId="0">
      <selection sqref="A1:XFD1048576"/>
    </sheetView>
  </sheetViews>
  <sheetFormatPr defaultColWidth="9.09765625" defaultRowHeight="18" customHeight="1" x14ac:dyDescent="0.3"/>
  <cols>
    <col min="1" max="1" width="50" style="4" customWidth="1"/>
    <col min="2" max="2" width="5.59765625" style="3" customWidth="1"/>
    <col min="3" max="3" width="1.3984375" style="2" customWidth="1"/>
    <col min="4" max="4" width="14.296875" style="2" customWidth="1"/>
    <col min="5" max="5" width="1.3984375" style="2" customWidth="1"/>
    <col min="6" max="6" width="14.296875" style="2" customWidth="1"/>
    <col min="7" max="7" width="1.3984375" style="2" customWidth="1"/>
    <col min="8" max="8" width="14.3984375" style="2" customWidth="1"/>
    <col min="9" max="9" width="1.3984375" style="2" customWidth="1"/>
    <col min="10" max="10" width="14.296875" style="2" customWidth="1"/>
    <col min="11" max="16384" width="9.09765625" style="2"/>
  </cols>
  <sheetData>
    <row r="1" spans="1:10" s="13" customFormat="1" ht="18" customHeight="1" x14ac:dyDescent="0.4">
      <c r="A1" s="12" t="s">
        <v>0</v>
      </c>
      <c r="B1" s="3"/>
    </row>
    <row r="2" spans="1:10" s="21" customFormat="1" ht="18" customHeight="1" x14ac:dyDescent="0.35">
      <c r="A2" s="14" t="s">
        <v>1</v>
      </c>
      <c r="B2" s="3"/>
    </row>
    <row r="3" spans="1:10" ht="18" customHeight="1" x14ac:dyDescent="0.3">
      <c r="A3" s="9"/>
    </row>
    <row r="4" spans="1:10" s="5" customFormat="1" ht="18" customHeight="1" x14ac:dyDescent="0.65">
      <c r="A4" s="26"/>
      <c r="B4" s="34"/>
      <c r="D4" s="163" t="s">
        <v>2</v>
      </c>
      <c r="E4" s="163"/>
      <c r="F4" s="163"/>
      <c r="H4" s="163" t="s">
        <v>3</v>
      </c>
      <c r="I4" s="163"/>
      <c r="J4" s="163"/>
    </row>
    <row r="5" spans="1:10" s="5" customFormat="1" ht="18" customHeight="1" x14ac:dyDescent="0.65">
      <c r="A5" s="35"/>
      <c r="B5" s="34"/>
      <c r="C5" s="34"/>
      <c r="D5" s="164" t="s">
        <v>96</v>
      </c>
      <c r="E5" s="164"/>
      <c r="F5" s="164"/>
      <c r="G5" s="95"/>
      <c r="H5" s="164" t="s">
        <v>96</v>
      </c>
      <c r="I5" s="164"/>
      <c r="J5" s="164"/>
    </row>
    <row r="6" spans="1:10" s="5" customFormat="1" ht="19" customHeight="1" x14ac:dyDescent="0.65">
      <c r="A6" s="35"/>
      <c r="B6" s="34"/>
      <c r="C6" s="34"/>
      <c r="D6" s="96" t="s">
        <v>181</v>
      </c>
      <c r="E6" s="96"/>
      <c r="F6" s="96" t="s">
        <v>5</v>
      </c>
      <c r="G6" s="95"/>
      <c r="H6" s="96" t="s">
        <v>181</v>
      </c>
      <c r="I6" s="96"/>
      <c r="J6" s="96" t="s">
        <v>5</v>
      </c>
    </row>
    <row r="7" spans="1:10" s="5" customFormat="1" ht="18" customHeight="1" x14ac:dyDescent="0.65">
      <c r="A7" s="26" t="s">
        <v>6</v>
      </c>
      <c r="B7" s="27" t="s">
        <v>7</v>
      </c>
      <c r="C7" s="27"/>
      <c r="D7" s="34">
        <v>2026</v>
      </c>
      <c r="E7" s="34"/>
      <c r="F7" s="34">
        <v>2025</v>
      </c>
      <c r="G7" s="34"/>
      <c r="H7" s="34">
        <v>2026</v>
      </c>
      <c r="I7" s="34"/>
      <c r="J7" s="34">
        <v>2025</v>
      </c>
    </row>
    <row r="8" spans="1:10" s="5" customFormat="1" ht="18" customHeight="1" x14ac:dyDescent="0.65">
      <c r="A8" s="26"/>
      <c r="B8" s="27"/>
      <c r="C8" s="27"/>
      <c r="D8" s="34" t="s">
        <v>8</v>
      </c>
      <c r="E8" s="34"/>
      <c r="F8" s="34"/>
      <c r="G8" s="34"/>
      <c r="H8" s="34" t="s">
        <v>8</v>
      </c>
      <c r="I8" s="34"/>
      <c r="J8" s="34"/>
    </row>
    <row r="9" spans="1:10" s="5" customFormat="1" ht="18" customHeight="1" x14ac:dyDescent="0.65">
      <c r="A9" s="35"/>
      <c r="B9" s="34"/>
      <c r="C9" s="34"/>
      <c r="D9" s="165" t="s">
        <v>9</v>
      </c>
      <c r="E9" s="165"/>
      <c r="F9" s="165"/>
      <c r="G9" s="165"/>
      <c r="H9" s="165"/>
      <c r="I9" s="165"/>
      <c r="J9" s="165"/>
    </row>
    <row r="10" spans="1:10" s="5" customFormat="1" ht="18" customHeight="1" x14ac:dyDescent="0.65">
      <c r="A10" s="36" t="s">
        <v>10</v>
      </c>
      <c r="B10" s="27"/>
      <c r="C10" s="27"/>
    </row>
    <row r="11" spans="1:10" s="5" customFormat="1" ht="18" customHeight="1" x14ac:dyDescent="0.65">
      <c r="A11" s="31" t="s">
        <v>11</v>
      </c>
      <c r="B11" s="27"/>
      <c r="C11" s="27"/>
      <c r="D11" s="32">
        <v>2564284</v>
      </c>
      <c r="E11" s="32"/>
      <c r="F11" s="32">
        <v>4995363</v>
      </c>
      <c r="G11" s="37"/>
      <c r="H11" s="32">
        <v>2368886</v>
      </c>
      <c r="I11" s="37"/>
      <c r="J11" s="32">
        <v>4847699</v>
      </c>
    </row>
    <row r="12" spans="1:10" s="5" customFormat="1" ht="18" customHeight="1" x14ac:dyDescent="0.65">
      <c r="A12" s="31" t="s">
        <v>12</v>
      </c>
      <c r="B12" s="27"/>
      <c r="C12" s="27"/>
      <c r="D12" s="32"/>
      <c r="E12" s="32"/>
      <c r="F12" s="32"/>
      <c r="G12" s="37"/>
      <c r="H12" s="32"/>
      <c r="I12" s="37"/>
      <c r="J12" s="32"/>
    </row>
    <row r="13" spans="1:10" s="5" customFormat="1" ht="18" customHeight="1" x14ac:dyDescent="0.65">
      <c r="A13" s="31" t="s">
        <v>113</v>
      </c>
      <c r="B13" s="27">
        <v>3</v>
      </c>
      <c r="C13" s="27"/>
      <c r="D13" s="32">
        <v>82105933</v>
      </c>
      <c r="E13" s="32"/>
      <c r="F13" s="32">
        <v>79987136</v>
      </c>
      <c r="G13" s="37"/>
      <c r="H13" s="32">
        <v>78431697</v>
      </c>
      <c r="I13" s="37"/>
      <c r="J13" s="32">
        <v>76648240</v>
      </c>
    </row>
    <row r="14" spans="1:10" s="5" customFormat="1" ht="18" customHeight="1" x14ac:dyDescent="0.65">
      <c r="A14" s="31" t="s">
        <v>83</v>
      </c>
      <c r="B14" s="27">
        <v>2</v>
      </c>
      <c r="C14" s="27"/>
      <c r="D14" s="38">
        <v>0</v>
      </c>
      <c r="E14" s="38"/>
      <c r="F14" s="39">
        <v>0</v>
      </c>
      <c r="G14" s="37"/>
      <c r="H14" s="32">
        <v>6187085</v>
      </c>
      <c r="I14" s="37"/>
      <c r="J14" s="32">
        <v>4855528</v>
      </c>
    </row>
    <row r="15" spans="1:10" s="5" customFormat="1" ht="18" customHeight="1" x14ac:dyDescent="0.65">
      <c r="A15" s="31" t="s">
        <v>13</v>
      </c>
      <c r="B15" s="27">
        <v>2</v>
      </c>
      <c r="C15" s="27"/>
      <c r="D15" s="32">
        <v>266195</v>
      </c>
      <c r="E15" s="32"/>
      <c r="F15" s="40">
        <v>277757</v>
      </c>
      <c r="G15" s="37"/>
      <c r="H15" s="32">
        <v>266195</v>
      </c>
      <c r="I15" s="37"/>
      <c r="J15" s="32">
        <v>277757</v>
      </c>
    </row>
    <row r="16" spans="1:10" s="5" customFormat="1" ht="18" customHeight="1" x14ac:dyDescent="0.65">
      <c r="A16" s="5" t="s">
        <v>119</v>
      </c>
      <c r="B16" s="27">
        <v>2</v>
      </c>
      <c r="C16" s="27"/>
      <c r="D16" s="38">
        <v>0</v>
      </c>
      <c r="E16" s="38"/>
      <c r="F16" s="39">
        <v>0</v>
      </c>
      <c r="G16" s="37"/>
      <c r="H16" s="32">
        <v>250000</v>
      </c>
      <c r="I16" s="37"/>
      <c r="J16" s="32">
        <v>275000</v>
      </c>
    </row>
    <row r="17" spans="1:10" s="5" customFormat="1" ht="18" customHeight="1" x14ac:dyDescent="0.65">
      <c r="A17" s="5" t="s">
        <v>169</v>
      </c>
      <c r="B17" s="27"/>
      <c r="C17" s="27"/>
      <c r="D17" s="38">
        <v>129966</v>
      </c>
      <c r="E17" s="38"/>
      <c r="F17" s="39">
        <v>0</v>
      </c>
      <c r="G17" s="37"/>
      <c r="H17" s="32">
        <v>129966</v>
      </c>
      <c r="I17" s="37"/>
      <c r="J17" s="39">
        <v>0</v>
      </c>
    </row>
    <row r="18" spans="1:10" s="5" customFormat="1" ht="18" customHeight="1" x14ac:dyDescent="0.65">
      <c r="A18" s="31" t="s">
        <v>14</v>
      </c>
      <c r="B18" s="27"/>
      <c r="C18" s="27"/>
      <c r="D18" s="32">
        <v>400606</v>
      </c>
      <c r="E18" s="32"/>
      <c r="F18" s="32">
        <v>416076</v>
      </c>
      <c r="G18" s="37"/>
      <c r="H18" s="32">
        <v>359198</v>
      </c>
      <c r="I18" s="37"/>
      <c r="J18" s="32">
        <v>386950</v>
      </c>
    </row>
    <row r="19" spans="1:10" s="5" customFormat="1" ht="18" customHeight="1" x14ac:dyDescent="0.65">
      <c r="A19" s="41" t="s">
        <v>15</v>
      </c>
      <c r="B19" s="27"/>
      <c r="C19" s="27"/>
      <c r="D19" s="42">
        <f>SUM(D11:D18)</f>
        <v>85466984</v>
      </c>
      <c r="E19" s="16"/>
      <c r="F19" s="43">
        <f>SUM(F11:F18)</f>
        <v>85676332</v>
      </c>
      <c r="G19" s="16"/>
      <c r="H19" s="42">
        <f>SUM(H11:H18)</f>
        <v>87993027</v>
      </c>
      <c r="I19" s="16"/>
      <c r="J19" s="43">
        <f>SUM(J11:J18)</f>
        <v>87291174</v>
      </c>
    </row>
    <row r="20" spans="1:10" s="5" customFormat="1" ht="18" customHeight="1" x14ac:dyDescent="0.65">
      <c r="A20" s="35"/>
      <c r="B20" s="27"/>
      <c r="C20" s="27"/>
      <c r="D20" s="44"/>
      <c r="E20" s="44"/>
      <c r="F20" s="44"/>
      <c r="G20" s="44"/>
      <c r="H20" s="44"/>
      <c r="I20" s="44"/>
      <c r="J20" s="44"/>
    </row>
    <row r="21" spans="1:10" s="5" customFormat="1" ht="18" customHeight="1" x14ac:dyDescent="0.65">
      <c r="A21" s="36" t="s">
        <v>16</v>
      </c>
      <c r="B21" s="27"/>
      <c r="C21" s="27"/>
      <c r="D21" s="45"/>
      <c r="E21" s="45"/>
      <c r="F21" s="45"/>
      <c r="G21" s="45"/>
      <c r="H21" s="45"/>
      <c r="I21" s="45"/>
      <c r="J21" s="45"/>
    </row>
    <row r="22" spans="1:10" s="5" customFormat="1" ht="18" customHeight="1" x14ac:dyDescent="0.65">
      <c r="A22" s="31" t="s">
        <v>163</v>
      </c>
      <c r="B22" s="27"/>
      <c r="C22" s="27"/>
      <c r="D22" s="37">
        <v>14300</v>
      </c>
      <c r="E22" s="37"/>
      <c r="F22" s="37">
        <v>14200</v>
      </c>
      <c r="G22" s="37"/>
      <c r="H22" s="39">
        <v>0</v>
      </c>
      <c r="J22" s="39">
        <v>0</v>
      </c>
    </row>
    <row r="23" spans="1:10" s="5" customFormat="1" ht="18" customHeight="1" x14ac:dyDescent="0.65">
      <c r="A23" s="31" t="s">
        <v>114</v>
      </c>
      <c r="B23" s="27">
        <v>3</v>
      </c>
      <c r="C23" s="27"/>
      <c r="D23" s="37">
        <v>99571621</v>
      </c>
      <c r="E23" s="37"/>
      <c r="F23" s="37">
        <v>96617607</v>
      </c>
      <c r="G23" s="37"/>
      <c r="H23" s="40">
        <v>94902752</v>
      </c>
      <c r="I23" s="37"/>
      <c r="J23" s="37">
        <v>92644741</v>
      </c>
    </row>
    <row r="24" spans="1:10" s="5" customFormat="1" ht="18" customHeight="1" x14ac:dyDescent="0.65">
      <c r="A24" s="31" t="s">
        <v>17</v>
      </c>
      <c r="B24" s="27"/>
      <c r="C24" s="27"/>
      <c r="D24" s="38">
        <v>0</v>
      </c>
      <c r="E24" s="38"/>
      <c r="F24" s="39">
        <v>0</v>
      </c>
      <c r="G24" s="45"/>
      <c r="H24" s="32">
        <v>2002000</v>
      </c>
      <c r="I24" s="45"/>
      <c r="J24" s="39">
        <v>2002000</v>
      </c>
    </row>
    <row r="25" spans="1:10" s="5" customFormat="1" ht="18" customHeight="1" x14ac:dyDescent="0.65">
      <c r="A25" s="31" t="s">
        <v>118</v>
      </c>
      <c r="B25" s="27">
        <v>2</v>
      </c>
      <c r="C25" s="27"/>
      <c r="D25" s="38">
        <v>0</v>
      </c>
      <c r="E25" s="38"/>
      <c r="F25" s="39">
        <v>0</v>
      </c>
      <c r="G25" s="45"/>
      <c r="H25" s="32">
        <v>0</v>
      </c>
      <c r="I25" s="45"/>
      <c r="J25" s="39">
        <v>125000</v>
      </c>
    </row>
    <row r="26" spans="1:10" s="5" customFormat="1" ht="18" customHeight="1" x14ac:dyDescent="0.65">
      <c r="A26" s="31" t="s">
        <v>18</v>
      </c>
      <c r="B26" s="27"/>
      <c r="C26" s="27"/>
      <c r="D26" s="37">
        <v>2081493</v>
      </c>
      <c r="E26" s="37"/>
      <c r="F26" s="45">
        <v>2115291</v>
      </c>
      <c r="G26" s="45"/>
      <c r="H26" s="32">
        <v>2081492</v>
      </c>
      <c r="I26" s="45"/>
      <c r="J26" s="45">
        <v>2115288</v>
      </c>
    </row>
    <row r="27" spans="1:10" s="5" customFormat="1" ht="18" customHeight="1" x14ac:dyDescent="0.65">
      <c r="A27" s="31" t="s">
        <v>19</v>
      </c>
      <c r="B27" s="27">
        <v>2</v>
      </c>
      <c r="C27" s="27"/>
      <c r="D27" s="37">
        <v>5618882</v>
      </c>
      <c r="E27" s="37"/>
      <c r="F27" s="45">
        <v>5410364</v>
      </c>
      <c r="G27" s="38"/>
      <c r="H27" s="45">
        <v>5618882</v>
      </c>
      <c r="I27" s="38"/>
      <c r="J27" s="45">
        <v>5410364</v>
      </c>
    </row>
    <row r="28" spans="1:10" s="5" customFormat="1" ht="18" customHeight="1" x14ac:dyDescent="0.65">
      <c r="A28" s="31" t="s">
        <v>20</v>
      </c>
      <c r="B28" s="27"/>
      <c r="C28" s="27"/>
      <c r="D28" s="37">
        <v>54858</v>
      </c>
      <c r="E28" s="37"/>
      <c r="F28" s="45">
        <v>62737</v>
      </c>
      <c r="G28" s="45"/>
      <c r="H28" s="32">
        <v>54854</v>
      </c>
      <c r="I28" s="45"/>
      <c r="J28" s="45">
        <v>62729</v>
      </c>
    </row>
    <row r="29" spans="1:10" s="5" customFormat="1" ht="18" customHeight="1" x14ac:dyDescent="0.65">
      <c r="A29" s="31" t="s">
        <v>21</v>
      </c>
      <c r="B29" s="27"/>
      <c r="C29" s="27"/>
      <c r="D29" s="37">
        <v>1599606</v>
      </c>
      <c r="E29" s="37"/>
      <c r="F29" s="45">
        <v>1493225</v>
      </c>
      <c r="G29" s="45"/>
      <c r="H29" s="32">
        <v>1567905</v>
      </c>
      <c r="I29" s="45"/>
      <c r="J29" s="45">
        <v>1455633</v>
      </c>
    </row>
    <row r="30" spans="1:10" s="5" customFormat="1" ht="18" customHeight="1" x14ac:dyDescent="0.65">
      <c r="A30" s="5" t="s">
        <v>170</v>
      </c>
      <c r="B30" s="27"/>
      <c r="C30" s="27"/>
      <c r="D30" s="37">
        <v>518856</v>
      </c>
      <c r="E30" s="37"/>
      <c r="F30" s="39">
        <v>0</v>
      </c>
      <c r="G30" s="45"/>
      <c r="H30" s="32">
        <v>518856</v>
      </c>
      <c r="I30" s="45"/>
      <c r="J30" s="39">
        <v>0</v>
      </c>
    </row>
    <row r="31" spans="1:10" s="5" customFormat="1" ht="18" customHeight="1" x14ac:dyDescent="0.65">
      <c r="A31" s="31" t="s">
        <v>22</v>
      </c>
      <c r="B31" s="27">
        <v>6</v>
      </c>
      <c r="C31" s="27"/>
      <c r="D31" s="37">
        <v>214807</v>
      </c>
      <c r="E31" s="37"/>
      <c r="F31" s="45">
        <v>992736</v>
      </c>
      <c r="G31" s="45"/>
      <c r="H31" s="32">
        <v>214807</v>
      </c>
      <c r="I31" s="45"/>
      <c r="J31" s="45">
        <v>992736</v>
      </c>
    </row>
    <row r="32" spans="1:10" s="5" customFormat="1" ht="18" customHeight="1" x14ac:dyDescent="0.65">
      <c r="A32" s="41" t="s">
        <v>23</v>
      </c>
      <c r="B32" s="27"/>
      <c r="C32" s="27"/>
      <c r="D32" s="42">
        <f>SUM(D22:D31)</f>
        <v>109674423</v>
      </c>
      <c r="E32" s="16"/>
      <c r="F32" s="43">
        <f>SUM(F22:F31)</f>
        <v>106706160</v>
      </c>
      <c r="G32" s="16"/>
      <c r="H32" s="42">
        <f>SUM(H22:H31)</f>
        <v>106961548</v>
      </c>
      <c r="I32" s="16"/>
      <c r="J32" s="43">
        <f>SUM(J22:J31)</f>
        <v>104808491</v>
      </c>
    </row>
    <row r="33" spans="1:10" s="5" customFormat="1" ht="18" customHeight="1" x14ac:dyDescent="0.65">
      <c r="A33" s="41"/>
      <c r="B33" s="27"/>
      <c r="C33" s="27"/>
      <c r="D33" s="16"/>
      <c r="E33" s="16"/>
      <c r="F33" s="16"/>
      <c r="G33" s="16"/>
      <c r="H33" s="16"/>
      <c r="I33" s="16"/>
      <c r="J33" s="16"/>
    </row>
    <row r="34" spans="1:10" s="5" customFormat="1" ht="18" customHeight="1" thickBot="1" x14ac:dyDescent="0.7">
      <c r="A34" s="29" t="s">
        <v>24</v>
      </c>
      <c r="B34" s="27"/>
      <c r="C34" s="27"/>
      <c r="D34" s="46">
        <f>D19+D32</f>
        <v>195141407</v>
      </c>
      <c r="E34" s="16"/>
      <c r="F34" s="82">
        <f>F19+F32</f>
        <v>192382492</v>
      </c>
      <c r="G34" s="16"/>
      <c r="H34" s="46">
        <f>H19+H32</f>
        <v>194954575</v>
      </c>
      <c r="I34" s="16"/>
      <c r="J34" s="82">
        <f>J19+J32</f>
        <v>192099665</v>
      </c>
    </row>
    <row r="35" spans="1:10" s="5" customFormat="1" ht="18" customHeight="1" thickTop="1" x14ac:dyDescent="0.65">
      <c r="A35" s="35"/>
      <c r="B35" s="34"/>
    </row>
    <row r="37" spans="1:10" s="13" customFormat="1" ht="18" customHeight="1" x14ac:dyDescent="0.4">
      <c r="A37" s="12" t="s">
        <v>0</v>
      </c>
      <c r="B37" s="3"/>
    </row>
    <row r="38" spans="1:10" s="21" customFormat="1" ht="18" customHeight="1" x14ac:dyDescent="0.35">
      <c r="A38" s="14" t="s">
        <v>1</v>
      </c>
      <c r="B38" s="3"/>
    </row>
    <row r="39" spans="1:10" s="21" customFormat="1" ht="18" customHeight="1" x14ac:dyDescent="0.35">
      <c r="A39" s="14"/>
      <c r="B39" s="3"/>
      <c r="H39" s="22"/>
    </row>
    <row r="40" spans="1:10" s="5" customFormat="1" ht="18.649999999999999" customHeight="1" x14ac:dyDescent="0.65">
      <c r="A40" s="26"/>
      <c r="B40" s="34"/>
      <c r="D40" s="163" t="s">
        <v>2</v>
      </c>
      <c r="E40" s="163"/>
      <c r="F40" s="163"/>
      <c r="H40" s="163" t="s">
        <v>3</v>
      </c>
      <c r="I40" s="163"/>
      <c r="J40" s="163"/>
    </row>
    <row r="41" spans="1:10" s="5" customFormat="1" ht="18" customHeight="1" x14ac:dyDescent="0.65">
      <c r="A41" s="35"/>
      <c r="B41" s="34"/>
      <c r="C41" s="34"/>
      <c r="D41" s="164" t="s">
        <v>96</v>
      </c>
      <c r="E41" s="164"/>
      <c r="F41" s="164"/>
      <c r="G41" s="95"/>
      <c r="H41" s="164" t="s">
        <v>96</v>
      </c>
      <c r="I41" s="164"/>
      <c r="J41" s="164"/>
    </row>
    <row r="42" spans="1:10" s="5" customFormat="1" ht="18.649999999999999" customHeight="1" x14ac:dyDescent="0.65">
      <c r="A42" s="35"/>
      <c r="B42" s="34"/>
      <c r="C42" s="34"/>
      <c r="D42" s="96" t="s">
        <v>181</v>
      </c>
      <c r="E42" s="96"/>
      <c r="F42" s="96" t="s">
        <v>5</v>
      </c>
      <c r="G42" s="95"/>
      <c r="H42" s="96" t="s">
        <v>181</v>
      </c>
      <c r="I42" s="96"/>
      <c r="J42" s="96" t="s">
        <v>5</v>
      </c>
    </row>
    <row r="43" spans="1:10" s="5" customFormat="1" ht="18.649999999999999" customHeight="1" x14ac:dyDescent="0.65">
      <c r="A43" s="29" t="s">
        <v>25</v>
      </c>
      <c r="B43" s="27" t="s">
        <v>7</v>
      </c>
      <c r="C43" s="34"/>
      <c r="D43" s="34">
        <v>2026</v>
      </c>
      <c r="E43" s="34"/>
      <c r="F43" s="34">
        <v>2025</v>
      </c>
      <c r="G43" s="34"/>
      <c r="H43" s="34">
        <v>2026</v>
      </c>
      <c r="I43" s="34"/>
      <c r="J43" s="34">
        <v>2025</v>
      </c>
    </row>
    <row r="44" spans="1:10" s="5" customFormat="1" ht="18" customHeight="1" x14ac:dyDescent="0.65">
      <c r="A44" s="29"/>
      <c r="B44" s="27"/>
      <c r="C44" s="34"/>
      <c r="D44" s="34" t="s">
        <v>8</v>
      </c>
      <c r="E44" s="34"/>
      <c r="F44" s="34"/>
      <c r="G44" s="34"/>
      <c r="H44" s="34" t="s">
        <v>8</v>
      </c>
      <c r="I44" s="34"/>
      <c r="J44" s="34"/>
    </row>
    <row r="45" spans="1:10" s="5" customFormat="1" ht="18" customHeight="1" x14ac:dyDescent="0.65">
      <c r="A45" s="35"/>
      <c r="B45" s="34"/>
      <c r="C45" s="27"/>
      <c r="D45" s="165" t="s">
        <v>9</v>
      </c>
      <c r="E45" s="165"/>
      <c r="F45" s="165"/>
      <c r="G45" s="165"/>
      <c r="H45" s="165"/>
      <c r="I45" s="165"/>
      <c r="J45" s="165"/>
    </row>
    <row r="46" spans="1:10" s="5" customFormat="1" ht="18" customHeight="1" x14ac:dyDescent="0.65">
      <c r="A46" s="47" t="s">
        <v>26</v>
      </c>
      <c r="B46" s="34"/>
      <c r="C46" s="34"/>
      <c r="E46" s="45"/>
      <c r="F46" s="45"/>
      <c r="G46" s="45"/>
      <c r="I46" s="45"/>
      <c r="J46" s="45"/>
    </row>
    <row r="47" spans="1:10" s="5" customFormat="1" ht="18" customHeight="1" x14ac:dyDescent="0.65">
      <c r="A47" s="5" t="s">
        <v>27</v>
      </c>
      <c r="B47" s="27">
        <v>4</v>
      </c>
      <c r="C47" s="27"/>
      <c r="D47" s="37">
        <v>3339887</v>
      </c>
      <c r="E47" s="37"/>
      <c r="F47" s="45">
        <v>2719519</v>
      </c>
      <c r="G47" s="45"/>
      <c r="H47" s="32">
        <v>3339887</v>
      </c>
      <c r="I47" s="45"/>
      <c r="J47" s="32">
        <v>2719519</v>
      </c>
    </row>
    <row r="48" spans="1:10" s="5" customFormat="1" ht="18" customHeight="1" x14ac:dyDescent="0.65">
      <c r="A48" s="5" t="s">
        <v>28</v>
      </c>
      <c r="B48" s="27"/>
      <c r="C48" s="27"/>
      <c r="D48" s="37">
        <v>2393566</v>
      </c>
      <c r="E48" s="37"/>
      <c r="F48" s="32">
        <v>2723579</v>
      </c>
      <c r="G48" s="45"/>
      <c r="H48" s="32">
        <v>2355090</v>
      </c>
      <c r="I48" s="45"/>
      <c r="J48" s="32">
        <v>2678176</v>
      </c>
    </row>
    <row r="49" spans="1:10" s="5" customFormat="1" ht="18" customHeight="1" x14ac:dyDescent="0.65">
      <c r="A49" s="5" t="s">
        <v>29</v>
      </c>
      <c r="B49" s="27"/>
      <c r="C49" s="27"/>
      <c r="D49" s="32"/>
      <c r="E49" s="45"/>
      <c r="F49" s="32"/>
      <c r="G49" s="45"/>
      <c r="H49" s="32"/>
      <c r="I49" s="45"/>
      <c r="J49" s="32"/>
    </row>
    <row r="50" spans="1:10" s="5" customFormat="1" ht="18" customHeight="1" x14ac:dyDescent="0.65">
      <c r="A50" s="5" t="s">
        <v>95</v>
      </c>
      <c r="B50" s="27">
        <v>5</v>
      </c>
      <c r="C50" s="27"/>
      <c r="D50" s="37">
        <v>12169399</v>
      </c>
      <c r="E50" s="37"/>
      <c r="F50" s="32">
        <v>9349083</v>
      </c>
      <c r="G50" s="32"/>
      <c r="H50" s="32">
        <v>12169399</v>
      </c>
      <c r="I50" s="45"/>
      <c r="J50" s="32">
        <v>9349083</v>
      </c>
    </row>
    <row r="51" spans="1:10" s="5" customFormat="1" ht="18" customHeight="1" x14ac:dyDescent="0.65">
      <c r="A51" s="5" t="s">
        <v>30</v>
      </c>
      <c r="B51" s="27">
        <v>6</v>
      </c>
      <c r="C51" s="27"/>
      <c r="D51" s="37">
        <v>23663172</v>
      </c>
      <c r="E51" s="37"/>
      <c r="F51" s="32">
        <v>28786229</v>
      </c>
      <c r="G51" s="32"/>
      <c r="H51" s="32">
        <v>23663172</v>
      </c>
      <c r="I51" s="45"/>
      <c r="J51" s="32">
        <v>28786229</v>
      </c>
    </row>
    <row r="52" spans="1:10" s="5" customFormat="1" ht="18" customHeight="1" x14ac:dyDescent="0.65">
      <c r="A52" s="5" t="s">
        <v>97</v>
      </c>
      <c r="B52" s="27">
        <v>2</v>
      </c>
      <c r="C52" s="27"/>
      <c r="D52" s="37">
        <v>1120386</v>
      </c>
      <c r="E52" s="37"/>
      <c r="F52" s="32">
        <v>1229651</v>
      </c>
      <c r="H52" s="32">
        <v>1120386</v>
      </c>
      <c r="J52" s="32">
        <v>1229651</v>
      </c>
    </row>
    <row r="53" spans="1:10" s="5" customFormat="1" ht="18" customHeight="1" x14ac:dyDescent="0.65">
      <c r="A53" s="31" t="s">
        <v>110</v>
      </c>
      <c r="B53" s="27"/>
      <c r="C53" s="27"/>
      <c r="D53" s="37">
        <v>1031897</v>
      </c>
      <c r="E53" s="37"/>
      <c r="F53" s="32">
        <v>826809</v>
      </c>
      <c r="G53" s="45"/>
      <c r="H53" s="32">
        <v>953773</v>
      </c>
      <c r="I53" s="45"/>
      <c r="J53" s="32">
        <v>780126</v>
      </c>
    </row>
    <row r="54" spans="1:10" s="5" customFormat="1" ht="18" customHeight="1" x14ac:dyDescent="0.65">
      <c r="A54" s="5" t="s">
        <v>120</v>
      </c>
      <c r="B54" s="27"/>
      <c r="C54" s="27"/>
      <c r="D54" s="37">
        <v>409315</v>
      </c>
      <c r="E54" s="37"/>
      <c r="F54" s="32">
        <v>904518</v>
      </c>
      <c r="G54" s="45"/>
      <c r="H54" s="32">
        <v>409315</v>
      </c>
      <c r="I54" s="45"/>
      <c r="J54" s="32">
        <v>904518</v>
      </c>
    </row>
    <row r="55" spans="1:10" s="5" customFormat="1" ht="18" customHeight="1" x14ac:dyDescent="0.65">
      <c r="A55" s="31" t="s">
        <v>31</v>
      </c>
      <c r="B55" s="27">
        <v>2</v>
      </c>
      <c r="C55" s="27"/>
      <c r="D55" s="37">
        <v>83923</v>
      </c>
      <c r="E55" s="37"/>
      <c r="F55" s="32">
        <v>84686</v>
      </c>
      <c r="G55" s="45"/>
      <c r="H55" s="32">
        <v>2129260</v>
      </c>
      <c r="I55" s="45"/>
      <c r="J55" s="32">
        <v>1673905</v>
      </c>
    </row>
    <row r="56" spans="1:10" s="5" customFormat="1" ht="18" customHeight="1" x14ac:dyDescent="0.65">
      <c r="A56" s="41" t="s">
        <v>32</v>
      </c>
      <c r="B56" s="27"/>
      <c r="C56" s="27"/>
      <c r="D56" s="42">
        <f>SUM(D47:D55)</f>
        <v>44211545</v>
      </c>
      <c r="E56" s="16"/>
      <c r="F56" s="43">
        <f>SUM(F47:F55)</f>
        <v>46624074</v>
      </c>
      <c r="G56" s="16"/>
      <c r="H56" s="42">
        <f>SUM(H47:H55)</f>
        <v>46140282</v>
      </c>
      <c r="I56" s="16"/>
      <c r="J56" s="43">
        <f>SUM(J47:J55)</f>
        <v>48121207</v>
      </c>
    </row>
    <row r="57" spans="1:10" s="5" customFormat="1" ht="18" customHeight="1" x14ac:dyDescent="0.65">
      <c r="A57" s="35"/>
      <c r="B57" s="27"/>
      <c r="C57" s="27"/>
      <c r="D57" s="45"/>
      <c r="E57" s="45"/>
      <c r="F57" s="45"/>
      <c r="G57" s="45"/>
      <c r="H57" s="45"/>
      <c r="I57" s="45"/>
      <c r="J57" s="45"/>
    </row>
    <row r="58" spans="1:10" s="5" customFormat="1" ht="18" customHeight="1" x14ac:dyDescent="0.65">
      <c r="A58" s="36" t="s">
        <v>33</v>
      </c>
      <c r="B58" s="27"/>
      <c r="C58" s="27"/>
      <c r="D58" s="45"/>
      <c r="E58" s="45"/>
      <c r="F58" s="45"/>
      <c r="G58" s="45"/>
      <c r="H58" s="45"/>
      <c r="I58" s="45"/>
      <c r="J58" s="45"/>
    </row>
    <row r="59" spans="1:10" s="5" customFormat="1" ht="18" customHeight="1" x14ac:dyDescent="0.65">
      <c r="A59" s="35" t="s">
        <v>34</v>
      </c>
      <c r="B59" s="27">
        <v>5</v>
      </c>
      <c r="C59" s="27"/>
      <c r="D59" s="32">
        <v>20320071</v>
      </c>
      <c r="E59" s="37"/>
      <c r="F59" s="32">
        <v>19463800</v>
      </c>
      <c r="G59" s="45"/>
      <c r="H59" s="32">
        <v>20320071</v>
      </c>
      <c r="I59" s="45"/>
      <c r="J59" s="32">
        <v>19463800</v>
      </c>
    </row>
    <row r="60" spans="1:10" s="5" customFormat="1" ht="18" customHeight="1" x14ac:dyDescent="0.65">
      <c r="A60" s="35" t="s">
        <v>35</v>
      </c>
      <c r="B60" s="27">
        <v>6</v>
      </c>
      <c r="C60" s="27"/>
      <c r="D60" s="32">
        <v>78498046</v>
      </c>
      <c r="E60" s="37"/>
      <c r="F60" s="32">
        <v>77103754</v>
      </c>
      <c r="G60" s="45"/>
      <c r="H60" s="32">
        <v>78498046</v>
      </c>
      <c r="I60" s="45"/>
      <c r="J60" s="32">
        <v>77103754</v>
      </c>
    </row>
    <row r="61" spans="1:10" s="5" customFormat="1" ht="18" customHeight="1" x14ac:dyDescent="0.65">
      <c r="A61" s="5" t="s">
        <v>111</v>
      </c>
      <c r="B61" s="27">
        <v>2</v>
      </c>
      <c r="C61" s="27"/>
      <c r="D61" s="32">
        <v>4533321</v>
      </c>
      <c r="E61" s="37"/>
      <c r="F61" s="32">
        <v>4229166</v>
      </c>
      <c r="G61" s="45"/>
      <c r="H61" s="32">
        <v>4533321</v>
      </c>
      <c r="I61" s="45"/>
      <c r="J61" s="32">
        <v>4229166</v>
      </c>
    </row>
    <row r="62" spans="1:10" s="5" customFormat="1" ht="18" customHeight="1" x14ac:dyDescent="0.65">
      <c r="A62" s="5" t="s">
        <v>121</v>
      </c>
      <c r="B62" s="27"/>
      <c r="C62" s="27"/>
      <c r="D62" s="32">
        <v>459330</v>
      </c>
      <c r="E62" s="37"/>
      <c r="F62" s="32">
        <v>1660875</v>
      </c>
      <c r="G62" s="45"/>
      <c r="H62" s="32">
        <v>459330</v>
      </c>
      <c r="I62" s="45"/>
      <c r="J62" s="32">
        <v>1660875</v>
      </c>
    </row>
    <row r="63" spans="1:10" s="5" customFormat="1" ht="18" customHeight="1" x14ac:dyDescent="0.65">
      <c r="A63" s="31" t="s">
        <v>164</v>
      </c>
      <c r="B63" s="27"/>
      <c r="C63" s="27"/>
      <c r="D63" s="32">
        <v>408795</v>
      </c>
      <c r="E63" s="37"/>
      <c r="F63" s="32">
        <v>382132</v>
      </c>
      <c r="G63" s="45"/>
      <c r="H63" s="32">
        <v>408795</v>
      </c>
      <c r="I63" s="45"/>
      <c r="J63" s="32">
        <v>382132</v>
      </c>
    </row>
    <row r="64" spans="1:10" s="5" customFormat="1" ht="18" customHeight="1" x14ac:dyDescent="0.65">
      <c r="A64" s="31" t="s">
        <v>166</v>
      </c>
      <c r="B64" s="27">
        <v>6</v>
      </c>
      <c r="C64" s="27"/>
      <c r="D64" s="39">
        <v>694140</v>
      </c>
      <c r="E64" s="37"/>
      <c r="F64" s="39">
        <v>0</v>
      </c>
      <c r="G64" s="45"/>
      <c r="H64" s="32">
        <v>694140</v>
      </c>
      <c r="I64" s="45"/>
      <c r="J64" s="39">
        <v>0</v>
      </c>
    </row>
    <row r="65" spans="1:10" s="5" customFormat="1" ht="18" customHeight="1" x14ac:dyDescent="0.65">
      <c r="A65" s="41" t="s">
        <v>36</v>
      </c>
      <c r="B65" s="27"/>
      <c r="C65" s="27"/>
      <c r="D65" s="42">
        <f>SUM(D59:D64)</f>
        <v>104913703</v>
      </c>
      <c r="E65" s="16"/>
      <c r="F65" s="43">
        <f>SUM(F59:F64)</f>
        <v>102839727</v>
      </c>
      <c r="G65" s="16"/>
      <c r="H65" s="42">
        <f>SUM(H59:H64)</f>
        <v>104913703</v>
      </c>
      <c r="I65" s="16"/>
      <c r="J65" s="43">
        <f>SUM(J59:J64)</f>
        <v>102839727</v>
      </c>
    </row>
    <row r="66" spans="1:10" s="5" customFormat="1" ht="18" customHeight="1" x14ac:dyDescent="0.65">
      <c r="A66" s="41"/>
      <c r="B66" s="27"/>
      <c r="C66" s="27"/>
      <c r="D66" s="48"/>
      <c r="E66" s="16"/>
      <c r="F66" s="48"/>
      <c r="G66" s="16"/>
      <c r="H66" s="16"/>
      <c r="I66" s="16"/>
      <c r="J66" s="16"/>
    </row>
    <row r="67" spans="1:10" s="5" customFormat="1" ht="18.649999999999999" customHeight="1" x14ac:dyDescent="0.65">
      <c r="A67" s="29" t="s">
        <v>37</v>
      </c>
      <c r="B67" s="27"/>
      <c r="C67" s="27"/>
      <c r="D67" s="49">
        <f>D56+D65</f>
        <v>149125248</v>
      </c>
      <c r="E67" s="16"/>
      <c r="F67" s="50">
        <f>F56+F65</f>
        <v>149463801</v>
      </c>
      <c r="G67" s="16"/>
      <c r="H67" s="49">
        <f>H56+H65</f>
        <v>151053985</v>
      </c>
      <c r="I67" s="16"/>
      <c r="J67" s="50">
        <f>J56+J65</f>
        <v>150960934</v>
      </c>
    </row>
    <row r="68" spans="1:10" s="5" customFormat="1" ht="18" customHeight="1" x14ac:dyDescent="0.65">
      <c r="A68" s="26"/>
      <c r="B68" s="27"/>
      <c r="C68" s="27"/>
    </row>
    <row r="69" spans="1:10" s="5" customFormat="1" ht="18" customHeight="1" x14ac:dyDescent="0.65">
      <c r="A69" s="51" t="s">
        <v>38</v>
      </c>
      <c r="B69" s="27"/>
      <c r="C69" s="27"/>
      <c r="D69" s="45"/>
      <c r="E69" s="45"/>
      <c r="F69" s="45"/>
      <c r="G69" s="45"/>
      <c r="H69" s="45"/>
      <c r="I69" s="45"/>
      <c r="J69" s="45"/>
    </row>
    <row r="70" spans="1:10" s="5" customFormat="1" ht="18" customHeight="1" x14ac:dyDescent="0.65">
      <c r="A70" s="5" t="s">
        <v>131</v>
      </c>
      <c r="B70" s="27"/>
      <c r="C70" s="27"/>
      <c r="D70" s="45"/>
      <c r="E70" s="45"/>
      <c r="F70" s="45"/>
      <c r="G70" s="45"/>
      <c r="H70" s="45"/>
      <c r="I70" s="45"/>
      <c r="J70" s="45"/>
    </row>
    <row r="71" spans="1:10" s="5" customFormat="1" ht="18" customHeight="1" x14ac:dyDescent="0.65">
      <c r="A71" s="31" t="s">
        <v>98</v>
      </c>
      <c r="B71" s="27"/>
      <c r="C71" s="27"/>
      <c r="D71" s="45"/>
      <c r="E71" s="45"/>
      <c r="F71" s="45"/>
      <c r="G71" s="45"/>
      <c r="H71" s="45"/>
      <c r="I71" s="45"/>
      <c r="J71" s="45"/>
    </row>
    <row r="72" spans="1:10" s="5" customFormat="1" ht="18" customHeight="1" x14ac:dyDescent="0.65">
      <c r="A72" s="52" t="s">
        <v>99</v>
      </c>
      <c r="B72" s="27"/>
      <c r="C72" s="27"/>
      <c r="D72" s="45"/>
      <c r="E72" s="45"/>
      <c r="F72" s="45"/>
      <c r="G72" s="45"/>
      <c r="H72" s="45"/>
      <c r="I72" s="45"/>
      <c r="J72" s="45"/>
    </row>
    <row r="73" spans="1:10" s="5" customFormat="1" ht="18" customHeight="1" thickBot="1" x14ac:dyDescent="0.7">
      <c r="A73" s="52" t="s">
        <v>180</v>
      </c>
      <c r="B73" s="27"/>
      <c r="C73" s="27"/>
      <c r="D73" s="53">
        <v>2120000</v>
      </c>
      <c r="E73" s="45"/>
      <c r="F73" s="53">
        <v>2120000</v>
      </c>
      <c r="G73" s="45"/>
      <c r="H73" s="53">
        <v>2120000</v>
      </c>
      <c r="I73" s="45"/>
      <c r="J73" s="53">
        <v>2120000</v>
      </c>
    </row>
    <row r="74" spans="1:10" s="5" customFormat="1" ht="18" customHeight="1" thickTop="1" x14ac:dyDescent="0.65">
      <c r="A74" s="31" t="s">
        <v>100</v>
      </c>
      <c r="B74" s="27"/>
      <c r="C74" s="27"/>
      <c r="D74" s="37"/>
      <c r="E74" s="37"/>
      <c r="F74" s="37"/>
      <c r="G74" s="45"/>
      <c r="H74" s="37"/>
      <c r="I74" s="37"/>
      <c r="J74" s="37"/>
    </row>
    <row r="75" spans="1:10" s="5" customFormat="1" ht="18" customHeight="1" x14ac:dyDescent="0.65">
      <c r="A75" s="52" t="s">
        <v>99</v>
      </c>
      <c r="B75" s="27"/>
      <c r="C75" s="27"/>
      <c r="D75" s="37"/>
      <c r="E75" s="37"/>
      <c r="F75" s="32"/>
      <c r="G75" s="45"/>
      <c r="H75" s="37"/>
      <c r="I75" s="37"/>
      <c r="J75" s="37"/>
    </row>
    <row r="76" spans="1:10" s="5" customFormat="1" ht="18" customHeight="1" x14ac:dyDescent="0.65">
      <c r="A76" s="52" t="s">
        <v>180</v>
      </c>
      <c r="B76" s="27"/>
      <c r="C76" s="27"/>
      <c r="D76" s="54">
        <v>2120000</v>
      </c>
      <c r="E76" s="37"/>
      <c r="F76" s="54">
        <v>2120000</v>
      </c>
      <c r="G76" s="45"/>
      <c r="H76" s="54">
        <v>2120000</v>
      </c>
      <c r="I76" s="37"/>
      <c r="J76" s="32">
        <v>2120000</v>
      </c>
    </row>
    <row r="77" spans="1:10" s="5" customFormat="1" ht="18" customHeight="1" x14ac:dyDescent="0.65">
      <c r="A77" s="55" t="s">
        <v>39</v>
      </c>
      <c r="B77" s="27"/>
      <c r="C77" s="27"/>
      <c r="D77" s="32">
        <v>2379843</v>
      </c>
      <c r="E77" s="37"/>
      <c r="F77" s="32">
        <v>2379843</v>
      </c>
      <c r="G77" s="45"/>
      <c r="H77" s="32">
        <v>2379843</v>
      </c>
      <c r="I77" s="45"/>
      <c r="J77" s="32">
        <v>2379843</v>
      </c>
    </row>
    <row r="78" spans="1:10" s="5" customFormat="1" ht="18" customHeight="1" x14ac:dyDescent="0.65">
      <c r="A78" s="31" t="s">
        <v>40</v>
      </c>
      <c r="B78" s="27"/>
      <c r="C78" s="27"/>
      <c r="D78" s="32"/>
      <c r="E78" s="37"/>
      <c r="F78" s="32"/>
      <c r="G78" s="45"/>
      <c r="H78" s="32"/>
      <c r="I78" s="37"/>
      <c r="J78" s="32"/>
    </row>
    <row r="79" spans="1:10" s="5" customFormat="1" ht="18" customHeight="1" x14ac:dyDescent="0.65">
      <c r="A79" s="55" t="s">
        <v>101</v>
      </c>
      <c r="B79" s="27"/>
      <c r="C79" s="27"/>
      <c r="D79" s="32"/>
      <c r="E79" s="37"/>
      <c r="F79" s="32"/>
      <c r="G79" s="45"/>
      <c r="H79" s="32"/>
      <c r="I79" s="37"/>
      <c r="J79" s="32"/>
    </row>
    <row r="80" spans="1:10" s="5" customFormat="1" ht="18" customHeight="1" x14ac:dyDescent="0.65">
      <c r="A80" s="55" t="s">
        <v>102</v>
      </c>
      <c r="B80" s="27"/>
      <c r="C80" s="27"/>
      <c r="D80" s="32">
        <v>212000</v>
      </c>
      <c r="E80" s="37"/>
      <c r="F80" s="32">
        <v>212000</v>
      </c>
      <c r="G80" s="45"/>
      <c r="H80" s="32">
        <v>212000</v>
      </c>
      <c r="I80" s="37"/>
      <c r="J80" s="32">
        <v>212000</v>
      </c>
    </row>
    <row r="81" spans="1:10" s="5" customFormat="1" ht="18" customHeight="1" x14ac:dyDescent="0.65">
      <c r="A81" s="55" t="s">
        <v>103</v>
      </c>
      <c r="B81" s="27"/>
      <c r="C81" s="27"/>
      <c r="D81" s="37">
        <f>+'CH-Consol FS'!I56</f>
        <v>42044501</v>
      </c>
      <c r="E81" s="37"/>
      <c r="F81" s="32">
        <v>38931319</v>
      </c>
      <c r="G81" s="45"/>
      <c r="H81" s="32">
        <f>+'CH-Separate FS'!I56</f>
        <v>39928932</v>
      </c>
      <c r="I81" s="37"/>
      <c r="J81" s="32">
        <v>37151359</v>
      </c>
    </row>
    <row r="82" spans="1:10" s="5" customFormat="1" ht="18" customHeight="1" x14ac:dyDescent="0.65">
      <c r="A82" s="55" t="s">
        <v>122</v>
      </c>
      <c r="B82" s="27"/>
      <c r="C82" s="27"/>
      <c r="D82" s="38">
        <f>+'CH-Consol FS'!K56</f>
        <v>-740185</v>
      </c>
      <c r="E82" s="37"/>
      <c r="F82" s="38">
        <v>-724471</v>
      </c>
      <c r="G82" s="45"/>
      <c r="H82" s="38">
        <f>+'CH-Separate FS'!K56</f>
        <v>-740185</v>
      </c>
      <c r="I82" s="56"/>
      <c r="J82" s="38">
        <v>-724471</v>
      </c>
    </row>
    <row r="83" spans="1:10" s="5" customFormat="1" ht="18" customHeight="1" x14ac:dyDescent="0.65">
      <c r="A83" s="29" t="s">
        <v>171</v>
      </c>
      <c r="B83" s="27"/>
      <c r="C83" s="27"/>
      <c r="D83" s="42">
        <f>SUM(D76:D82)</f>
        <v>46016159</v>
      </c>
      <c r="E83" s="16"/>
      <c r="F83" s="43">
        <f>SUM(F76:F82)</f>
        <v>42918691</v>
      </c>
      <c r="G83" s="16"/>
      <c r="H83" s="42">
        <f>SUM(H76:H82)</f>
        <v>43900590</v>
      </c>
      <c r="I83" s="16"/>
      <c r="J83" s="43">
        <f>SUM(J76:J82)</f>
        <v>41138731</v>
      </c>
    </row>
    <row r="84" spans="1:10" s="5" customFormat="1" ht="18" customHeight="1" x14ac:dyDescent="0.65">
      <c r="A84" s="29"/>
      <c r="B84" s="27"/>
      <c r="C84" s="27"/>
      <c r="D84" s="16"/>
      <c r="E84" s="16"/>
      <c r="F84" s="16"/>
      <c r="G84" s="16"/>
      <c r="H84" s="16"/>
      <c r="I84" s="16"/>
      <c r="J84" s="16"/>
    </row>
    <row r="85" spans="1:10" s="5" customFormat="1" ht="18" customHeight="1" thickBot="1" x14ac:dyDescent="0.7">
      <c r="A85" s="29" t="s">
        <v>104</v>
      </c>
      <c r="B85" s="27"/>
      <c r="C85" s="27"/>
      <c r="D85" s="46">
        <f>D67+D83</f>
        <v>195141407</v>
      </c>
      <c r="E85" s="16"/>
      <c r="F85" s="82">
        <f>F67+F83</f>
        <v>192382492</v>
      </c>
      <c r="G85" s="16"/>
      <c r="H85" s="46">
        <f>H67+H83</f>
        <v>194954575</v>
      </c>
      <c r="I85" s="57"/>
      <c r="J85" s="82">
        <f>J67+J83</f>
        <v>192099665</v>
      </c>
    </row>
    <row r="86" spans="1:10" s="5" customFormat="1" ht="18" customHeight="1" thickTop="1" x14ac:dyDescent="0.65">
      <c r="A86" s="29"/>
      <c r="B86" s="27"/>
      <c r="C86" s="27"/>
      <c r="D86" s="114">
        <f>+D85-D34</f>
        <v>0</v>
      </c>
      <c r="E86" s="97"/>
      <c r="F86" s="97"/>
      <c r="G86" s="97"/>
      <c r="H86" s="114">
        <f>+H85-H34</f>
        <v>0</v>
      </c>
      <c r="I86" s="57"/>
      <c r="J86" s="16"/>
    </row>
    <row r="87" spans="1:10" ht="18" customHeight="1" x14ac:dyDescent="0.3">
      <c r="D87" s="91"/>
      <c r="H87" s="91"/>
    </row>
  </sheetData>
  <sheetProtection formatCells="0" formatColumns="0" formatRows="0" insertColumns="0" insertRows="0" insertHyperlinks="0" deleteColumns="0" deleteRows="0" sort="0" autoFilter="0" pivotTables="0"/>
  <mergeCells count="10">
    <mergeCell ref="H40:J40"/>
    <mergeCell ref="D41:F41"/>
    <mergeCell ref="H41:J41"/>
    <mergeCell ref="D45:J45"/>
    <mergeCell ref="D4:F4"/>
    <mergeCell ref="H4:J4"/>
    <mergeCell ref="D5:F5"/>
    <mergeCell ref="H5:J5"/>
    <mergeCell ref="D9:J9"/>
    <mergeCell ref="D40:F40"/>
  </mergeCells>
  <pageMargins left="0.7" right="0.7" top="0.48" bottom="0.5" header="0.5" footer="0.5"/>
  <pageSetup paperSize="9" scale="84" firstPageNumber="2" fitToHeight="0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2" manualBreakCount="2">
    <brk id="36" max="16383" man="1"/>
    <brk id="87" max="9" man="1"/>
  </rowBreaks>
  <customProperties>
    <customPr name="OrphanNamesChecked" r:id="rId2"/>
  </customProperties>
  <ignoredErrors>
    <ignoredError sqref="E65:G6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68E93-A90B-47EC-9766-241756EE08CC}">
  <sheetPr>
    <pageSetUpPr fitToPage="1"/>
  </sheetPr>
  <dimension ref="A1:K52"/>
  <sheetViews>
    <sheetView view="pageBreakPreview" topLeftCell="B1" zoomScale="90" zoomScaleNormal="90" zoomScaleSheetLayoutView="90" workbookViewId="0">
      <selection activeCell="O51" sqref="O51"/>
    </sheetView>
  </sheetViews>
  <sheetFormatPr defaultColWidth="9.09765625" defaultRowHeight="17.149999999999999" customHeight="1" x14ac:dyDescent="0.3"/>
  <cols>
    <col min="1" max="1" width="13.09765625" style="9" hidden="1" customWidth="1"/>
    <col min="2" max="2" width="63.3984375" style="4" customWidth="1"/>
    <col min="3" max="3" width="5.69921875" style="2" customWidth="1"/>
    <col min="4" max="4" width="1.3984375" style="2" customWidth="1"/>
    <col min="5" max="5" width="15.09765625" style="5" customWidth="1"/>
    <col min="6" max="6" width="1.3984375" style="5" customWidth="1"/>
    <col min="7" max="7" width="15.09765625" style="5" customWidth="1"/>
    <col min="8" max="8" width="1.3984375" style="5" customWidth="1"/>
    <col min="9" max="9" width="13.59765625" style="5" customWidth="1"/>
    <col min="10" max="10" width="1.3984375" style="5" customWidth="1"/>
    <col min="11" max="11" width="13" style="5" customWidth="1"/>
    <col min="12" max="16384" width="9.09765625" style="2"/>
  </cols>
  <sheetData>
    <row r="1" spans="1:11" ht="17.149999999999999" customHeight="1" x14ac:dyDescent="0.3">
      <c r="B1" s="15" t="s">
        <v>0</v>
      </c>
      <c r="C1" s="1"/>
      <c r="D1" s="1"/>
      <c r="E1" s="16"/>
      <c r="F1" s="16"/>
      <c r="G1" s="16"/>
      <c r="H1" s="16"/>
      <c r="I1" s="16"/>
      <c r="J1" s="16"/>
      <c r="K1" s="16"/>
    </row>
    <row r="2" spans="1:11" ht="17.149999999999999" customHeight="1" x14ac:dyDescent="0.3">
      <c r="B2" s="14" t="s">
        <v>41</v>
      </c>
      <c r="C2" s="3"/>
      <c r="D2" s="3"/>
      <c r="E2" s="8"/>
      <c r="F2" s="8"/>
      <c r="G2" s="8"/>
      <c r="H2" s="8"/>
      <c r="I2" s="8"/>
      <c r="J2" s="8"/>
      <c r="K2" s="23"/>
    </row>
    <row r="3" spans="1:11" ht="17.149999999999999" customHeight="1" x14ac:dyDescent="0.3">
      <c r="B3" s="9"/>
      <c r="C3" s="3"/>
      <c r="D3" s="3"/>
      <c r="E3" s="8"/>
      <c r="F3" s="8"/>
      <c r="G3" s="8"/>
      <c r="H3" s="8"/>
      <c r="I3" s="8"/>
      <c r="J3" s="8"/>
      <c r="K3" s="23"/>
    </row>
    <row r="4" spans="1:11" s="5" customFormat="1" ht="17.149999999999999" customHeight="1" x14ac:dyDescent="0.65">
      <c r="A4" s="26"/>
      <c r="B4" s="35"/>
      <c r="C4" s="35"/>
      <c r="D4" s="35"/>
      <c r="E4" s="163" t="s">
        <v>2</v>
      </c>
      <c r="F4" s="163"/>
      <c r="G4" s="163"/>
      <c r="I4" s="163" t="s">
        <v>3</v>
      </c>
      <c r="J4" s="163"/>
      <c r="K4" s="163"/>
    </row>
    <row r="5" spans="1:11" s="5" customFormat="1" ht="17.149999999999999" customHeight="1" x14ac:dyDescent="0.65">
      <c r="A5" s="26"/>
      <c r="B5" s="35"/>
      <c r="C5" s="34"/>
      <c r="D5" s="34"/>
      <c r="E5" s="163" t="s">
        <v>4</v>
      </c>
      <c r="F5" s="163"/>
      <c r="G5" s="163"/>
      <c r="H5" s="95"/>
      <c r="I5" s="163" t="s">
        <v>4</v>
      </c>
      <c r="J5" s="163"/>
      <c r="K5" s="163"/>
    </row>
    <row r="6" spans="1:11" s="5" customFormat="1" ht="17.149999999999999" customHeight="1" x14ac:dyDescent="0.3">
      <c r="A6" s="26"/>
      <c r="B6" s="35"/>
      <c r="C6" s="34"/>
      <c r="D6" s="34"/>
      <c r="E6" s="167" t="s">
        <v>107</v>
      </c>
      <c r="F6" s="167"/>
      <c r="G6" s="167"/>
      <c r="H6" s="95"/>
      <c r="I6" s="167" t="s">
        <v>107</v>
      </c>
      <c r="J6" s="167"/>
      <c r="K6" s="167"/>
    </row>
    <row r="7" spans="1:11" s="5" customFormat="1" ht="17.149999999999999" customHeight="1" x14ac:dyDescent="0.3">
      <c r="A7" s="26"/>
      <c r="B7" s="35"/>
      <c r="C7" s="34"/>
      <c r="D7" s="34"/>
      <c r="E7" s="166" t="s">
        <v>181</v>
      </c>
      <c r="F7" s="167"/>
      <c r="G7" s="167"/>
      <c r="H7" s="95"/>
      <c r="I7" s="166" t="s">
        <v>181</v>
      </c>
      <c r="J7" s="167"/>
      <c r="K7" s="167"/>
    </row>
    <row r="8" spans="1:11" s="5" customFormat="1" ht="17.149999999999999" customHeight="1" x14ac:dyDescent="0.65">
      <c r="A8" s="26" t="s">
        <v>42</v>
      </c>
      <c r="B8" s="35"/>
      <c r="C8" s="27"/>
      <c r="D8" s="27"/>
      <c r="E8" s="34">
        <v>2026</v>
      </c>
      <c r="F8" s="34"/>
      <c r="G8" s="34">
        <v>2025</v>
      </c>
      <c r="H8" s="34"/>
      <c r="I8" s="34">
        <v>2026</v>
      </c>
      <c r="J8" s="34"/>
      <c r="K8" s="34">
        <v>2025</v>
      </c>
    </row>
    <row r="9" spans="1:11" s="5" customFormat="1" ht="17.149999999999999" customHeight="1" x14ac:dyDescent="0.65">
      <c r="A9" s="26"/>
      <c r="C9" s="27"/>
      <c r="D9" s="27"/>
      <c r="E9" s="165" t="s">
        <v>9</v>
      </c>
      <c r="F9" s="165"/>
      <c r="G9" s="165"/>
      <c r="H9" s="165"/>
      <c r="I9" s="165"/>
      <c r="J9" s="165"/>
      <c r="K9" s="165"/>
    </row>
    <row r="10" spans="1:11" s="5" customFormat="1" ht="17.149999999999999" customHeight="1" x14ac:dyDescent="0.65">
      <c r="A10" s="26"/>
      <c r="B10" s="47" t="s">
        <v>43</v>
      </c>
      <c r="C10" s="27"/>
      <c r="D10" s="27"/>
      <c r="E10" s="27"/>
      <c r="F10" s="27"/>
      <c r="G10" s="27"/>
      <c r="H10" s="27"/>
      <c r="I10" s="27"/>
      <c r="J10" s="27"/>
      <c r="K10" s="27"/>
    </row>
    <row r="11" spans="1:11" s="5" customFormat="1" ht="17.149999999999999" customHeight="1" x14ac:dyDescent="0.65">
      <c r="A11" s="26"/>
      <c r="B11" s="31" t="s">
        <v>105</v>
      </c>
      <c r="C11" s="27"/>
      <c r="D11" s="27"/>
      <c r="E11" s="32">
        <v>7942692</v>
      </c>
      <c r="F11" s="32"/>
      <c r="G11" s="32">
        <v>7357421</v>
      </c>
      <c r="H11" s="32"/>
      <c r="I11" s="32">
        <v>7582486</v>
      </c>
      <c r="J11" s="32"/>
      <c r="K11" s="32">
        <v>7060832</v>
      </c>
    </row>
    <row r="12" spans="1:11" s="5" customFormat="1" ht="17.149999999999999" customHeight="1" x14ac:dyDescent="0.65">
      <c r="A12" s="26"/>
      <c r="B12" s="31" t="s">
        <v>112</v>
      </c>
      <c r="D12" s="27"/>
      <c r="E12" s="32">
        <v>149458</v>
      </c>
      <c r="F12" s="32"/>
      <c r="G12" s="32">
        <v>138996</v>
      </c>
      <c r="H12" s="32"/>
      <c r="I12" s="32">
        <v>118604</v>
      </c>
      <c r="J12" s="32"/>
      <c r="K12" s="32">
        <v>107898</v>
      </c>
    </row>
    <row r="13" spans="1:11" s="5" customFormat="1" ht="17.149999999999999" customHeight="1" x14ac:dyDescent="0.65">
      <c r="A13" s="26"/>
      <c r="B13" s="35" t="s">
        <v>44</v>
      </c>
      <c r="C13" s="27"/>
      <c r="D13" s="27"/>
      <c r="E13" s="56">
        <v>35018</v>
      </c>
      <c r="F13" s="32"/>
      <c r="G13" s="56">
        <v>49430</v>
      </c>
      <c r="H13" s="32"/>
      <c r="I13" s="56">
        <v>166854</v>
      </c>
      <c r="J13" s="32"/>
      <c r="K13" s="56">
        <v>158651</v>
      </c>
    </row>
    <row r="14" spans="1:11" s="5" customFormat="1" ht="17.149999999999999" customHeight="1" x14ac:dyDescent="0.65">
      <c r="A14" s="26" t="s">
        <v>45</v>
      </c>
      <c r="B14" s="29" t="s">
        <v>46</v>
      </c>
      <c r="C14" s="27"/>
      <c r="D14" s="27"/>
      <c r="E14" s="49">
        <f>SUM(E11:E13)</f>
        <v>8127168</v>
      </c>
      <c r="F14" s="58"/>
      <c r="G14" s="49">
        <f>SUM(G11:G13)</f>
        <v>7545847</v>
      </c>
      <c r="H14" s="58"/>
      <c r="I14" s="49">
        <f>SUM(I11:I13)</f>
        <v>7867944</v>
      </c>
      <c r="J14" s="58"/>
      <c r="K14" s="49">
        <f>SUM(K11:K13)</f>
        <v>7327381</v>
      </c>
    </row>
    <row r="15" spans="1:11" s="5" customFormat="1" ht="17.149999999999999" customHeight="1" x14ac:dyDescent="0.65">
      <c r="A15" s="26"/>
      <c r="B15" s="26"/>
      <c r="C15" s="27"/>
      <c r="D15" s="27"/>
      <c r="E15" s="58"/>
      <c r="F15" s="58"/>
      <c r="G15" s="58"/>
      <c r="H15" s="58"/>
      <c r="I15" s="58"/>
      <c r="J15" s="58"/>
      <c r="K15" s="58"/>
    </row>
    <row r="16" spans="1:11" s="5" customFormat="1" ht="17.149999999999999" customHeight="1" x14ac:dyDescent="0.65">
      <c r="A16" s="26"/>
      <c r="B16" s="51" t="s">
        <v>47</v>
      </c>
      <c r="C16" s="27"/>
      <c r="D16" s="27"/>
      <c r="E16" s="58"/>
      <c r="F16" s="58"/>
      <c r="G16" s="58"/>
      <c r="H16" s="58"/>
      <c r="I16" s="58"/>
      <c r="J16" s="58"/>
      <c r="K16" s="58"/>
    </row>
    <row r="17" spans="1:11" s="5" customFormat="1" ht="17.149999999999999" customHeight="1" x14ac:dyDescent="0.65">
      <c r="A17" s="26"/>
      <c r="B17" s="35" t="s">
        <v>48</v>
      </c>
      <c r="C17" s="27"/>
      <c r="D17" s="27"/>
      <c r="E17" s="56">
        <v>3095220</v>
      </c>
      <c r="F17" s="32"/>
      <c r="G17" s="56">
        <v>2952515</v>
      </c>
      <c r="H17" s="32"/>
      <c r="I17" s="56">
        <v>3083884</v>
      </c>
      <c r="J17" s="32"/>
      <c r="K17" s="56">
        <v>2944474</v>
      </c>
    </row>
    <row r="18" spans="1:11" s="5" customFormat="1" ht="17.149999999999999" customHeight="1" x14ac:dyDescent="0.65">
      <c r="A18" s="26"/>
      <c r="B18" s="29" t="s">
        <v>49</v>
      </c>
      <c r="C18" s="27"/>
      <c r="D18" s="27"/>
      <c r="E18" s="49">
        <f>SUM(E17)</f>
        <v>3095220</v>
      </c>
      <c r="F18" s="58"/>
      <c r="G18" s="49">
        <f>SUM(G17)</f>
        <v>2952515</v>
      </c>
      <c r="H18" s="58"/>
      <c r="I18" s="49">
        <f>SUM(I17)</f>
        <v>3083884</v>
      </c>
      <c r="J18" s="58"/>
      <c r="K18" s="49">
        <f>SUM(K17)</f>
        <v>2944474</v>
      </c>
    </row>
    <row r="19" spans="1:11" s="5" customFormat="1" ht="17.149999999999999" customHeight="1" x14ac:dyDescent="0.65">
      <c r="A19" s="26"/>
      <c r="B19" s="35"/>
      <c r="C19" s="27"/>
      <c r="D19" s="27"/>
      <c r="E19" s="32"/>
      <c r="F19" s="32"/>
      <c r="G19" s="32"/>
      <c r="H19" s="32"/>
      <c r="I19" s="32"/>
      <c r="J19" s="32"/>
      <c r="K19" s="32"/>
    </row>
    <row r="20" spans="1:11" s="5" customFormat="1" ht="17.149999999999999" customHeight="1" x14ac:dyDescent="0.65">
      <c r="A20" s="26"/>
      <c r="B20" s="29" t="s">
        <v>50</v>
      </c>
      <c r="C20" s="27"/>
      <c r="D20" s="27"/>
      <c r="E20" s="59">
        <f>E14-E18</f>
        <v>5031948</v>
      </c>
      <c r="F20" s="58"/>
      <c r="G20" s="59">
        <f>G14-G18</f>
        <v>4593332</v>
      </c>
      <c r="H20" s="58"/>
      <c r="I20" s="59">
        <f>I14-I18</f>
        <v>4784060</v>
      </c>
      <c r="J20" s="58"/>
      <c r="K20" s="59">
        <f>K14-K18</f>
        <v>4382907</v>
      </c>
    </row>
    <row r="21" spans="1:11" s="5" customFormat="1" ht="17.149999999999999" customHeight="1" x14ac:dyDescent="0.65">
      <c r="A21" s="26"/>
      <c r="B21" s="5" t="s">
        <v>123</v>
      </c>
      <c r="C21" s="27"/>
      <c r="D21" s="27"/>
      <c r="E21" s="60"/>
      <c r="F21" s="32"/>
      <c r="G21" s="60"/>
      <c r="H21" s="32"/>
      <c r="I21" s="60"/>
      <c r="J21" s="32"/>
      <c r="K21" s="60"/>
    </row>
    <row r="22" spans="1:11" s="5" customFormat="1" ht="17.149999999999999" customHeight="1" x14ac:dyDescent="0.65">
      <c r="A22" s="26"/>
      <c r="B22" s="5" t="s">
        <v>117</v>
      </c>
      <c r="C22" s="27"/>
      <c r="D22" s="27"/>
      <c r="E22" s="60">
        <v>-216845</v>
      </c>
      <c r="F22" s="32"/>
      <c r="G22" s="60">
        <v>-247947</v>
      </c>
      <c r="H22" s="32"/>
      <c r="I22" s="60">
        <v>-205840</v>
      </c>
      <c r="J22" s="32"/>
      <c r="K22" s="60">
        <v>-236426</v>
      </c>
    </row>
    <row r="23" spans="1:11" s="5" customFormat="1" ht="17.149999999999999" customHeight="1" x14ac:dyDescent="0.65">
      <c r="A23" s="26" t="s">
        <v>51</v>
      </c>
      <c r="B23" s="5" t="s">
        <v>52</v>
      </c>
      <c r="C23" s="27"/>
      <c r="D23" s="27"/>
      <c r="E23" s="60">
        <v>-1549393</v>
      </c>
      <c r="F23" s="32"/>
      <c r="G23" s="60">
        <v>-1472041</v>
      </c>
      <c r="H23" s="32"/>
      <c r="I23" s="60">
        <v>-1549393</v>
      </c>
      <c r="J23" s="32"/>
      <c r="K23" s="60">
        <v>-1472041</v>
      </c>
    </row>
    <row r="24" spans="1:11" s="5" customFormat="1" ht="17.149999999999999" customHeight="1" x14ac:dyDescent="0.65">
      <c r="A24" s="26"/>
      <c r="B24" s="5" t="s">
        <v>109</v>
      </c>
      <c r="C24" s="27"/>
      <c r="D24" s="27"/>
      <c r="E24" s="56">
        <v>-874328</v>
      </c>
      <c r="F24" s="32"/>
      <c r="G24" s="56">
        <v>-813395</v>
      </c>
      <c r="H24" s="32"/>
      <c r="I24" s="56">
        <v>-849271</v>
      </c>
      <c r="J24" s="32"/>
      <c r="K24" s="56">
        <v>-790565</v>
      </c>
    </row>
    <row r="25" spans="1:11" s="5" customFormat="1" ht="17.149999999999999" customHeight="1" x14ac:dyDescent="0.65">
      <c r="A25" s="26" t="s">
        <v>53</v>
      </c>
      <c r="B25" s="29" t="s">
        <v>84</v>
      </c>
      <c r="C25" s="27"/>
      <c r="D25" s="27"/>
      <c r="E25" s="59">
        <f>SUM(E20:E24)</f>
        <v>2391382</v>
      </c>
      <c r="F25" s="58"/>
      <c r="G25" s="59">
        <f>SUM(G20:G24)</f>
        <v>2059949</v>
      </c>
      <c r="H25" s="58"/>
      <c r="I25" s="59">
        <f>SUM(I20:I24)</f>
        <v>2179556</v>
      </c>
      <c r="J25" s="58"/>
      <c r="K25" s="59">
        <f>SUM(K20:K24)</f>
        <v>1883875</v>
      </c>
    </row>
    <row r="26" spans="1:11" s="5" customFormat="1" ht="17.149999999999999" customHeight="1" x14ac:dyDescent="0.65">
      <c r="A26" s="26" t="s">
        <v>54</v>
      </c>
      <c r="B26" s="5" t="s">
        <v>183</v>
      </c>
      <c r="C26" s="27"/>
      <c r="D26" s="27"/>
      <c r="E26" s="61">
        <v>-486434</v>
      </c>
      <c r="F26" s="32"/>
      <c r="G26" s="61">
        <v>-412938</v>
      </c>
      <c r="H26" s="32"/>
      <c r="I26" s="56">
        <v>-443410</v>
      </c>
      <c r="J26" s="32"/>
      <c r="K26" s="56">
        <v>-377062</v>
      </c>
    </row>
    <row r="27" spans="1:11" s="5" customFormat="1" ht="17.149999999999999" customHeight="1" x14ac:dyDescent="0.65">
      <c r="A27" s="26" t="s">
        <v>55</v>
      </c>
      <c r="B27" s="29" t="s">
        <v>56</v>
      </c>
      <c r="C27" s="27"/>
      <c r="D27" s="27"/>
      <c r="E27" s="49">
        <f>E25+E26</f>
        <v>1904948</v>
      </c>
      <c r="F27" s="58"/>
      <c r="G27" s="49">
        <f>G25+G26</f>
        <v>1647011</v>
      </c>
      <c r="H27" s="58"/>
      <c r="I27" s="49">
        <f>I25+I26</f>
        <v>1736146</v>
      </c>
      <c r="J27" s="58"/>
      <c r="K27" s="49">
        <f>K25+K26</f>
        <v>1506813</v>
      </c>
    </row>
    <row r="28" spans="1:11" s="5" customFormat="1" ht="17.149999999999999" customHeight="1" x14ac:dyDescent="0.65">
      <c r="A28" s="26"/>
      <c r="B28" s="35"/>
    </row>
    <row r="29" spans="1:11" s="5" customFormat="1" ht="17.149999999999999" customHeight="1" x14ac:dyDescent="0.65">
      <c r="A29" s="26" t="s">
        <v>57</v>
      </c>
      <c r="B29" s="26" t="s">
        <v>58</v>
      </c>
      <c r="C29" s="27"/>
      <c r="D29" s="27"/>
      <c r="E29" s="62"/>
      <c r="F29" s="29"/>
      <c r="G29" s="62"/>
      <c r="H29" s="29"/>
      <c r="I29" s="62"/>
      <c r="J29" s="29"/>
      <c r="K29" s="62"/>
    </row>
    <row r="30" spans="1:11" s="5" customFormat="1" ht="17.149999999999999" customHeight="1" x14ac:dyDescent="0.65">
      <c r="A30" s="26" t="s">
        <v>59</v>
      </c>
      <c r="B30" s="51" t="s">
        <v>60</v>
      </c>
      <c r="C30" s="27"/>
      <c r="D30" s="27"/>
      <c r="E30" s="63"/>
      <c r="G30" s="63"/>
      <c r="I30" s="63"/>
      <c r="K30" s="63"/>
    </row>
    <row r="31" spans="1:11" s="5" customFormat="1" ht="17.149999999999999" customHeight="1" x14ac:dyDescent="0.65">
      <c r="A31" s="26" t="s">
        <v>61</v>
      </c>
      <c r="B31" s="5" t="s">
        <v>197</v>
      </c>
      <c r="C31" s="27"/>
      <c r="D31" s="27"/>
      <c r="E31" s="64">
        <v>-236879</v>
      </c>
      <c r="F31" s="32"/>
      <c r="G31" s="64">
        <v>-90962</v>
      </c>
      <c r="H31" s="32"/>
      <c r="I31" s="64">
        <f>+E31</f>
        <v>-236879</v>
      </c>
      <c r="J31" s="32"/>
      <c r="K31" s="64">
        <v>-90962</v>
      </c>
    </row>
    <row r="32" spans="1:11" s="5" customFormat="1" ht="17.149999999999999" customHeight="1" x14ac:dyDescent="0.65">
      <c r="A32" s="26"/>
      <c r="B32" s="5" t="s">
        <v>126</v>
      </c>
      <c r="C32" s="27"/>
      <c r="D32" s="27"/>
      <c r="E32" s="64"/>
      <c r="F32" s="32"/>
      <c r="G32" s="64"/>
      <c r="H32" s="32"/>
      <c r="I32" s="64"/>
      <c r="J32" s="32"/>
      <c r="K32" s="64"/>
    </row>
    <row r="33" spans="1:11" s="5" customFormat="1" ht="17.149999999999999" customHeight="1" x14ac:dyDescent="0.65">
      <c r="A33" s="26" t="s">
        <v>62</v>
      </c>
      <c r="B33" s="5" t="s">
        <v>134</v>
      </c>
      <c r="C33" s="27"/>
      <c r="D33" s="27"/>
      <c r="E33" s="33">
        <v>47376</v>
      </c>
      <c r="F33" s="32"/>
      <c r="G33" s="33">
        <v>18192</v>
      </c>
      <c r="H33" s="32"/>
      <c r="I33" s="33">
        <f>+E33</f>
        <v>47376</v>
      </c>
      <c r="J33" s="32"/>
      <c r="K33" s="33">
        <v>18192</v>
      </c>
    </row>
    <row r="34" spans="1:11" s="5" customFormat="1" ht="17.149999999999999" customHeight="1" x14ac:dyDescent="0.65">
      <c r="A34" s="26"/>
      <c r="B34" s="26" t="s">
        <v>63</v>
      </c>
      <c r="C34" s="27"/>
      <c r="D34" s="27"/>
      <c r="E34" s="49">
        <f>SUM(E31:E33)</f>
        <v>-189503</v>
      </c>
      <c r="F34" s="58"/>
      <c r="G34" s="49">
        <f>SUM(G31:G33)</f>
        <v>-72770</v>
      </c>
      <c r="H34" s="58"/>
      <c r="I34" s="49">
        <f>SUM(I31:I33)</f>
        <v>-189503</v>
      </c>
      <c r="J34" s="58"/>
      <c r="K34" s="49">
        <f>SUM(K31:K33)</f>
        <v>-72770</v>
      </c>
    </row>
    <row r="35" spans="1:11" s="5" customFormat="1" ht="17.149999999999999" customHeight="1" x14ac:dyDescent="0.65">
      <c r="A35" s="26"/>
      <c r="B35" s="26"/>
      <c r="C35" s="27"/>
      <c r="D35" s="27"/>
      <c r="E35" s="65"/>
      <c r="F35" s="65"/>
      <c r="G35" s="65"/>
      <c r="H35" s="65"/>
      <c r="I35" s="65"/>
      <c r="J35" s="65"/>
      <c r="K35" s="65"/>
    </row>
    <row r="36" spans="1:11" s="29" customFormat="1" ht="17.149999999999999" customHeight="1" x14ac:dyDescent="0.65">
      <c r="A36" s="26" t="s">
        <v>64</v>
      </c>
      <c r="B36" s="29" t="s">
        <v>179</v>
      </c>
      <c r="C36" s="66"/>
      <c r="D36" s="66"/>
      <c r="E36" s="49">
        <f>+E34</f>
        <v>-189503</v>
      </c>
      <c r="F36" s="58"/>
      <c r="G36" s="49">
        <f>+G34</f>
        <v>-72770</v>
      </c>
      <c r="H36" s="58"/>
      <c r="I36" s="49">
        <f>+I34</f>
        <v>-189503</v>
      </c>
      <c r="J36" s="58"/>
      <c r="K36" s="49">
        <f>+K34</f>
        <v>-72770</v>
      </c>
    </row>
    <row r="37" spans="1:11" s="29" customFormat="1" ht="17.149999999999999" customHeight="1" x14ac:dyDescent="0.65">
      <c r="A37" s="26"/>
      <c r="C37" s="66"/>
      <c r="D37" s="66"/>
      <c r="E37" s="65"/>
      <c r="F37" s="65"/>
      <c r="G37" s="65"/>
      <c r="H37" s="65"/>
      <c r="I37" s="65"/>
      <c r="J37" s="65"/>
      <c r="K37" s="65"/>
    </row>
    <row r="38" spans="1:11" s="5" customFormat="1" ht="17.149999999999999" customHeight="1" thickBot="1" x14ac:dyDescent="0.7">
      <c r="A38" s="26" t="s">
        <v>65</v>
      </c>
      <c r="B38" s="29" t="s">
        <v>85</v>
      </c>
      <c r="C38" s="27"/>
      <c r="D38" s="27"/>
      <c r="E38" s="46">
        <f>E36+E27</f>
        <v>1715445</v>
      </c>
      <c r="F38" s="58"/>
      <c r="G38" s="46">
        <f>G36+G27</f>
        <v>1574241</v>
      </c>
      <c r="H38" s="58"/>
      <c r="I38" s="46">
        <f>I36+I27</f>
        <v>1546643</v>
      </c>
      <c r="J38" s="58"/>
      <c r="K38" s="46">
        <f>K36+K27</f>
        <v>1434043</v>
      </c>
    </row>
    <row r="39" spans="1:11" s="5" customFormat="1" ht="17.149999999999999" customHeight="1" thickTop="1" x14ac:dyDescent="0.65">
      <c r="A39" s="26"/>
      <c r="B39" s="35"/>
    </row>
    <row r="40" spans="1:11" s="5" customFormat="1" ht="17.149999999999999" customHeight="1" x14ac:dyDescent="0.65">
      <c r="A40" s="26" t="s">
        <v>55</v>
      </c>
      <c r="B40" s="29" t="s">
        <v>108</v>
      </c>
      <c r="C40" s="27"/>
      <c r="D40" s="27"/>
      <c r="E40" s="62"/>
      <c r="F40" s="29"/>
      <c r="G40" s="62"/>
      <c r="H40" s="29"/>
      <c r="I40" s="29"/>
      <c r="J40" s="29"/>
      <c r="K40" s="29"/>
    </row>
    <row r="41" spans="1:11" s="5" customFormat="1" ht="17.149999999999999" customHeight="1" x14ac:dyDescent="0.65">
      <c r="A41" s="26" t="s">
        <v>66</v>
      </c>
      <c r="B41" s="35" t="s">
        <v>132</v>
      </c>
      <c r="C41" s="27"/>
      <c r="D41" s="27"/>
      <c r="E41" s="64">
        <f>E27</f>
        <v>1904948</v>
      </c>
      <c r="F41" s="32"/>
      <c r="G41" s="64">
        <f>G27</f>
        <v>1647011</v>
      </c>
      <c r="H41" s="32"/>
      <c r="I41" s="64">
        <f>I27</f>
        <v>1736146</v>
      </c>
      <c r="J41" s="32"/>
      <c r="K41" s="64">
        <f>K27</f>
        <v>1506813</v>
      </c>
    </row>
    <row r="42" spans="1:11" s="5" customFormat="1" ht="17.149999999999999" customHeight="1" x14ac:dyDescent="0.65">
      <c r="A42" s="26" t="s">
        <v>67</v>
      </c>
      <c r="B42" s="35" t="s">
        <v>133</v>
      </c>
      <c r="C42" s="27"/>
      <c r="D42" s="27"/>
      <c r="E42" s="38">
        <v>0</v>
      </c>
      <c r="F42" s="38"/>
      <c r="G42" s="38">
        <v>0</v>
      </c>
      <c r="H42" s="38"/>
      <c r="I42" s="38">
        <v>0</v>
      </c>
      <c r="J42" s="38"/>
      <c r="K42" s="38">
        <v>0</v>
      </c>
    </row>
    <row r="43" spans="1:11" s="5" customFormat="1" ht="17.149999999999999" customHeight="1" thickBot="1" x14ac:dyDescent="0.7">
      <c r="A43" s="26"/>
      <c r="B43" s="26"/>
      <c r="C43" s="27"/>
      <c r="D43" s="27"/>
      <c r="E43" s="67">
        <f>SUM(E41:E42)</f>
        <v>1904948</v>
      </c>
      <c r="G43" s="67">
        <f>SUM(G41:G42)</f>
        <v>1647011</v>
      </c>
      <c r="I43" s="67">
        <f>SUM(I41:I42)</f>
        <v>1736146</v>
      </c>
      <c r="K43" s="67">
        <f>SUM(K41:K42)</f>
        <v>1506813</v>
      </c>
    </row>
    <row r="44" spans="1:11" s="5" customFormat="1" ht="17.149999999999999" customHeight="1" thickTop="1" x14ac:dyDescent="0.65">
      <c r="A44" s="26"/>
      <c r="B44" s="26"/>
      <c r="C44" s="27"/>
      <c r="D44" s="27"/>
      <c r="E44" s="62"/>
      <c r="F44" s="29"/>
      <c r="G44" s="62"/>
      <c r="H44" s="29"/>
      <c r="I44" s="29"/>
      <c r="J44" s="29"/>
      <c r="K44" s="29"/>
    </row>
    <row r="45" spans="1:11" s="5" customFormat="1" ht="17.149999999999999" customHeight="1" x14ac:dyDescent="0.65">
      <c r="A45" s="26" t="s">
        <v>65</v>
      </c>
      <c r="B45" s="29" t="s">
        <v>94</v>
      </c>
      <c r="C45" s="27"/>
      <c r="D45" s="27"/>
      <c r="E45" s="62"/>
      <c r="F45" s="29"/>
      <c r="G45" s="62"/>
      <c r="H45" s="29"/>
      <c r="I45" s="29"/>
      <c r="J45" s="29"/>
      <c r="K45" s="29"/>
    </row>
    <row r="46" spans="1:11" s="5" customFormat="1" ht="17.149999999999999" customHeight="1" x14ac:dyDescent="0.65">
      <c r="A46" s="26" t="s">
        <v>68</v>
      </c>
      <c r="B46" s="35" t="s">
        <v>132</v>
      </c>
      <c r="C46" s="27"/>
      <c r="D46" s="27"/>
      <c r="E46" s="64">
        <f>E38</f>
        <v>1715445</v>
      </c>
      <c r="F46" s="32"/>
      <c r="G46" s="64">
        <f>G38</f>
        <v>1574241</v>
      </c>
      <c r="H46" s="32"/>
      <c r="I46" s="64">
        <f>I38</f>
        <v>1546643</v>
      </c>
      <c r="J46" s="32"/>
      <c r="K46" s="64">
        <f>K38</f>
        <v>1434043</v>
      </c>
    </row>
    <row r="47" spans="1:11" s="5" customFormat="1" ht="17.149999999999999" customHeight="1" x14ac:dyDescent="0.65">
      <c r="A47" s="26" t="s">
        <v>69</v>
      </c>
      <c r="B47" s="35" t="s">
        <v>133</v>
      </c>
      <c r="C47" s="27"/>
      <c r="D47" s="27"/>
      <c r="E47" s="38">
        <v>0</v>
      </c>
      <c r="F47" s="38"/>
      <c r="G47" s="38">
        <v>0</v>
      </c>
      <c r="H47" s="38"/>
      <c r="I47" s="38">
        <v>0</v>
      </c>
      <c r="J47" s="38"/>
      <c r="K47" s="38">
        <v>0</v>
      </c>
    </row>
    <row r="48" spans="1:11" s="5" customFormat="1" ht="17.149999999999999" customHeight="1" thickBot="1" x14ac:dyDescent="0.7">
      <c r="A48" s="26"/>
      <c r="B48" s="26"/>
      <c r="C48" s="27"/>
      <c r="D48" s="27"/>
      <c r="E48" s="67">
        <f>SUM(E46:E47)</f>
        <v>1715445</v>
      </c>
      <c r="G48" s="67">
        <f>SUM(G46:G47)</f>
        <v>1574241</v>
      </c>
      <c r="I48" s="67">
        <f>SUM(I46:I47)</f>
        <v>1546643</v>
      </c>
      <c r="K48" s="67">
        <f>SUM(K46:K47)</f>
        <v>1434043</v>
      </c>
    </row>
    <row r="49" spans="1:11" s="5" customFormat="1" ht="17.149999999999999" customHeight="1" thickTop="1" x14ac:dyDescent="0.65">
      <c r="A49" s="26"/>
      <c r="B49" s="26"/>
      <c r="C49" s="27"/>
      <c r="D49" s="27"/>
      <c r="E49" s="62"/>
      <c r="F49" s="29"/>
      <c r="G49" s="62"/>
      <c r="I49" s="29"/>
      <c r="J49" s="29"/>
      <c r="K49" s="29"/>
    </row>
    <row r="50" spans="1:11" s="5" customFormat="1" ht="17.149999999999999" customHeight="1" x14ac:dyDescent="0.65">
      <c r="A50" s="26"/>
      <c r="B50" s="29" t="s">
        <v>90</v>
      </c>
      <c r="C50" s="27"/>
      <c r="D50" s="27"/>
      <c r="E50" s="62"/>
      <c r="F50" s="29"/>
      <c r="G50" s="62"/>
      <c r="I50" s="29"/>
      <c r="J50" s="29"/>
      <c r="K50" s="29"/>
    </row>
    <row r="51" spans="1:11" s="5" customFormat="1" ht="17.149999999999999" customHeight="1" thickBot="1" x14ac:dyDescent="0.7">
      <c r="A51" s="26" t="s">
        <v>70</v>
      </c>
      <c r="B51" s="5" t="s">
        <v>89</v>
      </c>
      <c r="C51" s="27"/>
      <c r="D51" s="27"/>
      <c r="E51" s="28">
        <f>IFERROR(+E27/SFP!D73,0)</f>
        <v>0.89856037735849059</v>
      </c>
      <c r="F51" s="29"/>
      <c r="G51" s="28">
        <f>IFERROR(+G27/SFP!F73,0)</f>
        <v>0.77689198113207547</v>
      </c>
      <c r="H51" s="30"/>
      <c r="I51" s="28">
        <f>IFERROR(+I27/SFP!H73,0)</f>
        <v>0.81893679245283024</v>
      </c>
      <c r="J51" s="30"/>
      <c r="K51" s="28">
        <f>IFERROR(+K27/SFP!J73,0)</f>
        <v>0.71076084905660375</v>
      </c>
    </row>
    <row r="52" spans="1:11" ht="17.149999999999999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7" right="0.6" top="0.48" bottom="0.5" header="0.5" footer="0.5"/>
  <pageSetup paperSize="9" scale="77" firstPageNumber="4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42C78-3A34-42B3-AC61-C13E341FB618}">
  <dimension ref="A1:K52"/>
  <sheetViews>
    <sheetView view="pageBreakPreview" topLeftCell="B18" zoomScale="90" zoomScaleNormal="100" zoomScaleSheetLayoutView="90" workbookViewId="0">
      <selection activeCell="O51" sqref="O51"/>
    </sheetView>
  </sheetViews>
  <sheetFormatPr defaultColWidth="9.09765625" defaultRowHeight="14" x14ac:dyDescent="0.3"/>
  <cols>
    <col min="1" max="1" width="13.09765625" style="9" hidden="1" customWidth="1"/>
    <col min="2" max="2" width="63.3984375" style="4" customWidth="1"/>
    <col min="3" max="3" width="5.3984375" style="2" customWidth="1"/>
    <col min="4" max="4" width="1" style="2" customWidth="1"/>
    <col min="5" max="5" width="12.8984375" style="2" bestFit="1" customWidth="1"/>
    <col min="6" max="6" width="1" style="2" customWidth="1"/>
    <col min="7" max="7" width="13.3984375" style="2" customWidth="1"/>
    <col min="8" max="8" width="1" style="2" customWidth="1"/>
    <col min="9" max="9" width="12.8984375" style="2" bestFit="1" customWidth="1"/>
    <col min="10" max="10" width="1" style="2" customWidth="1"/>
    <col min="11" max="11" width="13.3984375" style="2" customWidth="1"/>
    <col min="12" max="16384" width="9.09765625" style="2"/>
  </cols>
  <sheetData>
    <row r="1" spans="2:11" ht="18.649999999999999" customHeight="1" x14ac:dyDescent="0.35">
      <c r="B1" s="12" t="s">
        <v>0</v>
      </c>
      <c r="C1" s="1"/>
      <c r="D1" s="1"/>
      <c r="E1" s="115"/>
      <c r="F1" s="115"/>
      <c r="G1" s="115"/>
      <c r="H1" s="115"/>
      <c r="I1" s="115"/>
      <c r="J1" s="115"/>
      <c r="K1" s="115"/>
    </row>
    <row r="2" spans="2:11" ht="18.649999999999999" customHeight="1" x14ac:dyDescent="0.3">
      <c r="B2" s="14" t="s">
        <v>41</v>
      </c>
      <c r="C2" s="3"/>
      <c r="D2" s="3"/>
      <c r="E2" s="8"/>
      <c r="F2" s="8"/>
      <c r="G2" s="8"/>
      <c r="H2" s="8"/>
      <c r="I2" s="8"/>
      <c r="J2" s="8"/>
      <c r="K2" s="8"/>
    </row>
    <row r="3" spans="2:11" ht="18.649999999999999" customHeight="1" x14ac:dyDescent="0.3">
      <c r="B3" s="9"/>
      <c r="C3" s="3"/>
      <c r="D3" s="3"/>
      <c r="E3" s="8"/>
      <c r="F3" s="8"/>
      <c r="G3" s="8"/>
      <c r="H3" s="8"/>
      <c r="I3" s="8"/>
      <c r="J3" s="8"/>
      <c r="K3" s="8"/>
    </row>
    <row r="4" spans="2:11" ht="18.649999999999999" customHeight="1" x14ac:dyDescent="0.3">
      <c r="C4" s="4"/>
      <c r="D4" s="4"/>
      <c r="E4" s="169" t="s">
        <v>2</v>
      </c>
      <c r="F4" s="169"/>
      <c r="G4" s="169"/>
      <c r="I4" s="169" t="s">
        <v>3</v>
      </c>
      <c r="J4" s="169"/>
      <c r="K4" s="169"/>
    </row>
    <row r="5" spans="2:11" ht="18.649999999999999" customHeight="1" x14ac:dyDescent="0.3">
      <c r="C5" s="3"/>
      <c r="D5" s="3"/>
      <c r="E5" s="169" t="s">
        <v>4</v>
      </c>
      <c r="F5" s="169"/>
      <c r="G5" s="169"/>
      <c r="H5" s="8"/>
      <c r="I5" s="169" t="s">
        <v>4</v>
      </c>
      <c r="J5" s="169"/>
      <c r="K5" s="169"/>
    </row>
    <row r="6" spans="2:11" ht="18.649999999999999" customHeight="1" x14ac:dyDescent="0.3">
      <c r="C6" s="3"/>
      <c r="D6" s="3"/>
      <c r="E6" s="167" t="s">
        <v>182</v>
      </c>
      <c r="F6" s="167"/>
      <c r="G6" s="167"/>
      <c r="H6" s="8"/>
      <c r="I6" s="167" t="s">
        <v>182</v>
      </c>
      <c r="J6" s="167"/>
      <c r="K6" s="167"/>
    </row>
    <row r="7" spans="2:11" ht="18.649999999999999" customHeight="1" x14ac:dyDescent="0.3">
      <c r="C7" s="3"/>
      <c r="D7" s="3"/>
      <c r="E7" s="166" t="s">
        <v>181</v>
      </c>
      <c r="F7" s="167"/>
      <c r="G7" s="167"/>
      <c r="H7" s="8"/>
      <c r="I7" s="166" t="s">
        <v>181</v>
      </c>
      <c r="J7" s="167"/>
      <c r="K7" s="167"/>
    </row>
    <row r="8" spans="2:11" ht="18.649999999999999" customHeight="1" x14ac:dyDescent="0.3">
      <c r="C8" s="27" t="s">
        <v>7</v>
      </c>
      <c r="D8" s="27"/>
      <c r="E8" s="34">
        <v>2026</v>
      </c>
      <c r="F8" s="34"/>
      <c r="G8" s="34">
        <v>2025</v>
      </c>
      <c r="H8" s="34"/>
      <c r="I8" s="34">
        <v>2026</v>
      </c>
      <c r="J8" s="34"/>
      <c r="K8" s="34">
        <v>2025</v>
      </c>
    </row>
    <row r="9" spans="2:11" ht="18.649999999999999" customHeight="1" x14ac:dyDescent="0.3">
      <c r="B9" s="2"/>
      <c r="C9" s="1"/>
      <c r="D9" s="1"/>
      <c r="E9" s="168" t="s">
        <v>9</v>
      </c>
      <c r="F9" s="168"/>
      <c r="G9" s="168"/>
      <c r="H9" s="168"/>
      <c r="I9" s="168"/>
      <c r="J9" s="168"/>
      <c r="K9" s="168"/>
    </row>
    <row r="10" spans="2:11" ht="18.649999999999999" customHeight="1" x14ac:dyDescent="0.3">
      <c r="B10" s="116" t="s">
        <v>43</v>
      </c>
      <c r="C10" s="1"/>
      <c r="D10" s="1"/>
      <c r="E10" s="1"/>
      <c r="F10" s="1"/>
      <c r="G10" s="1"/>
      <c r="H10" s="1"/>
      <c r="I10" s="1"/>
      <c r="J10" s="1"/>
      <c r="K10" s="1"/>
    </row>
    <row r="11" spans="2:11" ht="18.649999999999999" customHeight="1" x14ac:dyDescent="0.3">
      <c r="B11" s="117" t="s">
        <v>105</v>
      </c>
      <c r="C11" s="1"/>
      <c r="D11" s="1"/>
      <c r="E11" s="118">
        <v>15698285</v>
      </c>
      <c r="F11" s="118"/>
      <c r="G11" s="118">
        <v>14415189</v>
      </c>
      <c r="H11" s="118"/>
      <c r="I11" s="118">
        <v>15003377</v>
      </c>
      <c r="J11" s="118"/>
      <c r="K11" s="118">
        <v>13836746</v>
      </c>
    </row>
    <row r="12" spans="2:11" ht="18.649999999999999" customHeight="1" x14ac:dyDescent="0.3">
      <c r="B12" s="117" t="s">
        <v>112</v>
      </c>
      <c r="C12" s="1"/>
      <c r="D12" s="1"/>
      <c r="E12" s="118">
        <v>297160</v>
      </c>
      <c r="F12" s="118"/>
      <c r="G12" s="118">
        <v>281607</v>
      </c>
      <c r="H12" s="118"/>
      <c r="I12" s="118">
        <v>236968</v>
      </c>
      <c r="J12" s="118"/>
      <c r="K12" s="118">
        <v>221101</v>
      </c>
    </row>
    <row r="13" spans="2:11" ht="18.649999999999999" customHeight="1" x14ac:dyDescent="0.3">
      <c r="B13" s="4" t="s">
        <v>44</v>
      </c>
      <c r="C13" s="1">
        <v>2</v>
      </c>
      <c r="D13" s="1"/>
      <c r="E13" s="118">
        <v>68325</v>
      </c>
      <c r="F13" s="118"/>
      <c r="G13" s="118">
        <v>91433</v>
      </c>
      <c r="H13" s="118"/>
      <c r="I13" s="118">
        <v>323288</v>
      </c>
      <c r="J13" s="118"/>
      <c r="K13" s="118">
        <v>305585</v>
      </c>
    </row>
    <row r="14" spans="2:11" ht="18.649999999999999" customHeight="1" x14ac:dyDescent="0.3">
      <c r="B14" s="119" t="s">
        <v>46</v>
      </c>
      <c r="C14" s="1">
        <v>7</v>
      </c>
      <c r="D14" s="1"/>
      <c r="E14" s="120">
        <f>SUM(E11:E13)</f>
        <v>16063770</v>
      </c>
      <c r="F14" s="121"/>
      <c r="G14" s="120">
        <f>SUM(G11:G13)</f>
        <v>14788229</v>
      </c>
      <c r="H14" s="121"/>
      <c r="I14" s="120">
        <f>SUM(I11:I13)</f>
        <v>15563633</v>
      </c>
      <c r="J14" s="121"/>
      <c r="K14" s="120">
        <f>SUM(K11:K13)</f>
        <v>14363432</v>
      </c>
    </row>
    <row r="15" spans="2:11" ht="18.649999999999999" customHeight="1" x14ac:dyDescent="0.3">
      <c r="B15" s="9"/>
      <c r="C15" s="1"/>
      <c r="D15" s="1"/>
      <c r="E15" s="121"/>
      <c r="F15" s="121"/>
      <c r="G15" s="121"/>
      <c r="H15" s="121"/>
      <c r="I15" s="121"/>
      <c r="J15" s="121"/>
      <c r="K15" s="121"/>
    </row>
    <row r="16" spans="2:11" ht="18.649999999999999" customHeight="1" x14ac:dyDescent="0.3">
      <c r="B16" s="122" t="s">
        <v>47</v>
      </c>
      <c r="C16" s="1"/>
      <c r="D16" s="1"/>
      <c r="E16" s="121"/>
      <c r="F16" s="121"/>
      <c r="G16" s="121"/>
      <c r="H16" s="121"/>
      <c r="I16" s="121"/>
      <c r="J16" s="121"/>
      <c r="K16" s="121"/>
    </row>
    <row r="17" spans="2:11" ht="18.649999999999999" customHeight="1" x14ac:dyDescent="0.3">
      <c r="B17" s="4" t="s">
        <v>48</v>
      </c>
      <c r="C17" s="1">
        <v>2</v>
      </c>
      <c r="D17" s="1"/>
      <c r="E17" s="118">
        <v>6194466</v>
      </c>
      <c r="F17" s="118"/>
      <c r="G17" s="118">
        <v>5781227</v>
      </c>
      <c r="H17" s="118"/>
      <c r="I17" s="118">
        <v>6173224</v>
      </c>
      <c r="J17" s="118"/>
      <c r="K17" s="118">
        <v>5765979</v>
      </c>
    </row>
    <row r="18" spans="2:11" ht="18.649999999999999" customHeight="1" x14ac:dyDescent="0.3">
      <c r="B18" s="119" t="s">
        <v>49</v>
      </c>
      <c r="C18" s="1"/>
      <c r="D18" s="1"/>
      <c r="E18" s="120">
        <f>SUM(E17:E17)</f>
        <v>6194466</v>
      </c>
      <c r="F18" s="121"/>
      <c r="G18" s="120">
        <f>SUM(G17:G17)</f>
        <v>5781227</v>
      </c>
      <c r="H18" s="121"/>
      <c r="I18" s="120">
        <f>SUM(I17:I17)</f>
        <v>6173224</v>
      </c>
      <c r="J18" s="121"/>
      <c r="K18" s="120">
        <f>SUM(K17:K17)</f>
        <v>5765979</v>
      </c>
    </row>
    <row r="19" spans="2:11" ht="18.649999999999999" customHeight="1" x14ac:dyDescent="0.3">
      <c r="C19" s="1"/>
      <c r="D19" s="1"/>
      <c r="E19" s="118"/>
      <c r="F19" s="118"/>
      <c r="G19" s="118"/>
      <c r="H19" s="118"/>
      <c r="I19" s="118"/>
      <c r="J19" s="118"/>
      <c r="K19" s="118"/>
    </row>
    <row r="20" spans="2:11" ht="18.649999999999999" customHeight="1" x14ac:dyDescent="0.3">
      <c r="B20" s="119" t="s">
        <v>50</v>
      </c>
      <c r="C20" s="1"/>
      <c r="D20" s="1"/>
      <c r="E20" s="123">
        <f>E14-E18</f>
        <v>9869304</v>
      </c>
      <c r="F20" s="121"/>
      <c r="G20" s="123">
        <f>G14-G18</f>
        <v>9007002</v>
      </c>
      <c r="H20" s="121"/>
      <c r="I20" s="123">
        <f>I14-I18</f>
        <v>9390409</v>
      </c>
      <c r="J20" s="121"/>
      <c r="K20" s="123">
        <f>K14-K18</f>
        <v>8597453</v>
      </c>
    </row>
    <row r="21" spans="2:11" ht="18.649999999999999" customHeight="1" x14ac:dyDescent="0.3">
      <c r="B21" s="2" t="s">
        <v>123</v>
      </c>
      <c r="C21" s="1"/>
      <c r="D21" s="1"/>
      <c r="E21" s="124"/>
      <c r="F21" s="118"/>
      <c r="G21" s="124"/>
      <c r="H21" s="118"/>
      <c r="I21" s="124"/>
      <c r="J21" s="118"/>
      <c r="K21" s="124"/>
    </row>
    <row r="22" spans="2:11" ht="18.649999999999999" customHeight="1" x14ac:dyDescent="0.3">
      <c r="B22" s="2" t="s">
        <v>117</v>
      </c>
      <c r="C22" s="1"/>
      <c r="D22" s="1"/>
      <c r="E22" s="124">
        <v>-406804</v>
      </c>
      <c r="F22" s="118"/>
      <c r="G22" s="124">
        <v>-493956</v>
      </c>
      <c r="H22" s="118"/>
      <c r="I22" s="124">
        <v>-384772</v>
      </c>
      <c r="J22" s="118"/>
      <c r="K22" s="124">
        <v>-468266</v>
      </c>
    </row>
    <row r="23" spans="2:11" ht="18.649999999999999" customHeight="1" x14ac:dyDescent="0.3">
      <c r="B23" s="2" t="s">
        <v>52</v>
      </c>
      <c r="C23" s="1">
        <v>2</v>
      </c>
      <c r="D23" s="1"/>
      <c r="E23" s="124">
        <v>-3136943</v>
      </c>
      <c r="F23" s="118"/>
      <c r="G23" s="124">
        <v>-2923199</v>
      </c>
      <c r="H23" s="118"/>
      <c r="I23" s="124">
        <v>-3136943</v>
      </c>
      <c r="J23" s="118"/>
      <c r="K23" s="124">
        <v>-2923199</v>
      </c>
    </row>
    <row r="24" spans="2:11" ht="18.649999999999999" customHeight="1" x14ac:dyDescent="0.3">
      <c r="B24" s="2" t="s">
        <v>109</v>
      </c>
      <c r="C24" s="1">
        <v>3.3</v>
      </c>
      <c r="D24" s="1"/>
      <c r="E24" s="118">
        <v>-1655034</v>
      </c>
      <c r="F24" s="118"/>
      <c r="G24" s="118">
        <v>-1565098</v>
      </c>
      <c r="H24" s="118"/>
      <c r="I24" s="118">
        <v>-1619362</v>
      </c>
      <c r="J24" s="118"/>
      <c r="K24" s="118">
        <v>-1530062</v>
      </c>
    </row>
    <row r="25" spans="2:11" ht="18.649999999999999" customHeight="1" x14ac:dyDescent="0.3">
      <c r="B25" s="119" t="s">
        <v>84</v>
      </c>
      <c r="C25" s="1"/>
      <c r="D25" s="1"/>
      <c r="E25" s="125">
        <f>SUM(E20:E24)</f>
        <v>4670523</v>
      </c>
      <c r="F25" s="121"/>
      <c r="G25" s="125">
        <f>SUM(G20:G24)</f>
        <v>4024749</v>
      </c>
      <c r="H25" s="121"/>
      <c r="I25" s="125">
        <f>SUM(I20:I24)</f>
        <v>4249332</v>
      </c>
      <c r="J25" s="121"/>
      <c r="K25" s="125">
        <f>SUM(K20:K24)</f>
        <v>3675926</v>
      </c>
    </row>
    <row r="26" spans="2:11" ht="18.649999999999999" customHeight="1" x14ac:dyDescent="0.3">
      <c r="B26" s="2" t="s">
        <v>183</v>
      </c>
      <c r="C26" s="1"/>
      <c r="D26" s="1"/>
      <c r="E26" s="126">
        <v>-942541</v>
      </c>
      <c r="F26" s="118"/>
      <c r="G26" s="126">
        <v>-806523</v>
      </c>
      <c r="H26" s="118"/>
      <c r="I26" s="118">
        <v>-856959</v>
      </c>
      <c r="J26" s="118"/>
      <c r="K26" s="118">
        <v>-735467</v>
      </c>
    </row>
    <row r="27" spans="2:11" ht="18.649999999999999" customHeight="1" x14ac:dyDescent="0.3">
      <c r="B27" s="119" t="s">
        <v>56</v>
      </c>
      <c r="C27" s="1"/>
      <c r="D27" s="1"/>
      <c r="E27" s="120">
        <f>E25+E26</f>
        <v>3727982</v>
      </c>
      <c r="F27" s="121"/>
      <c r="G27" s="120">
        <f>G25+G26</f>
        <v>3218226</v>
      </c>
      <c r="H27" s="121"/>
      <c r="I27" s="120">
        <f>I25+I26</f>
        <v>3392373</v>
      </c>
      <c r="J27" s="121"/>
      <c r="K27" s="120">
        <f>K25+K26</f>
        <v>2940459</v>
      </c>
    </row>
    <row r="28" spans="2:11" ht="18.649999999999999" customHeight="1" x14ac:dyDescent="0.3"/>
    <row r="29" spans="2:11" ht="18.649999999999999" customHeight="1" x14ac:dyDescent="0.3">
      <c r="B29" s="9" t="s">
        <v>58</v>
      </c>
      <c r="C29" s="1"/>
      <c r="D29" s="1"/>
      <c r="E29" s="127"/>
      <c r="F29" s="119"/>
      <c r="G29" s="127"/>
      <c r="H29" s="119"/>
      <c r="I29" s="127"/>
      <c r="J29" s="119"/>
      <c r="K29" s="127"/>
    </row>
    <row r="30" spans="2:11" ht="18.649999999999999" customHeight="1" x14ac:dyDescent="0.3">
      <c r="B30" s="122" t="s">
        <v>60</v>
      </c>
      <c r="C30" s="1"/>
      <c r="D30" s="1"/>
      <c r="E30" s="128"/>
      <c r="G30" s="128"/>
      <c r="I30" s="128"/>
      <c r="K30" s="128"/>
    </row>
    <row r="31" spans="2:11" ht="18.649999999999999" customHeight="1" x14ac:dyDescent="0.3">
      <c r="B31" s="2" t="s">
        <v>197</v>
      </c>
      <c r="C31" s="1"/>
      <c r="D31" s="1"/>
      <c r="E31" s="73">
        <v>-19642</v>
      </c>
      <c r="F31" s="118"/>
      <c r="G31" s="73">
        <v>-120385</v>
      </c>
      <c r="H31" s="118"/>
      <c r="I31" s="73">
        <f>+E31</f>
        <v>-19642</v>
      </c>
      <c r="J31" s="118"/>
      <c r="K31" s="73">
        <v>-120385</v>
      </c>
    </row>
    <row r="32" spans="2:11" ht="18.649999999999999" customHeight="1" x14ac:dyDescent="0.3">
      <c r="B32" s="117" t="s">
        <v>126</v>
      </c>
      <c r="C32" s="1"/>
      <c r="D32" s="1"/>
      <c r="F32" s="118"/>
      <c r="H32" s="118"/>
      <c r="J32" s="118"/>
    </row>
    <row r="33" spans="2:11" ht="18.649999999999999" customHeight="1" x14ac:dyDescent="0.3">
      <c r="B33" s="2" t="s">
        <v>134</v>
      </c>
      <c r="C33" s="1"/>
      <c r="D33" s="1"/>
      <c r="E33" s="129">
        <v>3928</v>
      </c>
      <c r="F33" s="118"/>
      <c r="G33" s="129">
        <v>24077</v>
      </c>
      <c r="H33" s="118"/>
      <c r="I33" s="129">
        <f>+E33</f>
        <v>3928</v>
      </c>
      <c r="J33" s="118"/>
      <c r="K33" s="129">
        <v>24077</v>
      </c>
    </row>
    <row r="34" spans="2:11" ht="18.649999999999999" customHeight="1" x14ac:dyDescent="0.3">
      <c r="B34" s="9" t="s">
        <v>63</v>
      </c>
      <c r="C34" s="1"/>
      <c r="D34" s="1"/>
      <c r="E34" s="130">
        <f>SUM(E31:E33)</f>
        <v>-15714</v>
      </c>
      <c r="F34" s="121"/>
      <c r="G34" s="130">
        <f>SUM(G31:G33)</f>
        <v>-96308</v>
      </c>
      <c r="H34" s="121"/>
      <c r="I34" s="130">
        <f>SUM(I31:I33)</f>
        <v>-15714</v>
      </c>
      <c r="J34" s="121"/>
      <c r="K34" s="130">
        <f>SUM(K31:K33)</f>
        <v>-96308</v>
      </c>
    </row>
    <row r="35" spans="2:11" ht="18.649999999999999" customHeight="1" x14ac:dyDescent="0.3">
      <c r="B35" s="9"/>
      <c r="C35" s="1"/>
      <c r="D35" s="1"/>
      <c r="E35" s="131"/>
      <c r="F35" s="131"/>
      <c r="G35" s="131"/>
      <c r="H35" s="131"/>
      <c r="I35" s="131"/>
      <c r="J35" s="131"/>
      <c r="K35" s="131"/>
    </row>
    <row r="36" spans="2:11" ht="18.649999999999999" customHeight="1" x14ac:dyDescent="0.3">
      <c r="B36" s="119" t="s">
        <v>179</v>
      </c>
      <c r="C36" s="132"/>
      <c r="D36" s="132"/>
      <c r="E36" s="130">
        <f>+E34</f>
        <v>-15714</v>
      </c>
      <c r="F36" s="121"/>
      <c r="G36" s="130">
        <f>+G34</f>
        <v>-96308</v>
      </c>
      <c r="H36" s="121"/>
      <c r="I36" s="130">
        <f>+I34</f>
        <v>-15714</v>
      </c>
      <c r="J36" s="121"/>
      <c r="K36" s="130">
        <f>+K34</f>
        <v>-96308</v>
      </c>
    </row>
    <row r="37" spans="2:11" ht="18.649999999999999" customHeight="1" x14ac:dyDescent="0.3">
      <c r="B37" s="119"/>
      <c r="C37" s="132"/>
      <c r="D37" s="132"/>
      <c r="E37" s="131"/>
      <c r="F37" s="131"/>
      <c r="G37" s="131"/>
      <c r="H37" s="131"/>
      <c r="I37" s="131"/>
      <c r="J37" s="131"/>
      <c r="K37" s="131"/>
    </row>
    <row r="38" spans="2:11" ht="18.649999999999999" customHeight="1" thickBot="1" x14ac:dyDescent="0.35">
      <c r="B38" s="119" t="s">
        <v>85</v>
      </c>
      <c r="C38" s="1"/>
      <c r="D38" s="1"/>
      <c r="E38" s="133">
        <f>E36+E27</f>
        <v>3712268</v>
      </c>
      <c r="F38" s="121"/>
      <c r="G38" s="133">
        <f>G36+G27</f>
        <v>3121918</v>
      </c>
      <c r="H38" s="121"/>
      <c r="I38" s="133">
        <f>I36+I27</f>
        <v>3376659</v>
      </c>
      <c r="J38" s="121"/>
      <c r="K38" s="133">
        <f>K36+K27</f>
        <v>2844151</v>
      </c>
    </row>
    <row r="39" spans="2:11" ht="18.649999999999999" customHeight="1" thickTop="1" x14ac:dyDescent="0.3"/>
    <row r="40" spans="2:11" ht="18.649999999999999" customHeight="1" x14ac:dyDescent="0.3">
      <c r="B40" s="119" t="s">
        <v>108</v>
      </c>
      <c r="C40" s="1"/>
      <c r="D40" s="1"/>
    </row>
    <row r="41" spans="2:11" ht="18.649999999999999" customHeight="1" x14ac:dyDescent="0.3">
      <c r="B41" s="4" t="s">
        <v>132</v>
      </c>
      <c r="C41" s="1"/>
      <c r="D41" s="1"/>
      <c r="E41" s="134">
        <f>+E27</f>
        <v>3727982</v>
      </c>
      <c r="F41" s="118"/>
      <c r="G41" s="134">
        <f>+G27</f>
        <v>3218226</v>
      </c>
      <c r="H41" s="118"/>
      <c r="I41" s="134">
        <f>+I27</f>
        <v>3392373</v>
      </c>
      <c r="J41" s="118"/>
      <c r="K41" s="134">
        <f>+K27</f>
        <v>2940459</v>
      </c>
    </row>
    <row r="42" spans="2:11" ht="18.649999999999999" customHeight="1" x14ac:dyDescent="0.3">
      <c r="B42" s="4" t="s">
        <v>133</v>
      </c>
      <c r="C42" s="1"/>
      <c r="D42" s="1"/>
      <c r="E42" s="129">
        <v>0</v>
      </c>
      <c r="G42" s="129">
        <v>0</v>
      </c>
      <c r="I42" s="129">
        <v>0</v>
      </c>
      <c r="K42" s="129">
        <v>0</v>
      </c>
    </row>
    <row r="43" spans="2:11" ht="18.649999999999999" customHeight="1" thickBot="1" x14ac:dyDescent="0.35">
      <c r="B43" s="9"/>
      <c r="C43" s="1"/>
      <c r="D43" s="1"/>
      <c r="E43" s="135">
        <f>SUM(E41:E42)</f>
        <v>3727982</v>
      </c>
      <c r="F43" s="119"/>
      <c r="G43" s="135">
        <f>SUM(G41:G42)</f>
        <v>3218226</v>
      </c>
      <c r="H43" s="119"/>
      <c r="I43" s="135">
        <f>SUM(I41:I42)</f>
        <v>3392373</v>
      </c>
      <c r="J43" s="119"/>
      <c r="K43" s="135">
        <f>SUM(K41:K42)</f>
        <v>2940459</v>
      </c>
    </row>
    <row r="44" spans="2:11" ht="18.649999999999999" customHeight="1" thickTop="1" x14ac:dyDescent="0.3">
      <c r="B44" s="9"/>
      <c r="C44" s="1"/>
      <c r="D44" s="1"/>
      <c r="E44" s="127"/>
      <c r="F44" s="119"/>
      <c r="G44" s="127"/>
      <c r="H44" s="119"/>
      <c r="I44" s="119"/>
      <c r="J44" s="119"/>
      <c r="K44" s="119"/>
    </row>
    <row r="45" spans="2:11" ht="18.649999999999999" customHeight="1" x14ac:dyDescent="0.3">
      <c r="B45" s="119" t="s">
        <v>94</v>
      </c>
      <c r="C45" s="1"/>
      <c r="D45" s="1"/>
      <c r="E45" s="127"/>
      <c r="F45" s="119"/>
      <c r="G45" s="127"/>
      <c r="H45" s="119"/>
      <c r="I45" s="119"/>
      <c r="J45" s="119"/>
      <c r="K45" s="119"/>
    </row>
    <row r="46" spans="2:11" ht="18.649999999999999" customHeight="1" x14ac:dyDescent="0.3">
      <c r="B46" s="4" t="s">
        <v>132</v>
      </c>
      <c r="C46" s="1"/>
      <c r="D46" s="1"/>
      <c r="E46" s="134">
        <f>+E38</f>
        <v>3712268</v>
      </c>
      <c r="F46" s="118"/>
      <c r="G46" s="134">
        <f>+G38</f>
        <v>3121918</v>
      </c>
      <c r="H46" s="118"/>
      <c r="I46" s="134">
        <f>+I38</f>
        <v>3376659</v>
      </c>
      <c r="J46" s="118"/>
      <c r="K46" s="134">
        <f>+K38</f>
        <v>2844151</v>
      </c>
    </row>
    <row r="47" spans="2:11" ht="18.649999999999999" customHeight="1" x14ac:dyDescent="0.3">
      <c r="B47" s="4" t="s">
        <v>133</v>
      </c>
      <c r="C47" s="1"/>
      <c r="D47" s="1"/>
      <c r="E47" s="129">
        <v>0</v>
      </c>
      <c r="G47" s="129">
        <v>0</v>
      </c>
      <c r="I47" s="129">
        <v>0</v>
      </c>
      <c r="K47" s="129">
        <v>0</v>
      </c>
    </row>
    <row r="48" spans="2:11" ht="18.649999999999999" customHeight="1" thickBot="1" x14ac:dyDescent="0.35">
      <c r="B48" s="9"/>
      <c r="C48" s="1"/>
      <c r="D48" s="1"/>
      <c r="E48" s="135">
        <f>SUM(E46:E47)</f>
        <v>3712268</v>
      </c>
      <c r="G48" s="135">
        <f>SUM(G46:G47)</f>
        <v>3121918</v>
      </c>
      <c r="I48" s="135">
        <f>SUM(I46:I47)</f>
        <v>3376659</v>
      </c>
      <c r="K48" s="135">
        <f>SUM(K46:K47)</f>
        <v>2844151</v>
      </c>
    </row>
    <row r="49" spans="2:11" ht="18.649999999999999" customHeight="1" thickTop="1" x14ac:dyDescent="0.3">
      <c r="B49" s="9"/>
      <c r="C49" s="1"/>
      <c r="D49" s="1"/>
      <c r="E49" s="127"/>
      <c r="F49" s="119"/>
      <c r="G49" s="127"/>
      <c r="I49" s="119"/>
      <c r="J49" s="119"/>
      <c r="K49" s="119"/>
    </row>
    <row r="50" spans="2:11" ht="18.649999999999999" customHeight="1" x14ac:dyDescent="0.3">
      <c r="B50" s="119" t="s">
        <v>90</v>
      </c>
      <c r="C50" s="1"/>
      <c r="D50" s="1"/>
      <c r="E50" s="127"/>
      <c r="F50" s="119"/>
      <c r="G50" s="127"/>
      <c r="I50" s="119"/>
      <c r="J50" s="119"/>
      <c r="K50" s="119"/>
    </row>
    <row r="51" spans="2:11" ht="18.649999999999999" customHeight="1" thickBot="1" x14ac:dyDescent="0.35">
      <c r="B51" s="2" t="s">
        <v>89</v>
      </c>
      <c r="C51" s="1"/>
      <c r="D51" s="1"/>
      <c r="E51" s="136">
        <f>+E27/SFP!D73</f>
        <v>1.7584820754716981</v>
      </c>
      <c r="F51" s="119"/>
      <c r="G51" s="136">
        <f>+G27/SFP!F73</f>
        <v>1.5180311320754718</v>
      </c>
      <c r="H51" s="137"/>
      <c r="I51" s="136">
        <f>+I27/SFP!H73</f>
        <v>1.6001759433962264</v>
      </c>
      <c r="J51" s="137"/>
      <c r="K51" s="136">
        <f>+K27/SFP!J73</f>
        <v>1.387008962264151</v>
      </c>
    </row>
    <row r="52" spans="2:11" ht="18.649999999999999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7" right="0.7" top="0.48" bottom="0.4" header="0.4" footer="0.4"/>
  <pageSetup paperSize="9" scale="77" firstPageNumber="5" fitToHeight="0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8"/>
  <sheetViews>
    <sheetView view="pageBreakPreview" zoomScale="90" zoomScaleNormal="85" zoomScaleSheetLayoutView="90" workbookViewId="0">
      <selection activeCell="O51" sqref="O51"/>
    </sheetView>
  </sheetViews>
  <sheetFormatPr defaultColWidth="9.09765625" defaultRowHeight="18" customHeight="1" x14ac:dyDescent="0.3"/>
  <cols>
    <col min="1" max="1" width="54.296875" style="4" customWidth="1"/>
    <col min="2" max="2" width="6.69921875" style="6" customWidth="1"/>
    <col min="3" max="3" width="17.59765625" style="5" customWidth="1"/>
    <col min="4" max="4" width="2.69921875" style="5" customWidth="1"/>
    <col min="5" max="5" width="14" style="5" customWidth="1"/>
    <col min="6" max="6" width="2.3984375" style="5" customWidth="1"/>
    <col min="7" max="7" width="17.3984375" style="5" customWidth="1"/>
    <col min="8" max="8" width="2.3984375" style="5" customWidth="1"/>
    <col min="9" max="9" width="18" style="5" customWidth="1"/>
    <col min="10" max="10" width="2.3984375" style="5" customWidth="1"/>
    <col min="11" max="11" width="16.8984375" style="5" customWidth="1"/>
    <col min="12" max="12" width="2.3984375" style="5" customWidth="1"/>
    <col min="13" max="13" width="14.59765625" style="5" customWidth="1"/>
    <col min="14" max="16384" width="9.09765625" style="2"/>
  </cols>
  <sheetData>
    <row r="1" spans="1:13" s="10" customFormat="1" ht="18" customHeight="1" x14ac:dyDescent="0.35">
      <c r="A1" s="15" t="s">
        <v>0</v>
      </c>
      <c r="B1" s="11"/>
      <c r="C1" s="17"/>
      <c r="D1" s="18"/>
      <c r="E1" s="17"/>
      <c r="F1" s="19"/>
      <c r="G1" s="18"/>
      <c r="H1" s="19"/>
      <c r="I1" s="18"/>
      <c r="J1" s="19"/>
      <c r="K1" s="18"/>
      <c r="L1" s="19"/>
      <c r="M1" s="18"/>
    </row>
    <row r="2" spans="1:13" ht="18" customHeight="1" x14ac:dyDescent="0.3">
      <c r="A2" s="24" t="s">
        <v>71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" customHeight="1" x14ac:dyDescent="0.3">
      <c r="A3" s="9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5" customFormat="1" ht="18" customHeight="1" x14ac:dyDescent="0.65">
      <c r="A4" s="98"/>
      <c r="B4" s="99"/>
      <c r="C4" s="163" t="s">
        <v>72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s="5" customFormat="1" ht="18" customHeight="1" x14ac:dyDescent="0.65">
      <c r="A5" s="98"/>
      <c r="B5" s="99"/>
      <c r="C5" s="95"/>
      <c r="D5" s="95"/>
      <c r="E5" s="95"/>
      <c r="F5" s="95"/>
      <c r="G5" s="95"/>
      <c r="H5" s="95"/>
      <c r="I5" s="95"/>
      <c r="J5" s="95"/>
      <c r="K5" s="34" t="s">
        <v>127</v>
      </c>
      <c r="L5" s="95"/>
      <c r="M5" s="95"/>
    </row>
    <row r="6" spans="1:13" s="5" customFormat="1" ht="18" customHeight="1" x14ac:dyDescent="0.65">
      <c r="A6" s="98"/>
      <c r="B6" s="99"/>
      <c r="C6" s="95"/>
      <c r="D6" s="95"/>
      <c r="E6" s="95"/>
      <c r="F6" s="95"/>
      <c r="G6" s="95"/>
      <c r="H6" s="95"/>
      <c r="I6" s="95"/>
      <c r="J6" s="95"/>
      <c r="K6" s="34" t="s">
        <v>128</v>
      </c>
      <c r="L6" s="95"/>
      <c r="M6" s="95"/>
    </row>
    <row r="7" spans="1:13" s="5" customFormat="1" ht="18" customHeight="1" x14ac:dyDescent="0.65">
      <c r="A7" s="35"/>
      <c r="B7" s="99"/>
      <c r="G7" s="170" t="s">
        <v>40</v>
      </c>
      <c r="H7" s="171"/>
      <c r="I7" s="171"/>
      <c r="K7" s="100" t="s">
        <v>129</v>
      </c>
    </row>
    <row r="8" spans="1:13" s="5" customFormat="1" ht="18" customHeight="1" x14ac:dyDescent="0.65">
      <c r="A8" s="35"/>
      <c r="B8" s="99"/>
      <c r="C8" s="34" t="s">
        <v>73</v>
      </c>
      <c r="E8" s="101" t="s">
        <v>75</v>
      </c>
      <c r="K8" s="34"/>
    </row>
    <row r="9" spans="1:13" s="5" customFormat="1" ht="18" customHeight="1" x14ac:dyDescent="0.65">
      <c r="A9" s="35"/>
      <c r="C9" s="34" t="s">
        <v>74</v>
      </c>
      <c r="E9" s="101" t="s">
        <v>115</v>
      </c>
      <c r="G9" s="34" t="s">
        <v>76</v>
      </c>
      <c r="I9" s="34"/>
      <c r="K9" s="34" t="s">
        <v>106</v>
      </c>
      <c r="M9" s="101" t="s">
        <v>77</v>
      </c>
    </row>
    <row r="10" spans="1:13" s="5" customFormat="1" ht="18" customHeight="1" x14ac:dyDescent="0.65">
      <c r="A10" s="35"/>
      <c r="B10" s="27" t="s">
        <v>7</v>
      </c>
      <c r="C10" s="34" t="s">
        <v>78</v>
      </c>
      <c r="E10" s="101" t="s">
        <v>116</v>
      </c>
      <c r="G10" s="34" t="s">
        <v>79</v>
      </c>
      <c r="I10" s="101" t="s">
        <v>80</v>
      </c>
      <c r="K10" s="34" t="s">
        <v>79</v>
      </c>
      <c r="M10" s="101" t="s">
        <v>81</v>
      </c>
    </row>
    <row r="11" spans="1:13" s="5" customFormat="1" ht="18" customHeight="1" x14ac:dyDescent="0.3">
      <c r="B11" s="1"/>
      <c r="C11" s="165" t="s">
        <v>9</v>
      </c>
      <c r="D11" s="165"/>
      <c r="E11" s="165"/>
      <c r="F11" s="165"/>
      <c r="G11" s="165"/>
      <c r="H11" s="165"/>
      <c r="I11" s="165"/>
      <c r="J11" s="165"/>
      <c r="K11" s="165"/>
      <c r="L11" s="165"/>
      <c r="M11" s="165"/>
    </row>
    <row r="12" spans="1:13" s="5" customFormat="1" ht="18" customHeight="1" x14ac:dyDescent="0.65">
      <c r="A12" s="29" t="s">
        <v>184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s="5" customFormat="1" ht="18" customHeight="1" x14ac:dyDescent="0.65">
      <c r="A13" s="29" t="s">
        <v>130</v>
      </c>
      <c r="B13" s="27"/>
      <c r="C13" s="102">
        <v>2120000</v>
      </c>
      <c r="D13" s="101"/>
      <c r="E13" s="102">
        <v>2379843</v>
      </c>
      <c r="F13" s="27"/>
      <c r="G13" s="102">
        <v>212000</v>
      </c>
      <c r="H13" s="27"/>
      <c r="I13" s="102">
        <v>32764586</v>
      </c>
      <c r="J13" s="27"/>
      <c r="K13" s="83">
        <v>-523255</v>
      </c>
      <c r="L13" s="27"/>
      <c r="M13" s="84">
        <f>SUM(C13:K13)</f>
        <v>36953174</v>
      </c>
    </row>
    <row r="14" spans="1:13" s="5" customFormat="1" ht="18" customHeight="1" x14ac:dyDescent="0.65">
      <c r="A14" s="29"/>
      <c r="B14" s="27"/>
      <c r="C14" s="102"/>
      <c r="D14" s="101"/>
      <c r="E14" s="102"/>
      <c r="F14" s="27"/>
      <c r="G14" s="102"/>
      <c r="H14" s="27"/>
      <c r="I14" s="102"/>
      <c r="J14" s="27"/>
      <c r="K14" s="102"/>
      <c r="L14" s="27"/>
      <c r="M14" s="84"/>
    </row>
    <row r="15" spans="1:13" s="5" customFormat="1" ht="18" customHeight="1" x14ac:dyDescent="0.65">
      <c r="A15" s="29" t="s">
        <v>88</v>
      </c>
      <c r="B15" s="27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s="5" customFormat="1" ht="18" customHeight="1" x14ac:dyDescent="0.65">
      <c r="A16" s="47" t="s">
        <v>124</v>
      </c>
      <c r="B16" s="27"/>
      <c r="C16" s="38"/>
      <c r="D16" s="87"/>
      <c r="E16" s="38"/>
      <c r="F16" s="101"/>
      <c r="G16" s="38"/>
      <c r="H16" s="101"/>
      <c r="I16" s="38"/>
      <c r="J16" s="101"/>
      <c r="K16" s="38"/>
      <c r="L16" s="101"/>
      <c r="M16" s="38"/>
    </row>
    <row r="17" spans="1:13" s="5" customFormat="1" ht="18" customHeight="1" x14ac:dyDescent="0.65">
      <c r="A17" s="35" t="s">
        <v>91</v>
      </c>
      <c r="B17" s="27">
        <v>8</v>
      </c>
      <c r="C17" s="33">
        <v>0</v>
      </c>
      <c r="D17" s="38"/>
      <c r="E17" s="33">
        <v>0</v>
      </c>
      <c r="F17" s="38"/>
      <c r="G17" s="33">
        <v>0</v>
      </c>
      <c r="H17" s="101"/>
      <c r="I17" s="33">
        <v>-530000</v>
      </c>
      <c r="J17" s="101"/>
      <c r="K17" s="33">
        <v>0</v>
      </c>
      <c r="L17" s="38"/>
      <c r="M17" s="33">
        <f>+SUM(C17:K17)</f>
        <v>-530000</v>
      </c>
    </row>
    <row r="18" spans="1:13" s="5" customFormat="1" ht="18" customHeight="1" x14ac:dyDescent="0.65">
      <c r="A18" s="47" t="s">
        <v>125</v>
      </c>
      <c r="B18" s="27"/>
      <c r="C18" s="49">
        <f>SUM(C17)</f>
        <v>0</v>
      </c>
      <c r="D18" s="103"/>
      <c r="E18" s="49">
        <f>SUM(E17)</f>
        <v>0</v>
      </c>
      <c r="F18" s="87"/>
      <c r="G18" s="49">
        <f>SUM(G17)</f>
        <v>0</v>
      </c>
      <c r="H18" s="87"/>
      <c r="I18" s="49">
        <f>SUM(I17)</f>
        <v>-530000</v>
      </c>
      <c r="J18" s="87"/>
      <c r="K18" s="49">
        <f>SUM(K17)</f>
        <v>0</v>
      </c>
      <c r="L18" s="87"/>
      <c r="M18" s="49">
        <f>SUM(M17)</f>
        <v>-530000</v>
      </c>
    </row>
    <row r="19" spans="1:13" s="5" customFormat="1" ht="18" customHeight="1" x14ac:dyDescent="0.65">
      <c r="A19" s="29" t="s">
        <v>86</v>
      </c>
      <c r="B19" s="27"/>
      <c r="C19" s="101"/>
      <c r="D19" s="27"/>
      <c r="E19" s="101"/>
      <c r="F19" s="101"/>
      <c r="G19" s="101"/>
      <c r="H19" s="101"/>
      <c r="I19" s="101"/>
      <c r="J19" s="101"/>
      <c r="K19" s="101"/>
      <c r="L19" s="101"/>
      <c r="M19" s="101"/>
    </row>
    <row r="20" spans="1:13" s="5" customFormat="1" ht="18" customHeight="1" x14ac:dyDescent="0.65">
      <c r="A20" s="29" t="s">
        <v>87</v>
      </c>
      <c r="B20" s="27"/>
      <c r="C20" s="49">
        <f>SUM(C18)</f>
        <v>0</v>
      </c>
      <c r="D20" s="85"/>
      <c r="E20" s="49">
        <f>SUM(E18)</f>
        <v>0</v>
      </c>
      <c r="F20" s="103"/>
      <c r="G20" s="49">
        <f>SUM(G18)</f>
        <v>0</v>
      </c>
      <c r="H20" s="103"/>
      <c r="I20" s="49">
        <f>SUM(I18)</f>
        <v>-530000</v>
      </c>
      <c r="J20" s="103"/>
      <c r="K20" s="49">
        <v>0</v>
      </c>
      <c r="L20" s="103"/>
      <c r="M20" s="49">
        <f>SUM(M18)</f>
        <v>-530000</v>
      </c>
    </row>
    <row r="21" spans="1:13" s="5" customFormat="1" ht="18" customHeight="1" x14ac:dyDescent="0.65">
      <c r="A21" s="29"/>
      <c r="B21" s="27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</row>
    <row r="22" spans="1:13" s="29" customFormat="1" ht="18" customHeight="1" x14ac:dyDescent="0.65">
      <c r="A22" s="26" t="s">
        <v>176</v>
      </c>
      <c r="B22" s="27"/>
      <c r="C22" s="85"/>
      <c r="D22" s="87"/>
      <c r="E22" s="85"/>
      <c r="F22" s="85"/>
      <c r="G22" s="85"/>
      <c r="H22" s="85"/>
      <c r="I22" s="85"/>
      <c r="J22" s="85"/>
      <c r="K22" s="85"/>
      <c r="L22" s="85"/>
      <c r="M22" s="85"/>
    </row>
    <row r="23" spans="1:13" s="29" customFormat="1" ht="18" customHeight="1" x14ac:dyDescent="0.65">
      <c r="A23" s="35" t="s">
        <v>174</v>
      </c>
      <c r="B23" s="27"/>
      <c r="C23" s="38">
        <v>0</v>
      </c>
      <c r="D23" s="92"/>
      <c r="E23" s="38">
        <v>0</v>
      </c>
      <c r="F23" s="60"/>
      <c r="G23" s="38">
        <v>0</v>
      </c>
      <c r="H23" s="60"/>
      <c r="I23" s="38">
        <f>'PL 6M'!G43</f>
        <v>3218226</v>
      </c>
      <c r="J23" s="60"/>
      <c r="K23" s="83">
        <v>0</v>
      </c>
      <c r="L23" s="60"/>
      <c r="M23" s="38">
        <f>+SUM(C23:K23)</f>
        <v>3218226</v>
      </c>
    </row>
    <row r="24" spans="1:13" s="29" customFormat="1" ht="18" customHeight="1" x14ac:dyDescent="0.65">
      <c r="A24" s="35" t="s">
        <v>177</v>
      </c>
      <c r="B24" s="27"/>
      <c r="C24" s="33">
        <v>0</v>
      </c>
      <c r="D24" s="93"/>
      <c r="E24" s="33">
        <v>0</v>
      </c>
      <c r="F24" s="60"/>
      <c r="G24" s="33">
        <v>0</v>
      </c>
      <c r="H24" s="85"/>
      <c r="I24" s="49">
        <v>0</v>
      </c>
      <c r="J24" s="85"/>
      <c r="K24" s="33">
        <f>'PL 6M'!G36</f>
        <v>-96308</v>
      </c>
      <c r="L24" s="85"/>
      <c r="M24" s="33">
        <f>+SUM(C24:K24)</f>
        <v>-96308</v>
      </c>
    </row>
    <row r="25" spans="1:13" s="29" customFormat="1" ht="18" customHeight="1" x14ac:dyDescent="0.65">
      <c r="A25" s="26" t="s">
        <v>175</v>
      </c>
      <c r="B25" s="104"/>
      <c r="C25" s="49">
        <f>SUM(C23:C24)</f>
        <v>0</v>
      </c>
      <c r="D25" s="86"/>
      <c r="E25" s="49">
        <f>SUM(E23:E24)</f>
        <v>0</v>
      </c>
      <c r="F25" s="87"/>
      <c r="G25" s="49">
        <f>SUM(G23:G24)</f>
        <v>0</v>
      </c>
      <c r="H25" s="87"/>
      <c r="I25" s="49">
        <f>SUM(I23:I24)</f>
        <v>3218226</v>
      </c>
      <c r="J25" s="87"/>
      <c r="K25" s="49">
        <f>SUM(K23:K24)</f>
        <v>-96308</v>
      </c>
      <c r="L25" s="87"/>
      <c r="M25" s="49">
        <f>SUM(C25:L25)</f>
        <v>3121918</v>
      </c>
    </row>
    <row r="26" spans="1:13" s="5" customFormat="1" ht="18" customHeight="1" x14ac:dyDescent="0.65">
      <c r="B26" s="27"/>
      <c r="C26" s="87"/>
      <c r="E26" s="87"/>
      <c r="F26" s="92"/>
      <c r="G26" s="87"/>
      <c r="H26" s="92"/>
      <c r="I26" s="87"/>
      <c r="J26" s="92"/>
      <c r="K26" s="87"/>
      <c r="L26" s="92"/>
      <c r="M26" s="87"/>
    </row>
    <row r="27" spans="1:13" s="5" customFormat="1" ht="18" customHeight="1" thickBot="1" x14ac:dyDescent="0.7">
      <c r="A27" s="29" t="s">
        <v>185</v>
      </c>
      <c r="B27" s="27"/>
      <c r="C27" s="105">
        <f>C13+C20+C25</f>
        <v>2120000</v>
      </c>
      <c r="E27" s="105">
        <f>E13+E20+E25</f>
        <v>2379843</v>
      </c>
      <c r="F27" s="84"/>
      <c r="G27" s="105">
        <f>G13+G20+G25</f>
        <v>212000</v>
      </c>
      <c r="H27" s="84"/>
      <c r="I27" s="105">
        <f>I13+I20+I25</f>
        <v>35452812</v>
      </c>
      <c r="J27" s="84"/>
      <c r="K27" s="106">
        <f>K13+K20+K25</f>
        <v>-619563</v>
      </c>
      <c r="L27" s="84"/>
      <c r="M27" s="105">
        <f>SUM(C27:L27)</f>
        <v>39545092</v>
      </c>
    </row>
    <row r="28" spans="1:13" s="5" customFormat="1" ht="18" customHeight="1" thickTop="1" x14ac:dyDescent="0.65">
      <c r="A28" s="29"/>
      <c r="B28" s="27"/>
      <c r="C28" s="102"/>
      <c r="D28" s="86"/>
      <c r="E28" s="102"/>
      <c r="F28" s="84"/>
      <c r="G28" s="102"/>
      <c r="H28" s="84"/>
      <c r="I28" s="102"/>
      <c r="J28" s="84"/>
      <c r="K28" s="102"/>
      <c r="L28" s="84"/>
      <c r="M28" s="102"/>
    </row>
    <row r="29" spans="1:13" ht="18" customHeight="1" x14ac:dyDescent="0.3">
      <c r="A29" s="2"/>
      <c r="B29" s="1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</row>
    <row r="30" spans="1:13" s="10" customFormat="1" ht="18" customHeight="1" x14ac:dyDescent="0.35">
      <c r="A30" s="15" t="s">
        <v>0</v>
      </c>
      <c r="B30" s="11"/>
      <c r="C30" s="17"/>
      <c r="D30" s="19"/>
      <c r="E30" s="17"/>
      <c r="F30" s="19"/>
      <c r="G30" s="18"/>
      <c r="H30" s="19"/>
      <c r="I30" s="18"/>
      <c r="J30" s="19"/>
      <c r="K30" s="18"/>
      <c r="L30" s="19"/>
      <c r="M30" s="18"/>
    </row>
    <row r="31" spans="1:13" ht="18" customHeight="1" x14ac:dyDescent="0.3">
      <c r="A31" s="24" t="s">
        <v>71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8" customHeight="1" x14ac:dyDescent="0.3">
      <c r="A32" s="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5" customFormat="1" ht="18" customHeight="1" x14ac:dyDescent="0.65">
      <c r="A33" s="98"/>
      <c r="B33" s="99"/>
      <c r="C33" s="163" t="s">
        <v>72</v>
      </c>
      <c r="D33" s="163"/>
      <c r="E33" s="163"/>
      <c r="F33" s="163"/>
      <c r="G33" s="163"/>
      <c r="H33" s="163"/>
      <c r="I33" s="163"/>
      <c r="J33" s="163"/>
      <c r="K33" s="163"/>
      <c r="L33" s="163"/>
      <c r="M33" s="163"/>
    </row>
    <row r="34" spans="1:13" s="5" customFormat="1" ht="18" customHeight="1" x14ac:dyDescent="0.65">
      <c r="A34" s="98"/>
      <c r="B34" s="99"/>
      <c r="C34" s="95"/>
      <c r="D34" s="95"/>
      <c r="E34" s="95"/>
      <c r="F34" s="95"/>
      <c r="G34" s="95"/>
      <c r="H34" s="95"/>
      <c r="I34" s="95"/>
      <c r="J34" s="95"/>
      <c r="K34" s="34" t="s">
        <v>127</v>
      </c>
      <c r="L34" s="95"/>
      <c r="M34" s="95"/>
    </row>
    <row r="35" spans="1:13" s="5" customFormat="1" ht="18" customHeight="1" x14ac:dyDescent="0.65">
      <c r="A35" s="98"/>
      <c r="B35" s="99"/>
      <c r="C35" s="95"/>
      <c r="D35" s="95"/>
      <c r="E35" s="95"/>
      <c r="F35" s="95"/>
      <c r="G35" s="95"/>
      <c r="H35" s="95"/>
      <c r="I35" s="95"/>
      <c r="J35" s="95"/>
      <c r="K35" s="34" t="s">
        <v>128</v>
      </c>
      <c r="L35" s="95"/>
      <c r="M35" s="95"/>
    </row>
    <row r="36" spans="1:13" s="5" customFormat="1" ht="18" customHeight="1" x14ac:dyDescent="0.65">
      <c r="A36" s="35"/>
      <c r="B36" s="99"/>
      <c r="G36" s="170" t="s">
        <v>40</v>
      </c>
      <c r="H36" s="171"/>
      <c r="I36" s="171"/>
      <c r="K36" s="100" t="s">
        <v>129</v>
      </c>
    </row>
    <row r="37" spans="1:13" s="5" customFormat="1" ht="18" customHeight="1" x14ac:dyDescent="0.65">
      <c r="A37" s="35"/>
      <c r="B37" s="99"/>
      <c r="C37" s="34" t="s">
        <v>73</v>
      </c>
      <c r="E37" s="101" t="s">
        <v>75</v>
      </c>
      <c r="K37" s="34"/>
    </row>
    <row r="38" spans="1:13" s="5" customFormat="1" ht="18" customHeight="1" x14ac:dyDescent="0.65">
      <c r="A38" s="35"/>
      <c r="C38" s="34" t="s">
        <v>74</v>
      </c>
      <c r="E38" s="101" t="s">
        <v>115</v>
      </c>
      <c r="G38" s="34" t="s">
        <v>76</v>
      </c>
      <c r="I38" s="34"/>
      <c r="K38" s="34" t="s">
        <v>106</v>
      </c>
      <c r="M38" s="101" t="s">
        <v>77</v>
      </c>
    </row>
    <row r="39" spans="1:13" s="5" customFormat="1" ht="18" customHeight="1" x14ac:dyDescent="0.65">
      <c r="A39" s="35"/>
      <c r="B39" s="27" t="s">
        <v>7</v>
      </c>
      <c r="C39" s="34" t="s">
        <v>78</v>
      </c>
      <c r="D39" s="27"/>
      <c r="E39" s="101" t="s">
        <v>116</v>
      </c>
      <c r="G39" s="34" t="s">
        <v>79</v>
      </c>
      <c r="I39" s="101" t="s">
        <v>80</v>
      </c>
      <c r="K39" s="34" t="s">
        <v>79</v>
      </c>
      <c r="M39" s="101" t="s">
        <v>81</v>
      </c>
    </row>
    <row r="40" spans="1:13" s="5" customFormat="1" ht="18" customHeight="1" x14ac:dyDescent="0.65">
      <c r="B40" s="27"/>
      <c r="C40" s="165" t="s">
        <v>9</v>
      </c>
      <c r="D40" s="165"/>
      <c r="E40" s="165"/>
      <c r="F40" s="165"/>
      <c r="G40" s="165"/>
      <c r="H40" s="165"/>
      <c r="I40" s="165"/>
      <c r="J40" s="165"/>
      <c r="K40" s="165"/>
      <c r="L40" s="165"/>
      <c r="M40" s="165"/>
    </row>
    <row r="41" spans="1:13" s="5" customFormat="1" ht="18" customHeight="1" x14ac:dyDescent="0.65">
      <c r="A41" s="26" t="s">
        <v>186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s="5" customFormat="1" ht="18" customHeight="1" x14ac:dyDescent="0.65">
      <c r="A42" s="29" t="s">
        <v>135</v>
      </c>
      <c r="B42" s="27"/>
      <c r="C42" s="102">
        <v>2120000</v>
      </c>
      <c r="D42" s="27"/>
      <c r="E42" s="102">
        <v>2379843</v>
      </c>
      <c r="F42" s="27"/>
      <c r="G42" s="102">
        <v>212000</v>
      </c>
      <c r="H42" s="27"/>
      <c r="I42" s="102">
        <v>38931319</v>
      </c>
      <c r="J42" s="27"/>
      <c r="K42" s="83">
        <v>-724471</v>
      </c>
      <c r="L42" s="27"/>
      <c r="M42" s="84">
        <f>SUM(C42:K42)</f>
        <v>42918691</v>
      </c>
    </row>
    <row r="43" spans="1:13" s="5" customFormat="1" ht="18" customHeight="1" x14ac:dyDescent="0.65">
      <c r="A43" s="29"/>
      <c r="B43" s="27"/>
      <c r="C43" s="102"/>
      <c r="D43" s="101"/>
      <c r="E43" s="102"/>
      <c r="F43" s="27"/>
      <c r="G43" s="102"/>
      <c r="H43" s="27"/>
      <c r="I43" s="102"/>
      <c r="J43" s="27"/>
      <c r="K43" s="102"/>
      <c r="L43" s="27"/>
      <c r="M43" s="84"/>
    </row>
    <row r="44" spans="1:13" s="5" customFormat="1" ht="18" customHeight="1" x14ac:dyDescent="0.65">
      <c r="A44" s="29" t="s">
        <v>88</v>
      </c>
      <c r="B44" s="27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</row>
    <row r="45" spans="1:13" s="5" customFormat="1" ht="18" customHeight="1" x14ac:dyDescent="0.65">
      <c r="A45" s="47" t="s">
        <v>124</v>
      </c>
      <c r="B45" s="27"/>
      <c r="C45" s="38"/>
      <c r="D45" s="87"/>
      <c r="E45" s="38"/>
      <c r="F45" s="101"/>
      <c r="G45" s="38"/>
      <c r="H45" s="101"/>
      <c r="I45" s="38"/>
      <c r="J45" s="101"/>
      <c r="K45" s="38"/>
      <c r="L45" s="101"/>
      <c r="M45" s="38"/>
    </row>
    <row r="46" spans="1:13" s="5" customFormat="1" ht="18" customHeight="1" x14ac:dyDescent="0.65">
      <c r="A46" s="35" t="s">
        <v>91</v>
      </c>
      <c r="B46" s="27">
        <v>8</v>
      </c>
      <c r="C46" s="33">
        <v>0</v>
      </c>
      <c r="D46" s="101"/>
      <c r="E46" s="33">
        <v>0</v>
      </c>
      <c r="F46" s="101"/>
      <c r="G46" s="33">
        <v>0</v>
      </c>
      <c r="H46" s="101"/>
      <c r="I46" s="33">
        <v>-614800</v>
      </c>
      <c r="J46" s="101"/>
      <c r="K46" s="33">
        <v>0</v>
      </c>
      <c r="L46" s="101"/>
      <c r="M46" s="33">
        <f>+SUM(C46:K46)</f>
        <v>-614800</v>
      </c>
    </row>
    <row r="47" spans="1:13" s="5" customFormat="1" ht="18" customHeight="1" x14ac:dyDescent="0.65">
      <c r="A47" s="47" t="s">
        <v>125</v>
      </c>
      <c r="B47" s="27"/>
      <c r="C47" s="49">
        <f>SUM(C46)</f>
        <v>0</v>
      </c>
      <c r="D47" s="103"/>
      <c r="E47" s="49">
        <f>SUM(E46)</f>
        <v>0</v>
      </c>
      <c r="F47" s="87"/>
      <c r="G47" s="49">
        <f>SUM(G46)</f>
        <v>0</v>
      </c>
      <c r="H47" s="87"/>
      <c r="I47" s="49">
        <f>SUM(I46)</f>
        <v>-614800</v>
      </c>
      <c r="J47" s="87"/>
      <c r="K47" s="49">
        <f>SUM(K46)</f>
        <v>0</v>
      </c>
      <c r="L47" s="87"/>
      <c r="M47" s="49">
        <f>SUM(M46)</f>
        <v>-614800</v>
      </c>
    </row>
    <row r="48" spans="1:13" s="5" customFormat="1" ht="18" customHeight="1" x14ac:dyDescent="0.65">
      <c r="A48" s="29" t="s">
        <v>86</v>
      </c>
      <c r="B48" s="27"/>
      <c r="C48" s="101"/>
      <c r="D48" s="27"/>
      <c r="E48" s="101"/>
      <c r="F48" s="101"/>
      <c r="G48" s="101"/>
      <c r="H48" s="101"/>
      <c r="I48" s="101"/>
      <c r="J48" s="101"/>
      <c r="K48" s="101"/>
      <c r="L48" s="101"/>
      <c r="M48" s="101"/>
    </row>
    <row r="49" spans="1:13" s="5" customFormat="1" ht="18" customHeight="1" x14ac:dyDescent="0.65">
      <c r="A49" s="29" t="s">
        <v>87</v>
      </c>
      <c r="B49" s="27"/>
      <c r="C49" s="49">
        <f>SUM(C47)</f>
        <v>0</v>
      </c>
      <c r="D49" s="85"/>
      <c r="E49" s="49">
        <f>SUM(E47)</f>
        <v>0</v>
      </c>
      <c r="F49" s="103"/>
      <c r="G49" s="49">
        <f>SUM(G47)</f>
        <v>0</v>
      </c>
      <c r="H49" s="103"/>
      <c r="I49" s="49">
        <f>SUM(I47)</f>
        <v>-614800</v>
      </c>
      <c r="J49" s="103"/>
      <c r="K49" s="49">
        <v>0</v>
      </c>
      <c r="L49" s="103"/>
      <c r="M49" s="49">
        <f>SUM(M47)</f>
        <v>-614800</v>
      </c>
    </row>
    <row r="50" spans="1:13" s="5" customFormat="1" ht="18" customHeight="1" x14ac:dyDescent="0.65">
      <c r="A50" s="29"/>
      <c r="B50" s="27"/>
      <c r="C50" s="102"/>
      <c r="D50" s="60"/>
      <c r="E50" s="102"/>
      <c r="F50" s="27"/>
      <c r="G50" s="102"/>
      <c r="H50" s="27"/>
      <c r="I50" s="102"/>
      <c r="J50" s="27"/>
      <c r="K50" s="102"/>
      <c r="L50" s="27"/>
      <c r="M50" s="84"/>
    </row>
    <row r="51" spans="1:13" s="29" customFormat="1" ht="18" customHeight="1" x14ac:dyDescent="0.65">
      <c r="A51" s="26" t="s">
        <v>176</v>
      </c>
      <c r="B51" s="27"/>
      <c r="C51" s="85"/>
      <c r="D51" s="94"/>
      <c r="E51" s="85"/>
      <c r="F51" s="85"/>
      <c r="G51" s="85"/>
      <c r="H51" s="60"/>
      <c r="I51" s="60"/>
      <c r="J51" s="60"/>
      <c r="K51" s="60"/>
      <c r="L51" s="85"/>
      <c r="M51" s="85"/>
    </row>
    <row r="52" spans="1:13" s="29" customFormat="1" ht="18" customHeight="1" x14ac:dyDescent="0.65">
      <c r="A52" s="35" t="s">
        <v>174</v>
      </c>
      <c r="B52" s="27"/>
      <c r="C52" s="38">
        <v>0</v>
      </c>
      <c r="D52" s="92"/>
      <c r="E52" s="38">
        <v>0</v>
      </c>
      <c r="F52" s="60"/>
      <c r="G52" s="38">
        <v>0</v>
      </c>
      <c r="H52" s="60"/>
      <c r="I52" s="38">
        <f>'PL 6M'!E43</f>
        <v>3727982</v>
      </c>
      <c r="J52" s="60"/>
      <c r="K52" s="38">
        <v>0</v>
      </c>
      <c r="L52" s="60"/>
      <c r="M52" s="38">
        <f>+SUM(C52:K52)</f>
        <v>3727982</v>
      </c>
    </row>
    <row r="53" spans="1:13" s="29" customFormat="1" ht="18" customHeight="1" x14ac:dyDescent="0.65">
      <c r="A53" s="35" t="s">
        <v>177</v>
      </c>
      <c r="B53" s="27"/>
      <c r="C53" s="33">
        <v>0</v>
      </c>
      <c r="D53" s="93"/>
      <c r="E53" s="33">
        <v>0</v>
      </c>
      <c r="F53" s="60"/>
      <c r="G53" s="33">
        <v>0</v>
      </c>
      <c r="H53" s="60"/>
      <c r="I53" s="33">
        <v>0</v>
      </c>
      <c r="J53" s="60"/>
      <c r="K53" s="33">
        <f>'PL 6M'!E36</f>
        <v>-15714</v>
      </c>
      <c r="L53" s="85"/>
      <c r="M53" s="33">
        <f>+SUM(C53:K53)</f>
        <v>-15714</v>
      </c>
    </row>
    <row r="54" spans="1:13" s="29" customFormat="1" ht="18" customHeight="1" x14ac:dyDescent="0.65">
      <c r="A54" s="26" t="s">
        <v>175</v>
      </c>
      <c r="B54" s="104"/>
      <c r="C54" s="49">
        <f>SUM(C52:C53)</f>
        <v>0</v>
      </c>
      <c r="D54" s="86"/>
      <c r="E54" s="49">
        <f>SUM(E52:E53)</f>
        <v>0</v>
      </c>
      <c r="F54" s="94"/>
      <c r="G54" s="49">
        <f>SUM(G52:G53)</f>
        <v>0</v>
      </c>
      <c r="H54" s="94"/>
      <c r="I54" s="49">
        <f>SUM(I52:I53)</f>
        <v>3727982</v>
      </c>
      <c r="J54" s="94"/>
      <c r="K54" s="49">
        <f>SUM(K52:K53)</f>
        <v>-15714</v>
      </c>
      <c r="L54" s="94"/>
      <c r="M54" s="49">
        <f>SUM(C54:L54)</f>
        <v>3712268</v>
      </c>
    </row>
    <row r="55" spans="1:13" s="5" customFormat="1" ht="18" customHeight="1" x14ac:dyDescent="0.65">
      <c r="B55" s="27"/>
      <c r="C55" s="87"/>
      <c r="E55" s="87"/>
      <c r="F55" s="92"/>
      <c r="G55" s="87"/>
      <c r="H55" s="92"/>
      <c r="I55" s="87"/>
      <c r="J55" s="92"/>
      <c r="K55" s="87"/>
      <c r="L55" s="92"/>
      <c r="M55" s="87"/>
    </row>
    <row r="56" spans="1:13" s="5" customFormat="1" ht="18" customHeight="1" thickBot="1" x14ac:dyDescent="0.7">
      <c r="A56" s="29" t="s">
        <v>187</v>
      </c>
      <c r="B56" s="27"/>
      <c r="C56" s="105">
        <f>C42+C49+C54</f>
        <v>2120000</v>
      </c>
      <c r="E56" s="105">
        <f>E42+E49+E54</f>
        <v>2379843</v>
      </c>
      <c r="F56" s="84"/>
      <c r="G56" s="105">
        <f>G42+G49+G54</f>
        <v>212000</v>
      </c>
      <c r="H56" s="84"/>
      <c r="I56" s="105">
        <f>I42+I49+I54</f>
        <v>42044501</v>
      </c>
      <c r="J56" s="84"/>
      <c r="K56" s="106">
        <f>K42+K49+K54</f>
        <v>-740185</v>
      </c>
      <c r="L56" s="84"/>
      <c r="M56" s="105">
        <f>SUM(C56:L56)</f>
        <v>46016159</v>
      </c>
    </row>
    <row r="57" spans="1:13" s="5" customFormat="1" ht="18" customHeight="1" thickTop="1" x14ac:dyDescent="0.65">
      <c r="B57" s="27"/>
      <c r="C57" s="107"/>
      <c r="E57" s="86"/>
      <c r="F57" s="86"/>
      <c r="G57" s="86"/>
      <c r="H57" s="86"/>
      <c r="I57" s="86"/>
      <c r="J57" s="86"/>
      <c r="K57" s="86"/>
      <c r="L57" s="86"/>
      <c r="M57" s="86"/>
    </row>
    <row r="58" spans="1:13" s="5" customFormat="1" ht="18" customHeight="1" x14ac:dyDescent="0.65">
      <c r="A58" s="35"/>
      <c r="B58" s="99"/>
    </row>
  </sheetData>
  <sheetProtection formatCells="0" formatColumns="0" formatRows="0" insertColumns="0" insertRows="0" insertHyperlinks="0" deleteColumns="0" deleteRows="0" sort="0" autoFilter="0" pivotTables="0"/>
  <mergeCells count="6">
    <mergeCell ref="C33:M33"/>
    <mergeCell ref="G36:I36"/>
    <mergeCell ref="C40:M40"/>
    <mergeCell ref="C11:M11"/>
    <mergeCell ref="C4:M4"/>
    <mergeCell ref="G7:I7"/>
  </mergeCells>
  <pageMargins left="0.7" right="0.7" top="0.48" bottom="0.5" header="0.5" footer="0.5"/>
  <pageSetup paperSize="9" scale="87" firstPageNumber="6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9" max="16383" man="1"/>
  </rowBreaks>
  <customProperties>
    <customPr name="OrphanNamesChecked" r:id="rId2"/>
  </customProperties>
  <ignoredErrors>
    <ignoredError sqref="M4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8"/>
  <sheetViews>
    <sheetView view="pageBreakPreview" topLeftCell="A58" zoomScale="90" zoomScaleNormal="82" zoomScaleSheetLayoutView="90" workbookViewId="0">
      <selection activeCell="O51" sqref="O51"/>
    </sheetView>
  </sheetViews>
  <sheetFormatPr defaultColWidth="9.09765625" defaultRowHeight="18" customHeight="1" x14ac:dyDescent="0.3"/>
  <cols>
    <col min="1" max="1" width="52.3984375" style="4" customWidth="1"/>
    <col min="2" max="2" width="6.69921875" style="6" customWidth="1"/>
    <col min="3" max="3" width="16.296875" style="5" customWidth="1"/>
    <col min="4" max="4" width="2.69921875" style="5" customWidth="1"/>
    <col min="5" max="5" width="16.09765625" style="5" customWidth="1"/>
    <col min="6" max="6" width="2.69921875" style="5" customWidth="1"/>
    <col min="7" max="7" width="16.3984375" style="5" customWidth="1"/>
    <col min="8" max="8" width="2.69921875" style="5" customWidth="1"/>
    <col min="9" max="9" width="17.09765625" style="5" customWidth="1"/>
    <col min="10" max="10" width="2.69921875" style="5" customWidth="1"/>
    <col min="11" max="11" width="16.69921875" style="5" customWidth="1"/>
    <col min="12" max="12" width="2.69921875" style="5" customWidth="1"/>
    <col min="13" max="13" width="15.59765625" style="5" customWidth="1"/>
    <col min="14" max="14" width="1.3984375" style="2" customWidth="1"/>
    <col min="15" max="16384" width="9.09765625" style="2"/>
  </cols>
  <sheetData>
    <row r="1" spans="1:14" ht="18" customHeight="1" x14ac:dyDescent="0.3">
      <c r="A1" s="15" t="s">
        <v>0</v>
      </c>
      <c r="C1" s="20"/>
      <c r="D1" s="18"/>
      <c r="E1" s="20"/>
      <c r="F1" s="18"/>
      <c r="H1" s="18"/>
      <c r="J1" s="18"/>
      <c r="L1" s="18"/>
      <c r="N1" s="7"/>
    </row>
    <row r="2" spans="1:14" ht="18" customHeight="1" x14ac:dyDescent="0.3">
      <c r="A2" s="24" t="s">
        <v>71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7"/>
    </row>
    <row r="3" spans="1:14" ht="18" customHeight="1" x14ac:dyDescent="0.3">
      <c r="A3" s="9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7"/>
    </row>
    <row r="4" spans="1:14" s="5" customFormat="1" ht="18" customHeight="1" x14ac:dyDescent="0.65">
      <c r="A4" s="98"/>
      <c r="B4" s="99"/>
      <c r="C4" s="163" t="s">
        <v>82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29"/>
    </row>
    <row r="5" spans="1:14" s="5" customFormat="1" ht="18" customHeight="1" x14ac:dyDescent="0.65">
      <c r="A5" s="98"/>
      <c r="B5" s="99"/>
      <c r="C5" s="95"/>
      <c r="D5" s="95"/>
      <c r="E5" s="95"/>
      <c r="F5" s="95"/>
      <c r="G5" s="95"/>
      <c r="H5" s="95"/>
      <c r="I5" s="95"/>
      <c r="J5" s="95"/>
      <c r="K5" s="34" t="s">
        <v>127</v>
      </c>
      <c r="L5" s="95"/>
      <c r="M5" s="95"/>
      <c r="N5" s="29"/>
    </row>
    <row r="6" spans="1:14" s="5" customFormat="1" ht="18" customHeight="1" x14ac:dyDescent="0.65">
      <c r="A6" s="98"/>
      <c r="B6" s="99"/>
      <c r="C6" s="95"/>
      <c r="D6" s="95"/>
      <c r="E6" s="95"/>
      <c r="F6" s="95"/>
      <c r="G6" s="95"/>
      <c r="H6" s="95"/>
      <c r="I6" s="95"/>
      <c r="J6" s="95"/>
      <c r="K6" s="34" t="s">
        <v>128</v>
      </c>
      <c r="L6" s="95"/>
      <c r="M6" s="95"/>
      <c r="N6" s="29"/>
    </row>
    <row r="7" spans="1:14" s="5" customFormat="1" ht="18" customHeight="1" x14ac:dyDescent="0.65">
      <c r="A7" s="35"/>
      <c r="B7" s="99"/>
      <c r="C7" s="34"/>
      <c r="E7" s="34"/>
      <c r="G7" s="170" t="s">
        <v>40</v>
      </c>
      <c r="H7" s="171"/>
      <c r="I7" s="171"/>
      <c r="K7" s="100" t="s">
        <v>129</v>
      </c>
      <c r="M7" s="95"/>
      <c r="N7" s="95"/>
    </row>
    <row r="8" spans="1:14" s="5" customFormat="1" ht="18" customHeight="1" x14ac:dyDescent="0.65">
      <c r="A8" s="35"/>
      <c r="B8" s="99"/>
      <c r="C8" s="34" t="s">
        <v>73</v>
      </c>
      <c r="E8" s="101" t="s">
        <v>75</v>
      </c>
      <c r="K8" s="34"/>
      <c r="N8" s="95"/>
    </row>
    <row r="9" spans="1:14" s="5" customFormat="1" ht="18" customHeight="1" x14ac:dyDescent="0.65">
      <c r="A9" s="35"/>
      <c r="B9" s="99"/>
      <c r="C9" s="34" t="s">
        <v>74</v>
      </c>
      <c r="E9" s="101" t="s">
        <v>115</v>
      </c>
      <c r="G9" s="34" t="s">
        <v>76</v>
      </c>
      <c r="I9" s="34"/>
      <c r="K9" s="34" t="s">
        <v>106</v>
      </c>
      <c r="M9" s="101" t="s">
        <v>77</v>
      </c>
      <c r="N9" s="95"/>
    </row>
    <row r="10" spans="1:14" s="5" customFormat="1" ht="18" customHeight="1" x14ac:dyDescent="0.65">
      <c r="A10" s="35"/>
      <c r="B10" s="27" t="s">
        <v>7</v>
      </c>
      <c r="C10" s="34" t="s">
        <v>78</v>
      </c>
      <c r="E10" s="101" t="s">
        <v>116</v>
      </c>
      <c r="G10" s="34" t="s">
        <v>79</v>
      </c>
      <c r="I10" s="101" t="s">
        <v>80</v>
      </c>
      <c r="K10" s="34" t="s">
        <v>79</v>
      </c>
      <c r="M10" s="101" t="s">
        <v>81</v>
      </c>
      <c r="N10" s="34"/>
    </row>
    <row r="11" spans="1:14" s="5" customFormat="1" ht="18" customHeight="1" x14ac:dyDescent="0.65">
      <c r="B11" s="27"/>
      <c r="C11" s="165" t="s">
        <v>9</v>
      </c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34"/>
    </row>
    <row r="12" spans="1:14" s="5" customFormat="1" ht="18" customHeight="1" x14ac:dyDescent="0.65">
      <c r="A12" s="26" t="s">
        <v>184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99"/>
    </row>
    <row r="13" spans="1:14" s="5" customFormat="1" ht="18" customHeight="1" x14ac:dyDescent="0.65">
      <c r="A13" s="29" t="s">
        <v>130</v>
      </c>
      <c r="B13" s="27"/>
      <c r="C13" s="108">
        <v>2120000</v>
      </c>
      <c r="D13" s="101"/>
      <c r="E13" s="108">
        <v>2379843</v>
      </c>
      <c r="F13" s="101"/>
      <c r="G13" s="108">
        <v>212000</v>
      </c>
      <c r="H13" s="101"/>
      <c r="I13" s="108">
        <v>31538024</v>
      </c>
      <c r="J13" s="101"/>
      <c r="K13" s="83">
        <v>-523255</v>
      </c>
      <c r="L13" s="101"/>
      <c r="M13" s="112">
        <f>SUM(C13:K13)</f>
        <v>35726612</v>
      </c>
      <c r="N13" s="99"/>
    </row>
    <row r="14" spans="1:14" s="5" customFormat="1" ht="18" customHeight="1" x14ac:dyDescent="0.65">
      <c r="A14" s="29"/>
      <c r="B14" s="27"/>
      <c r="C14" s="108"/>
      <c r="D14" s="101"/>
      <c r="E14" s="108"/>
      <c r="F14" s="101"/>
      <c r="G14" s="108"/>
      <c r="H14" s="101"/>
      <c r="I14" s="108"/>
      <c r="J14" s="101"/>
      <c r="K14" s="108"/>
      <c r="L14" s="101"/>
      <c r="M14" s="84"/>
      <c r="N14" s="99"/>
    </row>
    <row r="15" spans="1:14" s="5" customFormat="1" ht="18" customHeight="1" x14ac:dyDescent="0.65">
      <c r="A15" s="29" t="s">
        <v>88</v>
      </c>
      <c r="B15" s="27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99"/>
    </row>
    <row r="16" spans="1:14" s="5" customFormat="1" ht="18" customHeight="1" x14ac:dyDescent="0.65">
      <c r="A16" s="47" t="s">
        <v>92</v>
      </c>
      <c r="B16" s="27"/>
      <c r="C16" s="38"/>
      <c r="D16" s="87"/>
      <c r="E16" s="38"/>
      <c r="F16" s="101"/>
      <c r="G16" s="38"/>
      <c r="H16" s="87"/>
      <c r="I16" s="38"/>
      <c r="J16" s="109"/>
      <c r="K16" s="38"/>
      <c r="L16" s="109"/>
      <c r="M16" s="38"/>
      <c r="N16" s="99"/>
    </row>
    <row r="17" spans="1:14" s="5" customFormat="1" ht="18" customHeight="1" x14ac:dyDescent="0.65">
      <c r="A17" s="35" t="s">
        <v>91</v>
      </c>
      <c r="B17" s="27">
        <v>8</v>
      </c>
      <c r="C17" s="33">
        <v>0</v>
      </c>
      <c r="D17" s="101"/>
      <c r="E17" s="33">
        <v>0</v>
      </c>
      <c r="F17" s="101"/>
      <c r="G17" s="33">
        <v>0</v>
      </c>
      <c r="H17" s="101"/>
      <c r="I17" s="110">
        <v>-530000</v>
      </c>
      <c r="J17" s="109"/>
      <c r="K17" s="33">
        <v>0</v>
      </c>
      <c r="L17" s="109"/>
      <c r="M17" s="33">
        <f>+SUM(C17:K17)</f>
        <v>-530000</v>
      </c>
      <c r="N17" s="99"/>
    </row>
    <row r="18" spans="1:14" s="5" customFormat="1" ht="18" customHeight="1" x14ac:dyDescent="0.65">
      <c r="A18" s="47" t="s">
        <v>93</v>
      </c>
      <c r="B18" s="27"/>
      <c r="C18" s="49">
        <f>SUM(C17)</f>
        <v>0</v>
      </c>
      <c r="D18" s="111"/>
      <c r="E18" s="49">
        <f>SUM(E17)</f>
        <v>0</v>
      </c>
      <c r="F18" s="111"/>
      <c r="G18" s="49">
        <f>SUM(G17)</f>
        <v>0</v>
      </c>
      <c r="H18" s="103"/>
      <c r="I18" s="49">
        <f>SUM(I17)</f>
        <v>-530000</v>
      </c>
      <c r="J18" s="103"/>
      <c r="K18" s="49">
        <f>SUM(K17)</f>
        <v>0</v>
      </c>
      <c r="L18" s="103"/>
      <c r="M18" s="49">
        <f>SUM(M17)</f>
        <v>-530000</v>
      </c>
      <c r="N18" s="99"/>
    </row>
    <row r="19" spans="1:14" s="5" customFormat="1" ht="18" customHeight="1" x14ac:dyDescent="0.65">
      <c r="A19" s="29" t="s">
        <v>86</v>
      </c>
      <c r="B19" s="27"/>
      <c r="C19" s="101"/>
      <c r="D19" s="27"/>
      <c r="E19" s="101"/>
      <c r="F19" s="27"/>
      <c r="G19" s="101"/>
      <c r="H19" s="27"/>
      <c r="I19" s="101"/>
      <c r="J19" s="27"/>
      <c r="K19" s="101"/>
      <c r="L19" s="27"/>
      <c r="M19" s="101"/>
      <c r="N19" s="99"/>
    </row>
    <row r="20" spans="1:14" s="5" customFormat="1" ht="18" customHeight="1" x14ac:dyDescent="0.65">
      <c r="A20" s="29" t="s">
        <v>87</v>
      </c>
      <c r="B20" s="27"/>
      <c r="C20" s="49">
        <f>SUM(C18)</f>
        <v>0</v>
      </c>
      <c r="D20" s="85"/>
      <c r="E20" s="49">
        <f>SUM(E18)</f>
        <v>0</v>
      </c>
      <c r="F20" s="85"/>
      <c r="G20" s="49">
        <f>SUM(G18)</f>
        <v>0</v>
      </c>
      <c r="H20" s="85"/>
      <c r="I20" s="49">
        <f>SUM(I18)</f>
        <v>-530000</v>
      </c>
      <c r="J20" s="85"/>
      <c r="K20" s="49">
        <f>SUM(K18)</f>
        <v>0</v>
      </c>
      <c r="L20" s="85"/>
      <c r="M20" s="49">
        <f>SUM(C20:K20)</f>
        <v>-530000</v>
      </c>
      <c r="N20" s="99"/>
    </row>
    <row r="21" spans="1:14" s="5" customFormat="1" ht="18" customHeight="1" x14ac:dyDescent="0.65">
      <c r="A21" s="29"/>
      <c r="B21" s="27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99"/>
    </row>
    <row r="22" spans="1:14" s="29" customFormat="1" ht="18" customHeight="1" x14ac:dyDescent="0.65">
      <c r="A22" s="26" t="s">
        <v>176</v>
      </c>
      <c r="B22" s="27"/>
      <c r="C22" s="85"/>
      <c r="D22" s="87"/>
      <c r="E22" s="85"/>
      <c r="F22" s="87"/>
      <c r="G22" s="85"/>
      <c r="H22" s="87"/>
      <c r="I22" s="112"/>
      <c r="J22" s="87"/>
      <c r="K22" s="85"/>
      <c r="L22" s="87"/>
      <c r="M22" s="112"/>
      <c r="N22" s="112"/>
    </row>
    <row r="23" spans="1:14" s="29" customFormat="1" ht="18" customHeight="1" x14ac:dyDescent="0.65">
      <c r="A23" s="35" t="s">
        <v>174</v>
      </c>
      <c r="B23" s="27"/>
      <c r="C23" s="38">
        <v>0</v>
      </c>
      <c r="D23" s="92"/>
      <c r="E23" s="38">
        <v>0</v>
      </c>
      <c r="F23" s="60"/>
      <c r="G23" s="38">
        <v>0</v>
      </c>
      <c r="H23" s="92"/>
      <c r="I23" s="38">
        <f>'PL 6M'!K43</f>
        <v>2940459</v>
      </c>
      <c r="J23" s="92"/>
      <c r="K23" s="38">
        <v>0</v>
      </c>
      <c r="L23" s="92"/>
      <c r="M23" s="38">
        <f>+SUM(C23:K23)</f>
        <v>2940459</v>
      </c>
      <c r="N23" s="84"/>
    </row>
    <row r="24" spans="1:14" s="29" customFormat="1" ht="18" customHeight="1" x14ac:dyDescent="0.65">
      <c r="A24" s="35" t="s">
        <v>177</v>
      </c>
      <c r="B24" s="27"/>
      <c r="C24" s="33">
        <v>0</v>
      </c>
      <c r="D24" s="84"/>
      <c r="E24" s="33">
        <v>0</v>
      </c>
      <c r="F24" s="85"/>
      <c r="G24" s="33">
        <v>0</v>
      </c>
      <c r="H24" s="84"/>
      <c r="I24" s="33">
        <v>0</v>
      </c>
      <c r="J24" s="84"/>
      <c r="K24" s="33">
        <f>'PL 6M'!K36</f>
        <v>-96308</v>
      </c>
      <c r="L24" s="88"/>
      <c r="M24" s="33">
        <f>+SUM(C24:K24)</f>
        <v>-96308</v>
      </c>
      <c r="N24" s="84"/>
    </row>
    <row r="25" spans="1:14" s="29" customFormat="1" ht="18" customHeight="1" x14ac:dyDescent="0.65">
      <c r="A25" s="26" t="s">
        <v>175</v>
      </c>
      <c r="B25" s="66"/>
      <c r="C25" s="49">
        <f>SUM(C23:C24)</f>
        <v>0</v>
      </c>
      <c r="D25" s="89"/>
      <c r="E25" s="49">
        <f>SUM(E23:E24)</f>
        <v>0</v>
      </c>
      <c r="F25" s="89"/>
      <c r="G25" s="49">
        <f>SUM(G23:G24)</f>
        <v>0</v>
      </c>
      <c r="H25" s="86"/>
      <c r="I25" s="42">
        <f>SUM(I23:I24)</f>
        <v>2940459</v>
      </c>
      <c r="J25" s="86"/>
      <c r="K25" s="42">
        <f>SUM(K23:K24)</f>
        <v>-96308</v>
      </c>
      <c r="L25" s="88"/>
      <c r="M25" s="42">
        <f>SUM(M23:M24)</f>
        <v>2844151</v>
      </c>
      <c r="N25" s="84"/>
    </row>
    <row r="26" spans="1:14" s="29" customFormat="1" ht="18" customHeight="1" x14ac:dyDescent="0.65">
      <c r="A26" s="5"/>
      <c r="B26" s="27"/>
      <c r="C26" s="20"/>
      <c r="D26" s="5"/>
      <c r="E26" s="20"/>
      <c r="F26" s="5"/>
      <c r="G26" s="20"/>
      <c r="H26" s="5"/>
      <c r="I26" s="20"/>
      <c r="J26" s="5"/>
      <c r="K26" s="20"/>
      <c r="L26" s="5"/>
      <c r="M26" s="20"/>
      <c r="N26" s="84"/>
    </row>
    <row r="27" spans="1:14" s="5" customFormat="1" ht="18" customHeight="1" thickBot="1" x14ac:dyDescent="0.7">
      <c r="A27" s="29" t="s">
        <v>185</v>
      </c>
      <c r="B27" s="27"/>
      <c r="C27" s="113">
        <f>C13+C20+C25</f>
        <v>2120000</v>
      </c>
      <c r="E27" s="113">
        <f>E13+E20+E25</f>
        <v>2379843</v>
      </c>
      <c r="G27" s="113">
        <f>G13+G20+G25</f>
        <v>212000</v>
      </c>
      <c r="I27" s="113">
        <f>I13+I20+I25</f>
        <v>33948483</v>
      </c>
      <c r="K27" s="46">
        <f>K13+K20+K25</f>
        <v>-619563</v>
      </c>
      <c r="M27" s="113">
        <f>SUM(C27:L27)</f>
        <v>38040763</v>
      </c>
      <c r="N27" s="84"/>
    </row>
    <row r="28" spans="1:14" s="5" customFormat="1" ht="18" customHeight="1" thickTop="1" x14ac:dyDescent="0.65">
      <c r="B28" s="27"/>
      <c r="C28" s="107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93"/>
    </row>
    <row r="29" spans="1:14" ht="18" customHeight="1" x14ac:dyDescent="0.3">
      <c r="A29" s="2"/>
      <c r="B29" s="1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7"/>
    </row>
    <row r="30" spans="1:14" ht="18" customHeight="1" x14ac:dyDescent="0.3">
      <c r="A30" s="15" t="s">
        <v>0</v>
      </c>
      <c r="C30" s="20"/>
      <c r="D30" s="19"/>
      <c r="E30" s="20"/>
      <c r="F30" s="19"/>
      <c r="H30" s="19"/>
      <c r="J30" s="19"/>
      <c r="L30" s="19"/>
      <c r="N30" s="7"/>
    </row>
    <row r="31" spans="1:14" ht="18" customHeight="1" x14ac:dyDescent="0.3">
      <c r="A31" s="24" t="s">
        <v>71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7"/>
    </row>
    <row r="32" spans="1:14" ht="18" customHeight="1" x14ac:dyDescent="0.3">
      <c r="A32" s="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7"/>
    </row>
    <row r="33" spans="1:14" s="5" customFormat="1" ht="18" customHeight="1" x14ac:dyDescent="0.65">
      <c r="A33" s="98"/>
      <c r="B33" s="99"/>
      <c r="C33" s="163" t="s">
        <v>82</v>
      </c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29"/>
    </row>
    <row r="34" spans="1:14" s="5" customFormat="1" ht="18" customHeight="1" x14ac:dyDescent="0.65">
      <c r="A34" s="98"/>
      <c r="B34" s="99"/>
      <c r="C34" s="95"/>
      <c r="D34" s="95"/>
      <c r="E34" s="95"/>
      <c r="F34" s="95"/>
      <c r="G34" s="95"/>
      <c r="H34" s="95"/>
      <c r="I34" s="95"/>
      <c r="J34" s="95"/>
      <c r="K34" s="34" t="s">
        <v>127</v>
      </c>
      <c r="L34" s="95"/>
      <c r="M34" s="95"/>
      <c r="N34" s="29"/>
    </row>
    <row r="35" spans="1:14" s="5" customFormat="1" ht="18" customHeight="1" x14ac:dyDescent="0.65">
      <c r="A35" s="98"/>
      <c r="B35" s="99"/>
      <c r="C35" s="95"/>
      <c r="D35" s="95"/>
      <c r="E35" s="95"/>
      <c r="F35" s="95"/>
      <c r="G35" s="95"/>
      <c r="H35" s="95"/>
      <c r="I35" s="95"/>
      <c r="J35" s="95"/>
      <c r="K35" s="34" t="s">
        <v>128</v>
      </c>
      <c r="L35" s="95"/>
      <c r="M35" s="95"/>
      <c r="N35" s="29"/>
    </row>
    <row r="36" spans="1:14" s="5" customFormat="1" ht="18" customHeight="1" x14ac:dyDescent="0.65">
      <c r="A36" s="35"/>
      <c r="B36" s="99"/>
      <c r="C36" s="34"/>
      <c r="E36" s="34"/>
      <c r="G36" s="170" t="s">
        <v>40</v>
      </c>
      <c r="H36" s="171"/>
      <c r="I36" s="171"/>
      <c r="K36" s="100" t="s">
        <v>129</v>
      </c>
      <c r="M36" s="95"/>
      <c r="N36" s="95"/>
    </row>
    <row r="37" spans="1:14" s="5" customFormat="1" ht="18" customHeight="1" x14ac:dyDescent="0.65">
      <c r="A37" s="35"/>
      <c r="B37" s="99"/>
      <c r="C37" s="34" t="s">
        <v>73</v>
      </c>
      <c r="E37" s="101" t="s">
        <v>75</v>
      </c>
      <c r="K37" s="34"/>
      <c r="N37" s="95"/>
    </row>
    <row r="38" spans="1:14" s="5" customFormat="1" ht="18" customHeight="1" x14ac:dyDescent="0.65">
      <c r="A38" s="35"/>
      <c r="B38" s="99"/>
      <c r="C38" s="34" t="s">
        <v>74</v>
      </c>
      <c r="E38" s="101" t="s">
        <v>115</v>
      </c>
      <c r="G38" s="34" t="s">
        <v>76</v>
      </c>
      <c r="I38" s="34"/>
      <c r="K38" s="34" t="s">
        <v>106</v>
      </c>
      <c r="M38" s="101" t="s">
        <v>77</v>
      </c>
      <c r="N38" s="95"/>
    </row>
    <row r="39" spans="1:14" s="5" customFormat="1" ht="18" customHeight="1" x14ac:dyDescent="0.65">
      <c r="A39" s="35"/>
      <c r="B39" s="27" t="s">
        <v>7</v>
      </c>
      <c r="C39" s="34" t="s">
        <v>78</v>
      </c>
      <c r="D39" s="27"/>
      <c r="E39" s="101" t="s">
        <v>116</v>
      </c>
      <c r="F39" s="27"/>
      <c r="G39" s="34" t="s">
        <v>79</v>
      </c>
      <c r="H39" s="27"/>
      <c r="I39" s="101" t="s">
        <v>80</v>
      </c>
      <c r="J39" s="27"/>
      <c r="K39" s="34" t="s">
        <v>79</v>
      </c>
      <c r="L39" s="27"/>
      <c r="M39" s="101" t="s">
        <v>81</v>
      </c>
      <c r="N39" s="34"/>
    </row>
    <row r="40" spans="1:14" s="5" customFormat="1" ht="18" customHeight="1" x14ac:dyDescent="0.65">
      <c r="B40" s="27"/>
      <c r="C40" s="165" t="s">
        <v>9</v>
      </c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34"/>
    </row>
    <row r="41" spans="1:14" s="5" customFormat="1" ht="18" customHeight="1" x14ac:dyDescent="0.65">
      <c r="A41" s="26" t="s">
        <v>186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99"/>
    </row>
    <row r="42" spans="1:14" s="5" customFormat="1" ht="18" customHeight="1" x14ac:dyDescent="0.65">
      <c r="A42" s="29" t="s">
        <v>135</v>
      </c>
      <c r="B42" s="27"/>
      <c r="C42" s="108">
        <v>2120000</v>
      </c>
      <c r="D42" s="27"/>
      <c r="E42" s="108">
        <v>2379843</v>
      </c>
      <c r="F42" s="27"/>
      <c r="G42" s="108">
        <v>212000</v>
      </c>
      <c r="H42" s="27"/>
      <c r="I42" s="102">
        <v>37151359</v>
      </c>
      <c r="J42" s="27"/>
      <c r="K42" s="83">
        <v>-724471</v>
      </c>
      <c r="L42" s="27"/>
      <c r="M42" s="84">
        <f>SUM(C42:K42)</f>
        <v>41138731</v>
      </c>
      <c r="N42" s="99"/>
    </row>
    <row r="43" spans="1:14" s="5" customFormat="1" ht="18" customHeight="1" x14ac:dyDescent="0.65">
      <c r="A43" s="29"/>
      <c r="B43" s="27"/>
      <c r="C43" s="108"/>
      <c r="D43" s="101"/>
      <c r="E43" s="108"/>
      <c r="F43" s="101"/>
      <c r="G43" s="108"/>
      <c r="H43" s="101"/>
      <c r="I43" s="108"/>
      <c r="J43" s="101"/>
      <c r="K43" s="108"/>
      <c r="L43" s="101"/>
      <c r="M43" s="84"/>
      <c r="N43" s="99"/>
    </row>
    <row r="44" spans="1:14" s="5" customFormat="1" ht="18" customHeight="1" x14ac:dyDescent="0.65">
      <c r="A44" s="29" t="s">
        <v>88</v>
      </c>
      <c r="B44" s="27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99"/>
    </row>
    <row r="45" spans="1:14" s="5" customFormat="1" ht="18" customHeight="1" x14ac:dyDescent="0.65">
      <c r="A45" s="47" t="s">
        <v>92</v>
      </c>
      <c r="B45" s="27"/>
      <c r="C45" s="38"/>
      <c r="D45" s="87"/>
      <c r="E45" s="38"/>
      <c r="F45" s="101"/>
      <c r="G45" s="38"/>
      <c r="H45" s="101"/>
      <c r="I45" s="38"/>
      <c r="J45" s="101"/>
      <c r="K45" s="38"/>
      <c r="L45" s="101"/>
      <c r="M45" s="38"/>
      <c r="N45" s="99"/>
    </row>
    <row r="46" spans="1:14" s="5" customFormat="1" ht="18" customHeight="1" x14ac:dyDescent="0.65">
      <c r="A46" s="35" t="s">
        <v>91</v>
      </c>
      <c r="B46" s="27">
        <v>8</v>
      </c>
      <c r="C46" s="33">
        <v>0</v>
      </c>
      <c r="D46" s="101"/>
      <c r="E46" s="33">
        <v>0</v>
      </c>
      <c r="F46" s="101"/>
      <c r="G46" s="33">
        <v>0</v>
      </c>
      <c r="H46" s="101"/>
      <c r="I46" s="33">
        <v>-614800</v>
      </c>
      <c r="J46" s="101"/>
      <c r="K46" s="33">
        <v>0</v>
      </c>
      <c r="L46" s="101"/>
      <c r="M46" s="33">
        <f>+SUM(C46:K46)</f>
        <v>-614800</v>
      </c>
      <c r="N46" s="99"/>
    </row>
    <row r="47" spans="1:14" s="5" customFormat="1" ht="18" customHeight="1" x14ac:dyDescent="0.65">
      <c r="A47" s="47" t="s">
        <v>93</v>
      </c>
      <c r="B47" s="27"/>
      <c r="C47" s="49">
        <f>SUM(C46)</f>
        <v>0</v>
      </c>
      <c r="D47" s="111"/>
      <c r="E47" s="49">
        <f>SUM(E46)</f>
        <v>0</v>
      </c>
      <c r="F47" s="111"/>
      <c r="G47" s="49">
        <f>SUM(G46)</f>
        <v>0</v>
      </c>
      <c r="H47" s="103"/>
      <c r="I47" s="49">
        <f>SUM(I46)</f>
        <v>-614800</v>
      </c>
      <c r="J47" s="103"/>
      <c r="K47" s="49">
        <f>SUM(K46)</f>
        <v>0</v>
      </c>
      <c r="L47" s="103"/>
      <c r="M47" s="49">
        <f>SUM(M46)</f>
        <v>-614800</v>
      </c>
      <c r="N47" s="99"/>
    </row>
    <row r="48" spans="1:14" s="5" customFormat="1" ht="18" customHeight="1" x14ac:dyDescent="0.65">
      <c r="A48" s="29" t="s">
        <v>86</v>
      </c>
      <c r="B48" s="27"/>
      <c r="C48" s="101"/>
      <c r="D48" s="27"/>
      <c r="E48" s="101"/>
      <c r="F48" s="27"/>
      <c r="G48" s="101"/>
      <c r="H48" s="27"/>
      <c r="I48" s="101"/>
      <c r="J48" s="27"/>
      <c r="K48" s="101"/>
      <c r="L48" s="27"/>
      <c r="M48" s="101"/>
      <c r="N48" s="99"/>
    </row>
    <row r="49" spans="1:14" s="5" customFormat="1" ht="18" customHeight="1" x14ac:dyDescent="0.65">
      <c r="A49" s="29" t="s">
        <v>87</v>
      </c>
      <c r="B49" s="27"/>
      <c r="C49" s="49">
        <f>SUM(C47)</f>
        <v>0</v>
      </c>
      <c r="D49" s="85"/>
      <c r="E49" s="49">
        <f>SUM(E47)</f>
        <v>0</v>
      </c>
      <c r="F49" s="85"/>
      <c r="G49" s="49">
        <f>SUM(G47)</f>
        <v>0</v>
      </c>
      <c r="H49" s="85"/>
      <c r="I49" s="49">
        <f>SUM(I47)</f>
        <v>-614800</v>
      </c>
      <c r="J49" s="85"/>
      <c r="K49" s="49">
        <f>SUM(K47)</f>
        <v>0</v>
      </c>
      <c r="L49" s="85"/>
      <c r="M49" s="49">
        <f>SUM(C49:K49)</f>
        <v>-614800</v>
      </c>
      <c r="N49" s="99"/>
    </row>
    <row r="50" spans="1:14" s="5" customFormat="1" ht="18" customHeight="1" x14ac:dyDescent="0.65">
      <c r="A50" s="29"/>
      <c r="B50" s="27"/>
      <c r="C50" s="102"/>
      <c r="D50" s="60"/>
      <c r="E50" s="102"/>
      <c r="F50" s="60"/>
      <c r="G50" s="102"/>
      <c r="H50" s="60"/>
      <c r="I50" s="108"/>
      <c r="J50" s="60"/>
      <c r="K50" s="102"/>
      <c r="L50" s="60"/>
      <c r="M50" s="84"/>
      <c r="N50" s="99"/>
    </row>
    <row r="51" spans="1:14" s="29" customFormat="1" ht="18" customHeight="1" x14ac:dyDescent="0.65">
      <c r="A51" s="26" t="s">
        <v>176</v>
      </c>
      <c r="B51" s="27"/>
      <c r="C51" s="85"/>
      <c r="D51" s="87"/>
      <c r="E51" s="85"/>
      <c r="F51" s="87"/>
      <c r="G51" s="85"/>
      <c r="H51" s="87"/>
      <c r="I51" s="112"/>
      <c r="J51" s="87"/>
      <c r="K51" s="85"/>
      <c r="L51" s="87"/>
      <c r="M51" s="112"/>
      <c r="N51" s="112"/>
    </row>
    <row r="52" spans="1:14" s="29" customFormat="1" ht="18" customHeight="1" x14ac:dyDescent="0.65">
      <c r="A52" s="35" t="s">
        <v>174</v>
      </c>
      <c r="B52" s="27"/>
      <c r="C52" s="38">
        <v>0</v>
      </c>
      <c r="D52" s="92"/>
      <c r="E52" s="38">
        <v>0</v>
      </c>
      <c r="F52" s="60"/>
      <c r="G52" s="38">
        <v>0</v>
      </c>
      <c r="H52" s="92"/>
      <c r="I52" s="38">
        <f>'PL 6M'!I43</f>
        <v>3392373</v>
      </c>
      <c r="J52" s="92"/>
      <c r="K52" s="38">
        <v>0</v>
      </c>
      <c r="L52" s="90"/>
      <c r="M52" s="38">
        <f>+SUM(C52:K52)</f>
        <v>3392373</v>
      </c>
      <c r="N52" s="84"/>
    </row>
    <row r="53" spans="1:14" s="29" customFormat="1" ht="18" customHeight="1" x14ac:dyDescent="0.65">
      <c r="A53" s="35" t="s">
        <v>177</v>
      </c>
      <c r="B53" s="27"/>
      <c r="C53" s="33">
        <v>0</v>
      </c>
      <c r="D53" s="93"/>
      <c r="E53" s="33">
        <v>0</v>
      </c>
      <c r="F53" s="60"/>
      <c r="G53" s="33">
        <v>0</v>
      </c>
      <c r="H53" s="93"/>
      <c r="I53" s="39">
        <v>0</v>
      </c>
      <c r="J53" s="93"/>
      <c r="K53" s="33">
        <f>'PL 6M'!I36</f>
        <v>-15714</v>
      </c>
      <c r="L53" s="88"/>
      <c r="M53" s="33">
        <f>+SUM(C53:K53)</f>
        <v>-15714</v>
      </c>
      <c r="N53" s="84"/>
    </row>
    <row r="54" spans="1:14" s="29" customFormat="1" ht="18" customHeight="1" x14ac:dyDescent="0.65">
      <c r="A54" s="26" t="s">
        <v>175</v>
      </c>
      <c r="B54" s="66"/>
      <c r="C54" s="49">
        <f>SUM(C52:C53)</f>
        <v>0</v>
      </c>
      <c r="D54" s="89"/>
      <c r="E54" s="49">
        <f>SUM(E52:E53)</f>
        <v>0</v>
      </c>
      <c r="F54" s="89"/>
      <c r="G54" s="49">
        <f>SUM(G52:G53)</f>
        <v>0</v>
      </c>
      <c r="H54" s="86"/>
      <c r="I54" s="42">
        <f>SUM(I52:I53)</f>
        <v>3392373</v>
      </c>
      <c r="J54" s="86"/>
      <c r="K54" s="42">
        <f>SUM(K52:K53)</f>
        <v>-15714</v>
      </c>
      <c r="L54" s="88"/>
      <c r="M54" s="42">
        <f>SUM(M52:M53)</f>
        <v>3376659</v>
      </c>
      <c r="N54" s="84"/>
    </row>
    <row r="55" spans="1:14" s="29" customFormat="1" ht="18" customHeight="1" x14ac:dyDescent="0.65">
      <c r="A55" s="5"/>
      <c r="B55" s="27"/>
      <c r="C55" s="20"/>
      <c r="D55" s="5"/>
      <c r="E55" s="20"/>
      <c r="F55" s="5"/>
      <c r="G55" s="20"/>
      <c r="H55" s="5"/>
      <c r="I55" s="20"/>
      <c r="J55" s="5"/>
      <c r="K55" s="20"/>
      <c r="L55" s="5"/>
      <c r="M55" s="20"/>
      <c r="N55" s="84"/>
    </row>
    <row r="56" spans="1:14" s="5" customFormat="1" ht="18" customHeight="1" thickBot="1" x14ac:dyDescent="0.7">
      <c r="A56" s="29" t="s">
        <v>187</v>
      </c>
      <c r="B56" s="27"/>
      <c r="C56" s="113">
        <f>C42+C49+C54</f>
        <v>2120000</v>
      </c>
      <c r="E56" s="113">
        <f>E42+E49+E54</f>
        <v>2379843</v>
      </c>
      <c r="G56" s="113">
        <f>G42+G49+G54</f>
        <v>212000</v>
      </c>
      <c r="I56" s="113">
        <f>I42+I49+I54</f>
        <v>39928932</v>
      </c>
      <c r="K56" s="46">
        <f>K42+K49+K54</f>
        <v>-740185</v>
      </c>
      <c r="M56" s="113">
        <f>SUM(C56:L56)</f>
        <v>43900590</v>
      </c>
      <c r="N56" s="84"/>
    </row>
    <row r="57" spans="1:14" ht="18" customHeight="1" thickTop="1" x14ac:dyDescent="0.3">
      <c r="A57" s="2"/>
      <c r="B57" s="1"/>
      <c r="C57" s="25"/>
      <c r="D57" s="2"/>
      <c r="E57" s="23"/>
      <c r="F57" s="2"/>
      <c r="G57" s="23"/>
      <c r="H57" s="2"/>
      <c r="I57" s="23"/>
      <c r="J57" s="2"/>
      <c r="K57" s="23"/>
      <c r="L57" s="2"/>
      <c r="M57" s="23"/>
      <c r="N57" s="7"/>
    </row>
    <row r="58" spans="1:14" ht="18" customHeight="1" x14ac:dyDescent="0.3"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</sheetData>
  <sheetProtection formatCells="0" formatColumns="0" formatRows="0" insertColumns="0" insertRows="0" insertHyperlinks="0" deleteColumns="0" deleteRows="0" sort="0" autoFilter="0" pivotTables="0"/>
  <mergeCells count="6">
    <mergeCell ref="C33:M33"/>
    <mergeCell ref="G36:I36"/>
    <mergeCell ref="C40:M40"/>
    <mergeCell ref="C11:M11"/>
    <mergeCell ref="C4:M4"/>
    <mergeCell ref="G7:I7"/>
  </mergeCells>
  <pageMargins left="0.7" right="0.7" top="0.48" bottom="0.5" header="0.5" footer="0.5"/>
  <pageSetup paperSize="9" scale="88" firstPageNumber="8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55133-1878-4F46-BC02-67D752D2D9EF}">
  <sheetPr>
    <pageSetUpPr fitToPage="1"/>
  </sheetPr>
  <dimension ref="A1:J79"/>
  <sheetViews>
    <sheetView view="pageBreakPreview" topLeftCell="A61" zoomScale="99" zoomScaleNormal="80" zoomScaleSheetLayoutView="160" workbookViewId="0">
      <selection activeCell="O51" sqref="O51"/>
    </sheetView>
  </sheetViews>
  <sheetFormatPr defaultColWidth="35" defaultRowHeight="20.5" customHeight="1" x14ac:dyDescent="0.65"/>
  <cols>
    <col min="1" max="1" width="70.3984375" style="72" customWidth="1"/>
    <col min="2" max="2" width="6.69921875" style="139" customWidth="1"/>
    <col min="3" max="3" width="1.3984375" style="72" customWidth="1"/>
    <col min="4" max="4" width="14" style="71" customWidth="1"/>
    <col min="5" max="5" width="1.3984375" style="72" customWidth="1"/>
    <col min="6" max="6" width="14" style="71" customWidth="1"/>
    <col min="7" max="7" width="1.3984375" style="72" customWidth="1"/>
    <col min="8" max="8" width="14" style="72" customWidth="1"/>
    <col min="9" max="9" width="1.3984375" style="72" customWidth="1"/>
    <col min="10" max="10" width="14" style="72" customWidth="1"/>
    <col min="11" max="16384" width="35" style="72"/>
  </cols>
  <sheetData>
    <row r="1" spans="1:10" ht="20.5" customHeight="1" x14ac:dyDescent="0.65">
      <c r="A1" s="70" t="s">
        <v>0</v>
      </c>
    </row>
    <row r="2" spans="1:10" ht="20.5" customHeight="1" x14ac:dyDescent="0.65">
      <c r="A2" s="140" t="s">
        <v>136</v>
      </c>
    </row>
    <row r="3" spans="1:10" ht="20.5" customHeight="1" x14ac:dyDescent="0.65">
      <c r="A3" s="77"/>
    </row>
    <row r="4" spans="1:10" ht="20.5" customHeight="1" x14ac:dyDescent="0.65">
      <c r="D4" s="175" t="s">
        <v>2</v>
      </c>
      <c r="E4" s="175"/>
      <c r="F4" s="175"/>
      <c r="H4" s="175" t="s">
        <v>3</v>
      </c>
      <c r="I4" s="175"/>
      <c r="J4" s="175"/>
    </row>
    <row r="5" spans="1:10" ht="20.5" customHeight="1" x14ac:dyDescent="0.65">
      <c r="B5" s="142"/>
      <c r="C5" s="143"/>
      <c r="D5" s="175" t="s">
        <v>4</v>
      </c>
      <c r="E5" s="175"/>
      <c r="F5" s="175"/>
      <c r="G5" s="141"/>
      <c r="H5" s="175" t="s">
        <v>4</v>
      </c>
      <c r="I5" s="175"/>
      <c r="J5" s="175"/>
    </row>
    <row r="6" spans="1:10" ht="20.5" customHeight="1" x14ac:dyDescent="0.65">
      <c r="B6" s="142"/>
      <c r="C6" s="143"/>
      <c r="D6" s="172" t="s">
        <v>188</v>
      </c>
      <c r="E6" s="172"/>
      <c r="F6" s="172"/>
      <c r="G6" s="141"/>
      <c r="H6" s="172" t="s">
        <v>188</v>
      </c>
      <c r="I6" s="172"/>
      <c r="J6" s="172"/>
    </row>
    <row r="7" spans="1:10" ht="20.5" customHeight="1" x14ac:dyDescent="0.65">
      <c r="B7" s="142"/>
      <c r="C7" s="143"/>
      <c r="D7" s="173" t="s">
        <v>181</v>
      </c>
      <c r="E7" s="173"/>
      <c r="F7" s="173"/>
      <c r="G7" s="141"/>
      <c r="H7" s="173" t="s">
        <v>181</v>
      </c>
      <c r="I7" s="173"/>
      <c r="J7" s="173"/>
    </row>
    <row r="8" spans="1:10" ht="20.5" customHeight="1" x14ac:dyDescent="0.65">
      <c r="B8" s="142"/>
      <c r="C8" s="142"/>
      <c r="D8" s="34">
        <v>2026</v>
      </c>
      <c r="E8" s="34"/>
      <c r="F8" s="34">
        <v>2025</v>
      </c>
      <c r="G8" s="34"/>
      <c r="H8" s="34">
        <v>2026</v>
      </c>
      <c r="I8" s="34"/>
      <c r="J8" s="34">
        <v>2025</v>
      </c>
    </row>
    <row r="9" spans="1:10" ht="20.5" customHeight="1" x14ac:dyDescent="0.65">
      <c r="B9" s="142"/>
      <c r="C9" s="143"/>
      <c r="D9" s="174" t="s">
        <v>9</v>
      </c>
      <c r="E9" s="174"/>
      <c r="F9" s="174"/>
      <c r="G9" s="174"/>
      <c r="H9" s="174"/>
      <c r="I9" s="174"/>
      <c r="J9" s="174"/>
    </row>
    <row r="10" spans="1:10" ht="20.5" customHeight="1" x14ac:dyDescent="0.65">
      <c r="A10" s="144" t="s">
        <v>137</v>
      </c>
      <c r="B10" s="142"/>
      <c r="C10" s="143"/>
      <c r="D10" s="145"/>
      <c r="E10" s="146"/>
      <c r="F10" s="145"/>
      <c r="G10" s="146"/>
      <c r="H10" s="146"/>
      <c r="I10" s="146"/>
      <c r="J10" s="146"/>
    </row>
    <row r="11" spans="1:10" ht="20.5" customHeight="1" x14ac:dyDescent="0.65">
      <c r="A11" s="72" t="s">
        <v>84</v>
      </c>
      <c r="B11" s="142"/>
      <c r="C11" s="143"/>
      <c r="D11" s="38">
        <f>'PL 6M'!E25</f>
        <v>4670523</v>
      </c>
      <c r="E11" s="38"/>
      <c r="F11" s="38">
        <f>'PL 6M'!G25</f>
        <v>4024749</v>
      </c>
      <c r="G11" s="38"/>
      <c r="H11" s="38">
        <f>'PL 6M'!I25</f>
        <v>4249332</v>
      </c>
      <c r="I11" s="38"/>
      <c r="J11" s="38">
        <f>'PL 6M'!K25</f>
        <v>3675926</v>
      </c>
    </row>
    <row r="12" spans="1:10" ht="20.5" customHeight="1" x14ac:dyDescent="0.65">
      <c r="A12" s="139" t="s">
        <v>138</v>
      </c>
      <c r="B12" s="142"/>
      <c r="C12" s="143"/>
      <c r="D12" s="38"/>
      <c r="E12" s="38"/>
      <c r="F12" s="38"/>
      <c r="G12" s="38"/>
      <c r="H12" s="38"/>
      <c r="I12" s="38"/>
      <c r="J12" s="38"/>
    </row>
    <row r="13" spans="1:10" ht="20.5" customHeight="1" x14ac:dyDescent="0.65">
      <c r="A13" s="147" t="s">
        <v>139</v>
      </c>
      <c r="B13" s="142"/>
      <c r="C13" s="143"/>
      <c r="D13" s="38">
        <v>815552</v>
      </c>
      <c r="E13" s="38"/>
      <c r="F13" s="38">
        <v>782468</v>
      </c>
      <c r="G13" s="38"/>
      <c r="H13" s="38">
        <v>815547</v>
      </c>
      <c r="I13" s="38"/>
      <c r="J13" s="38">
        <v>782462</v>
      </c>
    </row>
    <row r="14" spans="1:10" ht="20.5" customHeight="1" x14ac:dyDescent="0.65">
      <c r="A14" s="147" t="s">
        <v>140</v>
      </c>
      <c r="B14" s="142"/>
      <c r="C14" s="143"/>
      <c r="D14" s="148"/>
      <c r="E14" s="146"/>
      <c r="F14" s="148"/>
      <c r="G14" s="146"/>
      <c r="H14" s="38"/>
      <c r="I14" s="146"/>
      <c r="J14" s="38"/>
    </row>
    <row r="15" spans="1:10" ht="20.5" customHeight="1" x14ac:dyDescent="0.65">
      <c r="A15" s="147" t="s">
        <v>141</v>
      </c>
      <c r="B15" s="142"/>
      <c r="C15" s="143"/>
      <c r="D15" s="38">
        <f>+-'PL 6M'!E22</f>
        <v>406804</v>
      </c>
      <c r="E15" s="38"/>
      <c r="F15" s="38">
        <v>493956</v>
      </c>
      <c r="G15" s="146"/>
      <c r="H15" s="38">
        <f>+-'PL 6M'!I22</f>
        <v>384772</v>
      </c>
      <c r="I15" s="146"/>
      <c r="J15" s="38">
        <v>468266</v>
      </c>
    </row>
    <row r="16" spans="1:10" ht="20.5" customHeight="1" x14ac:dyDescent="0.65">
      <c r="A16" s="72" t="s">
        <v>109</v>
      </c>
      <c r="B16" s="142"/>
      <c r="C16" s="143"/>
      <c r="D16" s="38">
        <f>+-'PL 6M'!E24</f>
        <v>1655034</v>
      </c>
      <c r="E16" s="38"/>
      <c r="F16" s="38">
        <v>1565098</v>
      </c>
      <c r="G16" s="146"/>
      <c r="H16" s="38">
        <f>+-'PL 6M'!I24</f>
        <v>1619362</v>
      </c>
      <c r="I16" s="146"/>
      <c r="J16" s="38">
        <v>1530062</v>
      </c>
    </row>
    <row r="17" spans="1:10" ht="20.5" customHeight="1" x14ac:dyDescent="0.65">
      <c r="A17" s="72" t="s">
        <v>192</v>
      </c>
      <c r="B17" s="142"/>
      <c r="C17" s="143"/>
      <c r="D17" s="38">
        <v>-4</v>
      </c>
      <c r="E17" s="38"/>
      <c r="F17" s="38">
        <v>-389</v>
      </c>
      <c r="G17" s="146"/>
      <c r="H17" s="38">
        <v>0</v>
      </c>
      <c r="I17" s="38"/>
      <c r="J17" s="38">
        <v>0</v>
      </c>
    </row>
    <row r="18" spans="1:10" ht="20.5" customHeight="1" x14ac:dyDescent="0.65">
      <c r="A18" s="147" t="s">
        <v>168</v>
      </c>
      <c r="B18" s="142"/>
      <c r="C18" s="143"/>
      <c r="D18" s="38">
        <v>4962</v>
      </c>
      <c r="E18" s="38"/>
      <c r="F18" s="38">
        <v>2005</v>
      </c>
      <c r="G18" s="146"/>
      <c r="H18" s="38">
        <f>+D18</f>
        <v>4962</v>
      </c>
      <c r="I18" s="146"/>
      <c r="J18" s="38">
        <v>2005</v>
      </c>
    </row>
    <row r="19" spans="1:10" ht="20.5" customHeight="1" x14ac:dyDescent="0.65">
      <c r="A19" s="147" t="s">
        <v>142</v>
      </c>
      <c r="B19" s="142"/>
      <c r="C19" s="143"/>
      <c r="D19" s="38">
        <v>-2090</v>
      </c>
      <c r="E19" s="38"/>
      <c r="F19" s="38">
        <v>-10905</v>
      </c>
      <c r="G19" s="146"/>
      <c r="H19" s="38">
        <v>1937</v>
      </c>
      <c r="I19" s="146"/>
      <c r="J19" s="38">
        <v>878</v>
      </c>
    </row>
    <row r="20" spans="1:10" ht="20.5" customHeight="1" x14ac:dyDescent="0.65">
      <c r="A20" s="147" t="s">
        <v>173</v>
      </c>
      <c r="B20" s="142"/>
      <c r="C20" s="143"/>
      <c r="D20" s="38">
        <v>31619</v>
      </c>
      <c r="E20" s="38"/>
      <c r="F20" s="38">
        <v>27606</v>
      </c>
      <c r="G20" s="146"/>
      <c r="H20" s="38">
        <f>+D20</f>
        <v>31619</v>
      </c>
      <c r="I20" s="146"/>
      <c r="J20" s="38">
        <v>27606</v>
      </c>
    </row>
    <row r="21" spans="1:10" ht="20.5" customHeight="1" x14ac:dyDescent="0.65">
      <c r="A21" s="147" t="s">
        <v>143</v>
      </c>
      <c r="B21" s="142"/>
      <c r="C21" s="143"/>
      <c r="D21" s="38">
        <v>-43330</v>
      </c>
      <c r="E21" s="38"/>
      <c r="F21" s="38">
        <v>-38314</v>
      </c>
      <c r="G21" s="146"/>
      <c r="H21" s="38">
        <f>+D21</f>
        <v>-43330</v>
      </c>
      <c r="I21" s="146"/>
      <c r="J21" s="38">
        <v>-38314</v>
      </c>
    </row>
    <row r="22" spans="1:10" ht="20.5" customHeight="1" x14ac:dyDescent="0.65">
      <c r="A22" s="72" t="s">
        <v>105</v>
      </c>
      <c r="B22" s="142"/>
      <c r="C22" s="143"/>
      <c r="D22" s="38">
        <f>+-'PL 6M'!E11</f>
        <v>-15698285</v>
      </c>
      <c r="E22" s="38"/>
      <c r="F22" s="38">
        <v>-14415189</v>
      </c>
      <c r="G22" s="146"/>
      <c r="H22" s="38">
        <f>+-'PL 6M'!I11</f>
        <v>-15003377</v>
      </c>
      <c r="I22" s="146"/>
      <c r="J22" s="38">
        <v>-13836746</v>
      </c>
    </row>
    <row r="23" spans="1:10" ht="20.5" customHeight="1" x14ac:dyDescent="0.65">
      <c r="A23" s="72" t="s">
        <v>144</v>
      </c>
      <c r="B23" s="72"/>
      <c r="C23" s="143"/>
      <c r="D23" s="38">
        <v>15736779</v>
      </c>
      <c r="E23" s="38"/>
      <c r="F23" s="38">
        <v>14428620</v>
      </c>
      <c r="G23" s="146"/>
      <c r="H23" s="38">
        <v>15043030</v>
      </c>
      <c r="I23" s="146"/>
      <c r="J23" s="38">
        <v>13839334</v>
      </c>
    </row>
    <row r="24" spans="1:10" ht="20.5" customHeight="1" x14ac:dyDescent="0.65">
      <c r="A24" s="147" t="s">
        <v>145</v>
      </c>
      <c r="B24" s="142"/>
      <c r="C24" s="143"/>
      <c r="D24" s="38">
        <v>-23078</v>
      </c>
      <c r="E24" s="38"/>
      <c r="F24" s="38">
        <v>-15154</v>
      </c>
      <c r="G24" s="146"/>
      <c r="H24" s="38">
        <v>-31490</v>
      </c>
      <c r="I24" s="146"/>
      <c r="J24" s="38">
        <v>-33225</v>
      </c>
    </row>
    <row r="25" spans="1:10" ht="20.5" customHeight="1" x14ac:dyDescent="0.65">
      <c r="A25" s="147" t="s">
        <v>52</v>
      </c>
      <c r="B25" s="142"/>
      <c r="C25" s="143"/>
      <c r="D25" s="38">
        <v>3136943</v>
      </c>
      <c r="E25" s="38"/>
      <c r="F25" s="38">
        <v>2923199</v>
      </c>
      <c r="G25" s="146"/>
      <c r="H25" s="38">
        <v>3136943</v>
      </c>
      <c r="I25" s="146"/>
      <c r="J25" s="38">
        <v>2923199</v>
      </c>
    </row>
    <row r="26" spans="1:10" ht="20.5" customHeight="1" x14ac:dyDescent="0.65">
      <c r="A26" s="149"/>
      <c r="B26" s="142"/>
      <c r="C26" s="143"/>
      <c r="D26" s="150">
        <f>SUM(D11:D25)</f>
        <v>10691429</v>
      </c>
      <c r="E26" s="146"/>
      <c r="F26" s="150">
        <f>SUM(F11:F25)</f>
        <v>9767750</v>
      </c>
      <c r="G26" s="146"/>
      <c r="H26" s="150">
        <f>SUM(H11:H25)</f>
        <v>10209307</v>
      </c>
      <c r="I26" s="146"/>
      <c r="J26" s="150">
        <f>SUM(J11:J25)</f>
        <v>9341453</v>
      </c>
    </row>
    <row r="27" spans="1:10" ht="20.5" customHeight="1" x14ac:dyDescent="0.65">
      <c r="A27" s="151" t="s">
        <v>146</v>
      </c>
      <c r="B27" s="142"/>
      <c r="C27" s="143"/>
      <c r="D27" s="145"/>
      <c r="E27" s="146"/>
      <c r="F27" s="145"/>
      <c r="G27" s="146"/>
      <c r="H27" s="146"/>
      <c r="I27" s="146"/>
      <c r="J27" s="146"/>
    </row>
    <row r="28" spans="1:10" ht="20.5" customHeight="1" x14ac:dyDescent="0.65">
      <c r="A28" s="74" t="s">
        <v>114</v>
      </c>
      <c r="B28" s="142"/>
      <c r="C28" s="143"/>
      <c r="D28" s="38">
        <v>-7161137</v>
      </c>
      <c r="E28" s="38"/>
      <c r="F28" s="38">
        <v>-12369852</v>
      </c>
      <c r="G28" s="38"/>
      <c r="H28" s="38">
        <v>-6073279</v>
      </c>
      <c r="I28" s="38"/>
      <c r="J28" s="38">
        <v>-11845224</v>
      </c>
    </row>
    <row r="29" spans="1:10" ht="20.5" customHeight="1" x14ac:dyDescent="0.65">
      <c r="A29" s="74" t="s">
        <v>83</v>
      </c>
      <c r="B29" s="142"/>
      <c r="C29" s="143"/>
      <c r="D29" s="64">
        <v>0</v>
      </c>
      <c r="E29" s="64"/>
      <c r="F29" s="64">
        <v>0</v>
      </c>
      <c r="G29" s="152"/>
      <c r="H29" s="64">
        <v>-1331610</v>
      </c>
      <c r="I29" s="64"/>
      <c r="J29" s="64">
        <v>-792016</v>
      </c>
    </row>
    <row r="30" spans="1:10" ht="20.5" customHeight="1" x14ac:dyDescent="0.65">
      <c r="A30" s="74" t="s">
        <v>147</v>
      </c>
      <c r="B30" s="142"/>
      <c r="C30" s="143"/>
      <c r="D30" s="38">
        <v>11562</v>
      </c>
      <c r="E30" s="38"/>
      <c r="F30" s="38">
        <v>-2107</v>
      </c>
      <c r="G30" s="38"/>
      <c r="H30" s="38">
        <f>+D30</f>
        <v>11562</v>
      </c>
      <c r="I30" s="38"/>
      <c r="J30" s="38">
        <v>-2107</v>
      </c>
    </row>
    <row r="31" spans="1:10" ht="20.5" customHeight="1" x14ac:dyDescent="0.65">
      <c r="A31" s="72" t="s">
        <v>14</v>
      </c>
      <c r="B31" s="142"/>
      <c r="C31" s="143"/>
      <c r="D31" s="38">
        <v>28590</v>
      </c>
      <c r="E31" s="38"/>
      <c r="F31" s="38">
        <v>-15269</v>
      </c>
      <c r="G31" s="38"/>
      <c r="H31" s="38">
        <v>36821</v>
      </c>
      <c r="I31" s="38"/>
      <c r="J31" s="38">
        <v>-28584</v>
      </c>
    </row>
    <row r="32" spans="1:10" ht="20.5" customHeight="1" x14ac:dyDescent="0.65">
      <c r="A32" s="72" t="s">
        <v>22</v>
      </c>
      <c r="B32" s="142"/>
      <c r="C32" s="143"/>
      <c r="D32" s="38">
        <v>777924</v>
      </c>
      <c r="E32" s="38"/>
      <c r="F32" s="38">
        <v>-44</v>
      </c>
      <c r="G32" s="38"/>
      <c r="H32" s="38">
        <f>+D32</f>
        <v>777924</v>
      </c>
      <c r="I32" s="38"/>
      <c r="J32" s="38">
        <v>-44</v>
      </c>
    </row>
    <row r="33" spans="1:10" ht="20.5" customHeight="1" x14ac:dyDescent="0.65">
      <c r="A33" s="72" t="s">
        <v>148</v>
      </c>
      <c r="B33" s="142"/>
      <c r="C33" s="143"/>
      <c r="D33" s="38">
        <v>-589742</v>
      </c>
      <c r="E33" s="38"/>
      <c r="F33" s="38">
        <v>-301810</v>
      </c>
      <c r="G33" s="38"/>
      <c r="H33" s="38">
        <v>-582815</v>
      </c>
      <c r="I33" s="38"/>
      <c r="J33" s="38">
        <v>-309304</v>
      </c>
    </row>
    <row r="34" spans="1:10" ht="20.5" customHeight="1" x14ac:dyDescent="0.65">
      <c r="A34" s="72" t="s">
        <v>31</v>
      </c>
      <c r="B34" s="142"/>
      <c r="C34" s="143"/>
      <c r="D34" s="38">
        <v>-717</v>
      </c>
      <c r="E34" s="38"/>
      <c r="F34" s="38">
        <v>-10750</v>
      </c>
      <c r="G34" s="38"/>
      <c r="H34" s="38">
        <v>455356</v>
      </c>
      <c r="I34" s="38"/>
      <c r="J34" s="38">
        <v>371702</v>
      </c>
    </row>
    <row r="35" spans="1:10" ht="20.5" customHeight="1" x14ac:dyDescent="0.65">
      <c r="A35" s="72" t="s">
        <v>166</v>
      </c>
      <c r="B35" s="142"/>
      <c r="C35" s="143"/>
      <c r="D35" s="38">
        <v>694140</v>
      </c>
      <c r="E35" s="38"/>
      <c r="F35" s="38">
        <v>0</v>
      </c>
      <c r="G35" s="38"/>
      <c r="H35" s="38">
        <f>+D35</f>
        <v>694140</v>
      </c>
      <c r="I35" s="38"/>
      <c r="J35" s="38">
        <v>0</v>
      </c>
    </row>
    <row r="36" spans="1:10" ht="20.5" customHeight="1" x14ac:dyDescent="0.65">
      <c r="A36" s="72" t="s">
        <v>189</v>
      </c>
      <c r="B36" s="142"/>
      <c r="C36" s="143"/>
      <c r="D36" s="38">
        <v>-4956</v>
      </c>
      <c r="E36" s="38"/>
      <c r="F36" s="38">
        <v>-3442</v>
      </c>
      <c r="G36" s="38"/>
      <c r="H36" s="38">
        <f>+D36</f>
        <v>-4956</v>
      </c>
      <c r="I36" s="38"/>
      <c r="J36" s="38">
        <v>-3442</v>
      </c>
    </row>
    <row r="37" spans="1:10" ht="20.5" customHeight="1" x14ac:dyDescent="0.65">
      <c r="A37" s="72" t="s">
        <v>178</v>
      </c>
      <c r="B37" s="142"/>
      <c r="C37" s="143"/>
      <c r="D37" s="150">
        <f>SUM(D26:D36)</f>
        <v>4447093</v>
      </c>
      <c r="E37" s="152"/>
      <c r="F37" s="150">
        <f>SUM(F26:F36)</f>
        <v>-2935524</v>
      </c>
      <c r="G37" s="152"/>
      <c r="H37" s="150">
        <f>SUM(H26:H36)</f>
        <v>4192450</v>
      </c>
      <c r="I37" s="152"/>
      <c r="J37" s="150">
        <f>SUM(J26:J36)</f>
        <v>-3267566</v>
      </c>
    </row>
    <row r="38" spans="1:10" ht="20.5" customHeight="1" x14ac:dyDescent="0.65">
      <c r="A38" s="72" t="s">
        <v>149</v>
      </c>
      <c r="B38" s="142"/>
      <c r="C38" s="143"/>
      <c r="D38" s="145">
        <v>-839906</v>
      </c>
      <c r="E38" s="146"/>
      <c r="F38" s="145">
        <v>-845209</v>
      </c>
      <c r="G38" s="146"/>
      <c r="H38" s="146">
        <v>-791656</v>
      </c>
      <c r="I38" s="146"/>
      <c r="J38" s="146">
        <v>-825999</v>
      </c>
    </row>
    <row r="39" spans="1:10" ht="20.5" customHeight="1" x14ac:dyDescent="0.65">
      <c r="A39" s="77" t="s">
        <v>165</v>
      </c>
      <c r="B39" s="142"/>
      <c r="C39" s="143"/>
      <c r="D39" s="153">
        <f>SUM(D37:D38)</f>
        <v>3607187</v>
      </c>
      <c r="E39" s="79"/>
      <c r="F39" s="153">
        <f>SUM(F37:F38)</f>
        <v>-3780733</v>
      </c>
      <c r="G39" s="79"/>
      <c r="H39" s="153">
        <f>SUM(H37:H38)</f>
        <v>3400794</v>
      </c>
      <c r="I39" s="79"/>
      <c r="J39" s="153">
        <f>SUM(J37:J38)</f>
        <v>-4093565</v>
      </c>
    </row>
    <row r="40" spans="1:10" ht="20.5" customHeight="1" x14ac:dyDescent="0.65">
      <c r="A40" s="74"/>
      <c r="B40" s="142"/>
      <c r="C40" s="143"/>
      <c r="D40" s="75"/>
      <c r="E40" s="76"/>
      <c r="F40" s="75"/>
      <c r="G40" s="76"/>
      <c r="H40" s="76"/>
      <c r="I40" s="76"/>
      <c r="J40" s="76"/>
    </row>
    <row r="41" spans="1:10" ht="20.5" customHeight="1" x14ac:dyDescent="0.65">
      <c r="A41" s="77"/>
      <c r="B41" s="142"/>
      <c r="C41" s="143"/>
      <c r="D41" s="78"/>
      <c r="E41" s="79"/>
      <c r="F41" s="78"/>
      <c r="G41" s="79"/>
      <c r="H41" s="78"/>
      <c r="I41" s="79"/>
      <c r="J41" s="78"/>
    </row>
    <row r="42" spans="1:10" ht="20.5" customHeight="1" x14ac:dyDescent="0.65">
      <c r="A42" s="70" t="s">
        <v>0</v>
      </c>
      <c r="B42" s="142"/>
      <c r="C42" s="143"/>
      <c r="D42" s="80"/>
      <c r="E42" s="79"/>
      <c r="F42" s="80"/>
      <c r="G42" s="79"/>
      <c r="H42" s="80"/>
      <c r="I42" s="79"/>
      <c r="J42" s="80"/>
    </row>
    <row r="43" spans="1:10" ht="20.5" customHeight="1" x14ac:dyDescent="0.65">
      <c r="A43" s="140" t="s">
        <v>136</v>
      </c>
      <c r="B43" s="142"/>
      <c r="C43" s="143"/>
      <c r="D43" s="80"/>
      <c r="E43" s="79"/>
      <c r="F43" s="80"/>
      <c r="G43" s="79"/>
      <c r="H43" s="80"/>
      <c r="I43" s="79"/>
      <c r="J43" s="80"/>
    </row>
    <row r="44" spans="1:10" ht="20.5" customHeight="1" x14ac:dyDescent="0.65">
      <c r="A44" s="77"/>
      <c r="B44" s="142"/>
      <c r="C44" s="143"/>
      <c r="D44" s="80"/>
      <c r="E44" s="79"/>
      <c r="F44" s="80"/>
      <c r="G44" s="79"/>
      <c r="H44" s="80"/>
      <c r="I44" s="79"/>
      <c r="J44" s="80"/>
    </row>
    <row r="45" spans="1:10" ht="20.5" customHeight="1" x14ac:dyDescent="0.65">
      <c r="D45" s="175" t="s">
        <v>2</v>
      </c>
      <c r="E45" s="175"/>
      <c r="F45" s="175"/>
      <c r="H45" s="175" t="s">
        <v>3</v>
      </c>
      <c r="I45" s="175"/>
      <c r="J45" s="175"/>
    </row>
    <row r="46" spans="1:10" ht="20.5" customHeight="1" x14ac:dyDescent="0.65">
      <c r="B46" s="142"/>
      <c r="C46" s="143"/>
      <c r="D46" s="175" t="s">
        <v>4</v>
      </c>
      <c r="E46" s="175"/>
      <c r="F46" s="175"/>
      <c r="G46" s="141"/>
      <c r="H46" s="175" t="s">
        <v>4</v>
      </c>
      <c r="I46" s="175"/>
      <c r="J46" s="175"/>
    </row>
    <row r="47" spans="1:10" ht="20.5" customHeight="1" x14ac:dyDescent="0.65">
      <c r="B47" s="142"/>
      <c r="C47" s="143"/>
      <c r="D47" s="172" t="s">
        <v>188</v>
      </c>
      <c r="E47" s="172"/>
      <c r="F47" s="172"/>
      <c r="G47" s="141"/>
      <c r="H47" s="172" t="s">
        <v>188</v>
      </c>
      <c r="I47" s="172"/>
      <c r="J47" s="172"/>
    </row>
    <row r="48" spans="1:10" ht="20.5" customHeight="1" x14ac:dyDescent="0.65">
      <c r="B48" s="142"/>
      <c r="C48" s="143"/>
      <c r="D48" s="173" t="s">
        <v>181</v>
      </c>
      <c r="E48" s="173"/>
      <c r="F48" s="173"/>
      <c r="G48" s="141"/>
      <c r="H48" s="173" t="s">
        <v>181</v>
      </c>
      <c r="I48" s="173"/>
      <c r="J48" s="173"/>
    </row>
    <row r="49" spans="1:10" ht="20.5" customHeight="1" x14ac:dyDescent="0.65">
      <c r="B49" s="27" t="s">
        <v>7</v>
      </c>
      <c r="C49" s="142"/>
      <c r="D49" s="34">
        <v>2026</v>
      </c>
      <c r="E49" s="34"/>
      <c r="F49" s="34">
        <v>2025</v>
      </c>
      <c r="G49" s="34"/>
      <c r="H49" s="34">
        <v>2026</v>
      </c>
      <c r="I49" s="34"/>
      <c r="J49" s="34">
        <v>2025</v>
      </c>
    </row>
    <row r="50" spans="1:10" ht="20.5" customHeight="1" x14ac:dyDescent="0.65">
      <c r="B50" s="142"/>
      <c r="C50" s="143"/>
      <c r="D50" s="174" t="s">
        <v>9</v>
      </c>
      <c r="E50" s="174"/>
      <c r="F50" s="174"/>
      <c r="G50" s="174"/>
      <c r="H50" s="174"/>
      <c r="I50" s="174"/>
      <c r="J50" s="174"/>
    </row>
    <row r="51" spans="1:10" ht="20.5" customHeight="1" x14ac:dyDescent="0.65">
      <c r="A51" s="144" t="s">
        <v>150</v>
      </c>
      <c r="B51" s="142"/>
      <c r="C51" s="143"/>
      <c r="D51" s="81"/>
      <c r="E51" s="154"/>
      <c r="F51" s="81"/>
      <c r="G51" s="154"/>
      <c r="H51" s="154"/>
      <c r="I51" s="154"/>
      <c r="J51" s="154"/>
    </row>
    <row r="52" spans="1:10" ht="20.5" customHeight="1" x14ac:dyDescent="0.65">
      <c r="A52" s="147" t="s">
        <v>167</v>
      </c>
      <c r="B52" s="142"/>
      <c r="C52" s="143"/>
      <c r="D52" s="38">
        <v>-100</v>
      </c>
      <c r="E52" s="154"/>
      <c r="F52" s="38">
        <v>0</v>
      </c>
      <c r="G52" s="154"/>
      <c r="H52" s="38">
        <v>0</v>
      </c>
      <c r="I52" s="38"/>
      <c r="J52" s="38">
        <v>0</v>
      </c>
    </row>
    <row r="53" spans="1:10" ht="20.5" customHeight="1" x14ac:dyDescent="0.65">
      <c r="A53" s="74" t="s">
        <v>151</v>
      </c>
      <c r="B53" s="142"/>
      <c r="C53" s="143"/>
      <c r="D53" s="38">
        <v>0</v>
      </c>
      <c r="E53" s="38"/>
      <c r="F53" s="38">
        <v>0</v>
      </c>
      <c r="G53" s="154"/>
      <c r="H53" s="38">
        <v>150000</v>
      </c>
      <c r="I53" s="154"/>
      <c r="J53" s="38">
        <v>250000</v>
      </c>
    </row>
    <row r="54" spans="1:10" ht="20.5" customHeight="1" x14ac:dyDescent="0.65">
      <c r="A54" s="74" t="s">
        <v>193</v>
      </c>
      <c r="B54" s="142"/>
      <c r="C54" s="143"/>
      <c r="D54" s="38">
        <v>0</v>
      </c>
      <c r="E54" s="38"/>
      <c r="F54" s="38">
        <v>0</v>
      </c>
      <c r="G54" s="154"/>
      <c r="H54" s="38">
        <v>8559</v>
      </c>
      <c r="I54" s="154"/>
      <c r="J54" s="38">
        <v>18647</v>
      </c>
    </row>
    <row r="55" spans="1:10" ht="20.5" customHeight="1" x14ac:dyDescent="0.65">
      <c r="A55" s="147" t="s">
        <v>152</v>
      </c>
      <c r="B55" s="142"/>
      <c r="C55" s="143"/>
      <c r="D55" s="38">
        <v>-137345</v>
      </c>
      <c r="E55" s="38"/>
      <c r="F55" s="38">
        <v>-144295</v>
      </c>
      <c r="G55" s="154"/>
      <c r="H55" s="38">
        <f>+D55</f>
        <v>-137345</v>
      </c>
      <c r="I55" s="154"/>
      <c r="J55" s="38">
        <v>-144295</v>
      </c>
    </row>
    <row r="56" spans="1:10" ht="20.5" customHeight="1" x14ac:dyDescent="0.65">
      <c r="A56" s="147" t="s">
        <v>153</v>
      </c>
      <c r="B56" s="142"/>
      <c r="C56" s="143"/>
      <c r="D56" s="38">
        <v>-2630</v>
      </c>
      <c r="E56" s="38"/>
      <c r="F56" s="38">
        <v>-1635</v>
      </c>
      <c r="G56" s="154"/>
      <c r="H56" s="38">
        <f>+D56</f>
        <v>-2630</v>
      </c>
      <c r="I56" s="154"/>
      <c r="J56" s="38">
        <v>-1635</v>
      </c>
    </row>
    <row r="57" spans="1:10" ht="20.5" customHeight="1" x14ac:dyDescent="0.65">
      <c r="A57" s="72" t="s">
        <v>154</v>
      </c>
      <c r="B57" s="142"/>
      <c r="C57" s="143"/>
      <c r="D57" s="38">
        <v>9663</v>
      </c>
      <c r="E57" s="38"/>
      <c r="F57" s="38">
        <v>6102</v>
      </c>
      <c r="G57" s="154"/>
      <c r="H57" s="38">
        <f>+D57</f>
        <v>9663</v>
      </c>
      <c r="I57" s="154"/>
      <c r="J57" s="38">
        <v>6102</v>
      </c>
    </row>
    <row r="58" spans="1:10" ht="20.5" customHeight="1" x14ac:dyDescent="0.65">
      <c r="A58" s="77" t="s">
        <v>172</v>
      </c>
      <c r="B58" s="142"/>
      <c r="C58" s="143"/>
      <c r="D58" s="153">
        <f>SUM(D52:D57)</f>
        <v>-130412</v>
      </c>
      <c r="E58" s="79"/>
      <c r="F58" s="153">
        <f>SUM(F52:F57)</f>
        <v>-139828</v>
      </c>
      <c r="G58" s="79"/>
      <c r="H58" s="153">
        <f>SUM(H52:H57)</f>
        <v>28247</v>
      </c>
      <c r="I58" s="79"/>
      <c r="J58" s="153">
        <f>SUM(J52:J57)</f>
        <v>128819</v>
      </c>
    </row>
    <row r="59" spans="1:10" ht="20.5" customHeight="1" x14ac:dyDescent="0.65">
      <c r="A59" s="77"/>
      <c r="B59" s="142"/>
      <c r="C59" s="143"/>
      <c r="D59" s="78"/>
      <c r="E59" s="79"/>
      <c r="F59" s="78"/>
      <c r="G59" s="79"/>
      <c r="H59" s="78"/>
      <c r="I59" s="79"/>
      <c r="J59" s="78"/>
    </row>
    <row r="60" spans="1:10" ht="20.5" customHeight="1" x14ac:dyDescent="0.65">
      <c r="A60" s="144" t="s">
        <v>155</v>
      </c>
      <c r="B60" s="142"/>
      <c r="C60" s="143"/>
      <c r="D60" s="81"/>
      <c r="E60" s="154"/>
      <c r="F60" s="81"/>
      <c r="G60" s="154"/>
      <c r="H60" s="154"/>
      <c r="I60" s="154"/>
      <c r="J60" s="154"/>
    </row>
    <row r="61" spans="1:10" ht="20.5" customHeight="1" x14ac:dyDescent="0.65">
      <c r="A61" s="72" t="s">
        <v>196</v>
      </c>
      <c r="B61" s="142"/>
      <c r="C61" s="143"/>
      <c r="D61" s="145">
        <v>618174</v>
      </c>
      <c r="E61" s="146"/>
      <c r="F61" s="145">
        <v>2368592</v>
      </c>
      <c r="G61" s="146"/>
      <c r="H61" s="38">
        <f t="shared" ref="H61:H68" si="0">+D61</f>
        <v>618174</v>
      </c>
      <c r="I61" s="146"/>
      <c r="J61" s="145">
        <v>2368592</v>
      </c>
    </row>
    <row r="62" spans="1:10" ht="20.5" customHeight="1" x14ac:dyDescent="0.65">
      <c r="A62" s="72" t="s">
        <v>194</v>
      </c>
      <c r="B62" s="142"/>
      <c r="C62" s="143"/>
      <c r="D62" s="145">
        <v>8306000</v>
      </c>
      <c r="E62" s="146"/>
      <c r="F62" s="145">
        <v>5780960</v>
      </c>
      <c r="G62" s="146"/>
      <c r="H62" s="38">
        <f t="shared" si="0"/>
        <v>8306000</v>
      </c>
      <c r="I62" s="146"/>
      <c r="J62" s="145">
        <v>5780960</v>
      </c>
    </row>
    <row r="63" spans="1:10" ht="20.5" customHeight="1" x14ac:dyDescent="0.65">
      <c r="A63" s="72" t="s">
        <v>156</v>
      </c>
      <c r="B63" s="142"/>
      <c r="C63" s="143"/>
      <c r="D63" s="145">
        <v>-5423669</v>
      </c>
      <c r="E63" s="146"/>
      <c r="F63" s="145">
        <v>-4800906</v>
      </c>
      <c r="G63" s="146"/>
      <c r="H63" s="38">
        <f t="shared" si="0"/>
        <v>-5423669</v>
      </c>
      <c r="I63" s="146"/>
      <c r="J63" s="145">
        <v>-4800906</v>
      </c>
    </row>
    <row r="64" spans="1:10" ht="20.5" customHeight="1" x14ac:dyDescent="0.65">
      <c r="A64" s="72" t="s">
        <v>195</v>
      </c>
      <c r="B64" s="142"/>
      <c r="C64" s="143"/>
      <c r="D64" s="145">
        <v>15809014</v>
      </c>
      <c r="E64" s="146"/>
      <c r="F64" s="145">
        <v>22278988</v>
      </c>
      <c r="G64" s="146"/>
      <c r="H64" s="38">
        <f t="shared" si="0"/>
        <v>15809014</v>
      </c>
      <c r="I64" s="146"/>
      <c r="J64" s="145">
        <v>22278988</v>
      </c>
    </row>
    <row r="65" spans="1:10" ht="20.5" customHeight="1" x14ac:dyDescent="0.65">
      <c r="A65" s="72" t="s">
        <v>157</v>
      </c>
      <c r="B65" s="142"/>
      <c r="C65" s="143"/>
      <c r="D65" s="145">
        <v>-21209100</v>
      </c>
      <c r="E65" s="146"/>
      <c r="F65" s="145">
        <v>-19418800</v>
      </c>
      <c r="G65" s="146"/>
      <c r="H65" s="38">
        <f t="shared" si="0"/>
        <v>-21209100</v>
      </c>
      <c r="I65" s="146"/>
      <c r="J65" s="145">
        <v>-19418800</v>
      </c>
    </row>
    <row r="66" spans="1:10" ht="20.5" customHeight="1" x14ac:dyDescent="0.65">
      <c r="A66" s="72" t="s">
        <v>190</v>
      </c>
      <c r="B66" s="142">
        <v>8</v>
      </c>
      <c r="C66" s="143"/>
      <c r="D66" s="145">
        <v>-614800</v>
      </c>
      <c r="E66" s="146"/>
      <c r="F66" s="145">
        <v>-530000</v>
      </c>
      <c r="G66" s="146"/>
      <c r="H66" s="38">
        <f t="shared" si="0"/>
        <v>-614800</v>
      </c>
      <c r="I66" s="146"/>
      <c r="J66" s="145">
        <v>-530000</v>
      </c>
    </row>
    <row r="67" spans="1:10" ht="20.5" customHeight="1" x14ac:dyDescent="0.65">
      <c r="A67" s="72" t="s">
        <v>158</v>
      </c>
      <c r="B67" s="142"/>
      <c r="C67" s="143"/>
      <c r="D67" s="145">
        <v>-727747</v>
      </c>
      <c r="E67" s="146"/>
      <c r="F67" s="145">
        <v>-695918</v>
      </c>
      <c r="G67" s="146"/>
      <c r="H67" s="38">
        <f t="shared" si="0"/>
        <v>-727747</v>
      </c>
      <c r="I67" s="146"/>
      <c r="J67" s="146">
        <v>-695918</v>
      </c>
    </row>
    <row r="68" spans="1:10" ht="20.5" customHeight="1" x14ac:dyDescent="0.65">
      <c r="A68" s="72" t="s">
        <v>159</v>
      </c>
      <c r="B68" s="142"/>
      <c r="C68" s="143"/>
      <c r="D68" s="145">
        <v>-2665726</v>
      </c>
      <c r="E68" s="146"/>
      <c r="F68" s="145">
        <v>-2523386</v>
      </c>
      <c r="G68" s="145"/>
      <c r="H68" s="38">
        <f t="shared" si="0"/>
        <v>-2665726</v>
      </c>
      <c r="I68" s="145"/>
      <c r="J68" s="145">
        <v>-2523386</v>
      </c>
    </row>
    <row r="69" spans="1:10" ht="20.5" customHeight="1" x14ac:dyDescent="0.65">
      <c r="A69" s="77" t="s">
        <v>198</v>
      </c>
      <c r="B69" s="142"/>
      <c r="C69" s="143"/>
      <c r="D69" s="153">
        <f>SUM(D61:D68)</f>
        <v>-5907854</v>
      </c>
      <c r="E69" s="79"/>
      <c r="F69" s="153">
        <f>SUM(F61:F68)</f>
        <v>2459530</v>
      </c>
      <c r="G69" s="79"/>
      <c r="H69" s="153">
        <f>SUM(H61:H68)</f>
        <v>-5907854</v>
      </c>
      <c r="I69" s="79"/>
      <c r="J69" s="153">
        <f>SUM(J61:J68)</f>
        <v>2459530</v>
      </c>
    </row>
    <row r="70" spans="1:10" ht="20.5" customHeight="1" x14ac:dyDescent="0.65">
      <c r="A70" s="77"/>
      <c r="B70" s="142"/>
      <c r="C70" s="143"/>
      <c r="D70" s="80"/>
      <c r="E70" s="79"/>
      <c r="F70" s="80"/>
      <c r="G70" s="79"/>
      <c r="H70" s="80"/>
      <c r="I70" s="79"/>
      <c r="J70" s="80"/>
    </row>
    <row r="71" spans="1:10" ht="20.5" customHeight="1" x14ac:dyDescent="0.65">
      <c r="A71" s="77" t="s">
        <v>199</v>
      </c>
      <c r="B71" s="142"/>
      <c r="C71" s="143"/>
      <c r="D71" s="78">
        <f>SUM(D39,D58,D69)</f>
        <v>-2431079</v>
      </c>
      <c r="E71" s="79"/>
      <c r="F71" s="78">
        <f>SUM(F39,F58,F69)</f>
        <v>-1461031</v>
      </c>
      <c r="G71" s="79"/>
      <c r="H71" s="78">
        <f>SUM(H39,H58,H69)</f>
        <v>-2478813</v>
      </c>
      <c r="I71" s="79"/>
      <c r="J71" s="78">
        <f>SUM(J39,J58,J69)</f>
        <v>-1505216</v>
      </c>
    </row>
    <row r="72" spans="1:10" ht="20.5" customHeight="1" x14ac:dyDescent="0.65">
      <c r="A72" s="72" t="s">
        <v>160</v>
      </c>
      <c r="B72" s="142"/>
      <c r="C72" s="143"/>
      <c r="D72" s="145">
        <f>SFP!F11</f>
        <v>4995363</v>
      </c>
      <c r="E72" s="146"/>
      <c r="F72" s="145">
        <v>3126344</v>
      </c>
      <c r="G72" s="146"/>
      <c r="H72" s="145">
        <f>SFP!J11</f>
        <v>4847699</v>
      </c>
      <c r="I72" s="146"/>
      <c r="J72" s="145">
        <v>2996624</v>
      </c>
    </row>
    <row r="73" spans="1:10" ht="20.5" customHeight="1" thickBot="1" x14ac:dyDescent="0.7">
      <c r="A73" s="77" t="s">
        <v>191</v>
      </c>
      <c r="B73" s="142"/>
      <c r="C73" s="143"/>
      <c r="D73" s="155">
        <f>SUM(D71:D72)</f>
        <v>2564284</v>
      </c>
      <c r="E73" s="79"/>
      <c r="F73" s="155">
        <f>SUM(F71:F72)</f>
        <v>1665313</v>
      </c>
      <c r="G73" s="79"/>
      <c r="H73" s="155">
        <f>SUM(H71:H72)</f>
        <v>2368886</v>
      </c>
      <c r="I73" s="79"/>
      <c r="J73" s="155">
        <f>SUM(J71:J72)</f>
        <v>1491408</v>
      </c>
    </row>
    <row r="74" spans="1:10" ht="20.5" customHeight="1" thickTop="1" x14ac:dyDescent="0.65">
      <c r="A74" s="156"/>
      <c r="B74" s="142"/>
      <c r="C74" s="143"/>
      <c r="D74" s="157">
        <f>+D73-SFP!D11</f>
        <v>0</v>
      </c>
      <c r="E74" s="158"/>
      <c r="F74" s="159"/>
      <c r="G74" s="158"/>
      <c r="H74" s="157">
        <f>+H73-SFP!H11</f>
        <v>0</v>
      </c>
      <c r="I74" s="76"/>
      <c r="J74" s="159"/>
    </row>
    <row r="75" spans="1:10" ht="20.5" customHeight="1" x14ac:dyDescent="0.65">
      <c r="A75" s="160" t="s">
        <v>161</v>
      </c>
    </row>
    <row r="76" spans="1:10" ht="20.5" customHeight="1" x14ac:dyDescent="0.65">
      <c r="A76" s="72" t="s">
        <v>162</v>
      </c>
      <c r="D76" s="145">
        <v>4890</v>
      </c>
      <c r="F76" s="145">
        <v>11631</v>
      </c>
      <c r="H76" s="145">
        <f>+D76</f>
        <v>4890</v>
      </c>
      <c r="J76" s="145">
        <v>11631</v>
      </c>
    </row>
    <row r="77" spans="1:10" ht="20.5" customHeight="1" x14ac:dyDescent="0.65">
      <c r="D77" s="148"/>
      <c r="E77" s="161"/>
      <c r="F77" s="162"/>
      <c r="G77" s="161"/>
      <c r="H77" s="148"/>
      <c r="I77" s="161"/>
      <c r="J77" s="162"/>
    </row>
    <row r="78" spans="1:10" ht="20.5" customHeight="1" x14ac:dyDescent="0.65">
      <c r="D78" s="81"/>
      <c r="F78" s="81"/>
      <c r="H78" s="81"/>
      <c r="J78" s="81"/>
    </row>
    <row r="79" spans="1:10" ht="20.5" customHeight="1" x14ac:dyDescent="0.65">
      <c r="D79" s="138"/>
      <c r="H79" s="138"/>
    </row>
  </sheetData>
  <sheetProtection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8" right="0.5" top="0.48" bottom="0.5" header="0.5" footer="0.5"/>
  <pageSetup paperSize="9" scale="73" firstPageNumber="10" fitToHeight="0" orientation="portrait" useFirstPageNumber="1" r:id="rId1"/>
  <headerFooter>
    <oddFooter xml:space="preserve">&amp;L&amp;"Times New Roman,Regular"&amp;11 The accompanying notes form an integral part of these interim financial statements.
&amp;C&amp;"Times New Roman,Regular"&amp;11&amp;P&amp;R
</oddFooter>
  </headerFooter>
  <rowBreaks count="1" manualBreakCount="1">
    <brk id="4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7E5DF-3B05-457B-BA73-61BBAE826BC5}">
  <ds:schemaRefs>
    <ds:schemaRef ds:uri="http://schemas.microsoft.com/office/2006/documentManagement/types"/>
    <ds:schemaRef ds:uri="http://purl.org/dc/dcmitype/"/>
    <ds:schemaRef ds:uri="4243d5be-521d-4052-81ca-f0f31ea6f2da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921143-2A71-4DC3-94F9-1FC8BE072C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PL 3M</vt:lpstr>
      <vt:lpstr>PL 6M</vt:lpstr>
      <vt:lpstr>CH-Consol FS</vt:lpstr>
      <vt:lpstr>CH-Separate FS</vt:lpstr>
      <vt:lpstr>CF</vt:lpstr>
      <vt:lpstr>CF!_Hlk120336604</vt:lpstr>
      <vt:lpstr>CF!Print_Area</vt:lpstr>
      <vt:lpstr>'CH-Separate FS'!Print_Area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Bavornrat, Setapura</cp:lastModifiedBy>
  <cp:revision/>
  <cp:lastPrinted>2026-08-11T05:48:07Z</cp:lastPrinted>
  <dcterms:created xsi:type="dcterms:W3CDTF">2020-04-09T07:31:29Z</dcterms:created>
  <dcterms:modified xsi:type="dcterms:W3CDTF">2026-08-11T10:28:04Z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