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drawings/drawing2.xml" ContentType="application/vnd.openxmlformats-officedocument.drawing+xml"/>
  <Override PartName="/xl/customProperty8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visat_kpmg_co_th/Documents/MTC - shared/2Q26/FS, Rep Letter, AA Cover to client/decrypted/"/>
    </mc:Choice>
  </mc:AlternateContent>
  <xr:revisionPtr revIDLastSave="0" documentId="10_ncr:8000_{92DB5B23-737D-4B95-B7F4-A5DC40222E7A}" xr6:coauthVersionLast="47" xr6:coauthVersionMax="47" xr10:uidLastSave="{00000000-0000-0000-0000-000000000000}"/>
  <bookViews>
    <workbookView xWindow="28690" yWindow="-110" windowWidth="29020" windowHeight="15700" tabRatio="826" xr2:uid="{00000000-000D-0000-FFFF-FFFF00000000}"/>
  </bookViews>
  <sheets>
    <sheet name="SFP2-4" sheetId="1" r:id="rId1"/>
    <sheet name="PL5-8" sheetId="9" r:id="rId2"/>
    <sheet name="CH-Consol FS 9-10" sheetId="5" r:id="rId3"/>
    <sheet name="CH-Separate FS 11-12" sheetId="16" r:id="rId4"/>
    <sheet name="CF 13-14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'CF 13-14'!$B$31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'CF 13-14'!$A$1:$K$73</definedName>
    <definedName name="_xlnm.Print_Area" localSheetId="2">'CH-Consol FS 9-10'!$B$1:$N$51</definedName>
    <definedName name="_xlnm.Print_Area" localSheetId="3">'CH-Separate FS 11-12'!$A$1:$N$51</definedName>
    <definedName name="_xlnm.Print_Area" localSheetId="1">'PL5-8'!$C$1:$L$116</definedName>
    <definedName name="_xlnm.Print_Area" localSheetId="0">'SFP2-4'!$B$1:$K$90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'CF 13-14'!$A$1:$K$72</definedName>
    <definedName name="Z_A3B3E038_AAE0_4F24_B01A_BCF5B017EAC3_.wvu.PrintArea" localSheetId="2" hidden="1">'CH-Consol FS 9-10'!$A$1:$N$26</definedName>
    <definedName name="Z_A3B3E038_AAE0_4F24_B01A_BCF5B017EAC3_.wvu.PrintArea" localSheetId="3" hidden="1">'CH-Separate FS 11-12'!$A$1:$N$1</definedName>
    <definedName name="Z_A3B3E038_AAE0_4F24_B01A_BCF5B017EAC3_.wvu.PrintArea" localSheetId="1" hidden="1">'PL5-8'!$A$1:$L$58</definedName>
    <definedName name="Z_A3B3E038_AAE0_4F24_B01A_BCF5B017EAC3_.wvu.PrintArea" localSheetId="0" hidden="1">'SFP2-4'!$A$1:$K$91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6" i="1" l="1"/>
  <c r="L115" i="9"/>
  <c r="H115" i="9"/>
  <c r="I73" i="6" l="1"/>
  <c r="I65" i="6"/>
  <c r="I64" i="6"/>
  <c r="I63" i="6"/>
  <c r="I62" i="6"/>
  <c r="I61" i="6"/>
  <c r="I60" i="6"/>
  <c r="I59" i="6"/>
  <c r="I58" i="6"/>
  <c r="I54" i="6"/>
  <c r="I53" i="6"/>
  <c r="I52" i="6"/>
  <c r="I34" i="6"/>
  <c r="I35" i="6"/>
  <c r="I31" i="6"/>
  <c r="I29" i="6"/>
  <c r="I24" i="6"/>
  <c r="E24" i="6"/>
  <c r="I21" i="6"/>
  <c r="E21" i="6"/>
  <c r="I20" i="6"/>
  <c r="I19" i="6"/>
  <c r="I17" i="6"/>
  <c r="I15" i="6"/>
  <c r="E15" i="6"/>
  <c r="I14" i="6"/>
  <c r="E14" i="6"/>
  <c r="J89" i="9"/>
  <c r="J88" i="9"/>
  <c r="J80" i="9"/>
  <c r="J31" i="9" l="1"/>
  <c r="J30" i="9"/>
  <c r="J22" i="9"/>
  <c r="I58" i="1"/>
  <c r="I59" i="1"/>
  <c r="I60" i="1"/>
  <c r="I61" i="1"/>
  <c r="I62" i="1"/>
  <c r="I57" i="1"/>
  <c r="I52" i="1"/>
  <c r="I50" i="1"/>
  <c r="I49" i="1"/>
  <c r="I48" i="1"/>
  <c r="I45" i="1"/>
  <c r="I31" i="1"/>
  <c r="I30" i="1"/>
  <c r="I27" i="1"/>
  <c r="I14" i="1"/>
  <c r="I17" i="1"/>
  <c r="G10" i="6" l="1"/>
  <c r="K10" i="6"/>
  <c r="L21" i="16"/>
  <c r="J20" i="16"/>
  <c r="L21" i="5"/>
  <c r="J20" i="5"/>
  <c r="D47" i="5"/>
  <c r="F47" i="5"/>
  <c r="H47" i="5"/>
  <c r="L16" i="5"/>
  <c r="J16" i="5"/>
  <c r="H16" i="5"/>
  <c r="F16" i="5"/>
  <c r="D16" i="5"/>
  <c r="F90" i="9"/>
  <c r="F92" i="9" s="1"/>
  <c r="L46" i="5" s="1"/>
  <c r="N46" i="5" s="1"/>
  <c r="J90" i="9"/>
  <c r="J92" i="9" s="1"/>
  <c r="L46" i="16" s="1"/>
  <c r="L75" i="9"/>
  <c r="J75" i="9"/>
  <c r="H75" i="9"/>
  <c r="F75" i="9"/>
  <c r="L71" i="9"/>
  <c r="L77" i="9" s="1"/>
  <c r="L82" i="9" s="1"/>
  <c r="L84" i="9" s="1"/>
  <c r="J71" i="9"/>
  <c r="H71" i="9"/>
  <c r="F71" i="9"/>
  <c r="L47" i="5" l="1"/>
  <c r="J77" i="9"/>
  <c r="J82" i="9" s="1"/>
  <c r="F77" i="9"/>
  <c r="F82" i="9" s="1"/>
  <c r="H77" i="9"/>
  <c r="H82" i="9" s="1"/>
  <c r="H84" i="9" s="1"/>
  <c r="H105" i="9" s="1"/>
  <c r="H107" i="9" s="1"/>
  <c r="L105" i="9"/>
  <c r="L107" i="9" s="1"/>
  <c r="L90" i="9"/>
  <c r="L92" i="9" s="1"/>
  <c r="L94" i="9" s="1"/>
  <c r="L110" i="9" s="1"/>
  <c r="L112" i="9" s="1"/>
  <c r="H90" i="9"/>
  <c r="H92" i="9" s="1"/>
  <c r="J84" i="9" l="1"/>
  <c r="I10" i="6"/>
  <c r="F84" i="9"/>
  <c r="F115" i="9" s="1"/>
  <c r="E10" i="6"/>
  <c r="H94" i="9"/>
  <c r="H110" i="9" s="1"/>
  <c r="H112" i="9" s="1"/>
  <c r="J105" i="9" l="1"/>
  <c r="J107" i="9" s="1"/>
  <c r="J115" i="9"/>
  <c r="J94" i="9"/>
  <c r="J110" i="9" s="1"/>
  <c r="J112" i="9" s="1"/>
  <c r="J45" i="16"/>
  <c r="F105" i="9"/>
  <c r="F107" i="9" s="1"/>
  <c r="F94" i="9"/>
  <c r="F110" i="9" s="1"/>
  <c r="F112" i="9" s="1"/>
  <c r="J45" i="5"/>
  <c r="E63" i="1"/>
  <c r="I63" i="1"/>
  <c r="K52" i="1"/>
  <c r="N45" i="5" l="1"/>
  <c r="J47" i="5"/>
  <c r="H36" i="5"/>
  <c r="J36" i="5"/>
  <c r="H36" i="16"/>
  <c r="J36" i="16"/>
  <c r="L36" i="16"/>
  <c r="L36" i="5"/>
  <c r="K63" i="1" l="1"/>
  <c r="G63" i="1"/>
  <c r="N15" i="5" l="1"/>
  <c r="N16" i="5" s="1"/>
  <c r="D17" i="5"/>
  <c r="F17" i="5"/>
  <c r="H17" i="5"/>
  <c r="L17" i="5"/>
  <c r="I69" i="6"/>
  <c r="E69" i="6"/>
  <c r="J17" i="5" l="1"/>
  <c r="N17" i="5"/>
  <c r="K66" i="6"/>
  <c r="I66" i="6"/>
  <c r="G66" i="6"/>
  <c r="E66" i="6"/>
  <c r="E55" i="6"/>
  <c r="K55" i="6"/>
  <c r="I55" i="6"/>
  <c r="G55" i="6"/>
  <c r="L32" i="9" l="1"/>
  <c r="H32" i="9"/>
  <c r="F17" i="9"/>
  <c r="L13" i="9"/>
  <c r="J13" i="9"/>
  <c r="H13" i="9"/>
  <c r="F13" i="9"/>
  <c r="K87" i="1"/>
  <c r="G87" i="1"/>
  <c r="K54" i="1"/>
  <c r="G54" i="1"/>
  <c r="E54" i="1"/>
  <c r="K32" i="1"/>
  <c r="G32" i="1"/>
  <c r="E32" i="1"/>
  <c r="K19" i="1"/>
  <c r="G19" i="1"/>
  <c r="E19" i="1"/>
  <c r="F19" i="9" l="1"/>
  <c r="F24" i="9" s="1"/>
  <c r="E65" i="1"/>
  <c r="J40" i="16"/>
  <c r="F32" i="9"/>
  <c r="I32" i="1"/>
  <c r="I19" i="1"/>
  <c r="F26" i="9" l="1"/>
  <c r="F47" i="9" s="1"/>
  <c r="I54" i="1"/>
  <c r="J32" i="9"/>
  <c r="L34" i="9"/>
  <c r="L17" i="9"/>
  <c r="L19" i="9" s="1"/>
  <c r="L24" i="9" s="1"/>
  <c r="H34" i="9"/>
  <c r="H17" i="9"/>
  <c r="H19" i="9" s="1"/>
  <c r="H24" i="9" s="1"/>
  <c r="H26" i="9" l="1"/>
  <c r="H57" i="9" s="1"/>
  <c r="L26" i="9"/>
  <c r="L49" i="9" s="1"/>
  <c r="G25" i="6"/>
  <c r="G36" i="6" s="1"/>
  <c r="G38" i="6" s="1"/>
  <c r="G68" i="6" s="1"/>
  <c r="G70" i="6" s="1"/>
  <c r="K25" i="6"/>
  <c r="K36" i="6" s="1"/>
  <c r="K38" i="6" s="1"/>
  <c r="K68" i="6" s="1"/>
  <c r="K70" i="6" s="1"/>
  <c r="H36" i="9" l="1"/>
  <c r="H54" i="9" s="1"/>
  <c r="L36" i="9"/>
  <c r="L54" i="9" s="1"/>
  <c r="L57" i="9"/>
  <c r="H49" i="9"/>
  <c r="N36" i="16"/>
  <c r="N36" i="5"/>
  <c r="N15" i="16" l="1"/>
  <c r="N11" i="16"/>
  <c r="H47" i="16"/>
  <c r="F47" i="16"/>
  <c r="D47" i="16"/>
  <c r="L42" i="16"/>
  <c r="H42" i="16"/>
  <c r="F42" i="16"/>
  <c r="D42" i="16"/>
  <c r="J41" i="16"/>
  <c r="H22" i="5"/>
  <c r="F22" i="5"/>
  <c r="D22" i="5"/>
  <c r="N21" i="5"/>
  <c r="J22" i="5"/>
  <c r="N11" i="5"/>
  <c r="N40" i="5"/>
  <c r="D49" i="16" l="1"/>
  <c r="F49" i="16"/>
  <c r="H49" i="16"/>
  <c r="N41" i="16"/>
  <c r="J42" i="16"/>
  <c r="N40" i="16"/>
  <c r="F24" i="5"/>
  <c r="H24" i="5"/>
  <c r="J24" i="5"/>
  <c r="L22" i="5"/>
  <c r="N22" i="5" s="1"/>
  <c r="N20" i="5"/>
  <c r="D24" i="5"/>
  <c r="N42" i="16" l="1"/>
  <c r="L24" i="5"/>
  <c r="N24" i="5" s="1"/>
  <c r="H22" i="16"/>
  <c r="F22" i="16"/>
  <c r="D22" i="16"/>
  <c r="B67" i="1" l="1"/>
  <c r="B36" i="1"/>
  <c r="G34" i="1" l="1"/>
  <c r="K34" i="1"/>
  <c r="G65" i="1"/>
  <c r="G89" i="1" s="1"/>
  <c r="K65" i="1"/>
  <c r="K89" i="1" s="1"/>
  <c r="I65" i="1"/>
  <c r="E34" i="1"/>
  <c r="I34" i="1"/>
  <c r="L42" i="5" l="1"/>
  <c r="H42" i="5"/>
  <c r="F42" i="5"/>
  <c r="D42" i="5"/>
  <c r="J41" i="5"/>
  <c r="N41" i="5" s="1"/>
  <c r="H49" i="5" l="1"/>
  <c r="D49" i="5"/>
  <c r="F49" i="5"/>
  <c r="J42" i="5"/>
  <c r="N42" i="5" l="1"/>
  <c r="L17" i="16" l="1"/>
  <c r="H17" i="16"/>
  <c r="F17" i="16"/>
  <c r="D17" i="16"/>
  <c r="J16" i="16"/>
  <c r="J17" i="16" s="1"/>
  <c r="D24" i="16" l="1"/>
  <c r="F24" i="16"/>
  <c r="H24" i="16"/>
  <c r="N16" i="16"/>
  <c r="N17" i="16"/>
  <c r="J34" i="9" l="1"/>
  <c r="F34" i="9"/>
  <c r="F36" i="9" s="1"/>
  <c r="F52" i="9" s="1"/>
  <c r="J17" i="9"/>
  <c r="J19" i="9" s="1"/>
  <c r="J24" i="9" s="1"/>
  <c r="J26" i="9" l="1"/>
  <c r="J47" i="9" s="1"/>
  <c r="L49" i="5"/>
  <c r="N21" i="16"/>
  <c r="L22" i="16"/>
  <c r="L24" i="16" s="1"/>
  <c r="F57" i="9"/>
  <c r="N46" i="16" l="1"/>
  <c r="L47" i="16"/>
  <c r="L49" i="16" s="1"/>
  <c r="I86" i="1" s="1"/>
  <c r="J57" i="9"/>
  <c r="J36" i="9" l="1"/>
  <c r="J52" i="9" s="1"/>
  <c r="E25" i="6" l="1"/>
  <c r="E36" i="6" s="1"/>
  <c r="E38" i="6" s="1"/>
  <c r="E68" i="6" s="1"/>
  <c r="E70" i="6" s="1"/>
  <c r="I25" i="6"/>
  <c r="E71" i="6" l="1"/>
  <c r="E74" i="6"/>
  <c r="N47" i="5"/>
  <c r="J49" i="5"/>
  <c r="N20" i="16"/>
  <c r="J22" i="16"/>
  <c r="I36" i="6"/>
  <c r="I38" i="6" s="1"/>
  <c r="I68" i="6" s="1"/>
  <c r="I70" i="6" s="1"/>
  <c r="I71" i="6" l="1"/>
  <c r="I74" i="6"/>
  <c r="N49" i="5"/>
  <c r="N45" i="16"/>
  <c r="J47" i="16"/>
  <c r="N22" i="16"/>
  <c r="J24" i="16"/>
  <c r="E87" i="1" l="1"/>
  <c r="N50" i="5" s="1"/>
  <c r="J49" i="16"/>
  <c r="N47" i="16"/>
  <c r="N24" i="16"/>
  <c r="E89" i="1" l="1"/>
  <c r="I87" i="1"/>
  <c r="I89" i="1" s="1"/>
  <c r="I91" i="1" s="1"/>
  <c r="N49" i="16"/>
  <c r="C104" i="10"/>
  <c r="C53" i="10"/>
  <c r="C81" i="11"/>
  <c r="C80" i="13"/>
  <c r="C55" i="13"/>
  <c r="C1" i="13"/>
  <c r="C56" i="11"/>
  <c r="C1" i="11"/>
  <c r="C1" i="10"/>
  <c r="E91" i="1" l="1"/>
  <c r="F49" i="9"/>
  <c r="J49" i="9" l="1"/>
  <c r="F54" i="9"/>
  <c r="J54" i="9" l="1"/>
</calcChain>
</file>

<file path=xl/sharedStrings.xml><?xml version="1.0" encoding="utf-8"?>
<sst xmlns="http://schemas.openxmlformats.org/spreadsheetml/2006/main" count="935" uniqueCount="323">
  <si>
    <t>บริษัท เมืองไทย แคปปิตอล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</si>
  <si>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</si>
  <si>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</si>
  <si>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</si>
  <si>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</si>
  <si>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</si>
  <si>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</si>
  <si>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</si>
  <si>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</si>
  <si>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</si>
  <si>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</si>
  <si>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</si>
  <si>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ลูกหนี้เงินให้สินเชื่อและลูกหนี้ตามสัญญาเช่าซื้อ</t>
  </si>
  <si>
    <t>ที่ถึงกำหนดชำระภายในหนึ่งปี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</si>
  <si>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</si>
  <si>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</si>
  <si>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เงินให้กู้ยืมระยะยาวที่ถึงกำหนดชำระ</t>
  </si>
  <si>
    <t>ภายในหนึ่งปี - กิจการที่เกี่ยวข้องกัน</t>
  </si>
  <si>
    <t>สินทรัพย์อนุพันธ์ที่ถึงกำหนดชำระภายในหนึ่งปี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</si>
  <si>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</si>
  <si>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</si>
  <si>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</si>
  <si>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</si>
  <si>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</si>
  <si>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 - 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</si>
  <si>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</si>
  <si>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</si>
  <si>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</si>
  <si>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</si>
  <si>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</si>
  <si>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</si>
  <si>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</si>
  <si>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</si>
  <si>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</si>
  <si>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</si>
  <si>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</si>
  <si>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เจ้าหนี้อื่น</t>
  </si>
  <si>
    <t>เงินกู้ยืมระยะยาวจากสถาบันการเงิน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</si>
  <si>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</si>
  <si>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</si>
  <si>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</si>
  <si>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หนี้สินอนุพันธ์ส่วนที่ถึงกำหนดชำระภายในหนึ่งปี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</si>
  <si>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</si>
  <si>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</si>
  <si>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</si>
  <si>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</si>
  <si>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</si>
  <si>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หนี้สินอนุพันธ์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</si>
  <si>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</si>
  <si>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</si>
  <si>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</si>
  <si>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</si>
  <si>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</si>
  <si>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</si>
  <si>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</si>
  <si>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2,120,000,000 หุ้น มูลค่า 1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</si>
  <si>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</si>
  <si>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</si>
  <si>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</si>
  <si>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</si>
  <si>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</si>
  <si>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</si>
  <si>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</si>
  <si>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</si>
  <si>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</si>
  <si>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</si>
  <si>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</t>
  </si>
  <si>
    <t>วันที่ 30 มิถุนายน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</si>
  <si>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</si>
  <si>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</si>
  <si>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</si>
  <si>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</si>
  <si>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</si>
  <si>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</si>
  <si>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</si>
  <si>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</si>
  <si>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</si>
  <si>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</si>
  <si>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</si>
  <si>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ผลขาดทุนจากการตัดรายการสินทรัพย์ทางการเงินที่วัดมูลค่าด้วย</t>
  </si>
  <si>
    <t>ต้นทุนทางการเงิน</t>
  </si>
  <si>
    <t>TAS 1.82.2</t>
  </si>
  <si>
    <t>ผลขาดทุนด้านเครดิตที่คาดว่าจะเกิดขึ้น</t>
  </si>
  <si>
    <t>TAS 1.82.2ก</t>
  </si>
  <si>
    <t>กำไรก่อนภาษีเงินได้</t>
  </si>
  <si>
    <t>TAS 1.85</t>
  </si>
  <si>
    <t>TAS 1.82.4, 12.77</t>
  </si>
  <si>
    <t>กำไรสำหรับงวด</t>
  </si>
  <si>
    <t>TAS 1.81ก.1</t>
  </si>
  <si>
    <t>กำไรขาดทุนเบ็ดเสร็จอื่น</t>
  </si>
  <si>
    <t>TAS 1.82ก.1</t>
  </si>
  <si>
    <t>รายการที่อาจถูกจัดประเภทใหม่ไว้ในกำไรหรือขาดทุนในภายหลัง</t>
  </si>
  <si>
    <t>TAS 1.82ก.2.2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</si>
  <si>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</si>
  <si>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</si>
  <si>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</si>
  <si>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TAS 1.81ก.2</t>
  </si>
  <si>
    <t>กำไรขาดทุนเบ็ดเสร็จรวมสำหรับงวด</t>
  </si>
  <si>
    <t>TAS 1.81ก.3</t>
  </si>
  <si>
    <t>การแบ่งปันกำไรขาดทุน</t>
  </si>
  <si>
    <t>TAS 1.81ข.1.2</t>
  </si>
  <si>
    <t>TAS 1.81ข.1.1</t>
  </si>
  <si>
    <t>การแบ่งปันกำไรขาดทุนเบ็ดเสร็จรวม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</si>
  <si>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</si>
  <si>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</si>
  <si>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</si>
  <si>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</si>
  <si>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</si>
  <si>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</si>
  <si>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   ราคาทุนตัดจำหน่ายและลูกหนี้ตามสัญญาเช่าซื้อ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</si>
  <si>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</si>
  <si>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</si>
  <si>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</si>
  <si>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</si>
  <si>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</si>
  <si>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</si>
  <si>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ทุนที่ออกและ</t>
  </si>
  <si>
    <t>ส่วนเกินมูลค่า</t>
  </si>
  <si>
    <t>ทุนสำรอง</t>
  </si>
  <si>
    <t>ยังไม่ได้</t>
  </si>
  <si>
    <t>สำรองการป้องกัน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</si>
  <si>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</si>
  <si>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</si>
  <si>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</si>
  <si>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</si>
  <si>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</si>
  <si>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</si>
  <si>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</si>
  <si>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</si>
  <si>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</si>
  <si>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การจัดสรรส่วนทุนให้ผู้ถือหุ้นของบริษัทใหญ่</t>
  </si>
  <si>
    <t xml:space="preserve">   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</si>
  <si>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</si>
  <si>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</si>
  <si>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</si>
  <si>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</si>
  <si>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</si>
  <si>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</si>
  <si>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</si>
  <si>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</si>
  <si>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</si>
  <si>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</si>
  <si>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</si>
  <si>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</si>
  <si>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</si>
  <si>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</si>
  <si>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</si>
  <si>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</si>
  <si>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ผลขาดทุนจากการตัดรายการสินทรัพย์ทางการเงินที่วัดมูลค่า</t>
  </si>
  <si>
    <t xml:space="preserve">   ด้วยราคาทุนตัดจำหน่ายและลูกหนี้ตามสัญญาเช่าซื้อ</t>
  </si>
  <si>
    <t>ขาดทุนจากการขายที่ดิน อาคารและอุปกรณ์</t>
  </si>
  <si>
    <t>(กำไร) ขาดทุนจากการขายทรัพย์สินรอการขาย</t>
  </si>
  <si>
    <t>กำไรจากการเปลี่ยนแปลงสัญญาเช่า</t>
  </si>
  <si>
    <t>ดอกเบี้ยรับในการให้บริการสินเชื่อและสัญญาเช่าซื้อ</t>
  </si>
  <si>
    <t>รายได้ดอกเบี้ยอื่น</t>
  </si>
  <si>
    <t>การเปลี่ยนแปลงในสินทรัพย์และหนี้สินดำเนินงาน</t>
  </si>
  <si>
    <t>เงินให้กู้ยืมระยะสั้น - พนักงานและบุคคลหรือกิจการที่เกี่ยวข้องกัน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</si>
  <si>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</si>
  <si>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</si>
  <si>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กระแสเงินสดสุทธิได้มาจาก (ใช้ไปใน) การดำเนินงาน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</si>
  <si>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</si>
  <si>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</si>
  <si>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</si>
  <si>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</si>
  <si>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เงินสดรับชำระคืนจากเงินให้กู้ยืมระยะยาวแก่กิจการที่เกี่ยวข้องกัน</t>
  </si>
  <si>
    <t>ดอกเบี้ยรับ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</si>
  <si>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</si>
  <si>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</si>
  <si>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</si>
  <si>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</si>
  <si>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</si>
  <si>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</si>
  <si>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</si>
  <si>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</si>
  <si>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</si>
  <si>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</si>
  <si>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</si>
  <si>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</si>
  <si>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</si>
  <si>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</si>
  <si>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</si>
  <si>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</si>
  <si>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</si>
  <si>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</si>
  <si>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</si>
  <si>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</si>
  <si>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</si>
  <si>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</si>
  <si>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</si>
  <si>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</si>
  <si>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</si>
  <si>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</si>
  <si>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</si>
  <si>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</si>
  <si>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</si>
  <si>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</si>
  <si>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</si>
  <si>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</si>
  <si>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</si>
  <si>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</si>
  <si>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</si>
  <si>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</si>
  <si>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</si>
  <si>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</si>
  <si>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</si>
  <si>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</si>
  <si>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</si>
  <si>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</si>
  <si>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</si>
  <si>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</si>
  <si>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</si>
  <si>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</si>
  <si>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</si>
  <si>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</si>
  <si>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</si>
  <si>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</si>
  <si>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</si>
  <si>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</si>
  <si>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</si>
  <si>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</si>
  <si>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</si>
  <si>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</si>
  <si>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</si>
  <si>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</si>
  <si>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</si>
  <si>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</si>
  <si>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</si>
  <si>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</si>
  <si>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</si>
  <si>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</si>
  <si>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</si>
  <si>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</si>
  <si>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</si>
  <si>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</si>
  <si>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t>-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</si>
  <si>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</si>
  <si>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</si>
  <si>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</si>
  <si>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</si>
  <si>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</si>
  <si>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</si>
  <si>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</si>
  <si>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</si>
  <si>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t>TFRS 7.23.3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</si>
  <si>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</si>
  <si>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</si>
  <si>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</si>
  <si>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</si>
  <si>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</si>
  <si>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</si>
  <si>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</si>
  <si>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</si>
  <si>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</si>
  <si>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t>TAS 1.91.2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</si>
  <si>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</si>
  <si>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</si>
  <si>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</si>
  <si>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</si>
  <si>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</si>
  <si>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</si>
  <si>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</si>
  <si>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</si>
  <si>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</si>
  <si>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</si>
  <si>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</si>
  <si>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</si>
  <si>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</si>
  <si>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</si>
  <si>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</si>
  <si>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</si>
  <si>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</si>
  <si>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</si>
  <si>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</si>
  <si>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</si>
  <si>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</si>
  <si>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</si>
  <si>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</si>
  <si>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</si>
  <si>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</si>
  <si>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</si>
  <si>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</si>
  <si>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</si>
  <si>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</si>
  <si>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</si>
  <si>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</si>
  <si>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</si>
  <si>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</si>
  <si>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</si>
  <si>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</si>
  <si>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</si>
  <si>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</si>
  <si>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</si>
  <si>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</si>
  <si>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</si>
  <si>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</si>
  <si>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</si>
  <si>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</si>
  <si>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</si>
  <si>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</si>
  <si>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</si>
  <si>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</si>
  <si>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</si>
  <si>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</si>
  <si>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</si>
  <si>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</si>
  <si>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</si>
  <si>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</si>
  <si>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</si>
  <si>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</si>
  <si>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</si>
  <si>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</si>
  <si>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</si>
  <si>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</si>
  <si>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</si>
  <si>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</si>
  <si>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</si>
  <si>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กลับรายการขาดทุนจากการด้อยค่าของทรัพย์สินรอการขาย</t>
  </si>
  <si>
    <t>เงินสดรับสุทธิจากเงินกู้ยืมระยะสั้นจากสถาบันการเงิน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</si>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</sst>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5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5"/>
      <name val="Times New Roman"/>
      <family val="1"/>
    </font>
    <font>
      <b/>
      <sz val="15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</cellStyleXfs>
  <cellXfs count="317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3" fillId="2" borderId="0" xfId="0" applyFont="1" applyFill="1"/>
    <xf numFmtId="0" fontId="11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37" fontId="3" fillId="0" borderId="0" xfId="0" applyNumberFormat="1" applyFont="1"/>
    <xf numFmtId="3" fontId="3" fillId="0" borderId="0" xfId="0" applyNumberFormat="1" applyFont="1"/>
    <xf numFmtId="43" fontId="3" fillId="0" borderId="4" xfId="1" applyFont="1" applyFill="1" applyBorder="1" applyAlignment="1"/>
    <xf numFmtId="3" fontId="4" fillId="0" borderId="2" xfId="0" applyNumberFormat="1" applyFont="1" applyBorder="1"/>
    <xf numFmtId="0" fontId="0" fillId="0" borderId="0" xfId="0" applyAlignment="1">
      <alignment horizontal="left"/>
    </xf>
    <xf numFmtId="37" fontId="0" fillId="0" borderId="4" xfId="0" applyNumberFormat="1" applyBorder="1" applyAlignment="1">
      <alignment horizontal="right"/>
    </xf>
    <xf numFmtId="37" fontId="0" fillId="0" borderId="4" xfId="0" applyNumberFormat="1" applyBorder="1"/>
    <xf numFmtId="0" fontId="6" fillId="0" borderId="0" xfId="0" applyFont="1" applyAlignment="1">
      <alignment horizontal="center"/>
    </xf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/>
    <xf numFmtId="0" fontId="0" fillId="0" borderId="1" xfId="0" applyBorder="1"/>
    <xf numFmtId="0" fontId="4" fillId="0" borderId="0" xfId="0" applyFont="1" applyAlignment="1">
      <alignment horizontal="right"/>
    </xf>
    <xf numFmtId="0" fontId="23" fillId="3" borderId="0" xfId="0" applyFont="1" applyFill="1" applyAlignment="1">
      <alignment horizontal="left"/>
    </xf>
    <xf numFmtId="3" fontId="4" fillId="0" borderId="0" xfId="0" applyNumberFormat="1" applyFont="1" applyAlignment="1">
      <alignment wrapText="1"/>
    </xf>
    <xf numFmtId="3" fontId="3" fillId="0" borderId="0" xfId="0" applyNumberFormat="1" applyFont="1" applyAlignment="1">
      <alignment wrapText="1"/>
    </xf>
    <xf numFmtId="3" fontId="4" fillId="0" borderId="3" xfId="0" applyNumberFormat="1" applyFont="1" applyBorder="1"/>
    <xf numFmtId="0" fontId="17" fillId="0" borderId="0" xfId="0" applyFont="1" applyAlignment="1">
      <alignment horizontal="center"/>
    </xf>
    <xf numFmtId="0" fontId="28" fillId="3" borderId="0" xfId="0" applyFont="1" applyFill="1" applyAlignment="1">
      <alignment horizontal="left"/>
    </xf>
    <xf numFmtId="0" fontId="12" fillId="0" borderId="0" xfId="0" applyFont="1" applyAlignment="1">
      <alignment wrapText="1"/>
    </xf>
    <xf numFmtId="0" fontId="30" fillId="0" borderId="0" xfId="0" applyFont="1" applyAlignment="1">
      <alignment horizontal="left"/>
    </xf>
    <xf numFmtId="0" fontId="30" fillId="2" borderId="0" xfId="0" applyFont="1" applyFill="1" applyAlignment="1">
      <alignment horizontal="left"/>
    </xf>
    <xf numFmtId="0" fontId="30" fillId="0" borderId="0" xfId="0" applyFont="1" applyAlignment="1">
      <alignment horizontal="left" vertical="top"/>
    </xf>
    <xf numFmtId="0" fontId="32" fillId="0" borderId="0" xfId="0" applyFont="1" applyAlignment="1">
      <alignment horizontal="left"/>
    </xf>
    <xf numFmtId="0" fontId="30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left" vertical="top" wrapText="1"/>
    </xf>
    <xf numFmtId="43" fontId="3" fillId="0" borderId="0" xfId="1" applyFont="1" applyFill="1" applyBorder="1" applyAlignment="1"/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left"/>
    </xf>
    <xf numFmtId="0" fontId="31" fillId="0" borderId="0" xfId="0" applyFont="1" applyAlignment="1">
      <alignment horizontal="left" wrapText="1"/>
    </xf>
    <xf numFmtId="0" fontId="0" fillId="4" borderId="0" xfId="0" applyFill="1" applyAlignment="1">
      <alignment horizontal="left"/>
    </xf>
    <xf numFmtId="37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0" borderId="7" xfId="0" applyFont="1" applyBorder="1"/>
    <xf numFmtId="0" fontId="34" fillId="0" borderId="9" xfId="0" applyFont="1" applyBorder="1" applyAlignment="1">
      <alignment horizontal="left" wrapText="1"/>
    </xf>
    <xf numFmtId="0" fontId="3" fillId="0" borderId="10" xfId="0" applyFont="1" applyBorder="1"/>
    <xf numFmtId="0" fontId="34" fillId="0" borderId="12" xfId="0" applyFont="1" applyBorder="1" applyAlignment="1">
      <alignment horizontal="left" wrapText="1"/>
    </xf>
    <xf numFmtId="0" fontId="3" fillId="0" borderId="15" xfId="0" applyFont="1" applyBorder="1"/>
    <xf numFmtId="0" fontId="5" fillId="0" borderId="15" xfId="0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/>
    <xf numFmtId="3" fontId="4" fillId="0" borderId="16" xfId="0" applyNumberFormat="1" applyFont="1" applyBorder="1"/>
    <xf numFmtId="0" fontId="7" fillId="0" borderId="10" xfId="0" applyFont="1" applyBorder="1"/>
    <xf numFmtId="0" fontId="20" fillId="0" borderId="15" xfId="0" applyFont="1" applyBorder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5" fillId="0" borderId="0" xfId="0" applyFont="1" applyAlignment="1">
      <alignment horizontal="center"/>
    </xf>
    <xf numFmtId="0" fontId="30" fillId="0" borderId="12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3" fontId="4" fillId="0" borderId="10" xfId="0" applyNumberFormat="1" applyFont="1" applyBorder="1"/>
    <xf numFmtId="0" fontId="4" fillId="0" borderId="10" xfId="0" applyFont="1" applyBorder="1"/>
    <xf numFmtId="3" fontId="4" fillId="0" borderId="11" xfId="0" applyNumberFormat="1" applyFont="1" applyBorder="1"/>
    <xf numFmtId="3" fontId="4" fillId="0" borderId="13" xfId="0" applyNumberFormat="1" applyFont="1" applyBorder="1"/>
    <xf numFmtId="0" fontId="30" fillId="0" borderId="14" xfId="0" applyFont="1" applyBorder="1" applyAlignment="1">
      <alignment horizontal="left" vertical="top"/>
    </xf>
    <xf numFmtId="0" fontId="33" fillId="0" borderId="15" xfId="0" applyFont="1" applyBorder="1" applyAlignment="1">
      <alignment wrapText="1"/>
    </xf>
    <xf numFmtId="0" fontId="33" fillId="0" borderId="16" xfId="0" applyFont="1" applyBorder="1" applyAlignment="1">
      <alignment wrapText="1"/>
    </xf>
    <xf numFmtId="164" fontId="0" fillId="0" borderId="0" xfId="1" applyNumberFormat="1" applyFont="1" applyFill="1" applyAlignment="1"/>
    <xf numFmtId="0" fontId="7" fillId="0" borderId="0" xfId="0" applyFont="1"/>
    <xf numFmtId="0" fontId="22" fillId="0" borderId="10" xfId="0" applyFont="1" applyBorder="1" applyAlignment="1">
      <alignment horizontal="left"/>
    </xf>
    <xf numFmtId="0" fontId="0" fillId="4" borderId="0" xfId="0" applyFill="1" applyAlignment="1">
      <alignment horizontal="left" wrapText="1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0" fontId="7" fillId="0" borderId="0" xfId="0" applyFont="1" applyAlignment="1">
      <alignment horizontal="left"/>
    </xf>
    <xf numFmtId="0" fontId="34" fillId="4" borderId="0" xfId="0" applyFont="1" applyFill="1" applyAlignment="1">
      <alignment horizontal="left"/>
    </xf>
    <xf numFmtId="0" fontId="7" fillId="0" borderId="16" xfId="0" applyFont="1" applyBorder="1" applyAlignment="1">
      <alignment vertical="center"/>
    </xf>
    <xf numFmtId="0" fontId="36" fillId="4" borderId="0" xfId="0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3" fillId="0" borderId="4" xfId="0" applyFont="1" applyBorder="1" applyAlignment="1">
      <alignment wrapText="1"/>
    </xf>
    <xf numFmtId="3" fontId="0" fillId="0" borderId="0" xfId="0" applyNumberFormat="1"/>
    <xf numFmtId="43" fontId="0" fillId="0" borderId="0" xfId="1" applyFont="1" applyFill="1" applyBorder="1" applyAlignment="1"/>
    <xf numFmtId="3" fontId="0" fillId="0" borderId="0" xfId="0" applyNumberFormat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Border="1"/>
    <xf numFmtId="165" fontId="0" fillId="0" borderId="0" xfId="0" applyNumberFormat="1"/>
    <xf numFmtId="0" fontId="0" fillId="0" borderId="4" xfId="0" applyBorder="1"/>
    <xf numFmtId="37" fontId="0" fillId="0" borderId="4" xfId="0" applyNumberFormat="1" applyBorder="1" applyAlignment="1">
      <alignment horizontal="center"/>
    </xf>
    <xf numFmtId="0" fontId="34" fillId="4" borderId="0" xfId="0" applyFont="1" applyFill="1" applyAlignment="1">
      <alignment horizontal="left" vertical="top" wrapText="1"/>
    </xf>
    <xf numFmtId="0" fontId="30" fillId="0" borderId="6" xfId="0" applyFont="1" applyBorder="1" applyAlignment="1">
      <alignment horizontal="left"/>
    </xf>
    <xf numFmtId="0" fontId="20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5" fillId="0" borderId="12" xfId="0" applyFont="1" applyBorder="1" applyAlignment="1">
      <alignment horizontal="left" wrapText="1"/>
    </xf>
    <xf numFmtId="0" fontId="35" fillId="0" borderId="14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4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41" fontId="4" fillId="0" borderId="2" xfId="1" quotePrefix="1" applyNumberFormat="1" applyFont="1" applyFill="1" applyBorder="1" applyAlignment="1">
      <alignment vertical="center" readingOrder="2"/>
    </xf>
    <xf numFmtId="164" fontId="4" fillId="0" borderId="0" xfId="1" applyNumberFormat="1" applyFont="1" applyFill="1" applyBorder="1" applyAlignment="1">
      <alignment vertical="center"/>
    </xf>
    <xf numFmtId="41" fontId="4" fillId="0" borderId="0" xfId="1" quotePrefix="1" applyNumberFormat="1" applyFont="1" applyFill="1" applyBorder="1" applyAlignment="1">
      <alignment vertical="center" readingOrder="2"/>
    </xf>
    <xf numFmtId="41" fontId="4" fillId="0" borderId="4" xfId="1" quotePrefix="1" applyNumberFormat="1" applyFont="1" applyFill="1" applyBorder="1" applyAlignment="1">
      <alignment vertical="center" readingOrder="2"/>
    </xf>
    <xf numFmtId="41" fontId="4" fillId="0" borderId="1" xfId="1" quotePrefix="1" applyNumberFormat="1" applyFont="1" applyFill="1" applyBorder="1" applyAlignment="1">
      <alignment vertical="center" readingOrder="2"/>
    </xf>
    <xf numFmtId="41" fontId="0" fillId="0" borderId="0" xfId="1" quotePrefix="1" applyNumberFormat="1" applyFont="1" applyFill="1" applyAlignment="1">
      <alignment vertical="center" readingOrder="2"/>
    </xf>
    <xf numFmtId="164" fontId="0" fillId="0" borderId="0" xfId="1" quotePrefix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 readingOrder="2"/>
    </xf>
    <xf numFmtId="43" fontId="54" fillId="0" borderId="0" xfId="1" applyFont="1" applyFill="1" applyBorder="1" applyAlignment="1">
      <alignment vertical="center"/>
    </xf>
    <xf numFmtId="43" fontId="54" fillId="0" borderId="0" xfId="1" applyFont="1" applyFill="1" applyBorder="1" applyAlignment="1">
      <alignment horizontal="right" vertical="center"/>
    </xf>
    <xf numFmtId="43" fontId="54" fillId="0" borderId="0" xfId="1" applyFont="1" applyFill="1" applyAlignment="1">
      <alignment vertical="center"/>
    </xf>
    <xf numFmtId="43" fontId="0" fillId="0" borderId="0" xfId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3" fontId="9" fillId="0" borderId="0" xfId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center" vertical="center"/>
    </xf>
    <xf numFmtId="41" fontId="0" fillId="0" borderId="4" xfId="1" quotePrefix="1" applyNumberFormat="1" applyFont="1" applyFill="1" applyBorder="1" applyAlignment="1">
      <alignment vertical="center" readingOrder="2"/>
    </xf>
    <xf numFmtId="164" fontId="0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41" fontId="0" fillId="0" borderId="0" xfId="1" quotePrefix="1" applyNumberFormat="1" applyFont="1" applyFill="1" applyBorder="1" applyAlignment="1">
      <alignment vertical="center" readingOrder="2"/>
    </xf>
    <xf numFmtId="43" fontId="0" fillId="0" borderId="0" xfId="1" applyFont="1" applyFill="1" applyBorder="1" applyAlignment="1">
      <alignment horizontal="right" vertical="center"/>
    </xf>
    <xf numFmtId="49" fontId="0" fillId="0" borderId="0" xfId="1" applyNumberFormat="1" applyFont="1" applyFill="1" applyBorder="1" applyAlignment="1">
      <alignment horizontal="right" vertical="center"/>
    </xf>
    <xf numFmtId="43" fontId="45" fillId="0" borderId="0" xfId="1" applyFont="1" applyFill="1" applyBorder="1" applyAlignment="1">
      <alignment horizontal="center" vertical="center"/>
    </xf>
    <xf numFmtId="43" fontId="45" fillId="0" borderId="0" xfId="1" applyFont="1" applyFill="1" applyBorder="1" applyAlignment="1">
      <alignment horizontal="left" vertical="center"/>
    </xf>
    <xf numFmtId="43" fontId="42" fillId="0" borderId="0" xfId="1" applyFont="1" applyFill="1" applyBorder="1" applyAlignment="1">
      <alignment horizontal="right" vertical="center"/>
    </xf>
    <xf numFmtId="43" fontId="42" fillId="0" borderId="0" xfId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 readingOrder="2"/>
    </xf>
    <xf numFmtId="41" fontId="4" fillId="0" borderId="2" xfId="1" quotePrefix="1" applyNumberFormat="1" applyFont="1" applyFill="1" applyBorder="1" applyAlignment="1">
      <alignment readingOrder="2"/>
    </xf>
    <xf numFmtId="164" fontId="4" fillId="0" borderId="0" xfId="1" applyNumberFormat="1" applyFont="1" applyFill="1" applyAlignment="1"/>
    <xf numFmtId="41" fontId="4" fillId="0" borderId="0" xfId="1" quotePrefix="1" applyNumberFormat="1" applyFont="1" applyFill="1" applyBorder="1" applyAlignment="1">
      <alignment readingOrder="2"/>
    </xf>
    <xf numFmtId="164" fontId="3" fillId="0" borderId="0" xfId="1" applyNumberFormat="1" applyFont="1" applyFill="1" applyAlignment="1"/>
    <xf numFmtId="41" fontId="4" fillId="0" borderId="4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41" fontId="0" fillId="0" borderId="4" xfId="1" quotePrefix="1" applyNumberFormat="1" applyFont="1" applyFill="1" applyBorder="1" applyAlignment="1">
      <alignment readingOrder="2"/>
    </xf>
    <xf numFmtId="41" fontId="0" fillId="0" borderId="0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Alignment="1">
      <alignment horizontal="center"/>
    </xf>
    <xf numFmtId="164" fontId="0" fillId="0" borderId="4" xfId="1" quotePrefix="1" applyNumberFormat="1" applyFont="1" applyFill="1" applyBorder="1" applyAlignment="1">
      <alignment readingOrder="2"/>
    </xf>
    <xf numFmtId="164" fontId="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right"/>
    </xf>
    <xf numFmtId="49" fontId="0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43" fontId="57" fillId="0" borderId="0" xfId="1" applyFont="1" applyFill="1" applyBorder="1" applyAlignment="1">
      <alignment horizontal="right" wrapText="1"/>
    </xf>
    <xf numFmtId="43" fontId="46" fillId="0" borderId="0" xfId="1" applyFont="1" applyFill="1" applyBorder="1" applyAlignment="1">
      <alignment horizontal="right"/>
    </xf>
    <xf numFmtId="43" fontId="48" fillId="0" borderId="0" xfId="1" applyFont="1" applyFill="1" applyBorder="1" applyAlignment="1">
      <alignment horizontal="right"/>
    </xf>
    <xf numFmtId="43" fontId="47" fillId="0" borderId="0" xfId="1" applyFont="1" applyFill="1" applyBorder="1" applyAlignment="1">
      <alignment horizontal="right"/>
    </xf>
    <xf numFmtId="43" fontId="47" fillId="0" borderId="0" xfId="1" applyFont="1" applyFill="1" applyAlignment="1">
      <alignment horizontal="right"/>
    </xf>
    <xf numFmtId="43" fontId="46" fillId="0" borderId="0" xfId="1" applyFont="1" applyFill="1" applyAlignment="1">
      <alignment horizontal="right"/>
    </xf>
    <xf numFmtId="43" fontId="9" fillId="0" borderId="0" xfId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left"/>
    </xf>
    <xf numFmtId="41" fontId="0" fillId="0" borderId="0" xfId="1" quotePrefix="1" applyNumberFormat="1" applyFont="1" applyFill="1" applyBorder="1" applyAlignment="1">
      <alignment horizontal="left" readingOrder="2"/>
    </xf>
    <xf numFmtId="164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5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164" fontId="0" fillId="0" borderId="0" xfId="1" applyNumberFormat="1" applyFont="1" applyFill="1" applyAlignment="1">
      <alignment horizontal="right"/>
    </xf>
    <xf numFmtId="41" fontId="9" fillId="0" borderId="0" xfId="1" quotePrefix="1" applyNumberFormat="1" applyFont="1" applyFill="1" applyBorder="1" applyAlignment="1">
      <alignment readingOrder="2"/>
    </xf>
    <xf numFmtId="43" fontId="46" fillId="0" borderId="0" xfId="1" applyFont="1" applyFill="1" applyAlignment="1"/>
    <xf numFmtId="43" fontId="0" fillId="0" borderId="0" xfId="1" applyFont="1" applyFill="1" applyAlignment="1"/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1" fillId="0" borderId="0" xfId="0" applyFont="1"/>
    <xf numFmtId="0" fontId="52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2" fillId="0" borderId="0" xfId="0" applyFont="1"/>
    <xf numFmtId="0" fontId="2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24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5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0" fillId="0" borderId="0" xfId="0" applyNumberFormat="1"/>
    <xf numFmtId="0" fontId="46" fillId="0" borderId="0" xfId="0" applyFont="1"/>
    <xf numFmtId="0" fontId="47" fillId="0" borderId="0" xfId="0" applyFont="1" applyAlignment="1">
      <alignment horizontal="left"/>
    </xf>
    <xf numFmtId="0" fontId="48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1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50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56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50" fillId="0" borderId="0" xfId="0" applyFont="1"/>
    <xf numFmtId="0" fontId="12" fillId="0" borderId="0" xfId="0" applyFont="1" applyAlignment="1">
      <alignment horizontal="left"/>
    </xf>
    <xf numFmtId="0" fontId="56" fillId="0" borderId="0" xfId="0" applyFont="1"/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 wrapText="1"/>
    </xf>
    <xf numFmtId="0" fontId="56" fillId="0" borderId="0" xfId="0" applyFont="1" applyAlignment="1">
      <alignment horizontal="center" wrapText="1"/>
    </xf>
    <xf numFmtId="164" fontId="4" fillId="0" borderId="0" xfId="1" applyNumberFormat="1" applyFont="1" applyFill="1" applyAlignment="1">
      <alignment horizontal="right"/>
    </xf>
    <xf numFmtId="3" fontId="0" fillId="0" borderId="0" xfId="0" applyNumberFormat="1" applyAlignment="1">
      <alignment horizontal="right"/>
    </xf>
    <xf numFmtId="0" fontId="16" fillId="0" borderId="0" xfId="0" applyFont="1"/>
    <xf numFmtId="0" fontId="10" fillId="0" borderId="0" xfId="0" applyFont="1"/>
    <xf numFmtId="37" fontId="9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horizontal="left"/>
    </xf>
    <xf numFmtId="0" fontId="56" fillId="0" borderId="0" xfId="0" applyFont="1" applyAlignment="1">
      <alignment horizontal="left" wrapText="1"/>
    </xf>
    <xf numFmtId="37" fontId="4" fillId="0" borderId="0" xfId="0" applyNumberFormat="1" applyFont="1" applyAlignment="1">
      <alignment horizontal="left"/>
    </xf>
    <xf numFmtId="0" fontId="49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52" fillId="0" borderId="0" xfId="0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37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left" vertical="center" indent="2"/>
    </xf>
    <xf numFmtId="0" fontId="11" fillId="0" borderId="0" xfId="0" applyFont="1" applyAlignment="1">
      <alignment horizontal="left" vertical="center"/>
    </xf>
    <xf numFmtId="0" fontId="55" fillId="0" borderId="0" xfId="0" applyFont="1" applyAlignment="1">
      <alignment horizontal="center" vertical="center"/>
    </xf>
    <xf numFmtId="39" fontId="4" fillId="0" borderId="1" xfId="0" applyNumberFormat="1" applyFont="1" applyBorder="1" applyAlignment="1">
      <alignment vertical="center"/>
    </xf>
    <xf numFmtId="39" fontId="0" fillId="0" borderId="0" xfId="0" applyNumberFormat="1" applyAlignment="1">
      <alignment vertical="center"/>
    </xf>
    <xf numFmtId="39" fontId="4" fillId="0" borderId="0" xfId="1" applyNumberFormat="1" applyFont="1" applyFill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4" fillId="0" borderId="5" xfId="1" quotePrefix="1" applyNumberFormat="1" applyFont="1" applyFill="1" applyBorder="1" applyAlignment="1">
      <alignment vertical="center" readingOrder="2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0" fontId="34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1" fontId="3" fillId="0" borderId="0" xfId="1" quotePrefix="1" applyNumberFormat="1" applyFont="1" applyFill="1" applyBorder="1" applyAlignment="1">
      <alignment vertical="center" readingOrder="2"/>
    </xf>
    <xf numFmtId="41" fontId="3" fillId="0" borderId="4" xfId="1" quotePrefix="1" applyNumberFormat="1" applyFont="1" applyFill="1" applyBorder="1" applyAlignment="1">
      <alignment vertical="center" readingOrder="2"/>
    </xf>
    <xf numFmtId="0" fontId="3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41" fontId="3" fillId="0" borderId="4" xfId="1" applyNumberFormat="1" applyFont="1" applyFill="1" applyBorder="1" applyAlignment="1">
      <alignment vertical="center" readingOrder="2"/>
    </xf>
    <xf numFmtId="37" fontId="4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9" fontId="4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vertical="center"/>
    </xf>
    <xf numFmtId="41" fontId="4" fillId="0" borderId="3" xfId="1" quotePrefix="1" applyNumberFormat="1" applyFont="1" applyFill="1" applyBorder="1" applyAlignment="1">
      <alignment vertical="center" readingOrder="2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34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left" vertical="center" wrapText="1" shrinkToFit="1"/>
    </xf>
    <xf numFmtId="0" fontId="20" fillId="0" borderId="11" xfId="0" applyFont="1" applyBorder="1" applyAlignment="1">
      <alignment horizontal="left" vertical="center" wrapText="1" shrinkToFit="1"/>
    </xf>
    <xf numFmtId="0" fontId="20" fillId="0" borderId="10" xfId="0" applyFont="1" applyBorder="1" applyAlignment="1">
      <alignment horizontal="left" wrapText="1" shrinkToFit="1"/>
    </xf>
    <xf numFmtId="0" fontId="20" fillId="0" borderId="11" xfId="0" applyFont="1" applyBorder="1" applyAlignment="1">
      <alignment horizontal="left" wrapText="1" shrinkToFit="1"/>
    </xf>
    <xf numFmtId="0" fontId="22" fillId="0" borderId="10" xfId="0" applyFont="1" applyBorder="1" applyAlignment="1">
      <alignment horizontal="left" wrapText="1"/>
    </xf>
    <xf numFmtId="0" fontId="22" fillId="0" borderId="11" xfId="0" applyFont="1" applyBorder="1" applyAlignment="1">
      <alignment horizontal="left" wrapText="1"/>
    </xf>
    <xf numFmtId="0" fontId="22" fillId="0" borderId="0" xfId="0" applyFont="1" applyAlignment="1">
      <alignment horizontal="left" wrapText="1"/>
    </xf>
    <xf numFmtId="0" fontId="22" fillId="0" borderId="13" xfId="0" applyFont="1" applyBorder="1" applyAlignment="1">
      <alignment horizontal="left" wrapText="1"/>
    </xf>
  </cellXfs>
  <cellStyles count="7">
    <cellStyle name="Comma" xfId="1" builtinId="3"/>
    <cellStyle name="Comma 12" xfId="6" xr:uid="{0E719359-59B4-4A2B-87AB-D5D20951B76D}"/>
    <cellStyle name="Comma 2" xfId="2" xr:uid="{00000000-0005-0000-0000-000001000000}"/>
    <cellStyle name="Comma 2 2" xfId="3" xr:uid="{00000000-0005-0000-0000-000002000000}"/>
    <cellStyle name="Normal" xfId="0" builtinId="0"/>
    <cellStyle name="เครื่องหมายจุลภาค 5" xfId="4" xr:uid="{00000000-0005-0000-0000-000004000000}"/>
    <cellStyle name="ปกติ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3"/>
  <sheetViews>
    <sheetView tabSelected="1" view="pageBreakPreview" topLeftCell="B66" zoomScale="89" zoomScaleNormal="100" zoomScaleSheetLayoutView="100" workbookViewId="0">
      <selection activeCell="D34" sqref="D34:N34"/>
    </sheetView>
  </sheetViews>
  <sheetFormatPr defaultColWidth="9.09765625" defaultRowHeight="21.5" x14ac:dyDescent="0.65"/>
  <cols>
    <col min="1" max="1" width="2" style="208" hidden="1" customWidth="1"/>
    <col min="2" max="2" width="51.8984375" style="193" bestFit="1" customWidth="1"/>
    <col min="3" max="3" width="9.09765625" style="208" customWidth="1"/>
    <col min="4" max="4" width="1.3984375" style="208" customWidth="1"/>
    <col min="5" max="5" width="15.09765625" style="208" customWidth="1"/>
    <col min="6" max="6" width="1.3984375" style="208" customWidth="1"/>
    <col min="7" max="7" width="15.09765625" style="208" customWidth="1"/>
    <col min="8" max="8" width="1.3984375" style="208" customWidth="1"/>
    <col min="9" max="9" width="15.09765625" style="208" customWidth="1"/>
    <col min="10" max="10" width="1.3984375" style="208" customWidth="1"/>
    <col min="11" max="11" width="14.3984375" style="208" customWidth="1"/>
    <col min="12" max="16384" width="9.09765625" style="208"/>
  </cols>
  <sheetData>
    <row r="1" spans="2:89" s="210" customFormat="1" ht="23" x14ac:dyDescent="0.65">
      <c r="B1" s="18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208"/>
      <c r="BC1" s="208"/>
      <c r="BD1" s="208"/>
      <c r="BE1" s="208"/>
      <c r="BF1" s="208"/>
      <c r="BG1" s="208"/>
      <c r="BH1" s="208"/>
      <c r="BI1" s="208"/>
      <c r="BJ1" s="208"/>
      <c r="BK1" s="208"/>
      <c r="BL1" s="208"/>
      <c r="BM1" s="208"/>
      <c r="BN1" s="208"/>
      <c r="BO1" s="208"/>
      <c r="BP1" s="208"/>
      <c r="BQ1" s="208"/>
      <c r="BR1" s="208"/>
      <c r="BS1" s="208"/>
      <c r="BT1" s="208"/>
      <c r="BU1" s="208"/>
      <c r="BV1" s="208"/>
      <c r="BW1" s="208"/>
      <c r="BX1" s="208"/>
      <c r="BY1" s="208"/>
      <c r="BZ1" s="208"/>
      <c r="CA1" s="208"/>
      <c r="CB1" s="208"/>
      <c r="CC1" s="208"/>
      <c r="CD1" s="208"/>
      <c r="CE1" s="208"/>
      <c r="CF1" s="208"/>
      <c r="CG1" s="208"/>
      <c r="CH1" s="208"/>
      <c r="CI1" s="208"/>
      <c r="CJ1" s="208"/>
      <c r="CK1" s="208"/>
    </row>
    <row r="2" spans="2:89" s="210" customFormat="1" ht="23" x14ac:dyDescent="0.65">
      <c r="B2" s="187" t="s">
        <v>1</v>
      </c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</row>
    <row r="3" spans="2:89" ht="22" x14ac:dyDescent="0.65">
      <c r="B3" s="115"/>
    </row>
    <row r="4" spans="2:89" ht="22" x14ac:dyDescent="0.65">
      <c r="C4" s="190"/>
      <c r="D4" s="190"/>
      <c r="E4" s="299" t="s">
        <v>2</v>
      </c>
      <c r="F4" s="299"/>
      <c r="G4" s="299"/>
      <c r="H4" s="191"/>
      <c r="I4" s="299" t="s">
        <v>3</v>
      </c>
      <c r="J4" s="299"/>
      <c r="K4" s="299"/>
    </row>
    <row r="5" spans="2:89" ht="22" x14ac:dyDescent="0.65">
      <c r="C5" s="190"/>
      <c r="D5" s="190"/>
      <c r="E5" s="117" t="s">
        <v>4</v>
      </c>
      <c r="F5" s="190"/>
      <c r="G5" s="190" t="s">
        <v>5</v>
      </c>
      <c r="H5" s="191"/>
      <c r="I5" s="117" t="s">
        <v>4</v>
      </c>
      <c r="J5" s="190"/>
      <c r="K5" s="190" t="s">
        <v>5</v>
      </c>
    </row>
    <row r="6" spans="2:89" ht="23" x14ac:dyDescent="0.65">
      <c r="B6" s="187" t="s">
        <v>6</v>
      </c>
      <c r="C6" s="188" t="s">
        <v>7</v>
      </c>
      <c r="D6" s="188"/>
      <c r="E6" s="190">
        <v>2569</v>
      </c>
      <c r="F6" s="190"/>
      <c r="G6" s="190">
        <v>2568</v>
      </c>
      <c r="H6" s="190"/>
      <c r="I6" s="190">
        <v>2569</v>
      </c>
      <c r="J6" s="190"/>
      <c r="K6" s="190">
        <v>2568</v>
      </c>
    </row>
    <row r="7" spans="2:89" ht="22" x14ac:dyDescent="0.65">
      <c r="B7" s="115"/>
      <c r="C7" s="188"/>
      <c r="D7" s="188"/>
      <c r="E7" s="190" t="s">
        <v>8</v>
      </c>
      <c r="F7" s="190"/>
      <c r="G7" s="190"/>
      <c r="H7" s="190"/>
      <c r="I7" s="190" t="s">
        <v>8</v>
      </c>
      <c r="J7" s="190"/>
      <c r="K7" s="190"/>
    </row>
    <row r="8" spans="2:89" x14ac:dyDescent="0.65">
      <c r="B8" s="257"/>
      <c r="C8" s="190"/>
      <c r="D8" s="190"/>
      <c r="E8" s="298" t="s">
        <v>9</v>
      </c>
      <c r="F8" s="298"/>
      <c r="G8" s="298"/>
      <c r="H8" s="298"/>
      <c r="I8" s="298"/>
      <c r="J8" s="298"/>
      <c r="K8" s="298"/>
    </row>
    <row r="9" spans="2:89" ht="22" x14ac:dyDescent="0.65">
      <c r="B9" s="195" t="s">
        <v>10</v>
      </c>
      <c r="C9" s="188"/>
      <c r="D9" s="188"/>
    </row>
    <row r="10" spans="2:89" x14ac:dyDescent="0.65">
      <c r="B10" s="193" t="s">
        <v>11</v>
      </c>
      <c r="C10" s="188"/>
      <c r="D10" s="188"/>
      <c r="E10" s="119">
        <v>2564284</v>
      </c>
      <c r="F10" s="258"/>
      <c r="G10" s="119">
        <v>4995363</v>
      </c>
      <c r="H10" s="119"/>
      <c r="I10" s="119">
        <v>2368886</v>
      </c>
      <c r="J10" s="119"/>
      <c r="K10" s="119">
        <v>4847699</v>
      </c>
    </row>
    <row r="11" spans="2:89" x14ac:dyDescent="0.65">
      <c r="B11" s="193" t="s">
        <v>12</v>
      </c>
      <c r="C11" s="188"/>
      <c r="D11" s="188"/>
      <c r="E11" s="119"/>
      <c r="F11" s="258"/>
      <c r="G11" s="119"/>
      <c r="H11" s="119"/>
      <c r="I11" s="119"/>
      <c r="J11" s="119"/>
      <c r="K11" s="119"/>
    </row>
    <row r="12" spans="2:89" x14ac:dyDescent="0.65">
      <c r="B12" s="259" t="s">
        <v>13</v>
      </c>
      <c r="C12" s="188">
        <v>3</v>
      </c>
      <c r="D12" s="188"/>
      <c r="E12" s="119">
        <v>82105933</v>
      </c>
      <c r="F12" s="258"/>
      <c r="G12" s="119">
        <v>79987136</v>
      </c>
      <c r="H12" s="119"/>
      <c r="I12" s="119">
        <v>78431697</v>
      </c>
      <c r="J12" s="119"/>
      <c r="K12" s="119">
        <v>76648240</v>
      </c>
    </row>
    <row r="13" spans="2:89" x14ac:dyDescent="0.65">
      <c r="B13" s="260" t="s">
        <v>14</v>
      </c>
      <c r="C13" s="188">
        <v>2</v>
      </c>
      <c r="D13" s="188"/>
      <c r="E13" s="125">
        <v>0</v>
      </c>
      <c r="F13" s="119"/>
      <c r="G13" s="125">
        <v>0</v>
      </c>
      <c r="H13" s="119"/>
      <c r="I13" s="119">
        <v>6187085</v>
      </c>
      <c r="J13" s="119"/>
      <c r="K13" s="125">
        <v>4855528</v>
      </c>
    </row>
    <row r="14" spans="2:89" x14ac:dyDescent="0.65">
      <c r="B14" s="193" t="s">
        <v>15</v>
      </c>
      <c r="C14" s="188">
        <v>2</v>
      </c>
      <c r="D14" s="188"/>
      <c r="E14" s="125">
        <v>266195</v>
      </c>
      <c r="F14" s="258"/>
      <c r="G14" s="119">
        <v>277757</v>
      </c>
      <c r="H14" s="119"/>
      <c r="I14" s="119">
        <f>+E14</f>
        <v>266195</v>
      </c>
      <c r="J14" s="119"/>
      <c r="K14" s="119">
        <v>277757</v>
      </c>
    </row>
    <row r="15" spans="2:89" x14ac:dyDescent="0.65">
      <c r="B15" s="193" t="s">
        <v>16</v>
      </c>
      <c r="C15" s="188"/>
      <c r="D15" s="188"/>
      <c r="E15" s="119"/>
      <c r="F15" s="258"/>
      <c r="G15" s="126"/>
      <c r="H15" s="119"/>
      <c r="I15" s="261"/>
      <c r="J15" s="119"/>
      <c r="K15" s="126"/>
    </row>
    <row r="16" spans="2:89" x14ac:dyDescent="0.65">
      <c r="B16" s="259" t="s">
        <v>17</v>
      </c>
      <c r="C16" s="188">
        <v>2</v>
      </c>
      <c r="D16" s="188"/>
      <c r="E16" s="125">
        <v>0</v>
      </c>
      <c r="F16" s="119"/>
      <c r="G16" s="125">
        <v>0</v>
      </c>
      <c r="H16" s="119"/>
      <c r="I16" s="119">
        <v>250000</v>
      </c>
      <c r="J16" s="119"/>
      <c r="K16" s="125">
        <v>275000</v>
      </c>
    </row>
    <row r="17" spans="2:12" x14ac:dyDescent="0.65">
      <c r="B17" s="193" t="s">
        <v>18</v>
      </c>
      <c r="C17" s="188"/>
      <c r="D17" s="188"/>
      <c r="E17" s="125">
        <v>129966</v>
      </c>
      <c r="F17" s="119"/>
      <c r="G17" s="125">
        <v>0</v>
      </c>
      <c r="H17" s="119"/>
      <c r="I17" s="119">
        <f>+E17</f>
        <v>129966</v>
      </c>
      <c r="J17" s="119"/>
      <c r="K17" s="125">
        <v>0</v>
      </c>
    </row>
    <row r="18" spans="2:12" x14ac:dyDescent="0.65">
      <c r="B18" s="193" t="s">
        <v>19</v>
      </c>
      <c r="C18" s="188"/>
      <c r="D18" s="188"/>
      <c r="E18" s="119">
        <v>400606</v>
      </c>
      <c r="F18" s="258"/>
      <c r="G18" s="119">
        <v>416076</v>
      </c>
      <c r="H18" s="119"/>
      <c r="I18" s="119">
        <v>359198</v>
      </c>
      <c r="J18" s="119"/>
      <c r="K18" s="119">
        <v>386950</v>
      </c>
    </row>
    <row r="19" spans="2:12" ht="22" x14ac:dyDescent="0.65">
      <c r="B19" s="115" t="s">
        <v>20</v>
      </c>
      <c r="C19" s="188"/>
      <c r="D19" s="188"/>
      <c r="E19" s="120">
        <f>SUM(E10:E18)</f>
        <v>85466984</v>
      </c>
      <c r="F19" s="189"/>
      <c r="G19" s="120">
        <f>SUM(G10:G18)</f>
        <v>85676332</v>
      </c>
      <c r="H19" s="118"/>
      <c r="I19" s="120">
        <f>SUM(I10:I18)</f>
        <v>87993027</v>
      </c>
      <c r="J19" s="118"/>
      <c r="K19" s="120">
        <f>SUM(K10:K18)</f>
        <v>87291174</v>
      </c>
    </row>
    <row r="20" spans="2:12" x14ac:dyDescent="0.65">
      <c r="C20" s="188"/>
      <c r="D20" s="188"/>
      <c r="E20" s="258"/>
      <c r="F20" s="258"/>
      <c r="G20" s="258"/>
      <c r="H20" s="258"/>
      <c r="I20" s="258"/>
      <c r="J20" s="258"/>
      <c r="K20" s="258"/>
    </row>
    <row r="21" spans="2:12" ht="22" x14ac:dyDescent="0.65">
      <c r="B21" s="195" t="s">
        <v>21</v>
      </c>
      <c r="C21" s="188"/>
      <c r="D21" s="188"/>
      <c r="E21" s="258"/>
      <c r="F21" s="258"/>
      <c r="G21" s="258"/>
      <c r="H21" s="258"/>
      <c r="I21" s="258"/>
      <c r="J21" s="258"/>
      <c r="K21" s="258"/>
    </row>
    <row r="22" spans="2:12" x14ac:dyDescent="0.65">
      <c r="B22" s="208" t="s">
        <v>22</v>
      </c>
      <c r="C22" s="188"/>
      <c r="D22" s="188"/>
      <c r="E22" s="119">
        <v>14300</v>
      </c>
      <c r="F22" s="119"/>
      <c r="G22" s="119">
        <v>14200</v>
      </c>
      <c r="H22" s="258"/>
      <c r="I22" s="125">
        <v>0</v>
      </c>
      <c r="J22" s="258"/>
      <c r="K22" s="125">
        <v>0</v>
      </c>
    </row>
    <row r="23" spans="2:12" x14ac:dyDescent="0.65">
      <c r="B23" s="262" t="s">
        <v>12</v>
      </c>
      <c r="C23" s="188">
        <v>3</v>
      </c>
      <c r="D23" s="188"/>
      <c r="E23" s="119">
        <v>99571621</v>
      </c>
      <c r="F23" s="119"/>
      <c r="G23" s="119">
        <v>96617607</v>
      </c>
      <c r="H23" s="258"/>
      <c r="I23" s="119">
        <v>94902752</v>
      </c>
      <c r="J23" s="258"/>
      <c r="K23" s="119">
        <v>92644741</v>
      </c>
    </row>
    <row r="24" spans="2:12" x14ac:dyDescent="0.65">
      <c r="B24" s="208" t="s">
        <v>23</v>
      </c>
      <c r="C24" s="188"/>
      <c r="D24" s="188"/>
      <c r="E24" s="125">
        <v>0</v>
      </c>
      <c r="F24" s="119"/>
      <c r="G24" s="125">
        <v>0</v>
      </c>
      <c r="H24" s="258"/>
      <c r="I24" s="258">
        <v>2002000</v>
      </c>
      <c r="J24" s="258"/>
      <c r="K24" s="125">
        <v>2002000</v>
      </c>
    </row>
    <row r="25" spans="2:12" x14ac:dyDescent="0.65">
      <c r="B25" s="208" t="s">
        <v>24</v>
      </c>
      <c r="C25" s="188">
        <v>2</v>
      </c>
      <c r="D25" s="188"/>
      <c r="E25" s="125">
        <v>0</v>
      </c>
      <c r="F25" s="119"/>
      <c r="G25" s="125">
        <v>0</v>
      </c>
      <c r="H25" s="258"/>
      <c r="I25" s="150">
        <v>0</v>
      </c>
      <c r="J25" s="258"/>
      <c r="K25" s="125">
        <v>125000</v>
      </c>
    </row>
    <row r="26" spans="2:12" x14ac:dyDescent="0.65">
      <c r="B26" s="193" t="s">
        <v>25</v>
      </c>
      <c r="C26" s="188"/>
      <c r="D26" s="188"/>
      <c r="E26" s="119">
        <v>2081493</v>
      </c>
      <c r="F26" s="119"/>
      <c r="G26" s="119">
        <v>2115291</v>
      </c>
      <c r="H26" s="258"/>
      <c r="I26" s="258">
        <v>2081492</v>
      </c>
      <c r="J26" s="258"/>
      <c r="K26" s="119">
        <v>2115288</v>
      </c>
      <c r="L26" s="261"/>
    </row>
    <row r="27" spans="2:12" x14ac:dyDescent="0.65">
      <c r="B27" s="193" t="s">
        <v>26</v>
      </c>
      <c r="C27" s="188">
        <v>2</v>
      </c>
      <c r="D27" s="188"/>
      <c r="E27" s="119">
        <v>5618882</v>
      </c>
      <c r="F27" s="119"/>
      <c r="G27" s="119">
        <v>5410364</v>
      </c>
      <c r="H27" s="258"/>
      <c r="I27" s="258">
        <f>+E27</f>
        <v>5618882</v>
      </c>
      <c r="J27" s="258"/>
      <c r="K27" s="119">
        <v>5410364</v>
      </c>
    </row>
    <row r="28" spans="2:12" x14ac:dyDescent="0.65">
      <c r="B28" s="193" t="s">
        <v>27</v>
      </c>
      <c r="C28" s="188"/>
      <c r="D28" s="188"/>
      <c r="E28" s="119">
        <v>54858</v>
      </c>
      <c r="F28" s="119"/>
      <c r="G28" s="119">
        <v>62737</v>
      </c>
      <c r="H28" s="258"/>
      <c r="I28" s="258">
        <v>54854</v>
      </c>
      <c r="J28" s="258"/>
      <c r="K28" s="119">
        <v>62729</v>
      </c>
    </row>
    <row r="29" spans="2:12" x14ac:dyDescent="0.65">
      <c r="B29" s="193" t="s">
        <v>28</v>
      </c>
      <c r="C29" s="188"/>
      <c r="D29" s="188"/>
      <c r="E29" s="119">
        <v>1599606</v>
      </c>
      <c r="F29" s="119"/>
      <c r="G29" s="119">
        <v>1493225</v>
      </c>
      <c r="H29" s="258"/>
      <c r="I29" s="258">
        <v>1567905</v>
      </c>
      <c r="J29" s="258"/>
      <c r="K29" s="119">
        <v>1455633</v>
      </c>
    </row>
    <row r="30" spans="2:12" x14ac:dyDescent="0.65">
      <c r="B30" s="193" t="s">
        <v>29</v>
      </c>
      <c r="C30" s="188"/>
      <c r="D30" s="188"/>
      <c r="E30" s="119">
        <v>518856</v>
      </c>
      <c r="F30" s="119"/>
      <c r="G30" s="125">
        <v>0</v>
      </c>
      <c r="H30" s="258"/>
      <c r="I30" s="258">
        <f>+E30</f>
        <v>518856</v>
      </c>
      <c r="J30" s="258"/>
      <c r="K30" s="125">
        <v>0</v>
      </c>
    </row>
    <row r="31" spans="2:12" x14ac:dyDescent="0.65">
      <c r="B31" s="193" t="s">
        <v>30</v>
      </c>
      <c r="C31" s="188">
        <v>6</v>
      </c>
      <c r="D31" s="188"/>
      <c r="E31" s="119">
        <v>214807</v>
      </c>
      <c r="F31" s="119"/>
      <c r="G31" s="119">
        <v>992736</v>
      </c>
      <c r="H31" s="258"/>
      <c r="I31" s="258">
        <f>+E31</f>
        <v>214807</v>
      </c>
      <c r="J31" s="258"/>
      <c r="K31" s="119">
        <v>992736</v>
      </c>
    </row>
    <row r="32" spans="2:12" ht="22" x14ac:dyDescent="0.65">
      <c r="B32" s="115" t="s">
        <v>31</v>
      </c>
      <c r="C32" s="188"/>
      <c r="D32" s="188"/>
      <c r="E32" s="120">
        <f>SUM(E22:E31)</f>
        <v>109674423</v>
      </c>
      <c r="F32" s="118"/>
      <c r="G32" s="120">
        <f>SUM(G22:G31)</f>
        <v>106706160</v>
      </c>
      <c r="H32" s="118"/>
      <c r="I32" s="120">
        <f>SUM(I22:I31)</f>
        <v>106961548</v>
      </c>
      <c r="J32" s="118"/>
      <c r="K32" s="120">
        <f>SUM(K22:K31)</f>
        <v>104808491</v>
      </c>
    </row>
    <row r="33" spans="2:89" ht="22" x14ac:dyDescent="0.65">
      <c r="B33" s="115"/>
      <c r="C33" s="188"/>
      <c r="D33" s="188"/>
      <c r="E33" s="121"/>
      <c r="F33" s="121"/>
      <c r="G33" s="121"/>
      <c r="H33" s="121"/>
      <c r="I33" s="121"/>
      <c r="J33" s="121"/>
      <c r="K33" s="121"/>
    </row>
    <row r="34" spans="2:89" ht="22.5" thickBot="1" x14ac:dyDescent="0.7">
      <c r="B34" s="115" t="s">
        <v>32</v>
      </c>
      <c r="C34" s="188"/>
      <c r="D34" s="188"/>
      <c r="E34" s="124">
        <f>E19+E32</f>
        <v>195141407</v>
      </c>
      <c r="F34" s="118"/>
      <c r="G34" s="127">
        <f>G19+G32</f>
        <v>192382492</v>
      </c>
      <c r="H34" s="118"/>
      <c r="I34" s="124">
        <f>I19+I32</f>
        <v>194954575</v>
      </c>
      <c r="J34" s="118"/>
      <c r="K34" s="127">
        <f>K19+K32</f>
        <v>192099665</v>
      </c>
    </row>
    <row r="35" spans="2:89" ht="22" thickTop="1" x14ac:dyDescent="0.65">
      <c r="C35" s="188"/>
    </row>
    <row r="36" spans="2:89" s="210" customFormat="1" ht="23" x14ac:dyDescent="0.65">
      <c r="B36" s="187" t="str">
        <f>$B$1</f>
        <v>บริษัท เมืองไทย แคปปิตอล จำกัด (มหาชน) และบริษัทย่อย</v>
      </c>
      <c r="C36" s="263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  <c r="BI36" s="208"/>
      <c r="BJ36" s="208"/>
      <c r="BK36" s="208"/>
      <c r="BL36" s="208"/>
      <c r="BM36" s="208"/>
      <c r="BN36" s="208"/>
      <c r="BO36" s="208"/>
      <c r="BP36" s="208"/>
      <c r="BQ36" s="208"/>
      <c r="BR36" s="208"/>
      <c r="BS36" s="208"/>
      <c r="BT36" s="208"/>
      <c r="BU36" s="208"/>
      <c r="BV36" s="208"/>
      <c r="BW36" s="208"/>
      <c r="BX36" s="208"/>
      <c r="BY36" s="208"/>
      <c r="BZ36" s="208"/>
      <c r="CA36" s="208"/>
      <c r="CB36" s="208"/>
      <c r="CC36" s="208"/>
      <c r="CD36" s="208"/>
      <c r="CE36" s="208"/>
      <c r="CF36" s="208"/>
      <c r="CG36" s="208"/>
      <c r="CH36" s="208"/>
      <c r="CI36" s="208"/>
      <c r="CJ36" s="208"/>
      <c r="CK36" s="208"/>
    </row>
    <row r="37" spans="2:89" s="210" customFormat="1" ht="23" x14ac:dyDescent="0.65">
      <c r="B37" s="187" t="s">
        <v>1</v>
      </c>
      <c r="C37" s="263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/>
      <c r="BT37" s="208"/>
      <c r="BU37" s="208"/>
      <c r="BV37" s="208"/>
      <c r="BW37" s="208"/>
      <c r="BX37" s="208"/>
      <c r="BY37" s="208"/>
      <c r="BZ37" s="208"/>
      <c r="CA37" s="208"/>
      <c r="CB37" s="208"/>
      <c r="CC37" s="208"/>
      <c r="CD37" s="208"/>
      <c r="CE37" s="208"/>
      <c r="CF37" s="208"/>
      <c r="CG37" s="208"/>
      <c r="CH37" s="208"/>
      <c r="CI37" s="208"/>
      <c r="CJ37" s="208"/>
      <c r="CK37" s="208"/>
    </row>
    <row r="38" spans="2:89" ht="22" x14ac:dyDescent="0.65">
      <c r="B38" s="115"/>
      <c r="C38" s="188"/>
    </row>
    <row r="39" spans="2:89" ht="22" x14ac:dyDescent="0.65">
      <c r="B39" s="257"/>
      <c r="C39" s="188"/>
      <c r="D39" s="190"/>
      <c r="E39" s="299" t="s">
        <v>2</v>
      </c>
      <c r="F39" s="299"/>
      <c r="G39" s="299"/>
      <c r="H39" s="191"/>
      <c r="I39" s="299" t="s">
        <v>3</v>
      </c>
      <c r="J39" s="299"/>
      <c r="K39" s="299"/>
    </row>
    <row r="40" spans="2:89" ht="22" x14ac:dyDescent="0.65">
      <c r="C40" s="188"/>
      <c r="D40" s="190"/>
      <c r="E40" s="117" t="s">
        <v>4</v>
      </c>
      <c r="F40" s="190"/>
      <c r="G40" s="190" t="s">
        <v>5</v>
      </c>
      <c r="H40" s="191"/>
      <c r="I40" s="117" t="s">
        <v>4</v>
      </c>
      <c r="K40" s="190" t="s">
        <v>5</v>
      </c>
    </row>
    <row r="41" spans="2:89" ht="23" x14ac:dyDescent="0.65">
      <c r="B41" s="187" t="s">
        <v>33</v>
      </c>
      <c r="C41" s="188" t="s">
        <v>7</v>
      </c>
      <c r="D41" s="190"/>
      <c r="E41" s="190">
        <v>2569</v>
      </c>
      <c r="F41" s="190"/>
      <c r="G41" s="190">
        <v>2568</v>
      </c>
      <c r="H41" s="190"/>
      <c r="I41" s="190">
        <v>2569</v>
      </c>
      <c r="J41" s="190"/>
      <c r="K41" s="190">
        <v>2568</v>
      </c>
    </row>
    <row r="42" spans="2:89" ht="22" x14ac:dyDescent="0.65">
      <c r="B42" s="115"/>
      <c r="C42" s="188"/>
      <c r="D42" s="190"/>
      <c r="E42" s="190" t="s">
        <v>8</v>
      </c>
      <c r="F42" s="190"/>
      <c r="G42" s="190"/>
      <c r="H42" s="190"/>
      <c r="I42" s="190" t="s">
        <v>8</v>
      </c>
      <c r="J42" s="190"/>
      <c r="K42" s="190"/>
    </row>
    <row r="43" spans="2:89" x14ac:dyDescent="0.65">
      <c r="C43" s="188"/>
      <c r="D43" s="188"/>
      <c r="E43" s="298" t="s">
        <v>9</v>
      </c>
      <c r="F43" s="298"/>
      <c r="G43" s="298"/>
      <c r="H43" s="298"/>
      <c r="I43" s="298"/>
      <c r="J43" s="298"/>
      <c r="K43" s="298"/>
    </row>
    <row r="44" spans="2:89" ht="22" x14ac:dyDescent="0.65">
      <c r="B44" s="195" t="s">
        <v>34</v>
      </c>
      <c r="C44" s="188"/>
      <c r="D44" s="190"/>
      <c r="E44" s="258"/>
      <c r="F44" s="258"/>
      <c r="G44" s="258"/>
      <c r="H44" s="258"/>
      <c r="I44" s="258"/>
      <c r="J44" s="258"/>
      <c r="K44" s="258"/>
    </row>
    <row r="45" spans="2:89" x14ac:dyDescent="0.65">
      <c r="B45" s="193" t="s">
        <v>35</v>
      </c>
      <c r="C45" s="188">
        <v>4</v>
      </c>
      <c r="D45" s="188"/>
      <c r="E45" s="258">
        <v>3339887</v>
      </c>
      <c r="F45" s="258"/>
      <c r="G45" s="258">
        <v>2719519</v>
      </c>
      <c r="H45" s="258"/>
      <c r="I45" s="258">
        <f>+E45</f>
        <v>3339887</v>
      </c>
      <c r="J45" s="258"/>
      <c r="K45" s="258">
        <v>2719519</v>
      </c>
    </row>
    <row r="46" spans="2:89" x14ac:dyDescent="0.65">
      <c r="B46" s="193" t="s">
        <v>36</v>
      </c>
      <c r="C46" s="188"/>
      <c r="D46" s="188"/>
      <c r="E46" s="258">
        <v>2393566</v>
      </c>
      <c r="F46" s="258"/>
      <c r="G46" s="258">
        <v>2723579</v>
      </c>
      <c r="H46" s="258"/>
      <c r="I46" s="125">
        <v>2355090</v>
      </c>
      <c r="J46" s="258"/>
      <c r="K46" s="119">
        <v>2678176</v>
      </c>
    </row>
    <row r="47" spans="2:89" x14ac:dyDescent="0.65">
      <c r="B47" s="193" t="s">
        <v>37</v>
      </c>
      <c r="D47" s="188"/>
      <c r="E47" s="258"/>
      <c r="F47" s="258"/>
      <c r="H47" s="258"/>
      <c r="I47" s="125"/>
      <c r="J47" s="258"/>
      <c r="K47" s="119"/>
    </row>
    <row r="48" spans="2:89" x14ac:dyDescent="0.65">
      <c r="B48" s="233" t="s">
        <v>13</v>
      </c>
      <c r="C48" s="188">
        <v>5</v>
      </c>
      <c r="E48" s="258">
        <v>12169399</v>
      </c>
      <c r="G48" s="258">
        <v>9349083</v>
      </c>
      <c r="H48" s="119"/>
      <c r="I48" s="258">
        <f>+E48</f>
        <v>12169399</v>
      </c>
      <c r="J48" s="119"/>
      <c r="K48" s="119">
        <v>9349083</v>
      </c>
    </row>
    <row r="49" spans="2:12" x14ac:dyDescent="0.65">
      <c r="B49" s="193" t="s">
        <v>38</v>
      </c>
      <c r="C49" s="188">
        <v>6</v>
      </c>
      <c r="D49" s="188"/>
      <c r="E49" s="258">
        <v>23663172</v>
      </c>
      <c r="F49" s="258"/>
      <c r="G49" s="258">
        <v>28786229</v>
      </c>
      <c r="H49" s="258"/>
      <c r="I49" s="258">
        <f>+E49</f>
        <v>23663172</v>
      </c>
      <c r="J49" s="258"/>
      <c r="K49" s="119">
        <v>28786229</v>
      </c>
    </row>
    <row r="50" spans="2:12" x14ac:dyDescent="0.65">
      <c r="B50" s="193" t="s">
        <v>39</v>
      </c>
      <c r="C50" s="188">
        <v>2</v>
      </c>
      <c r="D50" s="188"/>
      <c r="E50" s="258">
        <v>1120386</v>
      </c>
      <c r="F50" s="258"/>
      <c r="G50" s="258">
        <v>1229651</v>
      </c>
      <c r="H50" s="258"/>
      <c r="I50" s="258">
        <f>+E50</f>
        <v>1120386</v>
      </c>
      <c r="J50" s="258"/>
      <c r="K50" s="119">
        <v>1229651</v>
      </c>
    </row>
    <row r="51" spans="2:12" x14ac:dyDescent="0.65">
      <c r="B51" s="193" t="s">
        <v>40</v>
      </c>
      <c r="C51" s="188"/>
      <c r="D51" s="188"/>
      <c r="E51" s="258">
        <v>1031897</v>
      </c>
      <c r="F51" s="258"/>
      <c r="G51" s="258">
        <v>826809</v>
      </c>
      <c r="H51" s="258"/>
      <c r="I51" s="222">
        <v>953773</v>
      </c>
      <c r="J51" s="258"/>
      <c r="K51" s="128">
        <v>780126</v>
      </c>
    </row>
    <row r="52" spans="2:12" x14ac:dyDescent="0.65">
      <c r="B52" s="193" t="s">
        <v>41</v>
      </c>
      <c r="C52" s="188"/>
      <c r="D52" s="188"/>
      <c r="E52" s="258">
        <v>409315</v>
      </c>
      <c r="F52" s="258"/>
      <c r="G52" s="258">
        <v>904518</v>
      </c>
      <c r="H52" s="258"/>
      <c r="I52" s="222">
        <f>+E52</f>
        <v>409315</v>
      </c>
      <c r="J52" s="258"/>
      <c r="K52" s="128">
        <f>+G52</f>
        <v>904518</v>
      </c>
    </row>
    <row r="53" spans="2:12" x14ac:dyDescent="0.65">
      <c r="B53" s="193" t="s">
        <v>42</v>
      </c>
      <c r="C53" s="188">
        <v>2</v>
      </c>
      <c r="D53" s="188"/>
      <c r="E53" s="258">
        <v>83923</v>
      </c>
      <c r="F53" s="258"/>
      <c r="G53" s="258">
        <v>84686</v>
      </c>
      <c r="H53" s="258"/>
      <c r="I53" s="222">
        <v>2129260</v>
      </c>
      <c r="J53" s="258"/>
      <c r="K53" s="128">
        <v>1673905</v>
      </c>
    </row>
    <row r="54" spans="2:12" ht="22" x14ac:dyDescent="0.65">
      <c r="B54" s="115" t="s">
        <v>43</v>
      </c>
      <c r="C54" s="188"/>
      <c r="D54" s="188"/>
      <c r="E54" s="120">
        <f>SUM(E45:E53)</f>
        <v>44211545</v>
      </c>
      <c r="F54" s="122"/>
      <c r="G54" s="120">
        <f>SUM(G45:G53)</f>
        <v>46624074</v>
      </c>
      <c r="H54" s="189"/>
      <c r="I54" s="120">
        <f>SUM(I45:I53)</f>
        <v>46140282</v>
      </c>
      <c r="J54" s="189"/>
      <c r="K54" s="120">
        <f>SUM(K45:K53)</f>
        <v>48121207</v>
      </c>
    </row>
    <row r="55" spans="2:12" x14ac:dyDescent="0.65">
      <c r="C55" s="188"/>
      <c r="D55" s="188"/>
      <c r="E55" s="258"/>
      <c r="F55" s="258"/>
      <c r="G55" s="258"/>
      <c r="H55" s="258"/>
      <c r="I55" s="222"/>
      <c r="J55" s="258"/>
      <c r="K55" s="222"/>
    </row>
    <row r="56" spans="2:12" ht="22" x14ac:dyDescent="0.65">
      <c r="B56" s="195" t="s">
        <v>44</v>
      </c>
      <c r="C56" s="188"/>
      <c r="D56" s="188"/>
      <c r="E56" s="258"/>
      <c r="F56" s="258"/>
      <c r="G56" s="258"/>
      <c r="H56" s="258"/>
      <c r="I56" s="222"/>
      <c r="J56" s="258"/>
      <c r="K56" s="222"/>
    </row>
    <row r="57" spans="2:12" x14ac:dyDescent="0.65">
      <c r="B57" s="260" t="s">
        <v>37</v>
      </c>
      <c r="C57" s="188">
        <v>5</v>
      </c>
      <c r="D57" s="188"/>
      <c r="E57" s="258">
        <v>20320071</v>
      </c>
      <c r="F57" s="258"/>
      <c r="G57" s="258">
        <v>19463800</v>
      </c>
      <c r="H57" s="119"/>
      <c r="I57" s="258">
        <f>+E57</f>
        <v>20320071</v>
      </c>
      <c r="J57" s="119"/>
      <c r="K57" s="119">
        <v>19463800</v>
      </c>
    </row>
    <row r="58" spans="2:12" x14ac:dyDescent="0.65">
      <c r="B58" s="260" t="s">
        <v>45</v>
      </c>
      <c r="C58" s="188">
        <v>6</v>
      </c>
      <c r="D58" s="188"/>
      <c r="E58" s="258">
        <v>78498046</v>
      </c>
      <c r="F58" s="258"/>
      <c r="G58" s="258">
        <v>77103754</v>
      </c>
      <c r="H58" s="119"/>
      <c r="I58" s="258">
        <f t="shared" ref="I58:I62" si="0">+E58</f>
        <v>78498046</v>
      </c>
      <c r="J58" s="119"/>
      <c r="K58" s="119">
        <v>77103754</v>
      </c>
    </row>
    <row r="59" spans="2:12" x14ac:dyDescent="0.65">
      <c r="B59" s="260" t="s">
        <v>46</v>
      </c>
      <c r="C59" s="188">
        <v>2</v>
      </c>
      <c r="D59" s="188"/>
      <c r="E59" s="258">
        <v>4533321</v>
      </c>
      <c r="F59" s="258"/>
      <c r="G59" s="258">
        <v>4229166</v>
      </c>
      <c r="H59" s="119"/>
      <c r="I59" s="258">
        <f t="shared" si="0"/>
        <v>4533321</v>
      </c>
      <c r="J59" s="119"/>
      <c r="K59" s="119">
        <v>4229166</v>
      </c>
    </row>
    <row r="60" spans="2:12" x14ac:dyDescent="0.65">
      <c r="B60" s="260" t="s">
        <v>47</v>
      </c>
      <c r="C60" s="188"/>
      <c r="D60" s="188"/>
      <c r="E60" s="258">
        <v>459330</v>
      </c>
      <c r="F60" s="258"/>
      <c r="G60" s="258">
        <v>1660875</v>
      </c>
      <c r="H60" s="119"/>
      <c r="I60" s="258">
        <f t="shared" si="0"/>
        <v>459330</v>
      </c>
      <c r="J60" s="119"/>
      <c r="K60" s="119">
        <v>1660875</v>
      </c>
    </row>
    <row r="61" spans="2:12" x14ac:dyDescent="0.65">
      <c r="B61" s="193" t="s">
        <v>48</v>
      </c>
      <c r="C61" s="188"/>
      <c r="D61" s="188"/>
      <c r="E61" s="222">
        <v>408795</v>
      </c>
      <c r="F61" s="258"/>
      <c r="G61" s="222">
        <v>382132</v>
      </c>
      <c r="H61" s="119"/>
      <c r="I61" s="258">
        <f t="shared" si="0"/>
        <v>408795</v>
      </c>
      <c r="J61" s="119"/>
      <c r="K61" s="119">
        <v>382132</v>
      </c>
    </row>
    <row r="62" spans="2:12" x14ac:dyDescent="0.65">
      <c r="B62" s="193" t="s">
        <v>49</v>
      </c>
      <c r="C62" s="188">
        <v>6</v>
      </c>
      <c r="D62" s="188"/>
      <c r="E62" s="222">
        <v>694140</v>
      </c>
      <c r="F62" s="258"/>
      <c r="G62" s="125">
        <v>0</v>
      </c>
      <c r="H62" s="119"/>
      <c r="I62" s="258">
        <f t="shared" si="0"/>
        <v>694140</v>
      </c>
      <c r="J62" s="119"/>
      <c r="K62" s="125">
        <v>0</v>
      </c>
      <c r="L62" s="258"/>
    </row>
    <row r="63" spans="2:12" ht="22" x14ac:dyDescent="0.65">
      <c r="B63" s="115" t="s">
        <v>50</v>
      </c>
      <c r="C63" s="188"/>
      <c r="D63" s="188"/>
      <c r="E63" s="120">
        <f>SUM(E57:E62)</f>
        <v>104913703</v>
      </c>
      <c r="F63" s="189"/>
      <c r="G63" s="120">
        <f>SUM(G57:G62)</f>
        <v>102839727</v>
      </c>
      <c r="H63" s="118"/>
      <c r="I63" s="120">
        <f>SUM(I57:I62)</f>
        <v>104913703</v>
      </c>
      <c r="J63" s="118"/>
      <c r="K63" s="120">
        <f>SUM(K57:K62)</f>
        <v>102839727</v>
      </c>
    </row>
    <row r="64" spans="2:12" ht="22" x14ac:dyDescent="0.65">
      <c r="B64" s="115"/>
      <c r="C64" s="188"/>
      <c r="D64" s="188"/>
      <c r="E64" s="189"/>
      <c r="F64" s="189"/>
      <c r="G64" s="189"/>
      <c r="H64" s="121"/>
      <c r="I64" s="189"/>
      <c r="J64" s="121"/>
      <c r="K64" s="129"/>
    </row>
    <row r="65" spans="2:89" ht="22" x14ac:dyDescent="0.65">
      <c r="B65" s="115" t="s">
        <v>51</v>
      </c>
      <c r="C65" s="188"/>
      <c r="D65" s="188"/>
      <c r="E65" s="123">
        <f>E54+E63</f>
        <v>149125248</v>
      </c>
      <c r="F65" s="189"/>
      <c r="G65" s="130">
        <f>G54+G63</f>
        <v>149463801</v>
      </c>
      <c r="H65" s="118"/>
      <c r="I65" s="123">
        <f>I54+I63</f>
        <v>151053985</v>
      </c>
      <c r="J65" s="118"/>
      <c r="K65" s="130">
        <f>K54+K63</f>
        <v>150960934</v>
      </c>
    </row>
    <row r="66" spans="2:89" ht="22" x14ac:dyDescent="0.65">
      <c r="B66" s="115"/>
      <c r="C66" s="188"/>
      <c r="D66" s="188"/>
      <c r="E66" s="189"/>
      <c r="F66" s="189"/>
      <c r="G66" s="189"/>
      <c r="H66" s="189"/>
      <c r="I66" s="189"/>
      <c r="J66" s="189"/>
      <c r="K66" s="189"/>
    </row>
    <row r="67" spans="2:89" s="210" customFormat="1" ht="23" x14ac:dyDescent="0.65">
      <c r="B67" s="187" t="str">
        <f>$B$1</f>
        <v>บริษัท เมืองไทย แคปปิตอล จำกัด (มหาชน) และบริษัทย่อย</v>
      </c>
      <c r="C67" s="188"/>
      <c r="E67" s="264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</row>
    <row r="68" spans="2:89" s="210" customFormat="1" ht="23" x14ac:dyDescent="0.65">
      <c r="B68" s="187" t="s">
        <v>1</v>
      </c>
      <c r="C68" s="18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  <c r="BI68" s="208"/>
      <c r="BJ68" s="208"/>
      <c r="BK68" s="208"/>
      <c r="BL68" s="208"/>
      <c r="BM68" s="208"/>
      <c r="BN68" s="208"/>
      <c r="BO68" s="208"/>
      <c r="BP68" s="208"/>
      <c r="BQ68" s="208"/>
      <c r="BR68" s="208"/>
      <c r="BS68" s="208"/>
      <c r="BT68" s="208"/>
      <c r="BU68" s="208"/>
      <c r="BV68" s="208"/>
      <c r="BW68" s="208"/>
      <c r="BX68" s="208"/>
      <c r="BY68" s="208"/>
      <c r="BZ68" s="208"/>
      <c r="CA68" s="208"/>
      <c r="CB68" s="208"/>
      <c r="CC68" s="208"/>
      <c r="CD68" s="208"/>
      <c r="CE68" s="208"/>
      <c r="CF68" s="208"/>
      <c r="CG68" s="208"/>
      <c r="CH68" s="208"/>
      <c r="CI68" s="208"/>
      <c r="CJ68" s="208"/>
      <c r="CK68" s="208"/>
    </row>
    <row r="69" spans="2:89" ht="22" x14ac:dyDescent="0.65">
      <c r="B69" s="115"/>
      <c r="C69" s="188"/>
    </row>
    <row r="70" spans="2:89" ht="22" x14ac:dyDescent="0.65">
      <c r="B70" s="257"/>
      <c r="C70" s="188"/>
      <c r="D70" s="190"/>
      <c r="E70" s="299" t="s">
        <v>2</v>
      </c>
      <c r="F70" s="299"/>
      <c r="G70" s="299"/>
      <c r="H70" s="191"/>
      <c r="I70" s="299" t="s">
        <v>3</v>
      </c>
      <c r="J70" s="299"/>
      <c r="K70" s="299"/>
    </row>
    <row r="71" spans="2:89" ht="22" x14ac:dyDescent="0.65">
      <c r="C71" s="188"/>
      <c r="D71" s="190"/>
      <c r="E71" s="117" t="s">
        <v>4</v>
      </c>
      <c r="F71" s="190"/>
      <c r="G71" s="190" t="s">
        <v>5</v>
      </c>
      <c r="H71" s="191"/>
      <c r="I71" s="117" t="s">
        <v>4</v>
      </c>
      <c r="J71" s="190"/>
      <c r="K71" s="190" t="s">
        <v>5</v>
      </c>
    </row>
    <row r="72" spans="2:89" ht="23" x14ac:dyDescent="0.65">
      <c r="B72" s="187" t="s">
        <v>33</v>
      </c>
      <c r="C72" s="188"/>
      <c r="D72" s="188"/>
      <c r="E72" s="190">
        <v>2569</v>
      </c>
      <c r="F72" s="190"/>
      <c r="G72" s="190">
        <v>2568</v>
      </c>
      <c r="H72" s="190"/>
      <c r="I72" s="190">
        <v>2569</v>
      </c>
      <c r="J72" s="190"/>
      <c r="K72" s="190">
        <v>2568</v>
      </c>
    </row>
    <row r="73" spans="2:89" ht="22" x14ac:dyDescent="0.65">
      <c r="B73" s="115"/>
      <c r="C73" s="188"/>
      <c r="D73" s="188"/>
      <c r="E73" s="190" t="s">
        <v>8</v>
      </c>
      <c r="F73" s="190"/>
      <c r="G73" s="190"/>
      <c r="H73" s="190"/>
      <c r="I73" s="190" t="s">
        <v>8</v>
      </c>
      <c r="J73" s="190"/>
      <c r="K73" s="190"/>
    </row>
    <row r="74" spans="2:89" x14ac:dyDescent="0.65">
      <c r="C74" s="188"/>
      <c r="D74" s="188"/>
      <c r="E74" s="298" t="s">
        <v>9</v>
      </c>
      <c r="F74" s="298"/>
      <c r="G74" s="298"/>
      <c r="H74" s="298"/>
      <c r="I74" s="298"/>
      <c r="J74" s="298"/>
      <c r="K74" s="298"/>
    </row>
    <row r="75" spans="2:89" ht="22" x14ac:dyDescent="0.65">
      <c r="B75" s="195" t="s">
        <v>52</v>
      </c>
      <c r="C75" s="188"/>
      <c r="D75" s="188"/>
      <c r="E75" s="258"/>
      <c r="F75" s="258"/>
      <c r="G75" s="258"/>
      <c r="H75" s="258"/>
      <c r="I75" s="258"/>
      <c r="J75" s="258"/>
      <c r="K75" s="258"/>
    </row>
    <row r="76" spans="2:89" x14ac:dyDescent="0.65">
      <c r="B76" s="193" t="s">
        <v>53</v>
      </c>
      <c r="C76" s="188"/>
      <c r="D76" s="188"/>
      <c r="E76" s="258"/>
      <c r="F76" s="258"/>
      <c r="G76" s="258"/>
      <c r="H76" s="258"/>
      <c r="I76" s="258"/>
      <c r="J76" s="258"/>
      <c r="K76" s="258"/>
    </row>
    <row r="77" spans="2:89" x14ac:dyDescent="0.65">
      <c r="B77" s="233" t="s">
        <v>54</v>
      </c>
      <c r="C77" s="188"/>
      <c r="D77" s="188"/>
      <c r="E77" s="220"/>
      <c r="G77" s="220"/>
    </row>
    <row r="78" spans="2:89" ht="22" thickBot="1" x14ac:dyDescent="0.7">
      <c r="B78" s="265" t="s">
        <v>55</v>
      </c>
      <c r="C78" s="188"/>
      <c r="D78" s="188"/>
      <c r="E78" s="266">
        <v>2120000</v>
      </c>
      <c r="F78" s="258"/>
      <c r="G78" s="266">
        <v>2120000</v>
      </c>
      <c r="H78" s="119"/>
      <c r="I78" s="266">
        <v>2120000</v>
      </c>
      <c r="J78" s="119"/>
      <c r="K78" s="266">
        <v>2120000</v>
      </c>
    </row>
    <row r="79" spans="2:89" ht="22" thickTop="1" x14ac:dyDescent="0.65">
      <c r="B79" s="233" t="s">
        <v>56</v>
      </c>
      <c r="C79" s="188"/>
      <c r="D79" s="188"/>
      <c r="E79" s="222"/>
      <c r="F79" s="258"/>
      <c r="G79" s="222"/>
      <c r="H79" s="119"/>
      <c r="I79" s="119"/>
      <c r="J79" s="119"/>
      <c r="K79" s="119"/>
    </row>
    <row r="80" spans="2:89" x14ac:dyDescent="0.65">
      <c r="B80" s="265" t="s">
        <v>55</v>
      </c>
      <c r="C80" s="188"/>
      <c r="D80" s="188"/>
      <c r="E80" s="222">
        <v>2120000</v>
      </c>
      <c r="F80" s="258"/>
      <c r="G80" s="222">
        <v>2120000</v>
      </c>
      <c r="H80" s="119"/>
      <c r="I80" s="222">
        <v>2120000</v>
      </c>
      <c r="J80" s="119"/>
      <c r="K80" s="222">
        <v>2120000</v>
      </c>
    </row>
    <row r="81" spans="2:11" x14ac:dyDescent="0.65">
      <c r="B81" s="193" t="s">
        <v>57</v>
      </c>
      <c r="C81" s="188"/>
      <c r="D81" s="188"/>
      <c r="E81" s="119">
        <v>2379843</v>
      </c>
      <c r="F81" s="119"/>
      <c r="G81" s="119">
        <v>2379843</v>
      </c>
      <c r="H81" s="119"/>
      <c r="I81" s="119">
        <v>2379843</v>
      </c>
      <c r="J81" s="119"/>
      <c r="K81" s="119">
        <v>2379843</v>
      </c>
    </row>
    <row r="82" spans="2:11" x14ac:dyDescent="0.65">
      <c r="B82" s="193" t="s">
        <v>58</v>
      </c>
      <c r="C82" s="188"/>
      <c r="D82" s="188"/>
      <c r="E82" s="222"/>
      <c r="F82" s="258"/>
      <c r="G82" s="222"/>
      <c r="H82" s="119"/>
      <c r="I82" s="119"/>
      <c r="J82" s="119"/>
      <c r="K82" s="119"/>
    </row>
    <row r="83" spans="2:11" x14ac:dyDescent="0.65">
      <c r="B83" s="233" t="s">
        <v>59</v>
      </c>
      <c r="C83" s="188"/>
      <c r="D83" s="188"/>
      <c r="E83" s="222"/>
      <c r="F83" s="258"/>
      <c r="G83" s="222"/>
      <c r="H83" s="119"/>
      <c r="I83" s="119"/>
      <c r="J83" s="119"/>
      <c r="K83" s="119"/>
    </row>
    <row r="84" spans="2:11" x14ac:dyDescent="0.65">
      <c r="B84" s="267" t="s">
        <v>60</v>
      </c>
      <c r="C84" s="188"/>
      <c r="D84" s="188"/>
      <c r="E84" s="258">
        <v>212000</v>
      </c>
      <c r="F84" s="258"/>
      <c r="G84" s="258">
        <v>212000</v>
      </c>
      <c r="H84" s="119"/>
      <c r="I84" s="258">
        <v>212000</v>
      </c>
      <c r="J84" s="119"/>
      <c r="K84" s="258">
        <v>212000</v>
      </c>
    </row>
    <row r="85" spans="2:11" x14ac:dyDescent="0.65">
      <c r="B85" s="233" t="s">
        <v>61</v>
      </c>
      <c r="C85" s="188"/>
      <c r="D85" s="188"/>
      <c r="E85" s="258">
        <v>42044501</v>
      </c>
      <c r="F85" s="258"/>
      <c r="G85" s="258">
        <v>38931319</v>
      </c>
      <c r="H85" s="119"/>
      <c r="I85" s="258">
        <v>39928932</v>
      </c>
      <c r="J85" s="119"/>
      <c r="K85" s="119">
        <v>37151359</v>
      </c>
    </row>
    <row r="86" spans="2:11" x14ac:dyDescent="0.65">
      <c r="B86" s="193" t="s">
        <v>62</v>
      </c>
      <c r="C86" s="188"/>
      <c r="D86" s="188"/>
      <c r="E86" s="131">
        <f>+'CH-Consol FS 9-10'!L49</f>
        <v>-740185</v>
      </c>
      <c r="F86" s="258"/>
      <c r="G86" s="131">
        <v>-724471</v>
      </c>
      <c r="H86" s="119"/>
      <c r="I86" s="131">
        <f>+'CH-Separate FS 11-12'!L49</f>
        <v>-740185</v>
      </c>
      <c r="J86" s="119"/>
      <c r="K86" s="131">
        <v>-724471</v>
      </c>
    </row>
    <row r="87" spans="2:11" ht="22" x14ac:dyDescent="0.65">
      <c r="B87" s="115" t="s">
        <v>63</v>
      </c>
      <c r="C87" s="188"/>
      <c r="D87" s="188"/>
      <c r="E87" s="120">
        <f>SUM(E80:E86)</f>
        <v>46016159</v>
      </c>
      <c r="F87" s="189"/>
      <c r="G87" s="120">
        <f>SUM(G80:G86)</f>
        <v>42918691</v>
      </c>
      <c r="H87" s="118"/>
      <c r="I87" s="120">
        <f>SUM(I80:I86)</f>
        <v>43900590</v>
      </c>
      <c r="J87" s="118"/>
      <c r="K87" s="120">
        <f>SUM(K80:K86)</f>
        <v>41138731</v>
      </c>
    </row>
    <row r="88" spans="2:11" ht="22" x14ac:dyDescent="0.65">
      <c r="B88" s="115"/>
      <c r="C88" s="188"/>
      <c r="D88" s="188"/>
      <c r="E88" s="236"/>
      <c r="F88" s="189"/>
      <c r="G88" s="236"/>
      <c r="H88" s="118"/>
      <c r="I88" s="121"/>
      <c r="J88" s="118"/>
      <c r="K88" s="121"/>
    </row>
    <row r="89" spans="2:11" ht="22.5" thickBot="1" x14ac:dyDescent="0.7">
      <c r="B89" s="115" t="s">
        <v>64</v>
      </c>
      <c r="C89" s="188"/>
      <c r="D89" s="188"/>
      <c r="E89" s="124">
        <f>E65+E87</f>
        <v>195141407</v>
      </c>
      <c r="F89" s="189"/>
      <c r="G89" s="124">
        <f>G65+G87</f>
        <v>192382492</v>
      </c>
      <c r="H89" s="118"/>
      <c r="I89" s="124">
        <f>I65+I87</f>
        <v>194954575</v>
      </c>
      <c r="J89" s="118"/>
      <c r="K89" s="124">
        <f>K65+K87</f>
        <v>192099665</v>
      </c>
    </row>
    <row r="90" spans="2:11" ht="22.5" thickTop="1" x14ac:dyDescent="0.65">
      <c r="B90" s="115"/>
      <c r="C90" s="188"/>
      <c r="D90" s="188"/>
      <c r="E90" s="132"/>
      <c r="F90" s="132"/>
      <c r="G90" s="132"/>
      <c r="H90" s="132"/>
      <c r="I90" s="132"/>
      <c r="J90" s="132"/>
      <c r="K90" s="132"/>
    </row>
    <row r="91" spans="2:11" ht="22" x14ac:dyDescent="0.65">
      <c r="B91" s="268"/>
      <c r="C91" s="269"/>
      <c r="D91" s="188"/>
      <c r="E91" s="133">
        <f>+E89-E34</f>
        <v>0</v>
      </c>
      <c r="F91" s="134"/>
      <c r="G91" s="133"/>
      <c r="H91" s="134"/>
      <c r="I91" s="133">
        <f>+I89-I34</f>
        <v>0</v>
      </c>
      <c r="K91" s="133"/>
    </row>
    <row r="92" spans="2:11" x14ac:dyDescent="0.65">
      <c r="E92" s="135"/>
      <c r="G92" s="135"/>
      <c r="I92" s="136"/>
      <c r="K92" s="136"/>
    </row>
    <row r="93" spans="2:11" x14ac:dyDescent="0.65">
      <c r="E93" s="220"/>
      <c r="G93" s="220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4:K74"/>
    <mergeCell ref="E4:G4"/>
    <mergeCell ref="I4:K4"/>
    <mergeCell ref="E8:K8"/>
    <mergeCell ref="E70:G70"/>
    <mergeCell ref="I70:K70"/>
    <mergeCell ref="E39:G39"/>
    <mergeCell ref="I39:K39"/>
    <mergeCell ref="E43:K43"/>
  </mergeCells>
  <phoneticPr fontId="0" type="noConversion"/>
  <pageMargins left="0.70866141732283505" right="0.70866141732283505" top="0.47244094488188998" bottom="0.511811023622047" header="0.511811023622047" footer="0.511811023622047"/>
  <pageSetup paperSize="9" scale="79" firstPageNumber="2" fitToHeight="0" orientation="portrait" useFirstPageNumber="1" r:id="rId2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6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17"/>
  <sheetViews>
    <sheetView view="pageBreakPreview" topLeftCell="C1" zoomScale="84" zoomScaleNormal="100" zoomScaleSheetLayoutView="115" workbookViewId="0">
      <selection activeCell="C18" sqref="C18"/>
    </sheetView>
  </sheetViews>
  <sheetFormatPr defaultColWidth="9.09765625" defaultRowHeight="21.5" x14ac:dyDescent="0.65"/>
  <cols>
    <col min="1" max="1" width="13.09765625" style="44" hidden="1" customWidth="1"/>
    <col min="2" max="2" width="16" style="186" hidden="1" customWidth="1"/>
    <col min="3" max="3" width="67.09765625" style="194" bestFit="1" customWidth="1"/>
    <col min="5" max="5" width="1.3984375" style="208" customWidth="1"/>
    <col min="6" max="6" width="15" style="208" customWidth="1"/>
    <col min="7" max="7" width="1.3984375" style="208" customWidth="1"/>
    <col min="8" max="8" width="15" style="208" customWidth="1"/>
    <col min="9" max="9" width="1.3984375" style="208" customWidth="1"/>
    <col min="10" max="10" width="15" style="208" customWidth="1"/>
    <col min="11" max="11" width="1.3984375" style="208" customWidth="1"/>
    <col min="12" max="12" width="15" style="208" customWidth="1"/>
    <col min="13" max="16384" width="9.09765625" style="186"/>
  </cols>
  <sheetData>
    <row r="1" spans="1:12" ht="23" x14ac:dyDescent="0.65">
      <c r="C1" s="187" t="s">
        <v>0</v>
      </c>
      <c r="D1" s="188"/>
      <c r="E1" s="188"/>
      <c r="F1" s="189"/>
      <c r="G1" s="189"/>
      <c r="H1" s="189"/>
      <c r="I1" s="189"/>
      <c r="J1" s="189"/>
      <c r="K1" s="189"/>
      <c r="L1" s="189"/>
    </row>
    <row r="2" spans="1:12" ht="23" x14ac:dyDescent="0.65">
      <c r="C2" s="187" t="s">
        <v>65</v>
      </c>
      <c r="D2" s="190"/>
      <c r="E2" s="190"/>
      <c r="F2" s="191"/>
      <c r="G2" s="191"/>
      <c r="H2" s="191"/>
      <c r="I2" s="191"/>
      <c r="J2" s="191"/>
      <c r="K2" s="191"/>
      <c r="L2" s="191"/>
    </row>
    <row r="3" spans="1:12" ht="23" x14ac:dyDescent="0.65">
      <c r="C3" s="187"/>
      <c r="D3" s="190"/>
      <c r="E3" s="190"/>
      <c r="F3" s="191"/>
      <c r="G3" s="191"/>
      <c r="H3" s="191"/>
      <c r="I3" s="191"/>
      <c r="J3" s="191"/>
      <c r="K3" s="191"/>
      <c r="L3" s="191"/>
    </row>
    <row r="4" spans="1:12" ht="21" customHeight="1" x14ac:dyDescent="0.65">
      <c r="D4" s="117"/>
      <c r="E4" s="190"/>
      <c r="F4" s="299" t="s">
        <v>2</v>
      </c>
      <c r="G4" s="299"/>
      <c r="H4" s="299"/>
      <c r="I4" s="191"/>
      <c r="J4" s="299" t="s">
        <v>3</v>
      </c>
      <c r="K4" s="299"/>
      <c r="L4" s="299"/>
    </row>
    <row r="5" spans="1:12" ht="21" customHeight="1" x14ac:dyDescent="0.65">
      <c r="D5" s="117"/>
      <c r="E5" s="190"/>
      <c r="F5" s="300" t="s">
        <v>66</v>
      </c>
      <c r="G5" s="300"/>
      <c r="H5" s="300"/>
      <c r="I5" s="191"/>
      <c r="J5" s="300" t="s">
        <v>66</v>
      </c>
      <c r="K5" s="300"/>
      <c r="L5" s="300"/>
    </row>
    <row r="6" spans="1:12" ht="21" customHeight="1" x14ac:dyDescent="0.65">
      <c r="D6" s="117"/>
      <c r="E6" s="190"/>
      <c r="F6" s="300" t="s">
        <v>67</v>
      </c>
      <c r="G6" s="300"/>
      <c r="H6" s="300"/>
      <c r="I6" s="191"/>
      <c r="J6" s="300" t="s">
        <v>67</v>
      </c>
      <c r="K6" s="300"/>
      <c r="L6" s="300"/>
    </row>
    <row r="7" spans="1:12" ht="21" customHeight="1" x14ac:dyDescent="0.65">
      <c r="A7" s="44" t="s">
        <v>68</v>
      </c>
      <c r="D7" s="72"/>
      <c r="E7" s="188"/>
      <c r="F7" s="190">
        <v>2569</v>
      </c>
      <c r="G7" s="190"/>
      <c r="H7" s="190">
        <v>2568</v>
      </c>
      <c r="I7" s="190"/>
      <c r="J7" s="190">
        <v>2569</v>
      </c>
      <c r="K7" s="190"/>
      <c r="L7" s="190">
        <v>2568</v>
      </c>
    </row>
    <row r="8" spans="1:12" ht="21" customHeight="1" x14ac:dyDescent="0.65">
      <c r="C8" s="195"/>
      <c r="D8" s="72"/>
      <c r="E8" s="188"/>
      <c r="F8" s="298" t="s">
        <v>9</v>
      </c>
      <c r="G8" s="298"/>
      <c r="H8" s="298"/>
      <c r="I8" s="298"/>
      <c r="J8" s="298"/>
      <c r="K8" s="298"/>
      <c r="L8" s="298"/>
    </row>
    <row r="9" spans="1:12" ht="21" customHeight="1" x14ac:dyDescent="0.65">
      <c r="C9" s="195" t="s">
        <v>69</v>
      </c>
      <c r="D9" s="72"/>
      <c r="E9" s="188"/>
      <c r="F9" s="273"/>
      <c r="G9" s="188"/>
      <c r="H9" s="273"/>
      <c r="I9" s="188"/>
      <c r="J9" s="188"/>
      <c r="K9" s="188"/>
      <c r="L9" s="188"/>
    </row>
    <row r="10" spans="1:12" ht="21" customHeight="1" x14ac:dyDescent="0.65">
      <c r="C10" s="193" t="s">
        <v>70</v>
      </c>
      <c r="D10" s="72"/>
      <c r="E10" s="188"/>
      <c r="F10" s="119">
        <v>7942692</v>
      </c>
      <c r="G10" s="119"/>
      <c r="H10" s="119">
        <v>7357421</v>
      </c>
      <c r="I10" s="119"/>
      <c r="J10" s="119">
        <v>7582486</v>
      </c>
      <c r="K10" s="119"/>
      <c r="L10" s="119">
        <v>7060832</v>
      </c>
    </row>
    <row r="11" spans="1:12" ht="21" customHeight="1" x14ac:dyDescent="0.65">
      <c r="C11" s="194" t="s">
        <v>71</v>
      </c>
      <c r="D11" s="72"/>
      <c r="E11" s="188"/>
      <c r="F11" s="119">
        <v>149458</v>
      </c>
      <c r="G11" s="119"/>
      <c r="H11" s="119">
        <v>138996</v>
      </c>
      <c r="I11" s="119"/>
      <c r="J11" s="119">
        <v>118604</v>
      </c>
      <c r="K11" s="119"/>
      <c r="L11" s="119">
        <v>107898</v>
      </c>
    </row>
    <row r="12" spans="1:12" ht="21" customHeight="1" x14ac:dyDescent="0.65">
      <c r="C12" s="208" t="s">
        <v>72</v>
      </c>
      <c r="D12" s="72"/>
      <c r="E12" s="188"/>
      <c r="F12" s="274">
        <v>35018</v>
      </c>
      <c r="G12" s="119"/>
      <c r="H12" s="274">
        <v>49430</v>
      </c>
      <c r="I12" s="119"/>
      <c r="J12" s="274">
        <v>166854</v>
      </c>
      <c r="K12" s="119"/>
      <c r="L12" s="274">
        <v>158651</v>
      </c>
    </row>
    <row r="13" spans="1:12" ht="21" customHeight="1" x14ac:dyDescent="0.65">
      <c r="A13" s="44" t="s">
        <v>73</v>
      </c>
      <c r="C13" s="115" t="s">
        <v>74</v>
      </c>
      <c r="D13" s="72"/>
      <c r="E13" s="188"/>
      <c r="F13" s="120">
        <f>SUM(F10:F12)</f>
        <v>8127168</v>
      </c>
      <c r="G13" s="121"/>
      <c r="H13" s="120">
        <f>SUM(H10:H12)</f>
        <v>7545847</v>
      </c>
      <c r="I13" s="121"/>
      <c r="J13" s="120">
        <f>SUM(J10:J12)</f>
        <v>7867944</v>
      </c>
      <c r="K13" s="121"/>
      <c r="L13" s="120">
        <f>SUM(L10:L12)</f>
        <v>7327381</v>
      </c>
    </row>
    <row r="14" spans="1:12" ht="21" customHeight="1" x14ac:dyDescent="0.65">
      <c r="C14" s="115"/>
      <c r="D14" s="72"/>
      <c r="E14" s="188"/>
      <c r="F14" s="118"/>
      <c r="G14" s="121"/>
      <c r="H14" s="118"/>
      <c r="I14" s="121"/>
      <c r="J14" s="118"/>
      <c r="K14" s="121"/>
      <c r="L14" s="118"/>
    </row>
    <row r="15" spans="1:12" ht="21" customHeight="1" x14ac:dyDescent="0.65">
      <c r="C15" s="195" t="s">
        <v>75</v>
      </c>
      <c r="D15" s="72"/>
      <c r="E15" s="188"/>
      <c r="F15" s="118"/>
      <c r="G15" s="121"/>
      <c r="H15" s="118"/>
      <c r="I15" s="121"/>
      <c r="J15" s="118"/>
      <c r="K15" s="121"/>
      <c r="L15" s="118"/>
    </row>
    <row r="16" spans="1:12" ht="21" customHeight="1" x14ac:dyDescent="0.65">
      <c r="C16" s="194" t="s">
        <v>76</v>
      </c>
      <c r="D16" s="72"/>
      <c r="E16" s="188"/>
      <c r="F16" s="119">
        <v>3095220</v>
      </c>
      <c r="G16" s="119"/>
      <c r="H16" s="119">
        <v>2952515</v>
      </c>
      <c r="I16" s="119"/>
      <c r="J16" s="119">
        <v>3083884</v>
      </c>
      <c r="K16" s="119"/>
      <c r="L16" s="119">
        <v>2944474</v>
      </c>
    </row>
    <row r="17" spans="1:12" ht="21" customHeight="1" x14ac:dyDescent="0.65">
      <c r="C17" s="115" t="s">
        <v>77</v>
      </c>
      <c r="D17" s="72"/>
      <c r="E17" s="188"/>
      <c r="F17" s="120">
        <f>SUM(F16:F16)</f>
        <v>3095220</v>
      </c>
      <c r="G17" s="121"/>
      <c r="H17" s="120">
        <f>SUM(H16:H16)</f>
        <v>2952515</v>
      </c>
      <c r="I17" s="121"/>
      <c r="J17" s="120">
        <f>SUM(J16:J16)</f>
        <v>3083884</v>
      </c>
      <c r="K17" s="121"/>
      <c r="L17" s="120">
        <f>SUM(L16:L16)</f>
        <v>2944474</v>
      </c>
    </row>
    <row r="18" spans="1:12" ht="21" customHeight="1" x14ac:dyDescent="0.65">
      <c r="C18" s="275"/>
      <c r="D18" s="72"/>
      <c r="E18" s="188"/>
      <c r="F18" s="185"/>
      <c r="G18" s="185"/>
      <c r="H18" s="185"/>
      <c r="I18" s="185"/>
      <c r="J18" s="185"/>
      <c r="K18" s="119"/>
      <c r="L18" s="185"/>
    </row>
    <row r="19" spans="1:12" ht="21" customHeight="1" x14ac:dyDescent="0.65">
      <c r="C19" s="115" t="s">
        <v>78</v>
      </c>
      <c r="D19" s="72"/>
      <c r="E19" s="188"/>
      <c r="F19" s="122">
        <f>F13-F17</f>
        <v>5031948</v>
      </c>
      <c r="G19" s="118"/>
      <c r="H19" s="122">
        <f>H13-H17</f>
        <v>4593332</v>
      </c>
      <c r="I19" s="118"/>
      <c r="J19" s="122">
        <f>J13-J17</f>
        <v>4784060</v>
      </c>
      <c r="K19" s="118"/>
      <c r="L19" s="122">
        <f>L13-L17</f>
        <v>4382907</v>
      </c>
    </row>
    <row r="20" spans="1:12" ht="21" customHeight="1" x14ac:dyDescent="0.65">
      <c r="C20" s="193" t="s">
        <v>79</v>
      </c>
      <c r="D20" s="188"/>
      <c r="E20" s="188"/>
      <c r="F20" s="185"/>
      <c r="G20" s="185"/>
      <c r="H20" s="185"/>
      <c r="I20" s="185"/>
      <c r="J20" s="185"/>
      <c r="K20" s="119"/>
      <c r="L20" s="185"/>
    </row>
    <row r="21" spans="1:12" x14ac:dyDescent="0.65">
      <c r="C21" s="193" t="s">
        <v>109</v>
      </c>
      <c r="D21" s="72"/>
      <c r="E21" s="188"/>
      <c r="F21" s="185">
        <v>-216845</v>
      </c>
      <c r="G21" s="185"/>
      <c r="H21" s="185">
        <v>-247947</v>
      </c>
      <c r="I21" s="185"/>
      <c r="J21" s="185">
        <v>-205840</v>
      </c>
      <c r="K21" s="119"/>
      <c r="L21" s="185">
        <v>-236426</v>
      </c>
    </row>
    <row r="22" spans="1:12" ht="21" customHeight="1" x14ac:dyDescent="0.65">
      <c r="C22" s="194" t="s">
        <v>80</v>
      </c>
      <c r="D22" s="72"/>
      <c r="E22" s="188"/>
      <c r="F22" s="276">
        <v>-1549393</v>
      </c>
      <c r="G22" s="185"/>
      <c r="H22" s="276">
        <v>-1472041</v>
      </c>
      <c r="I22" s="185"/>
      <c r="J22" s="276">
        <f>+F22</f>
        <v>-1549393</v>
      </c>
      <c r="K22" s="119"/>
      <c r="L22" s="276">
        <v>-1472041</v>
      </c>
    </row>
    <row r="23" spans="1:12" ht="21" customHeight="1" x14ac:dyDescent="0.65">
      <c r="A23" s="44" t="s">
        <v>81</v>
      </c>
      <c r="C23" s="193" t="s">
        <v>82</v>
      </c>
      <c r="D23" s="72"/>
      <c r="E23" s="188"/>
      <c r="F23" s="185">
        <v>-874328</v>
      </c>
      <c r="G23" s="185"/>
      <c r="H23" s="185">
        <v>-813395</v>
      </c>
      <c r="I23" s="185"/>
      <c r="J23" s="185">
        <v>-849271</v>
      </c>
      <c r="K23" s="119"/>
      <c r="L23" s="185">
        <v>-790565</v>
      </c>
    </row>
    <row r="24" spans="1:12" ht="21" customHeight="1" x14ac:dyDescent="0.65">
      <c r="A24" s="44" t="s">
        <v>83</v>
      </c>
      <c r="C24" s="115" t="s">
        <v>84</v>
      </c>
      <c r="D24" s="72"/>
      <c r="E24" s="188"/>
      <c r="F24" s="277">
        <f>SUM(F19:F23)</f>
        <v>2391382</v>
      </c>
      <c r="G24" s="121"/>
      <c r="H24" s="277">
        <f>SUM(H19:H23)</f>
        <v>2059949</v>
      </c>
      <c r="I24" s="121"/>
      <c r="J24" s="277">
        <f>SUM(J19:J23)</f>
        <v>2179556</v>
      </c>
      <c r="K24" s="121"/>
      <c r="L24" s="277">
        <f>SUM(L19:L23)</f>
        <v>1883875</v>
      </c>
    </row>
    <row r="25" spans="1:12" ht="21" customHeight="1" x14ac:dyDescent="0.65">
      <c r="A25" s="44" t="s">
        <v>85</v>
      </c>
      <c r="C25" s="193" t="s">
        <v>110</v>
      </c>
      <c r="D25" s="72"/>
      <c r="E25" s="188"/>
      <c r="F25" s="278">
        <v>-486434</v>
      </c>
      <c r="G25" s="279"/>
      <c r="H25" s="278">
        <v>-412938</v>
      </c>
      <c r="I25" s="279"/>
      <c r="J25" s="280">
        <v>-443410</v>
      </c>
      <c r="K25" s="281"/>
      <c r="L25" s="280">
        <v>-377062</v>
      </c>
    </row>
    <row r="26" spans="1:12" ht="21" customHeight="1" x14ac:dyDescent="0.65">
      <c r="A26" s="44" t="s">
        <v>86</v>
      </c>
      <c r="C26" s="115" t="s">
        <v>87</v>
      </c>
      <c r="D26" s="72"/>
      <c r="E26" s="188"/>
      <c r="F26" s="123">
        <f>SUM(F24,F25)</f>
        <v>1904948</v>
      </c>
      <c r="G26" s="121"/>
      <c r="H26" s="123">
        <f>SUM(H24,H25)</f>
        <v>1647011</v>
      </c>
      <c r="I26" s="121"/>
      <c r="J26" s="123">
        <f>SUM(J24,J25)</f>
        <v>1736146</v>
      </c>
      <c r="K26" s="121"/>
      <c r="L26" s="123">
        <f>SUM(L24,L25)</f>
        <v>1506813</v>
      </c>
    </row>
    <row r="27" spans="1:12" ht="21" customHeight="1" x14ac:dyDescent="0.65">
      <c r="A27" s="282" t="s">
        <v>88</v>
      </c>
      <c r="C27" s="283"/>
      <c r="F27" s="186"/>
      <c r="G27" s="186"/>
      <c r="H27" s="186"/>
      <c r="I27" s="186"/>
      <c r="J27" s="186"/>
      <c r="L27" s="186"/>
    </row>
    <row r="28" spans="1:12" ht="21" customHeight="1" x14ac:dyDescent="0.65">
      <c r="C28" s="115" t="s">
        <v>89</v>
      </c>
      <c r="D28" s="72"/>
      <c r="E28" s="188"/>
      <c r="F28" s="284"/>
      <c r="G28" s="232"/>
      <c r="H28" s="284"/>
      <c r="I28" s="232"/>
      <c r="J28" s="284"/>
      <c r="K28" s="232"/>
      <c r="L28" s="284"/>
    </row>
    <row r="29" spans="1:12" ht="21" customHeight="1" x14ac:dyDescent="0.65">
      <c r="A29" s="282" t="s">
        <v>90</v>
      </c>
      <c r="C29" s="195" t="s">
        <v>91</v>
      </c>
      <c r="D29" s="72"/>
      <c r="E29" s="188"/>
      <c r="F29" s="285"/>
      <c r="G29" s="186"/>
      <c r="H29" s="285"/>
      <c r="I29" s="186"/>
      <c r="J29" s="285"/>
      <c r="L29" s="285"/>
    </row>
    <row r="30" spans="1:12" ht="21" customHeight="1" x14ac:dyDescent="0.65">
      <c r="A30" s="282" t="s">
        <v>92</v>
      </c>
      <c r="C30" s="193" t="s">
        <v>318</v>
      </c>
      <c r="D30" s="72"/>
      <c r="E30" s="188"/>
      <c r="F30" s="286">
        <v>-236879</v>
      </c>
      <c r="G30" s="185"/>
      <c r="H30" s="286">
        <v>-90962</v>
      </c>
      <c r="I30" s="185"/>
      <c r="J30" s="286">
        <f>+F30</f>
        <v>-236879</v>
      </c>
      <c r="K30" s="119"/>
      <c r="L30" s="286">
        <v>-90962</v>
      </c>
    </row>
    <row r="31" spans="1:12" ht="21" customHeight="1" x14ac:dyDescent="0.65">
      <c r="C31" s="193" t="s">
        <v>93</v>
      </c>
      <c r="D31" s="72"/>
      <c r="E31" s="188"/>
      <c r="F31" s="287">
        <v>47376</v>
      </c>
      <c r="G31" s="185"/>
      <c r="H31" s="287">
        <v>18192</v>
      </c>
      <c r="I31" s="185"/>
      <c r="J31" s="287">
        <f>+F31</f>
        <v>47376</v>
      </c>
      <c r="K31" s="119"/>
      <c r="L31" s="287">
        <v>18192</v>
      </c>
    </row>
    <row r="32" spans="1:12" ht="21" customHeight="1" x14ac:dyDescent="0.65">
      <c r="C32" s="115" t="s">
        <v>94</v>
      </c>
      <c r="D32" s="188"/>
      <c r="E32" s="188"/>
      <c r="F32" s="123">
        <f>SUM(F30:F31)</f>
        <v>-189503</v>
      </c>
      <c r="G32" s="118"/>
      <c r="H32" s="123">
        <f>SUM(H30:H31)</f>
        <v>-72770</v>
      </c>
      <c r="I32" s="118"/>
      <c r="J32" s="123">
        <f>SUM(J30:J31)</f>
        <v>-189503</v>
      </c>
      <c r="K32" s="118"/>
      <c r="L32" s="123">
        <f>SUM(L30:L31)</f>
        <v>-72770</v>
      </c>
    </row>
    <row r="33" spans="1:12" ht="21" customHeight="1" x14ac:dyDescent="0.65">
      <c r="C33" s="115"/>
      <c r="D33" s="72"/>
      <c r="E33" s="188"/>
      <c r="F33" s="121"/>
      <c r="G33" s="121"/>
      <c r="H33" s="121"/>
      <c r="I33" s="121"/>
      <c r="J33" s="121"/>
      <c r="K33" s="121"/>
      <c r="L33" s="121"/>
    </row>
    <row r="34" spans="1:12" ht="21" customHeight="1" x14ac:dyDescent="0.7">
      <c r="C34" s="115" t="s">
        <v>95</v>
      </c>
      <c r="D34" s="25"/>
      <c r="E34" s="234"/>
      <c r="F34" s="123">
        <f>+F32</f>
        <v>-189503</v>
      </c>
      <c r="G34" s="118"/>
      <c r="H34" s="123">
        <f>+H32</f>
        <v>-72770</v>
      </c>
      <c r="I34" s="118"/>
      <c r="J34" s="123">
        <f>+J32</f>
        <v>-189503</v>
      </c>
      <c r="K34" s="118"/>
      <c r="L34" s="123">
        <f>+L32</f>
        <v>-72770</v>
      </c>
    </row>
    <row r="35" spans="1:12" ht="21" customHeight="1" x14ac:dyDescent="0.7">
      <c r="C35" s="115"/>
      <c r="D35" s="25"/>
      <c r="E35" s="234"/>
      <c r="F35" s="121"/>
      <c r="G35" s="121"/>
      <c r="H35" s="121"/>
      <c r="I35" s="121"/>
      <c r="J35" s="121"/>
      <c r="K35" s="121"/>
      <c r="L35" s="121"/>
    </row>
    <row r="36" spans="1:12" s="232" customFormat="1" ht="21" customHeight="1" thickBot="1" x14ac:dyDescent="0.7">
      <c r="A36" s="288" t="s">
        <v>96</v>
      </c>
      <c r="C36" s="115" t="s">
        <v>97</v>
      </c>
      <c r="D36" s="72"/>
      <c r="E36" s="188"/>
      <c r="F36" s="124">
        <f>F34+F26</f>
        <v>1715445</v>
      </c>
      <c r="G36" s="118"/>
      <c r="H36" s="124">
        <f>H34+H26</f>
        <v>1574241</v>
      </c>
      <c r="I36" s="118"/>
      <c r="J36" s="124">
        <f>J34+J26</f>
        <v>1546643</v>
      </c>
      <c r="K36" s="118"/>
      <c r="L36" s="124">
        <f>L34+L26</f>
        <v>1434043</v>
      </c>
    </row>
    <row r="37" spans="1:12" ht="22" thickTop="1" x14ac:dyDescent="0.65">
      <c r="A37" s="289" t="s">
        <v>98</v>
      </c>
    </row>
    <row r="38" spans="1:12" ht="23" x14ac:dyDescent="0.65">
      <c r="C38" s="187" t="s">
        <v>0</v>
      </c>
      <c r="D38" s="72"/>
      <c r="E38" s="188"/>
      <c r="F38" s="189"/>
      <c r="G38" s="189"/>
      <c r="H38" s="189"/>
      <c r="I38" s="189"/>
      <c r="J38" s="189"/>
      <c r="K38" s="189"/>
      <c r="L38" s="189"/>
    </row>
    <row r="39" spans="1:12" ht="23" x14ac:dyDescent="0.65">
      <c r="C39" s="187" t="s">
        <v>65</v>
      </c>
      <c r="D39" s="117"/>
      <c r="E39" s="190"/>
      <c r="F39" s="191"/>
      <c r="G39" s="191"/>
      <c r="H39" s="191"/>
      <c r="I39" s="191"/>
      <c r="J39" s="191"/>
      <c r="K39" s="191"/>
      <c r="L39" s="191"/>
    </row>
    <row r="40" spans="1:12" ht="23" x14ac:dyDescent="0.65">
      <c r="C40" s="187"/>
      <c r="D40" s="117"/>
      <c r="E40" s="190"/>
      <c r="F40" s="191"/>
      <c r="G40" s="191"/>
      <c r="H40" s="191"/>
      <c r="I40" s="191"/>
      <c r="J40" s="191"/>
      <c r="K40" s="191"/>
      <c r="L40" s="191"/>
    </row>
    <row r="41" spans="1:12" ht="21" customHeight="1" x14ac:dyDescent="0.65">
      <c r="D41" s="117"/>
      <c r="E41" s="190"/>
      <c r="F41" s="299" t="s">
        <v>2</v>
      </c>
      <c r="G41" s="299"/>
      <c r="H41" s="299"/>
      <c r="I41" s="191"/>
      <c r="J41" s="299" t="s">
        <v>3</v>
      </c>
      <c r="K41" s="299"/>
      <c r="L41" s="299"/>
    </row>
    <row r="42" spans="1:12" ht="21" customHeight="1" x14ac:dyDescent="0.65">
      <c r="D42" s="117"/>
      <c r="E42" s="190"/>
      <c r="F42" s="300" t="s">
        <v>66</v>
      </c>
      <c r="G42" s="300"/>
      <c r="H42" s="300"/>
      <c r="I42" s="191"/>
      <c r="J42" s="300" t="s">
        <v>66</v>
      </c>
      <c r="K42" s="300"/>
      <c r="L42" s="300"/>
    </row>
    <row r="43" spans="1:12" ht="21" customHeight="1" x14ac:dyDescent="0.65">
      <c r="D43" s="117"/>
      <c r="E43" s="190"/>
      <c r="F43" s="300" t="s">
        <v>67</v>
      </c>
      <c r="G43" s="300"/>
      <c r="H43" s="300"/>
      <c r="I43" s="191"/>
      <c r="J43" s="300" t="s">
        <v>67</v>
      </c>
      <c r="K43" s="300"/>
      <c r="L43" s="300"/>
    </row>
    <row r="44" spans="1:12" ht="21" customHeight="1" x14ac:dyDescent="0.65">
      <c r="D44" s="72"/>
      <c r="E44" s="188"/>
      <c r="F44" s="190">
        <v>2569</v>
      </c>
      <c r="G44" s="190"/>
      <c r="H44" s="190">
        <v>2568</v>
      </c>
      <c r="I44" s="190"/>
      <c r="J44" s="190">
        <v>2569</v>
      </c>
      <c r="K44" s="190"/>
      <c r="L44" s="190">
        <v>2568</v>
      </c>
    </row>
    <row r="45" spans="1:12" ht="21" customHeight="1" x14ac:dyDescent="0.65">
      <c r="A45" s="44" t="s">
        <v>68</v>
      </c>
      <c r="C45" s="195"/>
      <c r="D45" s="72"/>
      <c r="E45" s="188"/>
      <c r="F45" s="298" t="s">
        <v>9</v>
      </c>
      <c r="G45" s="298"/>
      <c r="H45" s="298"/>
      <c r="I45" s="298"/>
      <c r="J45" s="298"/>
      <c r="K45" s="298"/>
      <c r="L45" s="298"/>
    </row>
    <row r="46" spans="1:12" ht="21" customHeight="1" x14ac:dyDescent="0.65">
      <c r="C46" s="115" t="s">
        <v>99</v>
      </c>
      <c r="D46" s="72"/>
      <c r="E46" s="188"/>
    </row>
    <row r="47" spans="1:12" ht="21" customHeight="1" x14ac:dyDescent="0.65">
      <c r="A47" s="288" t="s">
        <v>88</v>
      </c>
      <c r="C47" s="193" t="s">
        <v>319</v>
      </c>
      <c r="D47" s="72"/>
      <c r="E47" s="188"/>
      <c r="F47" s="286">
        <f>+F26</f>
        <v>1904948</v>
      </c>
      <c r="G47" s="258"/>
      <c r="H47" s="286">
        <v>1647011</v>
      </c>
      <c r="I47" s="258"/>
      <c r="J47" s="286">
        <f>+J26</f>
        <v>1736146</v>
      </c>
      <c r="K47" s="258"/>
      <c r="L47" s="286">
        <v>1506813</v>
      </c>
    </row>
    <row r="48" spans="1:12" ht="21" customHeight="1" x14ac:dyDescent="0.65">
      <c r="A48" s="288" t="s">
        <v>100</v>
      </c>
      <c r="C48" s="193" t="s">
        <v>320</v>
      </c>
      <c r="D48" s="72"/>
      <c r="E48" s="188"/>
      <c r="F48" s="290">
        <v>0</v>
      </c>
      <c r="H48" s="290">
        <v>0</v>
      </c>
      <c r="J48" s="290">
        <v>0</v>
      </c>
      <c r="L48" s="290">
        <v>0</v>
      </c>
    </row>
    <row r="49" spans="1:12" ht="21" customHeight="1" thickBot="1" x14ac:dyDescent="0.7">
      <c r="A49" s="288" t="s">
        <v>101</v>
      </c>
      <c r="C49" s="115"/>
      <c r="D49" s="72"/>
      <c r="E49" s="188"/>
      <c r="F49" s="124">
        <f>F47</f>
        <v>1904948</v>
      </c>
      <c r="G49" s="258"/>
      <c r="H49" s="291">
        <f>H47</f>
        <v>1647011</v>
      </c>
      <c r="I49" s="258"/>
      <c r="J49" s="124">
        <f>J47</f>
        <v>1736146</v>
      </c>
      <c r="K49" s="258"/>
      <c r="L49" s="291">
        <f>L47</f>
        <v>1506813</v>
      </c>
    </row>
    <row r="50" spans="1:12" ht="21" customHeight="1" thickTop="1" x14ac:dyDescent="0.65">
      <c r="A50" s="288"/>
      <c r="C50" s="115"/>
      <c r="D50" s="72"/>
      <c r="E50" s="188"/>
      <c r="F50" s="292"/>
      <c r="H50" s="292"/>
      <c r="J50" s="293"/>
      <c r="L50" s="293"/>
    </row>
    <row r="51" spans="1:12" ht="21" customHeight="1" x14ac:dyDescent="0.65">
      <c r="C51" s="115" t="s">
        <v>102</v>
      </c>
      <c r="D51" s="72"/>
      <c r="E51" s="188"/>
      <c r="F51" s="286"/>
      <c r="H51" s="286"/>
      <c r="J51" s="293"/>
      <c r="L51" s="293"/>
    </row>
    <row r="52" spans="1:12" ht="21" customHeight="1" x14ac:dyDescent="0.65">
      <c r="A52" s="289" t="s">
        <v>98</v>
      </c>
      <c r="C52" s="193" t="s">
        <v>319</v>
      </c>
      <c r="D52" s="72"/>
      <c r="E52" s="188"/>
      <c r="F52" s="286">
        <f>+F36</f>
        <v>1715445</v>
      </c>
      <c r="G52" s="258"/>
      <c r="H52" s="286">
        <v>1574241</v>
      </c>
      <c r="I52" s="258"/>
      <c r="J52" s="286">
        <f>+J36</f>
        <v>1546643</v>
      </c>
      <c r="K52" s="258"/>
      <c r="L52" s="286">
        <v>1434043</v>
      </c>
    </row>
    <row r="53" spans="1:12" ht="21" customHeight="1" x14ac:dyDescent="0.65">
      <c r="A53" s="288" t="s">
        <v>103</v>
      </c>
      <c r="C53" s="193" t="s">
        <v>320</v>
      </c>
      <c r="D53" s="72"/>
      <c r="E53" s="188"/>
      <c r="F53" s="290">
        <v>0</v>
      </c>
      <c r="H53" s="290">
        <v>0</v>
      </c>
      <c r="J53" s="290">
        <v>0</v>
      </c>
      <c r="L53" s="290">
        <v>0</v>
      </c>
    </row>
    <row r="54" spans="1:12" ht="21" customHeight="1" thickBot="1" x14ac:dyDescent="0.7">
      <c r="A54" s="288" t="s">
        <v>104</v>
      </c>
      <c r="C54" s="115"/>
      <c r="D54" s="72"/>
      <c r="E54" s="188"/>
      <c r="F54" s="124">
        <f>F52</f>
        <v>1715445</v>
      </c>
      <c r="G54" s="258"/>
      <c r="H54" s="291">
        <f>H52</f>
        <v>1574241</v>
      </c>
      <c r="I54" s="258"/>
      <c r="J54" s="124">
        <f>J52</f>
        <v>1546643</v>
      </c>
      <c r="K54" s="258"/>
      <c r="L54" s="291">
        <f>L52</f>
        <v>1434043</v>
      </c>
    </row>
    <row r="55" spans="1:12" ht="21" customHeight="1" thickTop="1" x14ac:dyDescent="0.65">
      <c r="A55" s="288"/>
      <c r="C55" s="115"/>
      <c r="D55" s="72"/>
      <c r="E55" s="188"/>
      <c r="F55" s="292"/>
      <c r="H55" s="292"/>
      <c r="J55" s="293"/>
      <c r="L55" s="293"/>
    </row>
    <row r="56" spans="1:12" ht="21" customHeight="1" x14ac:dyDescent="0.65">
      <c r="A56" s="288"/>
      <c r="C56" s="115" t="s">
        <v>105</v>
      </c>
      <c r="D56" s="72"/>
      <c r="E56" s="188"/>
      <c r="F56" s="294"/>
      <c r="G56" s="271"/>
      <c r="H56" s="294"/>
      <c r="I56" s="295"/>
      <c r="J56" s="294"/>
      <c r="K56" s="295"/>
      <c r="L56" s="294"/>
    </row>
    <row r="57" spans="1:12" ht="21" customHeight="1" thickBot="1" x14ac:dyDescent="0.7">
      <c r="A57" s="44" t="s">
        <v>106</v>
      </c>
      <c r="C57" s="193" t="s">
        <v>107</v>
      </c>
      <c r="D57" s="72"/>
      <c r="E57" s="188"/>
      <c r="F57" s="270">
        <f>IFERROR(+F26/'SFP2-4'!E78,0)</f>
        <v>0.89856037735849059</v>
      </c>
      <c r="G57" s="271"/>
      <c r="H57" s="270">
        <f>IFERROR(+H26/'SFP2-4'!G78,0)</f>
        <v>0.77689198113207547</v>
      </c>
      <c r="I57" s="272"/>
      <c r="J57" s="270">
        <f>IFERROR(+J26/'SFP2-4'!I78,0)</f>
        <v>0.81893679245283024</v>
      </c>
      <c r="K57" s="272"/>
      <c r="L57" s="270">
        <f>IFERROR(+L26/'SFP2-4'!K78,0)</f>
        <v>0.71076084905660375</v>
      </c>
    </row>
    <row r="58" spans="1:12" ht="22.5" thickTop="1" x14ac:dyDescent="0.65">
      <c r="A58" s="44" t="s">
        <v>106</v>
      </c>
      <c r="C58" s="193"/>
      <c r="D58" s="72"/>
      <c r="E58" s="188"/>
      <c r="F58" s="294"/>
      <c r="G58" s="271"/>
      <c r="H58" s="294"/>
      <c r="I58" s="272"/>
      <c r="J58" s="294"/>
      <c r="K58" s="272"/>
      <c r="L58" s="294"/>
    </row>
    <row r="59" spans="1:12" ht="23" x14ac:dyDescent="0.65">
      <c r="C59" s="187" t="s">
        <v>0</v>
      </c>
      <c r="D59" s="72"/>
      <c r="E59" s="188"/>
      <c r="F59" s="189"/>
      <c r="G59" s="189"/>
      <c r="H59" s="189"/>
      <c r="I59" s="189"/>
      <c r="J59" s="189"/>
      <c r="K59" s="189"/>
      <c r="L59" s="189"/>
    </row>
    <row r="60" spans="1:12" ht="23" x14ac:dyDescent="0.65">
      <c r="C60" s="187" t="s">
        <v>65</v>
      </c>
      <c r="D60" s="117"/>
      <c r="E60" s="190"/>
      <c r="F60" s="191"/>
      <c r="G60" s="191"/>
      <c r="H60" s="191"/>
      <c r="I60" s="191"/>
      <c r="J60" s="191"/>
      <c r="K60" s="191"/>
      <c r="L60" s="191"/>
    </row>
    <row r="61" spans="1:12" ht="23" x14ac:dyDescent="0.65">
      <c r="C61" s="187"/>
      <c r="D61" s="117"/>
      <c r="E61" s="190"/>
      <c r="F61" s="191"/>
      <c r="G61" s="191"/>
      <c r="H61" s="191"/>
      <c r="I61" s="191"/>
      <c r="J61" s="191"/>
      <c r="K61" s="191"/>
      <c r="L61" s="191"/>
    </row>
    <row r="62" spans="1:12" ht="21" customHeight="1" x14ac:dyDescent="0.65">
      <c r="D62" s="117"/>
      <c r="E62" s="190"/>
      <c r="F62" s="299" t="s">
        <v>2</v>
      </c>
      <c r="G62" s="299"/>
      <c r="H62" s="299"/>
      <c r="I62" s="191"/>
      <c r="J62" s="299" t="s">
        <v>3</v>
      </c>
      <c r="K62" s="299"/>
      <c r="L62" s="299"/>
    </row>
    <row r="63" spans="1:12" ht="21" customHeight="1" x14ac:dyDescent="0.65">
      <c r="D63" s="117"/>
      <c r="E63" s="190"/>
      <c r="F63" s="300" t="s">
        <v>108</v>
      </c>
      <c r="G63" s="300"/>
      <c r="H63" s="300"/>
      <c r="I63" s="191"/>
      <c r="J63" s="300" t="s">
        <v>108</v>
      </c>
      <c r="K63" s="301"/>
      <c r="L63" s="301"/>
    </row>
    <row r="64" spans="1:12" ht="21" customHeight="1" x14ac:dyDescent="0.65">
      <c r="D64" s="117"/>
      <c r="E64" s="190"/>
      <c r="F64" s="300" t="s">
        <v>67</v>
      </c>
      <c r="G64" s="300"/>
      <c r="H64" s="300"/>
      <c r="I64" s="191"/>
      <c r="J64" s="300" t="s">
        <v>67</v>
      </c>
      <c r="K64" s="300"/>
      <c r="L64" s="300"/>
    </row>
    <row r="65" spans="3:12" ht="21" customHeight="1" x14ac:dyDescent="0.65">
      <c r="D65" s="72" t="s">
        <v>7</v>
      </c>
      <c r="E65" s="188"/>
      <c r="F65" s="190">
        <v>2569</v>
      </c>
      <c r="G65" s="190"/>
      <c r="H65" s="190">
        <v>2568</v>
      </c>
      <c r="I65" s="190"/>
      <c r="J65" s="190">
        <v>2569</v>
      </c>
      <c r="K65" s="190"/>
      <c r="L65" s="190">
        <v>2568</v>
      </c>
    </row>
    <row r="66" spans="3:12" ht="21" customHeight="1" x14ac:dyDescent="0.65">
      <c r="C66" s="195"/>
      <c r="D66" s="72"/>
      <c r="E66" s="188"/>
      <c r="F66" s="298" t="s">
        <v>9</v>
      </c>
      <c r="G66" s="298"/>
      <c r="H66" s="298"/>
      <c r="I66" s="298"/>
      <c r="J66" s="298"/>
      <c r="K66" s="298"/>
      <c r="L66" s="298"/>
    </row>
    <row r="67" spans="3:12" ht="21" customHeight="1" x14ac:dyDescent="0.65">
      <c r="C67" s="195" t="s">
        <v>69</v>
      </c>
      <c r="D67" s="72"/>
      <c r="E67" s="188"/>
      <c r="F67" s="273"/>
      <c r="G67" s="188"/>
      <c r="H67" s="273"/>
      <c r="I67" s="188"/>
      <c r="J67" s="188"/>
      <c r="K67" s="188"/>
      <c r="L67" s="188"/>
    </row>
    <row r="68" spans="3:12" ht="21" customHeight="1" x14ac:dyDescent="0.65">
      <c r="C68" s="193" t="s">
        <v>70</v>
      </c>
      <c r="D68" s="72"/>
      <c r="E68" s="188"/>
      <c r="F68" s="119">
        <v>15698285</v>
      </c>
      <c r="G68" s="119"/>
      <c r="H68" s="119">
        <v>14415189</v>
      </c>
      <c r="I68" s="119"/>
      <c r="J68" s="119">
        <v>15003377</v>
      </c>
      <c r="K68" s="119"/>
      <c r="L68" s="119">
        <v>13836746</v>
      </c>
    </row>
    <row r="69" spans="3:12" ht="21" customHeight="1" x14ac:dyDescent="0.65">
      <c r="C69" s="194" t="s">
        <v>71</v>
      </c>
      <c r="D69" s="72"/>
      <c r="E69" s="188"/>
      <c r="F69" s="119">
        <v>297160</v>
      </c>
      <c r="G69" s="119"/>
      <c r="H69" s="119">
        <v>281607</v>
      </c>
      <c r="I69" s="119"/>
      <c r="J69" s="119">
        <v>236968</v>
      </c>
      <c r="K69" s="119"/>
      <c r="L69" s="119">
        <v>221101</v>
      </c>
    </row>
    <row r="70" spans="3:12" ht="21" customHeight="1" x14ac:dyDescent="0.65">
      <c r="C70" s="208" t="s">
        <v>72</v>
      </c>
      <c r="D70" s="72">
        <v>2</v>
      </c>
      <c r="E70" s="188"/>
      <c r="F70" s="119">
        <v>68325</v>
      </c>
      <c r="G70" s="119"/>
      <c r="H70" s="119">
        <v>91433</v>
      </c>
      <c r="I70" s="119"/>
      <c r="J70" s="119">
        <v>323288</v>
      </c>
      <c r="K70" s="119"/>
      <c r="L70" s="119">
        <v>305585</v>
      </c>
    </row>
    <row r="71" spans="3:12" ht="21" customHeight="1" x14ac:dyDescent="0.65">
      <c r="C71" s="115" t="s">
        <v>74</v>
      </c>
      <c r="D71" s="72">
        <v>7</v>
      </c>
      <c r="E71" s="188"/>
      <c r="F71" s="120">
        <f>SUM(F68:F70)</f>
        <v>16063770</v>
      </c>
      <c r="G71" s="121"/>
      <c r="H71" s="120">
        <f>SUM(H68:H70)</f>
        <v>14788229</v>
      </c>
      <c r="I71" s="121"/>
      <c r="J71" s="120">
        <f>SUM(J68:J70)</f>
        <v>15563633</v>
      </c>
      <c r="K71" s="121"/>
      <c r="L71" s="120">
        <f>SUM(L68:L70)</f>
        <v>14363432</v>
      </c>
    </row>
    <row r="72" spans="3:12" ht="21" customHeight="1" x14ac:dyDescent="0.65">
      <c r="C72" s="115"/>
      <c r="D72" s="72"/>
      <c r="E72" s="188"/>
      <c r="F72" s="118"/>
      <c r="G72" s="121"/>
      <c r="H72" s="118"/>
      <c r="I72" s="121"/>
      <c r="J72" s="118"/>
      <c r="K72" s="121"/>
      <c r="L72" s="118"/>
    </row>
    <row r="73" spans="3:12" ht="21" customHeight="1" x14ac:dyDescent="0.65">
      <c r="C73" s="195" t="s">
        <v>75</v>
      </c>
      <c r="D73" s="72"/>
      <c r="E73" s="188"/>
      <c r="F73" s="118"/>
      <c r="G73" s="121"/>
      <c r="H73" s="118"/>
      <c r="I73" s="121"/>
      <c r="J73" s="118"/>
      <c r="K73" s="121"/>
      <c r="L73" s="118"/>
    </row>
    <row r="74" spans="3:12" ht="21" customHeight="1" x14ac:dyDescent="0.65">
      <c r="C74" s="194" t="s">
        <v>76</v>
      </c>
      <c r="D74" s="72">
        <v>2</v>
      </c>
      <c r="E74" s="188"/>
      <c r="F74" s="119">
        <v>6194466</v>
      </c>
      <c r="G74" s="119"/>
      <c r="H74" s="119">
        <v>5781227</v>
      </c>
      <c r="I74" s="119"/>
      <c r="J74" s="119">
        <v>6173224</v>
      </c>
      <c r="K74" s="119"/>
      <c r="L74" s="119">
        <v>5765979</v>
      </c>
    </row>
    <row r="75" spans="3:12" ht="21" customHeight="1" x14ac:dyDescent="0.65">
      <c r="C75" s="115" t="s">
        <v>77</v>
      </c>
      <c r="D75" s="72"/>
      <c r="E75" s="188"/>
      <c r="F75" s="120">
        <f>SUM(F74:F74)</f>
        <v>6194466</v>
      </c>
      <c r="G75" s="121"/>
      <c r="H75" s="120">
        <f>SUM(H74:H74)</f>
        <v>5781227</v>
      </c>
      <c r="I75" s="121"/>
      <c r="J75" s="120">
        <f>SUM(J74:J74)</f>
        <v>6173224</v>
      </c>
      <c r="K75" s="121"/>
      <c r="L75" s="120">
        <f>SUM(L74:L74)</f>
        <v>5765979</v>
      </c>
    </row>
    <row r="76" spans="3:12" ht="21" customHeight="1" x14ac:dyDescent="0.65">
      <c r="C76" s="275"/>
      <c r="D76" s="72"/>
      <c r="E76" s="188"/>
      <c r="F76" s="119"/>
      <c r="G76" s="119"/>
      <c r="H76" s="119"/>
      <c r="I76" s="119"/>
      <c r="J76" s="119"/>
      <c r="K76" s="119"/>
      <c r="L76" s="119"/>
    </row>
    <row r="77" spans="3:12" ht="21" customHeight="1" x14ac:dyDescent="0.65">
      <c r="C77" s="115" t="s">
        <v>78</v>
      </c>
      <c r="D77" s="72"/>
      <c r="E77" s="188"/>
      <c r="F77" s="122">
        <f>F71-F75</f>
        <v>9869304</v>
      </c>
      <c r="G77" s="118"/>
      <c r="H77" s="122">
        <f>H71-H75</f>
        <v>9007002</v>
      </c>
      <c r="I77" s="118"/>
      <c r="J77" s="122">
        <f>J71-J75</f>
        <v>9390409</v>
      </c>
      <c r="K77" s="118"/>
      <c r="L77" s="122">
        <f>L71-L75</f>
        <v>8597453</v>
      </c>
    </row>
    <row r="78" spans="3:12" ht="21" customHeight="1" x14ac:dyDescent="0.65">
      <c r="C78" s="193" t="s">
        <v>79</v>
      </c>
      <c r="D78" s="72"/>
      <c r="E78" s="188"/>
      <c r="F78" s="185"/>
      <c r="G78" s="185"/>
      <c r="H78" s="185"/>
      <c r="I78" s="185"/>
      <c r="J78" s="185"/>
      <c r="K78" s="119"/>
      <c r="L78" s="185"/>
    </row>
    <row r="79" spans="3:12" ht="21" customHeight="1" x14ac:dyDescent="0.65">
      <c r="C79" s="193" t="s">
        <v>109</v>
      </c>
      <c r="D79" s="72"/>
      <c r="E79" s="188"/>
      <c r="F79" s="185">
        <v>-406804</v>
      </c>
      <c r="G79" s="185"/>
      <c r="H79" s="185">
        <v>-493956</v>
      </c>
      <c r="I79" s="185"/>
      <c r="J79" s="185">
        <v>-384772</v>
      </c>
      <c r="K79" s="119"/>
      <c r="L79" s="185">
        <v>-468266</v>
      </c>
    </row>
    <row r="80" spans="3:12" ht="21" customHeight="1" x14ac:dyDescent="0.65">
      <c r="C80" s="194" t="s">
        <v>80</v>
      </c>
      <c r="D80" s="72">
        <v>2</v>
      </c>
      <c r="E80" s="188"/>
      <c r="F80" s="276">
        <v>-3136943</v>
      </c>
      <c r="G80" s="185"/>
      <c r="H80" s="276">
        <v>-2923199</v>
      </c>
      <c r="I80" s="185"/>
      <c r="J80" s="286">
        <f>+F80</f>
        <v>-3136943</v>
      </c>
      <c r="K80" s="119"/>
      <c r="L80" s="276">
        <v>-2923199</v>
      </c>
    </row>
    <row r="81" spans="3:12" ht="21" customHeight="1" x14ac:dyDescent="0.65">
      <c r="C81" s="193" t="s">
        <v>82</v>
      </c>
      <c r="D81" s="72">
        <v>3.3</v>
      </c>
      <c r="E81" s="188"/>
      <c r="F81" s="185">
        <v>-1655034</v>
      </c>
      <c r="G81" s="185"/>
      <c r="H81" s="185">
        <v>-1565098</v>
      </c>
      <c r="I81" s="185"/>
      <c r="J81" s="185">
        <v>-1619362</v>
      </c>
      <c r="K81" s="119"/>
      <c r="L81" s="185">
        <v>-1530062</v>
      </c>
    </row>
    <row r="82" spans="3:12" ht="21" customHeight="1" x14ac:dyDescent="0.65">
      <c r="C82" s="115" t="s">
        <v>84</v>
      </c>
      <c r="D82" s="72"/>
      <c r="E82" s="188"/>
      <c r="F82" s="277">
        <f>SUM(F77:F81)</f>
        <v>4670523</v>
      </c>
      <c r="G82" s="121"/>
      <c r="H82" s="277">
        <f>SUM(H77:H81)</f>
        <v>4024749</v>
      </c>
      <c r="I82" s="121"/>
      <c r="J82" s="277">
        <f>SUM(J77:J81)</f>
        <v>4249332</v>
      </c>
      <c r="K82" s="121"/>
      <c r="L82" s="277">
        <f>SUM(L77:L81)</f>
        <v>3675926</v>
      </c>
    </row>
    <row r="83" spans="3:12" ht="21" customHeight="1" x14ac:dyDescent="0.65">
      <c r="C83" s="193" t="s">
        <v>110</v>
      </c>
      <c r="D83" s="72"/>
      <c r="E83" s="188"/>
      <c r="F83" s="278">
        <v>-942541</v>
      </c>
      <c r="G83" s="279"/>
      <c r="H83" s="278">
        <v>-806523</v>
      </c>
      <c r="I83" s="279"/>
      <c r="J83" s="278">
        <v>-856959</v>
      </c>
      <c r="K83" s="279"/>
      <c r="L83" s="185">
        <v>-735467</v>
      </c>
    </row>
    <row r="84" spans="3:12" ht="21" customHeight="1" x14ac:dyDescent="0.65">
      <c r="C84" s="115" t="s">
        <v>87</v>
      </c>
      <c r="D84" s="72"/>
      <c r="E84" s="188"/>
      <c r="F84" s="123">
        <f>SUM(F82,F83)</f>
        <v>3727982</v>
      </c>
      <c r="G84" s="121"/>
      <c r="H84" s="123">
        <f>SUM(H82,H83)</f>
        <v>3218226</v>
      </c>
      <c r="I84" s="121"/>
      <c r="J84" s="120">
        <f>SUM(J82,J83)</f>
        <v>3392373</v>
      </c>
      <c r="K84" s="121"/>
      <c r="L84" s="120">
        <f>SUM(L82,L83)</f>
        <v>2940459</v>
      </c>
    </row>
    <row r="85" spans="3:12" ht="21" customHeight="1" x14ac:dyDescent="0.65">
      <c r="C85" s="283"/>
    </row>
    <row r="86" spans="3:12" ht="21" customHeight="1" x14ac:dyDescent="0.65">
      <c r="C86" s="115" t="s">
        <v>89</v>
      </c>
      <c r="D86" s="72"/>
      <c r="E86" s="188"/>
      <c r="F86" s="284"/>
      <c r="G86" s="232"/>
      <c r="H86" s="284"/>
      <c r="I86" s="232"/>
      <c r="J86" s="284"/>
      <c r="K86" s="232"/>
      <c r="L86" s="284"/>
    </row>
    <row r="87" spans="3:12" ht="21" customHeight="1" x14ac:dyDescent="0.65">
      <c r="C87" s="195" t="s">
        <v>91</v>
      </c>
      <c r="D87" s="72"/>
      <c r="E87" s="188"/>
      <c r="F87" s="296"/>
      <c r="H87" s="296"/>
      <c r="J87" s="296"/>
      <c r="L87" s="296"/>
    </row>
    <row r="88" spans="3:12" ht="21" customHeight="1" x14ac:dyDescent="0.65">
      <c r="C88" s="193" t="s">
        <v>318</v>
      </c>
      <c r="D88" s="72"/>
      <c r="E88" s="188"/>
      <c r="F88" s="286">
        <v>-19642</v>
      </c>
      <c r="G88" s="185"/>
      <c r="H88" s="286">
        <v>-120385</v>
      </c>
      <c r="I88" s="185"/>
      <c r="J88" s="286">
        <f>+F88</f>
        <v>-19642</v>
      </c>
      <c r="K88" s="185"/>
      <c r="L88" s="286">
        <v>-120385</v>
      </c>
    </row>
    <row r="89" spans="3:12" ht="21" customHeight="1" x14ac:dyDescent="0.65">
      <c r="C89" s="193" t="s">
        <v>93</v>
      </c>
      <c r="D89" s="72"/>
      <c r="E89" s="188"/>
      <c r="F89" s="287">
        <v>3928</v>
      </c>
      <c r="G89" s="185"/>
      <c r="H89" s="287">
        <v>24077</v>
      </c>
      <c r="I89" s="185"/>
      <c r="J89" s="287">
        <f>+F89</f>
        <v>3928</v>
      </c>
      <c r="K89" s="185"/>
      <c r="L89" s="287">
        <v>24077</v>
      </c>
    </row>
    <row r="90" spans="3:12" ht="21" customHeight="1" x14ac:dyDescent="0.65">
      <c r="C90" s="115" t="s">
        <v>94</v>
      </c>
      <c r="D90" s="72"/>
      <c r="E90" s="188"/>
      <c r="F90" s="123">
        <f>SUM(F88:F89)</f>
        <v>-15714</v>
      </c>
      <c r="G90" s="118"/>
      <c r="H90" s="123">
        <f>SUM(H88:H89)</f>
        <v>-96308</v>
      </c>
      <c r="I90" s="118"/>
      <c r="J90" s="123">
        <f>SUM(J88:J89)</f>
        <v>-15714</v>
      </c>
      <c r="K90" s="118"/>
      <c r="L90" s="123">
        <f>SUM(L88:L89)</f>
        <v>-96308</v>
      </c>
    </row>
    <row r="91" spans="3:12" ht="21" customHeight="1" x14ac:dyDescent="0.65">
      <c r="C91" s="115"/>
      <c r="D91" s="72"/>
      <c r="E91" s="188"/>
      <c r="F91" s="121"/>
      <c r="G91" s="121"/>
      <c r="H91" s="121"/>
      <c r="I91" s="121"/>
      <c r="J91" s="121"/>
      <c r="K91" s="121"/>
      <c r="L91" s="121"/>
    </row>
    <row r="92" spans="3:12" ht="21" customHeight="1" x14ac:dyDescent="0.7">
      <c r="C92" s="115" t="s">
        <v>95</v>
      </c>
      <c r="D92" s="25"/>
      <c r="E92" s="234"/>
      <c r="F92" s="123">
        <f>+F90</f>
        <v>-15714</v>
      </c>
      <c r="G92" s="118"/>
      <c r="H92" s="123">
        <f>+H90</f>
        <v>-96308</v>
      </c>
      <c r="I92" s="118"/>
      <c r="J92" s="123">
        <f>+J90</f>
        <v>-15714</v>
      </c>
      <c r="K92" s="118"/>
      <c r="L92" s="123">
        <f>+L90</f>
        <v>-96308</v>
      </c>
    </row>
    <row r="93" spans="3:12" ht="21" customHeight="1" x14ac:dyDescent="0.7">
      <c r="C93" s="115"/>
      <c r="D93" s="25"/>
      <c r="E93" s="234"/>
      <c r="F93" s="121"/>
      <c r="G93" s="121"/>
      <c r="H93" s="121"/>
      <c r="I93" s="121"/>
      <c r="J93" s="121"/>
      <c r="K93" s="121"/>
      <c r="L93" s="121"/>
    </row>
    <row r="94" spans="3:12" ht="21" customHeight="1" thickBot="1" x14ac:dyDescent="0.7">
      <c r="C94" s="115" t="s">
        <v>97</v>
      </c>
      <c r="D94" s="72"/>
      <c r="E94" s="188"/>
      <c r="F94" s="124">
        <f>F92+F84</f>
        <v>3712268</v>
      </c>
      <c r="G94" s="118"/>
      <c r="H94" s="124">
        <f>H92+H84</f>
        <v>3121918</v>
      </c>
      <c r="I94" s="118"/>
      <c r="J94" s="124">
        <f>J92+J84</f>
        <v>3376659</v>
      </c>
      <c r="K94" s="118"/>
      <c r="L94" s="124">
        <f>L92+L84</f>
        <v>2844151</v>
      </c>
    </row>
    <row r="95" spans="3:12" ht="22" thickTop="1" x14ac:dyDescent="0.65"/>
    <row r="96" spans="3:12" ht="23" x14ac:dyDescent="0.65">
      <c r="C96" s="187" t="s">
        <v>0</v>
      </c>
      <c r="D96" s="72"/>
      <c r="E96" s="188"/>
      <c r="F96" s="189"/>
      <c r="G96" s="189"/>
      <c r="H96" s="189"/>
      <c r="I96" s="189"/>
      <c r="J96" s="189"/>
      <c r="K96" s="189"/>
      <c r="L96" s="189"/>
    </row>
    <row r="97" spans="3:12" ht="23" x14ac:dyDescent="0.65">
      <c r="C97" s="187" t="s">
        <v>65</v>
      </c>
      <c r="D97" s="117"/>
      <c r="E97" s="190"/>
      <c r="F97" s="191"/>
      <c r="G97" s="191"/>
      <c r="H97" s="191"/>
      <c r="I97" s="191"/>
      <c r="J97" s="191"/>
      <c r="K97" s="191"/>
      <c r="L97" s="191"/>
    </row>
    <row r="98" spans="3:12" ht="23" x14ac:dyDescent="0.65">
      <c r="C98" s="187"/>
      <c r="D98" s="117"/>
      <c r="E98" s="190"/>
      <c r="F98" s="191"/>
      <c r="G98" s="191"/>
      <c r="H98" s="191"/>
      <c r="I98" s="191"/>
      <c r="J98" s="191"/>
      <c r="K98" s="191"/>
      <c r="L98" s="191"/>
    </row>
    <row r="99" spans="3:12" ht="22" customHeight="1" x14ac:dyDescent="0.65">
      <c r="D99" s="117"/>
      <c r="E99" s="190"/>
      <c r="F99" s="299" t="s">
        <v>2</v>
      </c>
      <c r="G99" s="299"/>
      <c r="H99" s="299"/>
      <c r="I99" s="191"/>
      <c r="J99" s="299" t="s">
        <v>3</v>
      </c>
      <c r="K99" s="299"/>
      <c r="L99" s="299"/>
    </row>
    <row r="100" spans="3:12" ht="22" customHeight="1" x14ac:dyDescent="0.65">
      <c r="D100" s="117"/>
      <c r="E100" s="190"/>
      <c r="F100" s="300" t="s">
        <v>108</v>
      </c>
      <c r="G100" s="300"/>
      <c r="H100" s="300"/>
      <c r="I100" s="191"/>
      <c r="J100" s="300" t="s">
        <v>108</v>
      </c>
      <c r="K100" s="301"/>
      <c r="L100" s="301"/>
    </row>
    <row r="101" spans="3:12" ht="22" customHeight="1" x14ac:dyDescent="0.65">
      <c r="D101" s="117"/>
      <c r="E101" s="190"/>
      <c r="F101" s="300" t="s">
        <v>67</v>
      </c>
      <c r="G101" s="300"/>
      <c r="H101" s="300"/>
      <c r="I101" s="191"/>
      <c r="J101" s="300" t="s">
        <v>67</v>
      </c>
      <c r="K101" s="300"/>
      <c r="L101" s="300"/>
    </row>
    <row r="102" spans="3:12" ht="22" customHeight="1" x14ac:dyDescent="0.65">
      <c r="D102" s="72"/>
      <c r="E102" s="188"/>
      <c r="F102" s="190">
        <v>2569</v>
      </c>
      <c r="G102" s="190"/>
      <c r="H102" s="190">
        <v>2568</v>
      </c>
      <c r="I102" s="190"/>
      <c r="J102" s="190">
        <v>2569</v>
      </c>
      <c r="K102" s="190"/>
      <c r="L102" s="190">
        <v>2568</v>
      </c>
    </row>
    <row r="103" spans="3:12" ht="22" customHeight="1" x14ac:dyDescent="0.65">
      <c r="C103" s="195"/>
      <c r="D103" s="72"/>
      <c r="E103" s="188"/>
      <c r="F103" s="298" t="s">
        <v>9</v>
      </c>
      <c r="G103" s="298"/>
      <c r="H103" s="298"/>
      <c r="I103" s="298"/>
      <c r="J103" s="298"/>
      <c r="K103" s="298"/>
      <c r="L103" s="298"/>
    </row>
    <row r="104" spans="3:12" ht="22" customHeight="1" x14ac:dyDescent="0.65">
      <c r="C104" s="115" t="s">
        <v>99</v>
      </c>
      <c r="D104" s="72"/>
      <c r="E104" s="188"/>
      <c r="F104" s="286"/>
      <c r="H104" s="286"/>
    </row>
    <row r="105" spans="3:12" ht="22" customHeight="1" x14ac:dyDescent="0.65">
      <c r="C105" s="193" t="s">
        <v>111</v>
      </c>
      <c r="D105" s="72"/>
      <c r="E105" s="188"/>
      <c r="F105" s="286">
        <f>+F84</f>
        <v>3727982</v>
      </c>
      <c r="G105" s="258"/>
      <c r="H105" s="286">
        <f>+H84</f>
        <v>3218226</v>
      </c>
      <c r="I105" s="258"/>
      <c r="J105" s="286">
        <f>+J84</f>
        <v>3392373</v>
      </c>
      <c r="K105" s="258"/>
      <c r="L105" s="286">
        <f>+L84</f>
        <v>2940459</v>
      </c>
    </row>
    <row r="106" spans="3:12" ht="22" customHeight="1" x14ac:dyDescent="0.65">
      <c r="C106" s="193" t="s">
        <v>112</v>
      </c>
      <c r="D106" s="72"/>
      <c r="E106" s="188"/>
      <c r="F106" s="290">
        <v>0</v>
      </c>
      <c r="H106" s="290">
        <v>0</v>
      </c>
      <c r="J106" s="290">
        <v>0</v>
      </c>
      <c r="L106" s="290">
        <v>0</v>
      </c>
    </row>
    <row r="107" spans="3:12" ht="22" customHeight="1" thickBot="1" x14ac:dyDescent="0.7">
      <c r="C107" s="115"/>
      <c r="D107" s="72"/>
      <c r="E107" s="188"/>
      <c r="F107" s="297">
        <f>F105</f>
        <v>3727982</v>
      </c>
      <c r="G107" s="258"/>
      <c r="H107" s="297">
        <f>H105</f>
        <v>3218226</v>
      </c>
      <c r="I107" s="258"/>
      <c r="J107" s="297">
        <f>J105</f>
        <v>3392373</v>
      </c>
      <c r="K107" s="258"/>
      <c r="L107" s="297">
        <f>L105</f>
        <v>2940459</v>
      </c>
    </row>
    <row r="108" spans="3:12" ht="22" customHeight="1" thickTop="1" x14ac:dyDescent="0.65">
      <c r="C108" s="115"/>
      <c r="D108" s="72"/>
      <c r="E108" s="188"/>
      <c r="F108" s="292"/>
      <c r="H108" s="292"/>
      <c r="J108" s="293"/>
      <c r="L108" s="293"/>
    </row>
    <row r="109" spans="3:12" ht="22" customHeight="1" x14ac:dyDescent="0.65">
      <c r="C109" s="115" t="s">
        <v>102</v>
      </c>
      <c r="D109" s="72"/>
      <c r="E109" s="188"/>
      <c r="F109" s="286"/>
      <c r="H109" s="286"/>
      <c r="J109" s="293"/>
      <c r="L109" s="293"/>
    </row>
    <row r="110" spans="3:12" ht="22" customHeight="1" x14ac:dyDescent="0.65">
      <c r="C110" s="193" t="s">
        <v>111</v>
      </c>
      <c r="D110" s="72"/>
      <c r="E110" s="188"/>
      <c r="F110" s="286">
        <f>+F94</f>
        <v>3712268</v>
      </c>
      <c r="G110" s="258"/>
      <c r="H110" s="286">
        <f>+H94</f>
        <v>3121918</v>
      </c>
      <c r="I110" s="258"/>
      <c r="J110" s="286">
        <f>+J94</f>
        <v>3376659</v>
      </c>
      <c r="K110" s="258"/>
      <c r="L110" s="286">
        <f>+L94</f>
        <v>2844151</v>
      </c>
    </row>
    <row r="111" spans="3:12" ht="22" customHeight="1" x14ac:dyDescent="0.65">
      <c r="C111" s="193" t="s">
        <v>112</v>
      </c>
      <c r="D111" s="72"/>
      <c r="E111" s="188"/>
      <c r="F111" s="290">
        <v>0</v>
      </c>
      <c r="H111" s="290">
        <v>0</v>
      </c>
      <c r="J111" s="290">
        <v>0</v>
      </c>
      <c r="L111" s="290">
        <v>0</v>
      </c>
    </row>
    <row r="112" spans="3:12" ht="22" customHeight="1" thickBot="1" x14ac:dyDescent="0.7">
      <c r="C112" s="115"/>
      <c r="D112" s="72"/>
      <c r="E112" s="188"/>
      <c r="F112" s="297">
        <f>F110</f>
        <v>3712268</v>
      </c>
      <c r="G112" s="258"/>
      <c r="H112" s="297">
        <f>H110</f>
        <v>3121918</v>
      </c>
      <c r="I112" s="258"/>
      <c r="J112" s="297">
        <f>J110</f>
        <v>3376659</v>
      </c>
      <c r="K112" s="258"/>
      <c r="L112" s="297">
        <f>L110</f>
        <v>2844151</v>
      </c>
    </row>
    <row r="113" spans="3:12" ht="22" customHeight="1" thickTop="1" x14ac:dyDescent="0.65">
      <c r="C113" s="115"/>
      <c r="D113" s="72"/>
      <c r="E113" s="188"/>
      <c r="F113" s="292"/>
      <c r="H113" s="292"/>
      <c r="J113" s="293"/>
      <c r="L113" s="293"/>
    </row>
    <row r="114" spans="3:12" ht="22" customHeight="1" x14ac:dyDescent="0.65">
      <c r="C114" s="115" t="s">
        <v>105</v>
      </c>
      <c r="D114" s="72"/>
      <c r="E114" s="188"/>
      <c r="F114" s="294"/>
      <c r="G114" s="271"/>
      <c r="H114" s="294"/>
      <c r="I114" s="295"/>
      <c r="J114" s="294"/>
      <c r="K114" s="295"/>
      <c r="L114" s="294"/>
    </row>
    <row r="115" spans="3:12" ht="22" customHeight="1" thickBot="1" x14ac:dyDescent="0.7">
      <c r="C115" s="193" t="s">
        <v>107</v>
      </c>
      <c r="D115" s="3"/>
      <c r="E115" s="188"/>
      <c r="F115" s="270">
        <f>+F84/'SFP2-4'!E78</f>
        <v>1.7584820754716981</v>
      </c>
      <c r="G115" s="271"/>
      <c r="H115" s="270">
        <f>+H84/'SFP2-4'!G78</f>
        <v>1.5180311320754718</v>
      </c>
      <c r="I115" s="272"/>
      <c r="J115" s="270">
        <f>+J84/'SFP2-4'!I78</f>
        <v>1.6001759433962264</v>
      </c>
      <c r="K115" s="272"/>
      <c r="L115" s="270">
        <f>+L84/'SFP2-4'!K78</f>
        <v>1.387008962264151</v>
      </c>
    </row>
    <row r="116" spans="3:12" ht="24.65" customHeight="1" thickTop="1" x14ac:dyDescent="0.65"/>
    <row r="117" spans="3:12" ht="24.65" customHeight="1" x14ac:dyDescent="0.65"/>
  </sheetData>
  <sheetProtection formatCells="0" formatColumns="0" formatRows="0" insertColumns="0" insertRows="0" insertHyperlinks="0" deleteColumns="0" deleteRows="0" sort="0" autoFilter="0" pivotTables="0"/>
  <mergeCells count="28">
    <mergeCell ref="F101:H101"/>
    <mergeCell ref="J101:L101"/>
    <mergeCell ref="F103:L103"/>
    <mergeCell ref="F66:L66"/>
    <mergeCell ref="F99:H99"/>
    <mergeCell ref="J99:L99"/>
    <mergeCell ref="F100:H100"/>
    <mergeCell ref="J100:L100"/>
    <mergeCell ref="F62:H62"/>
    <mergeCell ref="J62:L62"/>
    <mergeCell ref="F63:H63"/>
    <mergeCell ref="J63:L63"/>
    <mergeCell ref="F64:H64"/>
    <mergeCell ref="J64:L64"/>
    <mergeCell ref="F4:H4"/>
    <mergeCell ref="J4:L4"/>
    <mergeCell ref="F8:L8"/>
    <mergeCell ref="F5:H5"/>
    <mergeCell ref="J5:L5"/>
    <mergeCell ref="F6:H6"/>
    <mergeCell ref="J6:L6"/>
    <mergeCell ref="F45:L45"/>
    <mergeCell ref="F41:H41"/>
    <mergeCell ref="J41:L41"/>
    <mergeCell ref="F42:H42"/>
    <mergeCell ref="J42:L42"/>
    <mergeCell ref="F43:H43"/>
    <mergeCell ref="J43:L43"/>
  </mergeCells>
  <phoneticPr fontId="17" type="noConversion"/>
  <pageMargins left="0.7" right="0.6" top="0.48" bottom="0.5" header="0.5" footer="0.5"/>
  <pageSetup paperSize="9" scale="71" firstPageNumber="5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37" min="2" max="11" man="1"/>
    <brk id="58" min="2" max="11" man="1"/>
    <brk id="95" min="2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0"/>
  <sheetViews>
    <sheetView view="pageBreakPreview" topLeftCell="B25" zoomScale="79" zoomScaleNormal="100" zoomScaleSheetLayoutView="90" workbookViewId="0">
      <selection activeCell="D34" sqref="D34:N34"/>
    </sheetView>
  </sheetViews>
  <sheetFormatPr defaultColWidth="9.09765625" defaultRowHeight="20" x14ac:dyDescent="0.65"/>
  <cols>
    <col min="1" max="1" width="1.296875" style="223" hidden="1" customWidth="1"/>
    <col min="2" max="2" width="52" style="239" customWidth="1"/>
    <col min="3" max="3" width="10.09765625" style="225" customWidth="1"/>
    <col min="4" max="4" width="15.69921875" style="226" customWidth="1"/>
    <col min="5" max="5" width="0.8984375" style="226" customWidth="1"/>
    <col min="6" max="6" width="15.69921875" style="226" customWidth="1"/>
    <col min="7" max="7" width="0.8984375" style="226" customWidth="1"/>
    <col min="8" max="8" width="15.69921875" style="226" customWidth="1"/>
    <col min="9" max="9" width="0.8984375" style="226" customWidth="1"/>
    <col min="10" max="10" width="15.69921875" style="226" customWidth="1"/>
    <col min="11" max="11" width="0.8984375" style="226" customWidth="1"/>
    <col min="12" max="12" width="17.8984375" style="226" bestFit="1" customWidth="1"/>
    <col min="13" max="13" width="0.8984375" style="226" customWidth="1"/>
    <col min="14" max="14" width="15.69921875" style="226" customWidth="1"/>
    <col min="15" max="15" width="1.3984375" style="226" customWidth="1"/>
    <col min="16" max="16384" width="9.09765625" style="226"/>
  </cols>
  <sheetData>
    <row r="1" spans="1:15" ht="23" x14ac:dyDescent="0.65">
      <c r="B1" s="187" t="s">
        <v>0</v>
      </c>
      <c r="D1" s="137"/>
      <c r="E1" s="241"/>
      <c r="F1" s="137"/>
      <c r="O1" s="241"/>
    </row>
    <row r="2" spans="1:15" ht="23" x14ac:dyDescent="0.65">
      <c r="B2" s="187" t="s">
        <v>113</v>
      </c>
      <c r="O2" s="241"/>
    </row>
    <row r="3" spans="1:15" ht="20.5" x14ac:dyDescent="0.65">
      <c r="B3" s="224"/>
      <c r="O3" s="241"/>
    </row>
    <row r="4" spans="1:15" customFormat="1" ht="22" x14ac:dyDescent="0.7">
      <c r="A4" s="242"/>
      <c r="B4" s="243"/>
      <c r="C4" s="202"/>
      <c r="D4" s="302" t="s">
        <v>2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5"/>
    </row>
    <row r="5" spans="1:15" customFormat="1" ht="22" x14ac:dyDescent="0.7">
      <c r="A5" s="242"/>
      <c r="B5" s="243"/>
      <c r="C5" s="202"/>
      <c r="D5" s="116"/>
      <c r="E5" s="116"/>
      <c r="F5" s="116"/>
      <c r="G5" s="116"/>
      <c r="H5" s="117"/>
      <c r="I5" s="117"/>
      <c r="J5" s="117"/>
      <c r="K5" s="117"/>
      <c r="L5" s="117" t="s">
        <v>114</v>
      </c>
      <c r="M5" s="116"/>
      <c r="N5" s="116"/>
      <c r="O5" s="5"/>
    </row>
    <row r="6" spans="1:15" customFormat="1" ht="22" x14ac:dyDescent="0.7">
      <c r="A6" s="244"/>
      <c r="B6" s="22"/>
      <c r="C6" s="22"/>
      <c r="E6" s="116"/>
      <c r="F6" s="117"/>
      <c r="G6" s="117"/>
      <c r="H6" s="303" t="s">
        <v>58</v>
      </c>
      <c r="I6" s="303"/>
      <c r="J6" s="303"/>
      <c r="L6" s="245" t="s">
        <v>115</v>
      </c>
      <c r="M6" s="117"/>
      <c r="N6" s="116"/>
      <c r="O6" s="116"/>
    </row>
    <row r="7" spans="1:15" customFormat="1" ht="21.5" x14ac:dyDescent="0.65">
      <c r="A7" s="242"/>
      <c r="B7" s="22"/>
      <c r="C7" s="117"/>
      <c r="D7" s="117" t="s">
        <v>116</v>
      </c>
      <c r="F7" s="117" t="s">
        <v>117</v>
      </c>
      <c r="G7" s="117"/>
      <c r="H7" s="117" t="s">
        <v>118</v>
      </c>
      <c r="I7" s="117"/>
      <c r="J7" s="117" t="s">
        <v>119</v>
      </c>
      <c r="K7" s="117"/>
      <c r="L7" s="117" t="s">
        <v>120</v>
      </c>
      <c r="M7" s="117"/>
      <c r="N7" s="117" t="s">
        <v>121</v>
      </c>
      <c r="O7" s="117"/>
    </row>
    <row r="8" spans="1:15" customFormat="1" ht="21.5" x14ac:dyDescent="0.65">
      <c r="A8" s="242"/>
      <c r="B8" s="22"/>
      <c r="C8" s="72" t="s">
        <v>7</v>
      </c>
      <c r="D8" s="117" t="s">
        <v>122</v>
      </c>
      <c r="F8" s="246" t="s">
        <v>123</v>
      </c>
      <c r="G8" s="117"/>
      <c r="H8" s="117" t="s">
        <v>124</v>
      </c>
      <c r="I8" s="117"/>
      <c r="J8" s="117" t="s">
        <v>125</v>
      </c>
      <c r="K8" s="117"/>
      <c r="L8" s="117" t="s">
        <v>126</v>
      </c>
      <c r="M8" s="117"/>
      <c r="N8" s="117" t="s">
        <v>52</v>
      </c>
      <c r="O8" s="117"/>
    </row>
    <row r="9" spans="1:15" customFormat="1" ht="21.5" x14ac:dyDescent="0.65">
      <c r="A9" s="247"/>
      <c r="C9" s="72"/>
      <c r="D9" s="304" t="s">
        <v>9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202"/>
    </row>
    <row r="10" spans="1:15" customFormat="1" ht="22" x14ac:dyDescent="0.7">
      <c r="A10" s="247"/>
      <c r="B10" s="8" t="s">
        <v>127</v>
      </c>
      <c r="C10" s="72"/>
      <c r="D10" s="72"/>
      <c r="E10" s="72"/>
      <c r="F10" s="72"/>
      <c r="G10" s="72"/>
      <c r="H10" s="72"/>
      <c r="I10" s="72"/>
      <c r="J10" s="192"/>
      <c r="K10" s="72"/>
      <c r="L10" s="72"/>
      <c r="M10" s="72"/>
      <c r="N10" s="72"/>
      <c r="O10" s="202"/>
    </row>
    <row r="11" spans="1:15" customFormat="1" ht="22" x14ac:dyDescent="0.7">
      <c r="A11" s="247"/>
      <c r="B11" s="8" t="s">
        <v>128</v>
      </c>
      <c r="C11" s="72"/>
      <c r="D11" s="163">
        <v>2120000</v>
      </c>
      <c r="E11" s="72"/>
      <c r="F11" s="163">
        <v>2379843</v>
      </c>
      <c r="G11" s="72"/>
      <c r="H11" s="163">
        <v>212000</v>
      </c>
      <c r="I11" s="72"/>
      <c r="J11" s="163">
        <v>32764586</v>
      </c>
      <c r="K11" s="72"/>
      <c r="L11" s="163">
        <v>-523255</v>
      </c>
      <c r="M11" s="72"/>
      <c r="N11" s="163">
        <f>SUM(D11:L11)</f>
        <v>36953174</v>
      </c>
      <c r="O11" s="202"/>
    </row>
    <row r="12" spans="1:15" customFormat="1" ht="22" x14ac:dyDescent="0.7">
      <c r="A12" s="247"/>
      <c r="B12" s="8"/>
      <c r="C12" s="72"/>
      <c r="D12" s="163"/>
      <c r="E12" s="72"/>
      <c r="F12" s="163"/>
      <c r="G12" s="72"/>
      <c r="H12" s="163"/>
      <c r="I12" s="72"/>
      <c r="J12" s="163"/>
      <c r="K12" s="72"/>
      <c r="L12" s="163"/>
      <c r="M12" s="72"/>
      <c r="N12" s="163"/>
      <c r="O12" s="202"/>
    </row>
    <row r="13" spans="1:15" customFormat="1" ht="22" x14ac:dyDescent="0.7">
      <c r="A13" s="247"/>
      <c r="B13" s="8" t="s">
        <v>129</v>
      </c>
      <c r="C13" s="72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202"/>
    </row>
    <row r="14" spans="1:15" customFormat="1" ht="22" x14ac:dyDescent="0.7">
      <c r="A14" s="247"/>
      <c r="B14" s="7" t="s">
        <v>130</v>
      </c>
      <c r="C14" s="72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202"/>
    </row>
    <row r="15" spans="1:15" customFormat="1" ht="21.5" x14ac:dyDescent="0.65">
      <c r="A15" s="247"/>
      <c r="B15" s="193" t="s">
        <v>142</v>
      </c>
      <c r="C15" s="72">
        <v>8</v>
      </c>
      <c r="D15" s="158">
        <v>0</v>
      </c>
      <c r="E15" s="159"/>
      <c r="F15" s="158">
        <v>0</v>
      </c>
      <c r="G15" s="159"/>
      <c r="H15" s="158">
        <v>0</v>
      </c>
      <c r="I15" s="160"/>
      <c r="J15" s="161">
        <v>-530000</v>
      </c>
      <c r="K15" s="160"/>
      <c r="L15" s="158">
        <v>0</v>
      </c>
      <c r="M15" s="160"/>
      <c r="N15" s="158">
        <f>SUM(D15:L15)</f>
        <v>-530000</v>
      </c>
      <c r="O15" s="202"/>
    </row>
    <row r="16" spans="1:15" customFormat="1" ht="22" x14ac:dyDescent="0.7">
      <c r="A16" s="247"/>
      <c r="B16" s="7" t="s">
        <v>131</v>
      </c>
      <c r="C16" s="72"/>
      <c r="D16" s="155">
        <f>SUM(D15)</f>
        <v>0</v>
      </c>
      <c r="E16" s="163"/>
      <c r="F16" s="155">
        <f>SUM(F15)</f>
        <v>0</v>
      </c>
      <c r="G16" s="163"/>
      <c r="H16" s="155">
        <f>SUM(H15)</f>
        <v>0</v>
      </c>
      <c r="I16" s="160"/>
      <c r="J16" s="155">
        <f>SUM(J15)</f>
        <v>-530000</v>
      </c>
      <c r="K16" s="160"/>
      <c r="L16" s="155">
        <f>SUM(L15)</f>
        <v>0</v>
      </c>
      <c r="M16" s="164"/>
      <c r="N16" s="155">
        <f>SUM(N15)</f>
        <v>-530000</v>
      </c>
      <c r="O16" s="202"/>
    </row>
    <row r="17" spans="1:15" customFormat="1" ht="22" x14ac:dyDescent="0.7">
      <c r="A17" s="247"/>
      <c r="B17" s="8" t="s">
        <v>132</v>
      </c>
      <c r="C17" s="72"/>
      <c r="D17" s="151">
        <f>SUM(D16)</f>
        <v>0</v>
      </c>
      <c r="E17" s="163"/>
      <c r="F17" s="151">
        <f>SUM(F16)</f>
        <v>0</v>
      </c>
      <c r="G17" s="163"/>
      <c r="H17" s="151">
        <f>SUM(H16)</f>
        <v>0</v>
      </c>
      <c r="I17" s="164"/>
      <c r="J17" s="151">
        <f>SUM(J16)</f>
        <v>-530000</v>
      </c>
      <c r="K17" s="164"/>
      <c r="L17" s="151">
        <f>SUM(L16)</f>
        <v>0</v>
      </c>
      <c r="M17" s="164"/>
      <c r="N17" s="151">
        <f>SUM(D17:M17)</f>
        <v>-530000</v>
      </c>
      <c r="O17" s="202"/>
    </row>
    <row r="18" spans="1:15" s="5" customFormat="1" ht="22" x14ac:dyDescent="0.7">
      <c r="A18" s="247"/>
      <c r="B18" s="8"/>
      <c r="C18" s="72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248"/>
      <c r="O18" s="248"/>
    </row>
    <row r="19" spans="1:15" s="5" customFormat="1" ht="22" x14ac:dyDescent="0.7">
      <c r="A19" s="247"/>
      <c r="B19" s="8" t="s">
        <v>133</v>
      </c>
      <c r="C19" s="72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9"/>
    </row>
    <row r="20" spans="1:15" s="5" customFormat="1" ht="22" x14ac:dyDescent="0.7">
      <c r="A20" s="247"/>
      <c r="B20" s="233" t="s">
        <v>134</v>
      </c>
      <c r="C20" s="72"/>
      <c r="D20" s="159">
        <v>0</v>
      </c>
      <c r="E20" s="162"/>
      <c r="F20" s="159">
        <v>0</v>
      </c>
      <c r="G20" s="162"/>
      <c r="H20" s="159">
        <v>0</v>
      </c>
      <c r="I20" s="163"/>
      <c r="J20" s="159">
        <f>'PL5-8'!H84</f>
        <v>3218226</v>
      </c>
      <c r="K20" s="163"/>
      <c r="L20" s="159">
        <v>0</v>
      </c>
      <c r="M20" s="163"/>
      <c r="N20" s="159">
        <f>+SUM(D20:L20)</f>
        <v>3218226</v>
      </c>
      <c r="O20" s="9"/>
    </row>
    <row r="21" spans="1:15" s="5" customFormat="1" ht="22" x14ac:dyDescent="0.7">
      <c r="A21" s="247"/>
      <c r="B21" s="233" t="s">
        <v>135</v>
      </c>
      <c r="C21" s="72"/>
      <c r="D21" s="159">
        <v>0</v>
      </c>
      <c r="E21" s="162"/>
      <c r="F21" s="159">
        <v>0</v>
      </c>
      <c r="G21" s="162"/>
      <c r="H21" s="159">
        <v>0</v>
      </c>
      <c r="I21" s="163"/>
      <c r="J21" s="159">
        <v>0</v>
      </c>
      <c r="K21" s="163"/>
      <c r="L21" s="159">
        <f>'PL5-8'!H92</f>
        <v>-96308</v>
      </c>
      <c r="M21" s="163"/>
      <c r="N21" s="159">
        <f>+SUM(D21:L21)</f>
        <v>-96308</v>
      </c>
      <c r="O21" s="9"/>
    </row>
    <row r="22" spans="1:15" s="5" customFormat="1" ht="22" x14ac:dyDescent="0.7">
      <c r="A22" s="247"/>
      <c r="B22" s="8" t="s">
        <v>136</v>
      </c>
      <c r="C22" s="25"/>
      <c r="D22" s="151">
        <f>SUM(D20:D21)</f>
        <v>0</v>
      </c>
      <c r="E22" s="163"/>
      <c r="F22" s="151">
        <f>SUM(F20:F21)</f>
        <v>0</v>
      </c>
      <c r="G22" s="163"/>
      <c r="H22" s="151">
        <f>SUM(H20:H21)</f>
        <v>0</v>
      </c>
      <c r="I22" s="163"/>
      <c r="J22" s="151">
        <f>SUM(J20:J21)</f>
        <v>3218226</v>
      </c>
      <c r="K22" s="163"/>
      <c r="L22" s="151">
        <f>SUM(L20:L21)</f>
        <v>-96308</v>
      </c>
      <c r="M22" s="163"/>
      <c r="N22" s="151">
        <f>SUM(D22:M22)</f>
        <v>3121918</v>
      </c>
      <c r="O22" s="9"/>
    </row>
    <row r="23" spans="1:15" customFormat="1" ht="22" x14ac:dyDescent="0.7">
      <c r="A23" s="242"/>
      <c r="C23" s="72"/>
      <c r="D23" s="165"/>
      <c r="E23" s="249"/>
      <c r="F23" s="165"/>
      <c r="G23" s="249"/>
      <c r="H23" s="165"/>
      <c r="I23" s="249"/>
      <c r="J23" s="165"/>
      <c r="K23" s="249"/>
      <c r="L23" s="165"/>
      <c r="M23" s="166"/>
      <c r="N23" s="165"/>
      <c r="O23" s="9"/>
    </row>
    <row r="24" spans="1:15" customFormat="1" ht="22.5" thickBot="1" x14ac:dyDescent="0.75">
      <c r="A24" s="242"/>
      <c r="B24" s="8" t="s">
        <v>137</v>
      </c>
      <c r="C24" s="72"/>
      <c r="D24" s="156">
        <f>D11+D17+D22</f>
        <v>2120000</v>
      </c>
      <c r="E24" s="9"/>
      <c r="F24" s="156">
        <f>F11+F17+F22</f>
        <v>2379843</v>
      </c>
      <c r="G24" s="9"/>
      <c r="H24" s="156">
        <f>H11+H17+H22</f>
        <v>212000</v>
      </c>
      <c r="I24" s="9"/>
      <c r="J24" s="156">
        <f>J11+J17+J22</f>
        <v>35452812</v>
      </c>
      <c r="K24" s="9"/>
      <c r="L24" s="156">
        <f>L11+L17+L22</f>
        <v>-619563</v>
      </c>
      <c r="M24" s="9"/>
      <c r="N24" s="167">
        <f>SUM(D24:M24)</f>
        <v>39545092</v>
      </c>
      <c r="O24" s="52"/>
    </row>
    <row r="25" spans="1:15" s="173" customFormat="1" ht="22.5" thickTop="1" x14ac:dyDescent="0.7">
      <c r="A25" s="168"/>
      <c r="B25" s="169"/>
      <c r="C25" s="170"/>
      <c r="D25" s="170"/>
      <c r="E25" s="171"/>
      <c r="F25" s="171"/>
      <c r="G25" s="171"/>
      <c r="H25" s="171"/>
      <c r="I25" s="171"/>
      <c r="J25" s="171"/>
      <c r="K25" s="171"/>
      <c r="L25" s="172"/>
      <c r="M25" s="172"/>
      <c r="N25" s="172"/>
      <c r="O25" s="172"/>
    </row>
    <row r="26" spans="1:15" s="253" customFormat="1" ht="23" x14ac:dyDescent="0.7">
      <c r="A26" s="250"/>
      <c r="B26" s="6" t="s">
        <v>0</v>
      </c>
      <c r="C26" s="251"/>
      <c r="D26" s="174"/>
      <c r="E26" s="252"/>
      <c r="F26" s="174"/>
      <c r="O26" s="252"/>
    </row>
    <row r="27" spans="1:15" s="253" customFormat="1" ht="23" x14ac:dyDescent="0.7">
      <c r="A27" s="250"/>
      <c r="B27" s="6" t="s">
        <v>113</v>
      </c>
      <c r="C27" s="251"/>
      <c r="O27" s="252"/>
    </row>
    <row r="28" spans="1:15" s="253" customFormat="1" ht="20.5" x14ac:dyDescent="0.65">
      <c r="A28" s="250"/>
      <c r="B28" s="254"/>
      <c r="C28" s="251"/>
      <c r="O28" s="252"/>
    </row>
    <row r="29" spans="1:15" customFormat="1" ht="22" x14ac:dyDescent="0.7">
      <c r="A29" s="242"/>
      <c r="B29" s="243"/>
      <c r="C29" s="202"/>
      <c r="D29" s="302" t="s">
        <v>2</v>
      </c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5"/>
    </row>
    <row r="30" spans="1:15" customFormat="1" ht="22" x14ac:dyDescent="0.7">
      <c r="A30" s="242"/>
      <c r="B30" s="243"/>
      <c r="C30" s="202"/>
      <c r="D30" s="116"/>
      <c r="E30" s="116"/>
      <c r="F30" s="116"/>
      <c r="G30" s="116"/>
      <c r="H30" s="117"/>
      <c r="I30" s="117"/>
      <c r="J30" s="117"/>
      <c r="K30" s="117"/>
      <c r="L30" s="117" t="s">
        <v>114</v>
      </c>
      <c r="M30" s="116"/>
      <c r="N30" s="116"/>
      <c r="O30" s="5"/>
    </row>
    <row r="31" spans="1:15" customFormat="1" ht="22" x14ac:dyDescent="0.7">
      <c r="A31" s="244"/>
      <c r="B31" s="22"/>
      <c r="C31" s="22"/>
      <c r="E31" s="116"/>
      <c r="F31" s="117"/>
      <c r="G31" s="117"/>
      <c r="H31" s="303" t="s">
        <v>58</v>
      </c>
      <c r="I31" s="303"/>
      <c r="J31" s="303"/>
      <c r="L31" s="245" t="s">
        <v>115</v>
      </c>
      <c r="M31" s="117"/>
      <c r="N31" s="116"/>
      <c r="O31" s="116"/>
    </row>
    <row r="32" spans="1:15" customFormat="1" ht="21.5" x14ac:dyDescent="0.65">
      <c r="A32" s="242"/>
      <c r="B32" s="22"/>
      <c r="C32" s="117"/>
      <c r="D32" s="117" t="s">
        <v>116</v>
      </c>
      <c r="F32" s="117" t="s">
        <v>117</v>
      </c>
      <c r="G32" s="117"/>
      <c r="H32" s="117" t="s">
        <v>118</v>
      </c>
      <c r="I32" s="117"/>
      <c r="J32" s="117" t="s">
        <v>119</v>
      </c>
      <c r="K32" s="117"/>
      <c r="L32" s="117" t="s">
        <v>120</v>
      </c>
      <c r="M32" s="117"/>
      <c r="N32" s="117" t="s">
        <v>121</v>
      </c>
      <c r="O32" s="117"/>
    </row>
    <row r="33" spans="1:15" customFormat="1" ht="21.5" x14ac:dyDescent="0.65">
      <c r="A33" s="242"/>
      <c r="B33" s="22"/>
      <c r="C33" s="72" t="s">
        <v>7</v>
      </c>
      <c r="D33" s="117" t="s">
        <v>122</v>
      </c>
      <c r="F33" s="246" t="s">
        <v>123</v>
      </c>
      <c r="G33" s="117"/>
      <c r="H33" s="117" t="s">
        <v>124</v>
      </c>
      <c r="I33" s="117"/>
      <c r="J33" s="117" t="s">
        <v>125</v>
      </c>
      <c r="K33" s="117"/>
      <c r="L33" s="117" t="s">
        <v>126</v>
      </c>
      <c r="M33" s="117"/>
      <c r="N33" s="117" t="s">
        <v>52</v>
      </c>
      <c r="O33" s="117"/>
    </row>
    <row r="34" spans="1:15" customFormat="1" ht="21.5" x14ac:dyDescent="0.65">
      <c r="A34" s="247"/>
      <c r="C34" s="72"/>
      <c r="D34" s="304" t="s">
        <v>9</v>
      </c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202"/>
    </row>
    <row r="35" spans="1:15" customFormat="1" ht="22" x14ac:dyDescent="0.7">
      <c r="A35" s="247"/>
      <c r="B35" s="8" t="s">
        <v>138</v>
      </c>
      <c r="C35" s="72"/>
      <c r="D35" s="72"/>
      <c r="E35" s="72"/>
      <c r="F35" s="72"/>
      <c r="G35" s="72"/>
      <c r="H35" s="72"/>
      <c r="I35" s="72"/>
      <c r="J35" s="192"/>
      <c r="K35" s="72"/>
      <c r="L35" s="72"/>
      <c r="M35" s="72"/>
      <c r="N35" s="72"/>
      <c r="O35" s="202"/>
    </row>
    <row r="36" spans="1:15" customFormat="1" ht="22" x14ac:dyDescent="0.7">
      <c r="A36" s="247"/>
      <c r="B36" s="8" t="s">
        <v>139</v>
      </c>
      <c r="C36" s="72"/>
      <c r="D36" s="163">
        <v>2120000</v>
      </c>
      <c r="E36" s="72"/>
      <c r="F36" s="163">
        <v>2379843</v>
      </c>
      <c r="G36" s="72"/>
      <c r="H36" s="163">
        <f>'SFP2-4'!G84</f>
        <v>212000</v>
      </c>
      <c r="I36" s="72"/>
      <c r="J36" s="163">
        <f>'SFP2-4'!G85</f>
        <v>38931319</v>
      </c>
      <c r="K36" s="72"/>
      <c r="L36" s="163">
        <f>'SFP2-4'!G86</f>
        <v>-724471</v>
      </c>
      <c r="M36" s="72"/>
      <c r="N36" s="163">
        <f>SUM(D36:L36)</f>
        <v>42918691</v>
      </c>
      <c r="O36" s="202"/>
    </row>
    <row r="37" spans="1:15" customFormat="1" ht="22" x14ac:dyDescent="0.7">
      <c r="A37" s="247"/>
      <c r="B37" s="8"/>
      <c r="C37" s="72"/>
      <c r="D37" s="163"/>
      <c r="E37" s="72"/>
      <c r="F37" s="163"/>
      <c r="G37" s="72"/>
      <c r="H37" s="163"/>
      <c r="I37" s="72"/>
      <c r="J37" s="163"/>
      <c r="K37" s="72"/>
      <c r="L37" s="163"/>
      <c r="M37" s="72"/>
      <c r="N37" s="163"/>
      <c r="O37" s="202"/>
    </row>
    <row r="38" spans="1:15" customFormat="1" ht="22" x14ac:dyDescent="0.7">
      <c r="A38" s="247"/>
      <c r="B38" s="8" t="s">
        <v>129</v>
      </c>
      <c r="C38" s="72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202"/>
    </row>
    <row r="39" spans="1:15" customFormat="1" ht="22" x14ac:dyDescent="0.7">
      <c r="A39" s="247"/>
      <c r="B39" s="7" t="s">
        <v>130</v>
      </c>
      <c r="C39" s="72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202"/>
    </row>
    <row r="40" spans="1:15" customFormat="1" ht="21.5" x14ac:dyDescent="0.65">
      <c r="A40" s="247"/>
      <c r="B40" s="193" t="s">
        <v>142</v>
      </c>
      <c r="C40" s="72">
        <v>8</v>
      </c>
      <c r="D40" s="158">
        <v>0</v>
      </c>
      <c r="E40" s="162"/>
      <c r="F40" s="158">
        <v>0</v>
      </c>
      <c r="G40" s="162"/>
      <c r="H40" s="158">
        <v>0</v>
      </c>
      <c r="I40" s="160"/>
      <c r="J40" s="158">
        <v>-614800</v>
      </c>
      <c r="K40" s="160"/>
      <c r="L40" s="158">
        <v>0</v>
      </c>
      <c r="M40" s="160"/>
      <c r="N40" s="158">
        <f>+SUM(D40:L40)</f>
        <v>-614800</v>
      </c>
      <c r="O40" s="202"/>
    </row>
    <row r="41" spans="1:15" customFormat="1" ht="22" x14ac:dyDescent="0.7">
      <c r="A41" s="247"/>
      <c r="B41" s="7" t="s">
        <v>131</v>
      </c>
      <c r="C41" s="72"/>
      <c r="D41" s="155">
        <v>0</v>
      </c>
      <c r="E41" s="163"/>
      <c r="F41" s="155">
        <v>0</v>
      </c>
      <c r="G41" s="163"/>
      <c r="H41" s="155">
        <v>0</v>
      </c>
      <c r="I41" s="160"/>
      <c r="J41" s="155">
        <f>SUM(J40)</f>
        <v>-614800</v>
      </c>
      <c r="K41" s="160"/>
      <c r="L41" s="155">
        <v>0</v>
      </c>
      <c r="M41" s="164"/>
      <c r="N41" s="155">
        <f>SUM(D41:M41)</f>
        <v>-614800</v>
      </c>
      <c r="O41" s="202"/>
    </row>
    <row r="42" spans="1:15" customFormat="1" ht="22" x14ac:dyDescent="0.7">
      <c r="A42" s="247"/>
      <c r="B42" s="8" t="s">
        <v>132</v>
      </c>
      <c r="C42" s="72"/>
      <c r="D42" s="151">
        <f>SUM(D41)</f>
        <v>0</v>
      </c>
      <c r="E42" s="163"/>
      <c r="F42" s="151">
        <f>SUM(F41)</f>
        <v>0</v>
      </c>
      <c r="G42" s="163"/>
      <c r="H42" s="151">
        <f>SUM(H41)</f>
        <v>0</v>
      </c>
      <c r="I42" s="164"/>
      <c r="J42" s="151">
        <f>SUM(J41)</f>
        <v>-614800</v>
      </c>
      <c r="K42" s="164"/>
      <c r="L42" s="151">
        <f>SUM(L41)</f>
        <v>0</v>
      </c>
      <c r="M42" s="164"/>
      <c r="N42" s="151">
        <f>SUM(D42:M42)</f>
        <v>-614800</v>
      </c>
      <c r="O42" s="202"/>
    </row>
    <row r="43" spans="1:15" s="5" customFormat="1" ht="22" x14ac:dyDescent="0.7">
      <c r="A43" s="247"/>
      <c r="B43" s="8"/>
      <c r="C43" s="72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</row>
    <row r="44" spans="1:15" s="5" customFormat="1" ht="22" x14ac:dyDescent="0.7">
      <c r="A44" s="247"/>
      <c r="B44" s="8" t="s">
        <v>133</v>
      </c>
      <c r="C44" s="72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9"/>
    </row>
    <row r="45" spans="1:15" s="8" customFormat="1" ht="22" x14ac:dyDescent="0.7">
      <c r="A45" s="255"/>
      <c r="B45" s="233" t="s">
        <v>134</v>
      </c>
      <c r="C45" s="206"/>
      <c r="D45" s="159">
        <v>0</v>
      </c>
      <c r="E45" s="162"/>
      <c r="F45" s="159">
        <v>0</v>
      </c>
      <c r="G45" s="162"/>
      <c r="H45" s="159">
        <v>0</v>
      </c>
      <c r="I45" s="175"/>
      <c r="J45" s="176">
        <f>'PL5-8'!F84</f>
        <v>3727982</v>
      </c>
      <c r="K45" s="175"/>
      <c r="L45" s="176">
        <v>0</v>
      </c>
      <c r="M45" s="175"/>
      <c r="N45" s="176">
        <f>+SUM(D45:L45)</f>
        <v>3727982</v>
      </c>
      <c r="O45" s="256"/>
    </row>
    <row r="46" spans="1:15" s="8" customFormat="1" ht="22" x14ac:dyDescent="0.7">
      <c r="A46" s="255"/>
      <c r="B46" s="233" t="s">
        <v>135</v>
      </c>
      <c r="C46" s="206"/>
      <c r="D46" s="159">
        <v>0</v>
      </c>
      <c r="E46" s="162"/>
      <c r="F46" s="159">
        <v>0</v>
      </c>
      <c r="G46" s="162"/>
      <c r="H46" s="159">
        <v>0</v>
      </c>
      <c r="I46" s="163"/>
      <c r="J46" s="159">
        <v>0</v>
      </c>
      <c r="K46" s="175"/>
      <c r="L46" s="176">
        <f>'PL5-8'!F92</f>
        <v>-15714</v>
      </c>
      <c r="M46" s="175"/>
      <c r="N46" s="176">
        <f>+SUM(D46:L46)</f>
        <v>-15714</v>
      </c>
      <c r="O46" s="256"/>
    </row>
    <row r="47" spans="1:15" s="5" customFormat="1" ht="22" x14ac:dyDescent="0.7">
      <c r="A47" s="247"/>
      <c r="B47" s="8" t="s">
        <v>136</v>
      </c>
      <c r="C47" s="25"/>
      <c r="D47" s="151">
        <f>SUM(D45:D46)</f>
        <v>0</v>
      </c>
      <c r="E47" s="163"/>
      <c r="F47" s="151">
        <f>SUM(F45:F46)</f>
        <v>0</v>
      </c>
      <c r="G47" s="163"/>
      <c r="H47" s="151">
        <f>SUM(H45:H46)</f>
        <v>0</v>
      </c>
      <c r="I47" s="163"/>
      <c r="J47" s="151">
        <f>SUM(J45:J46)</f>
        <v>3727982</v>
      </c>
      <c r="K47" s="163"/>
      <c r="L47" s="151">
        <f>SUM(L45:L46)</f>
        <v>-15714</v>
      </c>
      <c r="M47" s="163"/>
      <c r="N47" s="151">
        <f>SUM(D47:M47)</f>
        <v>3712268</v>
      </c>
      <c r="O47" s="9"/>
    </row>
    <row r="48" spans="1:15" customFormat="1" ht="22" x14ac:dyDescent="0.7">
      <c r="A48" s="242"/>
      <c r="C48" s="72"/>
      <c r="D48" s="165"/>
      <c r="E48" s="249"/>
      <c r="F48" s="165"/>
      <c r="G48" s="249"/>
      <c r="H48" s="165"/>
      <c r="I48" s="249"/>
      <c r="J48" s="165"/>
      <c r="K48" s="249"/>
      <c r="L48" s="165"/>
      <c r="M48" s="166"/>
      <c r="N48" s="165"/>
      <c r="O48" s="9"/>
    </row>
    <row r="49" spans="1:15" customFormat="1" ht="22.5" thickBot="1" x14ac:dyDescent="0.75">
      <c r="A49" s="242"/>
      <c r="B49" s="8" t="s">
        <v>140</v>
      </c>
      <c r="C49" s="72"/>
      <c r="D49" s="156">
        <f>D36+D42+D47</f>
        <v>2120000</v>
      </c>
      <c r="E49" s="9"/>
      <c r="F49" s="156">
        <f>F36+F42+F47</f>
        <v>2379843</v>
      </c>
      <c r="G49" s="9"/>
      <c r="H49" s="156">
        <f>H36+H42+H47</f>
        <v>212000</v>
      </c>
      <c r="I49" s="9"/>
      <c r="J49" s="156">
        <f>J36+J42+J47</f>
        <v>42044501</v>
      </c>
      <c r="K49" s="9"/>
      <c r="L49" s="156">
        <f>L36+L42+L47</f>
        <v>-740185</v>
      </c>
      <c r="M49" s="9"/>
      <c r="N49" s="167">
        <f>SUM(D49:M49)</f>
        <v>46016159</v>
      </c>
      <c r="O49" s="52"/>
    </row>
    <row r="50" spans="1:15" s="173" customFormat="1" ht="22.5" thickTop="1" x14ac:dyDescent="0.7">
      <c r="A50" s="168"/>
      <c r="B50" s="169"/>
      <c r="C50" s="170"/>
      <c r="D50" s="170"/>
      <c r="E50" s="171"/>
      <c r="F50" s="171"/>
      <c r="G50" s="171"/>
      <c r="H50" s="171"/>
      <c r="I50" s="171"/>
      <c r="J50" s="171"/>
      <c r="K50" s="171"/>
      <c r="L50" s="172"/>
      <c r="M50" s="172"/>
      <c r="N50" s="172">
        <f>+N49-'SFP2-4'!E87</f>
        <v>0</v>
      </c>
      <c r="O50" s="172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4:N4"/>
    <mergeCell ref="D29:N29"/>
    <mergeCell ref="H31:J31"/>
    <mergeCell ref="D34:N34"/>
    <mergeCell ref="H6:J6"/>
    <mergeCell ref="D9:N9"/>
  </mergeCells>
  <phoneticPr fontId="0" type="noConversion"/>
  <pageMargins left="0.8" right="0.7" top="0.48" bottom="0.5" header="0.5" footer="0.5"/>
  <pageSetup paperSize="9" scale="91" firstPageNumber="9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3"/>
  </customProperties>
  <ignoredErrors>
    <ignoredError sqref="N40 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1"/>
  <sheetViews>
    <sheetView view="pageBreakPreview" topLeftCell="B24" zoomScale="75" zoomScaleNormal="85" zoomScaleSheetLayoutView="100" workbookViewId="0">
      <selection activeCell="D34" sqref="D34:N34"/>
    </sheetView>
  </sheetViews>
  <sheetFormatPr defaultColWidth="9.09765625" defaultRowHeight="23.25" customHeight="1" x14ac:dyDescent="0.65"/>
  <cols>
    <col min="1" max="1" width="1.296875" style="223" hidden="1" customWidth="1"/>
    <col min="2" max="2" width="52.09765625" style="239" customWidth="1"/>
    <col min="3" max="3" width="8.3984375" style="225" customWidth="1"/>
    <col min="4" max="4" width="15.69921875" style="226" customWidth="1"/>
    <col min="5" max="5" width="0.8984375" style="226" customWidth="1"/>
    <col min="6" max="6" width="15.69921875" style="226" customWidth="1"/>
    <col min="7" max="7" width="0.8984375" style="226" customWidth="1"/>
    <col min="8" max="8" width="15.69921875" style="226" customWidth="1"/>
    <col min="9" max="9" width="0.8984375" style="226" customWidth="1"/>
    <col min="10" max="10" width="15.69921875" style="226" customWidth="1"/>
    <col min="11" max="11" width="0.8984375" style="226" customWidth="1"/>
    <col min="12" max="12" width="17.8984375" style="226" bestFit="1" customWidth="1"/>
    <col min="13" max="13" width="0.8984375" style="226" customWidth="1"/>
    <col min="14" max="14" width="15.69921875" style="226" customWidth="1"/>
    <col min="15" max="16384" width="9.09765625" style="226"/>
  </cols>
  <sheetData>
    <row r="1" spans="1:14" s="208" customFormat="1" ht="23" x14ac:dyDescent="0.65">
      <c r="A1" s="221"/>
      <c r="B1" s="187" t="s">
        <v>0</v>
      </c>
      <c r="C1" s="218"/>
      <c r="D1" s="135"/>
      <c r="E1" s="222"/>
      <c r="F1" s="135"/>
    </row>
    <row r="2" spans="1:14" s="208" customFormat="1" ht="23" x14ac:dyDescent="0.65">
      <c r="A2" s="221"/>
      <c r="B2" s="187" t="s">
        <v>113</v>
      </c>
      <c r="C2" s="218"/>
    </row>
    <row r="3" spans="1:14" ht="20.5" x14ac:dyDescent="0.65">
      <c r="B3" s="224"/>
    </row>
    <row r="4" spans="1:14" s="208" customFormat="1" ht="22" x14ac:dyDescent="0.65">
      <c r="A4" s="221"/>
      <c r="B4" s="227"/>
      <c r="C4" s="218"/>
      <c r="D4" s="299" t="s">
        <v>3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</row>
    <row r="5" spans="1:14" s="208" customFormat="1" ht="22" x14ac:dyDescent="0.65">
      <c r="A5" s="221"/>
      <c r="B5" s="227"/>
      <c r="C5" s="218"/>
      <c r="D5" s="191"/>
      <c r="E5" s="191"/>
      <c r="F5" s="191"/>
      <c r="G5" s="191"/>
      <c r="H5" s="190"/>
      <c r="I5" s="190"/>
      <c r="J5" s="190"/>
      <c r="K5" s="190"/>
      <c r="L5" s="190" t="s">
        <v>114</v>
      </c>
      <c r="M5" s="191"/>
      <c r="N5" s="191"/>
    </row>
    <row r="6" spans="1:14" s="208" customFormat="1" ht="22" x14ac:dyDescent="0.65">
      <c r="A6" s="228"/>
      <c r="B6" s="193"/>
      <c r="C6" s="193"/>
      <c r="E6" s="191"/>
      <c r="F6" s="190"/>
      <c r="G6" s="190"/>
      <c r="H6" s="305" t="s">
        <v>58</v>
      </c>
      <c r="I6" s="305"/>
      <c r="J6" s="305"/>
      <c r="L6" s="229" t="s">
        <v>115</v>
      </c>
      <c r="M6" s="190"/>
      <c r="N6" s="191"/>
    </row>
    <row r="7" spans="1:14" s="208" customFormat="1" ht="21.5" x14ac:dyDescent="0.65">
      <c r="A7" s="221"/>
      <c r="B7" s="193"/>
      <c r="C7" s="190"/>
      <c r="D7" s="190" t="s">
        <v>116</v>
      </c>
      <c r="F7" s="190" t="s">
        <v>117</v>
      </c>
      <c r="G7" s="190"/>
      <c r="H7" s="190" t="s">
        <v>118</v>
      </c>
      <c r="I7" s="190"/>
      <c r="J7" s="190" t="s">
        <v>119</v>
      </c>
      <c r="K7" s="190"/>
      <c r="L7" s="190" t="s">
        <v>120</v>
      </c>
      <c r="M7" s="190"/>
      <c r="N7" s="190" t="s">
        <v>121</v>
      </c>
    </row>
    <row r="8" spans="1:14" s="208" customFormat="1" ht="21.5" x14ac:dyDescent="0.65">
      <c r="A8" s="221"/>
      <c r="B8" s="193"/>
      <c r="C8" s="72" t="s">
        <v>7</v>
      </c>
      <c r="D8" s="190" t="s">
        <v>122</v>
      </c>
      <c r="F8" s="230" t="s">
        <v>123</v>
      </c>
      <c r="G8" s="190"/>
      <c r="H8" s="190" t="s">
        <v>124</v>
      </c>
      <c r="I8" s="190"/>
      <c r="J8" s="190" t="s">
        <v>125</v>
      </c>
      <c r="K8" s="190"/>
      <c r="L8" s="190" t="s">
        <v>126</v>
      </c>
      <c r="M8" s="190"/>
      <c r="N8" s="190" t="s">
        <v>52</v>
      </c>
    </row>
    <row r="9" spans="1:14" s="208" customFormat="1" ht="21.5" x14ac:dyDescent="0.65">
      <c r="A9" s="231"/>
      <c r="C9" s="188"/>
      <c r="D9" s="298" t="s">
        <v>9</v>
      </c>
      <c r="E9" s="298"/>
      <c r="F9" s="298"/>
      <c r="G9" s="298"/>
      <c r="H9" s="298"/>
      <c r="I9" s="298"/>
      <c r="J9" s="298"/>
      <c r="K9" s="298"/>
      <c r="L9" s="298"/>
      <c r="M9" s="298"/>
      <c r="N9" s="298"/>
    </row>
    <row r="10" spans="1:14" s="208" customFormat="1" ht="22" x14ac:dyDescent="0.7">
      <c r="A10" s="231"/>
      <c r="B10" s="8" t="s">
        <v>127</v>
      </c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</row>
    <row r="11" spans="1:14" s="208" customFormat="1" ht="22" x14ac:dyDescent="0.65">
      <c r="A11" s="231"/>
      <c r="B11" s="115" t="s">
        <v>128</v>
      </c>
      <c r="C11" s="188"/>
      <c r="D11" s="129">
        <v>2120000</v>
      </c>
      <c r="E11" s="188"/>
      <c r="F11" s="129">
        <v>2379843</v>
      </c>
      <c r="G11" s="188"/>
      <c r="H11" s="129">
        <v>212000</v>
      </c>
      <c r="I11" s="188"/>
      <c r="J11" s="129">
        <v>31538024</v>
      </c>
      <c r="K11" s="188"/>
      <c r="L11" s="129">
        <v>-523255</v>
      </c>
      <c r="M11" s="188"/>
      <c r="N11" s="129">
        <f>SUM(D11:L11)</f>
        <v>35726612</v>
      </c>
    </row>
    <row r="12" spans="1:14" s="208" customFormat="1" ht="22" x14ac:dyDescent="0.65">
      <c r="A12" s="231"/>
      <c r="B12" s="115"/>
      <c r="C12" s="188"/>
      <c r="D12" s="129"/>
      <c r="E12" s="188"/>
      <c r="F12" s="129"/>
      <c r="G12" s="188"/>
      <c r="H12" s="129"/>
      <c r="I12" s="188"/>
      <c r="J12" s="129"/>
      <c r="K12" s="188"/>
      <c r="L12" s="129"/>
      <c r="M12" s="188"/>
      <c r="N12" s="129"/>
    </row>
    <row r="13" spans="1:14" s="208" customFormat="1" ht="22" x14ac:dyDescent="0.65">
      <c r="A13" s="231"/>
      <c r="B13" s="115" t="s">
        <v>129</v>
      </c>
      <c r="C13" s="18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</row>
    <row r="14" spans="1:14" s="208" customFormat="1" ht="22" x14ac:dyDescent="0.65">
      <c r="A14" s="231"/>
      <c r="B14" s="195" t="s">
        <v>141</v>
      </c>
      <c r="C14" s="18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14" s="208" customFormat="1" ht="21.5" x14ac:dyDescent="0.65">
      <c r="A15" s="231"/>
      <c r="B15" s="193" t="s">
        <v>142</v>
      </c>
      <c r="C15" s="188">
        <v>8</v>
      </c>
      <c r="D15" s="158">
        <v>0</v>
      </c>
      <c r="E15" s="162"/>
      <c r="F15" s="158">
        <v>0</v>
      </c>
      <c r="G15" s="162"/>
      <c r="H15" s="158">
        <v>0</v>
      </c>
      <c r="I15" s="160"/>
      <c r="J15" s="158">
        <v>-530000</v>
      </c>
      <c r="K15" s="160"/>
      <c r="L15" s="158">
        <v>0</v>
      </c>
      <c r="M15" s="138"/>
      <c r="N15" s="139">
        <f>SUM(D15:L15)</f>
        <v>-530000</v>
      </c>
    </row>
    <row r="16" spans="1:14" s="208" customFormat="1" ht="22" x14ac:dyDescent="0.65">
      <c r="A16" s="231"/>
      <c r="B16" s="195" t="s">
        <v>143</v>
      </c>
      <c r="C16" s="188"/>
      <c r="D16" s="123">
        <v>0</v>
      </c>
      <c r="E16" s="129"/>
      <c r="F16" s="123">
        <v>0</v>
      </c>
      <c r="G16" s="129"/>
      <c r="H16" s="123">
        <v>0</v>
      </c>
      <c r="I16" s="141"/>
      <c r="J16" s="123">
        <f>SUM(J15)</f>
        <v>-530000</v>
      </c>
      <c r="K16" s="141"/>
      <c r="L16" s="123">
        <v>0</v>
      </c>
      <c r="M16" s="141"/>
      <c r="N16" s="123">
        <f>SUM(D16:M16)</f>
        <v>-530000</v>
      </c>
    </row>
    <row r="17" spans="1:14" s="208" customFormat="1" ht="22" x14ac:dyDescent="0.65">
      <c r="A17" s="231"/>
      <c r="B17" s="115" t="s">
        <v>132</v>
      </c>
      <c r="C17" s="188"/>
      <c r="D17" s="120">
        <f>SUM(D16)</f>
        <v>0</v>
      </c>
      <c r="E17" s="129"/>
      <c r="F17" s="120">
        <f>SUM(F16)</f>
        <v>0</v>
      </c>
      <c r="G17" s="129"/>
      <c r="H17" s="120">
        <f>SUM(H16)</f>
        <v>0</v>
      </c>
      <c r="I17" s="141"/>
      <c r="J17" s="120">
        <f>SUM(J16)</f>
        <v>-530000</v>
      </c>
      <c r="K17" s="141"/>
      <c r="L17" s="120">
        <f>SUM(L16)</f>
        <v>0</v>
      </c>
      <c r="M17" s="141"/>
      <c r="N17" s="123">
        <f>SUM(D17:M17)</f>
        <v>-530000</v>
      </c>
    </row>
    <row r="18" spans="1:14" s="232" customFormat="1" ht="22" x14ac:dyDescent="0.65">
      <c r="A18" s="231"/>
      <c r="B18" s="115"/>
      <c r="C18" s="188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4" s="232" customFormat="1" ht="22" x14ac:dyDescent="0.65">
      <c r="A19" s="231"/>
      <c r="B19" s="115" t="s">
        <v>133</v>
      </c>
      <c r="C19" s="18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4" s="232" customFormat="1" ht="22" x14ac:dyDescent="0.65">
      <c r="A20" s="231"/>
      <c r="B20" s="233" t="s">
        <v>134</v>
      </c>
      <c r="C20" s="188"/>
      <c r="D20" s="142">
        <v>0</v>
      </c>
      <c r="E20" s="140"/>
      <c r="F20" s="142">
        <v>0</v>
      </c>
      <c r="G20" s="140"/>
      <c r="H20" s="142">
        <v>0</v>
      </c>
      <c r="I20" s="129"/>
      <c r="J20" s="142">
        <f>'PL5-8'!L84</f>
        <v>2940459</v>
      </c>
      <c r="K20" s="129"/>
      <c r="L20" s="142">
        <v>0</v>
      </c>
      <c r="M20" s="129"/>
      <c r="N20" s="142">
        <f>+SUM(D20:L20)</f>
        <v>2940459</v>
      </c>
    </row>
    <row r="21" spans="1:14" s="232" customFormat="1" ht="22" x14ac:dyDescent="0.65">
      <c r="A21" s="231"/>
      <c r="B21" s="233" t="s">
        <v>135</v>
      </c>
      <c r="C21" s="188"/>
      <c r="D21" s="142">
        <v>0</v>
      </c>
      <c r="E21" s="140"/>
      <c r="F21" s="142">
        <v>0</v>
      </c>
      <c r="G21" s="140"/>
      <c r="H21" s="142">
        <v>0</v>
      </c>
      <c r="I21" s="129"/>
      <c r="J21" s="142">
        <v>0</v>
      </c>
      <c r="K21" s="129"/>
      <c r="L21" s="142">
        <f>'PL5-8'!L92</f>
        <v>-96308</v>
      </c>
      <c r="M21" s="129"/>
      <c r="N21" s="142">
        <f>+SUM(D21:L21)</f>
        <v>-96308</v>
      </c>
    </row>
    <row r="22" spans="1:14" s="232" customFormat="1" ht="22" x14ac:dyDescent="0.65">
      <c r="A22" s="231"/>
      <c r="B22" s="115" t="s">
        <v>136</v>
      </c>
      <c r="C22" s="234"/>
      <c r="D22" s="120">
        <f>SUM(D20:D21)</f>
        <v>0</v>
      </c>
      <c r="E22" s="129"/>
      <c r="F22" s="120">
        <f>SUM(F20:F21)</f>
        <v>0</v>
      </c>
      <c r="G22" s="129"/>
      <c r="H22" s="120">
        <f>SUM(H20:H21)</f>
        <v>0</v>
      </c>
      <c r="I22" s="129"/>
      <c r="J22" s="120">
        <f>SUM(J20:J21)</f>
        <v>2940459</v>
      </c>
      <c r="K22" s="129"/>
      <c r="L22" s="120">
        <f>SUM(L20:L21)</f>
        <v>-96308</v>
      </c>
      <c r="M22" s="129"/>
      <c r="N22" s="120">
        <f>SUM(D22:M22)</f>
        <v>2844151</v>
      </c>
    </row>
    <row r="23" spans="1:14" s="208" customFormat="1" ht="21.5" x14ac:dyDescent="0.65">
      <c r="A23" s="221"/>
      <c r="C23" s="188"/>
      <c r="D23" s="143"/>
      <c r="E23" s="235"/>
      <c r="F23" s="143"/>
      <c r="G23" s="235"/>
      <c r="H23" s="143"/>
      <c r="I23" s="235"/>
      <c r="J23" s="143"/>
      <c r="K23" s="235"/>
      <c r="L23" s="143"/>
      <c r="M23" s="144"/>
      <c r="N23" s="143"/>
    </row>
    <row r="24" spans="1:14" s="208" customFormat="1" ht="22.5" thickBot="1" x14ac:dyDescent="0.75">
      <c r="A24" s="221"/>
      <c r="B24" s="8" t="s">
        <v>137</v>
      </c>
      <c r="C24" s="188"/>
      <c r="D24" s="124">
        <f>D11+D17+D22</f>
        <v>2120000</v>
      </c>
      <c r="E24" s="236"/>
      <c r="F24" s="124">
        <f>F11+F17+F22</f>
        <v>2379843</v>
      </c>
      <c r="G24" s="236"/>
      <c r="H24" s="124">
        <f>H11+H17+H22</f>
        <v>212000</v>
      </c>
      <c r="I24" s="236"/>
      <c r="J24" s="124">
        <f>J11+J17+J22</f>
        <v>33948483</v>
      </c>
      <c r="K24" s="236"/>
      <c r="L24" s="124">
        <f>L11+L17+L22</f>
        <v>-619563</v>
      </c>
      <c r="M24" s="236"/>
      <c r="N24" s="124">
        <f>SUM(D24:M24)</f>
        <v>38040763</v>
      </c>
    </row>
    <row r="25" spans="1:14" s="238" customFormat="1" ht="18" thickTop="1" x14ac:dyDescent="0.65">
      <c r="A25" s="237"/>
      <c r="C25" s="145"/>
      <c r="D25" s="146"/>
      <c r="E25" s="147"/>
      <c r="F25" s="147"/>
      <c r="G25" s="147"/>
      <c r="H25" s="147"/>
      <c r="I25" s="147"/>
      <c r="J25" s="147"/>
      <c r="K25" s="147"/>
      <c r="L25" s="148"/>
      <c r="M25" s="148"/>
      <c r="N25" s="148"/>
    </row>
    <row r="26" spans="1:14" ht="23" x14ac:dyDescent="0.65">
      <c r="B26" s="187" t="s">
        <v>0</v>
      </c>
      <c r="C26" s="218"/>
      <c r="D26" s="135"/>
      <c r="E26" s="222"/>
      <c r="F26" s="135"/>
      <c r="G26" s="208"/>
      <c r="H26" s="208"/>
      <c r="I26" s="208"/>
      <c r="J26" s="208"/>
      <c r="K26" s="208"/>
      <c r="L26" s="208"/>
      <c r="M26" s="208"/>
      <c r="N26" s="208"/>
    </row>
    <row r="27" spans="1:14" ht="23" x14ac:dyDescent="0.65">
      <c r="B27" s="187" t="s">
        <v>113</v>
      </c>
      <c r="C27" s="21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</row>
    <row r="28" spans="1:14" ht="20.5" x14ac:dyDescent="0.65">
      <c r="B28" s="224"/>
    </row>
    <row r="29" spans="1:14" s="208" customFormat="1" ht="22" x14ac:dyDescent="0.65">
      <c r="A29" s="221"/>
      <c r="B29" s="227"/>
      <c r="C29" s="218"/>
      <c r="D29" s="299" t="s">
        <v>3</v>
      </c>
      <c r="E29" s="299"/>
      <c r="F29" s="299"/>
      <c r="G29" s="299"/>
      <c r="H29" s="299"/>
      <c r="I29" s="299"/>
      <c r="J29" s="299"/>
      <c r="K29" s="299"/>
      <c r="L29" s="299"/>
      <c r="M29" s="299"/>
      <c r="N29" s="299"/>
    </row>
    <row r="30" spans="1:14" s="208" customFormat="1" ht="22" x14ac:dyDescent="0.65">
      <c r="A30" s="221"/>
      <c r="B30" s="227"/>
      <c r="C30" s="218"/>
      <c r="D30" s="191"/>
      <c r="E30" s="191"/>
      <c r="F30" s="191"/>
      <c r="G30" s="191"/>
      <c r="H30" s="190"/>
      <c r="I30" s="190"/>
      <c r="J30" s="190"/>
      <c r="K30" s="190"/>
      <c r="L30" s="190" t="s">
        <v>114</v>
      </c>
      <c r="M30" s="191"/>
      <c r="N30" s="191"/>
    </row>
    <row r="31" spans="1:14" s="208" customFormat="1" ht="22" x14ac:dyDescent="0.65">
      <c r="A31" s="221"/>
      <c r="B31" s="193"/>
      <c r="C31" s="193"/>
      <c r="E31" s="191"/>
      <c r="F31" s="190"/>
      <c r="G31" s="190"/>
      <c r="H31" s="305" t="s">
        <v>58</v>
      </c>
      <c r="I31" s="305"/>
      <c r="J31" s="305"/>
      <c r="L31" s="229" t="s">
        <v>115</v>
      </c>
      <c r="M31" s="190"/>
      <c r="N31" s="191"/>
    </row>
    <row r="32" spans="1:14" s="208" customFormat="1" ht="21.5" x14ac:dyDescent="0.65">
      <c r="A32" s="221"/>
      <c r="B32" s="193"/>
      <c r="C32" s="190"/>
      <c r="D32" s="190" t="s">
        <v>116</v>
      </c>
      <c r="F32" s="190" t="s">
        <v>117</v>
      </c>
      <c r="G32" s="190"/>
      <c r="H32" s="190" t="s">
        <v>118</v>
      </c>
      <c r="I32" s="190"/>
      <c r="J32" s="190" t="s">
        <v>119</v>
      </c>
      <c r="K32" s="190"/>
      <c r="L32" s="190" t="s">
        <v>120</v>
      </c>
      <c r="M32" s="190"/>
      <c r="N32" s="190" t="s">
        <v>121</v>
      </c>
    </row>
    <row r="33" spans="1:14" s="208" customFormat="1" ht="21.5" x14ac:dyDescent="0.65">
      <c r="A33" s="221"/>
      <c r="B33" s="193"/>
      <c r="C33" s="72" t="s">
        <v>7</v>
      </c>
      <c r="D33" s="190" t="s">
        <v>122</v>
      </c>
      <c r="F33" s="230" t="s">
        <v>123</v>
      </c>
      <c r="G33" s="190"/>
      <c r="H33" s="190" t="s">
        <v>124</v>
      </c>
      <c r="I33" s="190"/>
      <c r="J33" s="190" t="s">
        <v>125</v>
      </c>
      <c r="K33" s="190"/>
      <c r="L33" s="190" t="s">
        <v>126</v>
      </c>
      <c r="M33" s="190"/>
      <c r="N33" s="190" t="s">
        <v>52</v>
      </c>
    </row>
    <row r="34" spans="1:14" s="208" customFormat="1" ht="21.5" x14ac:dyDescent="0.65">
      <c r="A34" s="221"/>
      <c r="C34" s="188"/>
      <c r="D34" s="298" t="s">
        <v>9</v>
      </c>
      <c r="E34" s="298"/>
      <c r="F34" s="298"/>
      <c r="G34" s="298"/>
      <c r="H34" s="298"/>
      <c r="I34" s="298"/>
      <c r="J34" s="298"/>
      <c r="K34" s="298"/>
      <c r="L34" s="298"/>
      <c r="M34" s="298"/>
      <c r="N34" s="298"/>
    </row>
    <row r="35" spans="1:14" s="208" customFormat="1" ht="22" x14ac:dyDescent="0.7">
      <c r="A35" s="221"/>
      <c r="B35" s="8" t="s">
        <v>138</v>
      </c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</row>
    <row r="36" spans="1:14" s="208" customFormat="1" ht="22" x14ac:dyDescent="0.65">
      <c r="A36" s="221"/>
      <c r="B36" s="115" t="s">
        <v>139</v>
      </c>
      <c r="C36" s="188"/>
      <c r="D36" s="129">
        <v>2120000</v>
      </c>
      <c r="E36" s="188"/>
      <c r="F36" s="129">
        <v>2379843</v>
      </c>
      <c r="G36" s="188"/>
      <c r="H36" s="129">
        <f>'SFP2-4'!K84</f>
        <v>212000</v>
      </c>
      <c r="I36" s="188"/>
      <c r="J36" s="129">
        <f>'SFP2-4'!K85</f>
        <v>37151359</v>
      </c>
      <c r="K36" s="188"/>
      <c r="L36" s="129">
        <f>'SFP2-4'!K86</f>
        <v>-724471</v>
      </c>
      <c r="M36" s="188"/>
      <c r="N36" s="129">
        <f>SUM(D36:L36)</f>
        <v>41138731</v>
      </c>
    </row>
    <row r="37" spans="1:14" s="232" customFormat="1" ht="22" x14ac:dyDescent="0.65">
      <c r="A37" s="231"/>
      <c r="B37" s="115"/>
      <c r="C37" s="188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</row>
    <row r="38" spans="1:14" s="208" customFormat="1" ht="22" x14ac:dyDescent="0.65">
      <c r="A38" s="221"/>
      <c r="B38" s="115" t="s">
        <v>129</v>
      </c>
      <c r="C38" s="18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</row>
    <row r="39" spans="1:14" s="208" customFormat="1" ht="22" x14ac:dyDescent="0.65">
      <c r="A39" s="221"/>
      <c r="B39" s="195" t="s">
        <v>141</v>
      </c>
      <c r="C39" s="18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</row>
    <row r="40" spans="1:14" s="208" customFormat="1" ht="21.5" x14ac:dyDescent="0.65">
      <c r="A40" s="221"/>
      <c r="B40" s="193" t="s">
        <v>142</v>
      </c>
      <c r="C40" s="188">
        <v>8</v>
      </c>
      <c r="D40" s="139">
        <v>0</v>
      </c>
      <c r="E40" s="140"/>
      <c r="F40" s="139">
        <v>0</v>
      </c>
      <c r="G40" s="140"/>
      <c r="H40" s="139">
        <v>0</v>
      </c>
      <c r="I40" s="138"/>
      <c r="J40" s="139">
        <f>+'CH-Consol FS 9-10'!J40</f>
        <v>-614800</v>
      </c>
      <c r="K40" s="138"/>
      <c r="L40" s="139">
        <v>0</v>
      </c>
      <c r="M40" s="138"/>
      <c r="N40" s="139">
        <f>+SUM(D40:L40)</f>
        <v>-614800</v>
      </c>
    </row>
    <row r="41" spans="1:14" s="208" customFormat="1" ht="22" x14ac:dyDescent="0.65">
      <c r="A41" s="221"/>
      <c r="B41" s="195" t="s">
        <v>143</v>
      </c>
      <c r="C41" s="188"/>
      <c r="D41" s="123">
        <v>0</v>
      </c>
      <c r="E41" s="129"/>
      <c r="F41" s="123">
        <v>0</v>
      </c>
      <c r="G41" s="129"/>
      <c r="H41" s="123">
        <v>0</v>
      </c>
      <c r="I41" s="141"/>
      <c r="J41" s="123">
        <f>SUM(J40)</f>
        <v>-614800</v>
      </c>
      <c r="K41" s="141"/>
      <c r="L41" s="123">
        <v>0</v>
      </c>
      <c r="M41" s="141"/>
      <c r="N41" s="123">
        <f>SUM(D41:M41)</f>
        <v>-614800</v>
      </c>
    </row>
    <row r="42" spans="1:14" s="208" customFormat="1" ht="22" x14ac:dyDescent="0.65">
      <c r="A42" s="221"/>
      <c r="B42" s="115" t="s">
        <v>132</v>
      </c>
      <c r="C42" s="188"/>
      <c r="D42" s="120">
        <f>SUM(D41)</f>
        <v>0</v>
      </c>
      <c r="E42" s="129"/>
      <c r="F42" s="120">
        <f>SUM(F41)</f>
        <v>0</v>
      </c>
      <c r="G42" s="129"/>
      <c r="H42" s="120">
        <f>SUM(H41)</f>
        <v>0</v>
      </c>
      <c r="I42" s="141"/>
      <c r="J42" s="120">
        <f>SUM(J41)</f>
        <v>-614800</v>
      </c>
      <c r="K42" s="141"/>
      <c r="L42" s="120">
        <f>SUM(L41)</f>
        <v>0</v>
      </c>
      <c r="M42" s="141"/>
      <c r="N42" s="123">
        <f>SUM(D42:M42)</f>
        <v>-614800</v>
      </c>
    </row>
    <row r="43" spans="1:14" s="232" customFormat="1" ht="22" x14ac:dyDescent="0.65">
      <c r="A43" s="231"/>
      <c r="B43" s="115"/>
      <c r="C43" s="188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</row>
    <row r="44" spans="1:14" s="208" customFormat="1" ht="22" x14ac:dyDescent="0.65">
      <c r="A44" s="221"/>
      <c r="B44" s="115" t="s">
        <v>133</v>
      </c>
      <c r="C44" s="188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</row>
    <row r="45" spans="1:14" s="208" customFormat="1" ht="22" x14ac:dyDescent="0.65">
      <c r="A45" s="221"/>
      <c r="B45" s="233" t="s">
        <v>134</v>
      </c>
      <c r="C45" s="188"/>
      <c r="D45" s="142">
        <v>0</v>
      </c>
      <c r="E45" s="140"/>
      <c r="F45" s="142">
        <v>0</v>
      </c>
      <c r="G45" s="140"/>
      <c r="H45" s="142">
        <v>0</v>
      </c>
      <c r="I45" s="129"/>
      <c r="J45" s="142">
        <f>'PL5-8'!J84</f>
        <v>3392373</v>
      </c>
      <c r="K45" s="129"/>
      <c r="L45" s="142">
        <v>0</v>
      </c>
      <c r="M45" s="129"/>
      <c r="N45" s="142">
        <f>+SUM(D45:L45)</f>
        <v>3392373</v>
      </c>
    </row>
    <row r="46" spans="1:14" s="208" customFormat="1" ht="22" x14ac:dyDescent="0.65">
      <c r="A46" s="221"/>
      <c r="B46" s="233" t="s">
        <v>135</v>
      </c>
      <c r="C46" s="188"/>
      <c r="D46" s="142">
        <v>0</v>
      </c>
      <c r="E46" s="140"/>
      <c r="F46" s="142">
        <v>0</v>
      </c>
      <c r="G46" s="140"/>
      <c r="H46" s="142">
        <v>0</v>
      </c>
      <c r="I46" s="129"/>
      <c r="J46" s="142">
        <v>0</v>
      </c>
      <c r="K46" s="129"/>
      <c r="L46" s="142">
        <f>'PL5-8'!J92</f>
        <v>-15714</v>
      </c>
      <c r="M46" s="129"/>
      <c r="N46" s="142">
        <f>+SUM(D46:L46)</f>
        <v>-15714</v>
      </c>
    </row>
    <row r="47" spans="1:14" s="208" customFormat="1" ht="22" x14ac:dyDescent="0.65">
      <c r="A47" s="221"/>
      <c r="B47" s="115" t="s">
        <v>136</v>
      </c>
      <c r="C47" s="234"/>
      <c r="D47" s="120">
        <f>SUM(D45:D46)</f>
        <v>0</v>
      </c>
      <c r="E47" s="129"/>
      <c r="F47" s="120">
        <f>SUM(F45:F46)</f>
        <v>0</v>
      </c>
      <c r="G47" s="129"/>
      <c r="H47" s="120">
        <f>SUM(H45:H46)</f>
        <v>0</v>
      </c>
      <c r="I47" s="129"/>
      <c r="J47" s="120">
        <f>SUM(J45:J46)</f>
        <v>3392373</v>
      </c>
      <c r="K47" s="129"/>
      <c r="L47" s="120">
        <f>SUM(L45:L46)</f>
        <v>-15714</v>
      </c>
      <c r="M47" s="129"/>
      <c r="N47" s="120">
        <f>SUM(D47:M47)</f>
        <v>3376659</v>
      </c>
    </row>
    <row r="48" spans="1:14" s="232" customFormat="1" ht="22" x14ac:dyDescent="0.65">
      <c r="A48" s="231"/>
      <c r="B48" s="115"/>
      <c r="C48" s="188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</row>
    <row r="49" spans="1:14" s="208" customFormat="1" ht="22.5" thickBot="1" x14ac:dyDescent="0.75">
      <c r="A49" s="221"/>
      <c r="B49" s="8" t="s">
        <v>140</v>
      </c>
      <c r="C49" s="188"/>
      <c r="D49" s="124">
        <f>D36+D42+D47</f>
        <v>2120000</v>
      </c>
      <c r="E49" s="236"/>
      <c r="F49" s="124">
        <f>F36+F42+F47</f>
        <v>2379843</v>
      </c>
      <c r="G49" s="236"/>
      <c r="H49" s="124">
        <f>H36+H42+H47</f>
        <v>212000</v>
      </c>
      <c r="I49" s="236"/>
      <c r="J49" s="124">
        <f>J36+J42+J47</f>
        <v>39928932</v>
      </c>
      <c r="K49" s="236"/>
      <c r="L49" s="124">
        <f>L36+L42+L47</f>
        <v>-740185</v>
      </c>
      <c r="M49" s="236"/>
      <c r="N49" s="124">
        <f>SUM(D49:M49)</f>
        <v>43900590</v>
      </c>
    </row>
    <row r="50" spans="1:14" ht="20.5" thickTop="1" x14ac:dyDescent="0.65">
      <c r="N50" s="240"/>
    </row>
    <row r="51" spans="1:14" ht="20" x14ac:dyDescent="0.65"/>
  </sheetData>
  <sheetProtection formatCells="0" formatColumns="0" formatRows="0" insertColumns="0" insertRows="0" insertHyperlinks="0" deleteColumns="0" deleteRows="0" sort="0" autoFilter="0" pivotTables="0"/>
  <mergeCells count="6">
    <mergeCell ref="D29:N29"/>
    <mergeCell ref="H31:J31"/>
    <mergeCell ref="D34:N34"/>
    <mergeCell ref="D4:N4"/>
    <mergeCell ref="H6:J6"/>
    <mergeCell ref="D9:N9"/>
  </mergeCells>
  <pageMargins left="0.8" right="0.7" top="0.48" bottom="0.5" header="0.5" footer="0.5"/>
  <pageSetup paperSize="9" scale="92" firstPageNumber="11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5"/>
  <sheetViews>
    <sheetView view="pageBreakPreview" topLeftCell="B23" zoomScale="71" zoomScaleNormal="100" zoomScaleSheetLayoutView="100" workbookViewId="0">
      <selection activeCell="D34" sqref="D34:N34"/>
    </sheetView>
  </sheetViews>
  <sheetFormatPr defaultColWidth="35" defaultRowHeight="23.25" customHeight="1" x14ac:dyDescent="0.65"/>
  <cols>
    <col min="1" max="1" width="2.59765625" style="207" hidden="1" customWidth="1"/>
    <col min="2" max="2" width="57.8984375" style="208" customWidth="1"/>
    <col min="3" max="3" width="10.3984375" style="218" customWidth="1"/>
    <col min="4" max="4" width="1.3984375" style="208" customWidth="1"/>
    <col min="5" max="5" width="12.3984375" style="220" customWidth="1"/>
    <col min="6" max="6" width="1.3984375" style="208" customWidth="1"/>
    <col min="7" max="7" width="12.3984375" style="220" customWidth="1"/>
    <col min="8" max="8" width="1.3984375" style="208" customWidth="1"/>
    <col min="9" max="9" width="12.3984375" style="208" customWidth="1"/>
    <col min="10" max="10" width="1.3984375" style="208" customWidth="1"/>
    <col min="11" max="11" width="12.3984375" style="208" customWidth="1"/>
    <col min="12" max="16384" width="35" style="208"/>
  </cols>
  <sheetData>
    <row r="1" spans="1:11" s="198" customFormat="1" ht="23" x14ac:dyDescent="0.7">
      <c r="A1" s="196"/>
      <c r="B1" s="6" t="s">
        <v>0</v>
      </c>
      <c r="C1" s="197"/>
      <c r="E1" s="199"/>
      <c r="G1" s="199"/>
    </row>
    <row r="2" spans="1:11" s="198" customFormat="1" ht="23" x14ac:dyDescent="0.7">
      <c r="A2" s="196"/>
      <c r="B2" s="200" t="s">
        <v>144</v>
      </c>
      <c r="C2" s="197"/>
      <c r="E2" s="199"/>
      <c r="G2" s="199"/>
    </row>
    <row r="3" spans="1:11" customFormat="1" ht="22" x14ac:dyDescent="0.7">
      <c r="A3" s="201"/>
      <c r="B3" s="5"/>
      <c r="C3" s="202"/>
      <c r="E3" s="203"/>
      <c r="G3" s="203"/>
    </row>
    <row r="4" spans="1:11" customFormat="1" ht="22" x14ac:dyDescent="0.7">
      <c r="A4" s="201"/>
      <c r="C4" s="72"/>
      <c r="D4" s="117"/>
      <c r="E4" s="302" t="s">
        <v>2</v>
      </c>
      <c r="F4" s="302"/>
      <c r="G4" s="302"/>
      <c r="H4" s="116"/>
      <c r="I4" s="302" t="s">
        <v>3</v>
      </c>
      <c r="J4" s="302"/>
      <c r="K4" s="302"/>
    </row>
    <row r="5" spans="1:11" customFormat="1" ht="22" x14ac:dyDescent="0.7">
      <c r="A5" s="201"/>
      <c r="C5" s="72"/>
      <c r="D5" s="117"/>
      <c r="E5" s="306" t="s">
        <v>108</v>
      </c>
      <c r="F5" s="306"/>
      <c r="G5" s="306"/>
      <c r="H5" s="116"/>
      <c r="I5" s="306" t="s">
        <v>108</v>
      </c>
      <c r="J5" s="306"/>
      <c r="K5" s="306"/>
    </row>
    <row r="6" spans="1:11" customFormat="1" ht="22" x14ac:dyDescent="0.7">
      <c r="A6" s="201"/>
      <c r="C6" s="72"/>
      <c r="D6" s="117"/>
      <c r="E6" s="306" t="s">
        <v>67</v>
      </c>
      <c r="F6" s="306"/>
      <c r="G6" s="306"/>
      <c r="H6" s="116"/>
      <c r="I6" s="306" t="s">
        <v>67</v>
      </c>
      <c r="J6" s="306"/>
      <c r="K6" s="306"/>
    </row>
    <row r="7" spans="1:11" customFormat="1" ht="21.5" x14ac:dyDescent="0.65">
      <c r="A7" s="204"/>
      <c r="C7" s="72"/>
      <c r="D7" s="72"/>
      <c r="E7" s="117">
        <v>2569</v>
      </c>
      <c r="F7" s="117"/>
      <c r="G7" s="117">
        <v>2568</v>
      </c>
      <c r="H7" s="117"/>
      <c r="I7" s="117">
        <v>2569</v>
      </c>
      <c r="J7" s="117"/>
      <c r="K7" s="117">
        <v>2568</v>
      </c>
    </row>
    <row r="8" spans="1:11" customFormat="1" ht="21.5" x14ac:dyDescent="0.65">
      <c r="A8" s="201"/>
      <c r="C8" s="72"/>
      <c r="D8" s="117"/>
      <c r="E8" s="304" t="s">
        <v>9</v>
      </c>
      <c r="F8" s="304"/>
      <c r="G8" s="304"/>
      <c r="H8" s="304"/>
      <c r="I8" s="304"/>
      <c r="J8" s="304"/>
      <c r="K8" s="304"/>
    </row>
    <row r="9" spans="1:11" customFormat="1" ht="22" x14ac:dyDescent="0.7">
      <c r="A9" s="201"/>
      <c r="B9" s="205" t="s">
        <v>145</v>
      </c>
      <c r="C9" s="72"/>
      <c r="D9" s="117"/>
      <c r="E9" s="177"/>
      <c r="F9" s="154"/>
      <c r="G9" s="177"/>
      <c r="H9" s="154"/>
      <c r="I9" s="154"/>
      <c r="J9" s="154"/>
      <c r="K9" s="154"/>
    </row>
    <row r="10" spans="1:11" customFormat="1" ht="21.5" x14ac:dyDescent="0.65">
      <c r="A10" s="201"/>
      <c r="B10" t="s">
        <v>84</v>
      </c>
      <c r="C10" s="72"/>
      <c r="D10" s="117"/>
      <c r="E10" s="177">
        <f>'PL5-8'!F82</f>
        <v>4670523</v>
      </c>
      <c r="F10" s="177"/>
      <c r="G10" s="177">
        <f>'PL5-8'!H82</f>
        <v>4024749</v>
      </c>
      <c r="H10" s="177"/>
      <c r="I10" s="177">
        <f>'PL5-8'!J82</f>
        <v>4249332</v>
      </c>
      <c r="J10" s="177"/>
      <c r="K10" s="177">
        <f>'PL5-8'!L82</f>
        <v>3675926</v>
      </c>
    </row>
    <row r="11" spans="1:11" customFormat="1" ht="21.5" x14ac:dyDescent="0.65">
      <c r="A11" s="201"/>
      <c r="B11" s="202" t="s">
        <v>146</v>
      </c>
      <c r="C11" s="72"/>
      <c r="D11" s="117"/>
      <c r="E11" s="177"/>
      <c r="F11" s="154"/>
      <c r="G11" s="154"/>
      <c r="H11" s="154"/>
      <c r="I11" s="154"/>
      <c r="J11" s="154"/>
      <c r="K11" s="154"/>
    </row>
    <row r="12" spans="1:11" customFormat="1" ht="21.5" x14ac:dyDescent="0.65">
      <c r="A12" s="201"/>
      <c r="B12" t="s">
        <v>147</v>
      </c>
      <c r="C12" s="72"/>
      <c r="D12" s="117"/>
      <c r="E12" s="154">
        <v>815552</v>
      </c>
      <c r="F12" s="154"/>
      <c r="G12" s="154">
        <v>782468</v>
      </c>
      <c r="H12" s="154"/>
      <c r="I12" s="154">
        <v>815547</v>
      </c>
      <c r="J12" s="154"/>
      <c r="K12" s="154">
        <v>782462</v>
      </c>
    </row>
    <row r="13" spans="1:11" customFormat="1" ht="21.5" x14ac:dyDescent="0.65">
      <c r="A13" s="201"/>
      <c r="B13" s="22" t="s">
        <v>148</v>
      </c>
      <c r="C13" s="72"/>
      <c r="D13" s="117"/>
      <c r="E13" s="154"/>
      <c r="F13" s="154"/>
      <c r="G13" s="154"/>
      <c r="H13" s="154"/>
      <c r="I13" s="154"/>
      <c r="J13" s="154"/>
      <c r="K13" s="154"/>
    </row>
    <row r="14" spans="1:11" customFormat="1" ht="21.5" x14ac:dyDescent="0.65">
      <c r="A14" s="201"/>
      <c r="B14" s="22" t="s">
        <v>149</v>
      </c>
      <c r="C14" s="72"/>
      <c r="D14" s="117"/>
      <c r="E14" s="154">
        <f>+-'PL5-8'!F79</f>
        <v>406804</v>
      </c>
      <c r="F14" s="154"/>
      <c r="G14" s="154">
        <v>493956</v>
      </c>
      <c r="H14" s="154"/>
      <c r="I14" s="154">
        <f>+-'PL5-8'!J79</f>
        <v>384772</v>
      </c>
      <c r="J14" s="154"/>
      <c r="K14" s="154">
        <v>468266</v>
      </c>
    </row>
    <row r="15" spans="1:11" customFormat="1" ht="21.5" x14ac:dyDescent="0.65">
      <c r="A15" s="201"/>
      <c r="B15" s="22" t="s">
        <v>82</v>
      </c>
      <c r="C15" s="72"/>
      <c r="D15" s="117"/>
      <c r="E15" s="154">
        <f>+-'PL5-8'!F81</f>
        <v>1655034</v>
      </c>
      <c r="F15" s="154"/>
      <c r="G15" s="154">
        <v>1565098</v>
      </c>
      <c r="H15" s="154"/>
      <c r="I15" s="154">
        <f>+-'PL5-8'!J81</f>
        <v>1619362</v>
      </c>
      <c r="J15" s="154"/>
      <c r="K15" s="154">
        <v>1530062</v>
      </c>
    </row>
    <row r="16" spans="1:11" customFormat="1" ht="21.5" x14ac:dyDescent="0.65">
      <c r="A16" s="201"/>
      <c r="B16" s="22" t="s">
        <v>316</v>
      </c>
      <c r="C16" s="72"/>
      <c r="D16" s="117"/>
      <c r="E16" s="154">
        <v>-4</v>
      </c>
      <c r="F16" s="154"/>
      <c r="G16" s="178">
        <v>-389</v>
      </c>
      <c r="H16" s="154"/>
      <c r="I16" s="178">
        <v>0</v>
      </c>
      <c r="J16" s="154"/>
      <c r="K16" s="178">
        <v>0</v>
      </c>
    </row>
    <row r="17" spans="1:11" customFormat="1" ht="21.5" x14ac:dyDescent="0.65">
      <c r="A17" s="201"/>
      <c r="B17" s="22" t="s">
        <v>150</v>
      </c>
      <c r="C17" s="72"/>
      <c r="D17" s="117"/>
      <c r="E17" s="177">
        <v>4962</v>
      </c>
      <c r="F17" s="154"/>
      <c r="G17" s="154">
        <v>2005</v>
      </c>
      <c r="H17" s="154"/>
      <c r="I17" s="154">
        <f>+E17</f>
        <v>4962</v>
      </c>
      <c r="J17" s="154"/>
      <c r="K17" s="154">
        <v>2005</v>
      </c>
    </row>
    <row r="18" spans="1:11" customFormat="1" ht="21.5" x14ac:dyDescent="0.65">
      <c r="A18" s="201"/>
      <c r="B18" s="22" t="s">
        <v>151</v>
      </c>
      <c r="C18" s="72"/>
      <c r="D18" s="117"/>
      <c r="E18" s="177">
        <v>-2090</v>
      </c>
      <c r="F18" s="154"/>
      <c r="G18" s="154">
        <v>-10905</v>
      </c>
      <c r="H18" s="154"/>
      <c r="I18" s="154">
        <v>1937</v>
      </c>
      <c r="J18" s="154"/>
      <c r="K18" s="154">
        <v>878</v>
      </c>
    </row>
    <row r="19" spans="1:11" customFormat="1" ht="21.5" x14ac:dyDescent="0.65">
      <c r="A19" s="201"/>
      <c r="B19" s="22" t="s">
        <v>48</v>
      </c>
      <c r="C19" s="72"/>
      <c r="D19" s="117"/>
      <c r="E19" s="177">
        <v>31619</v>
      </c>
      <c r="F19" s="154"/>
      <c r="G19" s="177">
        <v>27606</v>
      </c>
      <c r="H19" s="154"/>
      <c r="I19" s="177">
        <f>+E19</f>
        <v>31619</v>
      </c>
      <c r="J19" s="154"/>
      <c r="K19" s="177">
        <v>27606</v>
      </c>
    </row>
    <row r="20" spans="1:11" customFormat="1" ht="21.5" x14ac:dyDescent="0.65">
      <c r="A20" s="201"/>
      <c r="B20" s="22" t="s">
        <v>152</v>
      </c>
      <c r="C20" s="72"/>
      <c r="D20" s="117"/>
      <c r="E20" s="177">
        <v>-43330</v>
      </c>
      <c r="F20" s="154"/>
      <c r="G20" s="177">
        <v>-38314</v>
      </c>
      <c r="H20" s="154"/>
      <c r="I20" s="177">
        <f>+E20</f>
        <v>-43330</v>
      </c>
      <c r="J20" s="154"/>
      <c r="K20" s="177">
        <v>-38314</v>
      </c>
    </row>
    <row r="21" spans="1:11" customFormat="1" ht="21.5" x14ac:dyDescent="0.65">
      <c r="A21" s="201"/>
      <c r="B21" s="22" t="s">
        <v>70</v>
      </c>
      <c r="C21" s="72"/>
      <c r="D21" s="117"/>
      <c r="E21" s="177">
        <f>+-'PL5-8'!F68</f>
        <v>-15698285</v>
      </c>
      <c r="F21" s="154"/>
      <c r="G21" s="154">
        <v>-14415189</v>
      </c>
      <c r="H21" s="154"/>
      <c r="I21" s="177">
        <f>+-'PL5-8'!J68</f>
        <v>-15003377</v>
      </c>
      <c r="J21" s="154"/>
      <c r="K21" s="154">
        <v>-13836746</v>
      </c>
    </row>
    <row r="22" spans="1:11" customFormat="1" ht="21.5" x14ac:dyDescent="0.65">
      <c r="A22" s="201"/>
      <c r="B22" t="s">
        <v>153</v>
      </c>
      <c r="C22" s="72"/>
      <c r="D22" s="117"/>
      <c r="E22" s="177">
        <v>15736779</v>
      </c>
      <c r="F22" s="154"/>
      <c r="G22" s="154">
        <v>14428620</v>
      </c>
      <c r="H22" s="154"/>
      <c r="I22" s="154">
        <v>15043030</v>
      </c>
      <c r="J22" s="154"/>
      <c r="K22" s="154">
        <v>13839334</v>
      </c>
    </row>
    <row r="23" spans="1:11" customFormat="1" ht="21.5" x14ac:dyDescent="0.65">
      <c r="A23" s="201"/>
      <c r="B23" s="22" t="s">
        <v>154</v>
      </c>
      <c r="C23" s="72"/>
      <c r="D23" s="117"/>
      <c r="E23" s="177">
        <v>-23078</v>
      </c>
      <c r="F23" s="154"/>
      <c r="G23" s="154">
        <v>-15154</v>
      </c>
      <c r="H23" s="154"/>
      <c r="I23" s="154">
        <v>-31490</v>
      </c>
      <c r="J23" s="154"/>
      <c r="K23" s="154">
        <v>-33225</v>
      </c>
    </row>
    <row r="24" spans="1:11" customFormat="1" ht="21.5" x14ac:dyDescent="0.65">
      <c r="A24" s="201"/>
      <c r="B24" s="22" t="s">
        <v>80</v>
      </c>
      <c r="C24" s="72"/>
      <c r="D24" s="117"/>
      <c r="E24" s="177">
        <f>+-'PL5-8'!F80</f>
        <v>3136943</v>
      </c>
      <c r="F24" s="154"/>
      <c r="G24" s="177">
        <v>2923199</v>
      </c>
      <c r="H24" s="154"/>
      <c r="I24" s="177">
        <f>+-'PL5-8'!J80</f>
        <v>3136943</v>
      </c>
      <c r="J24" s="154"/>
      <c r="K24" s="177">
        <v>2923199</v>
      </c>
    </row>
    <row r="25" spans="1:11" customFormat="1" ht="22" x14ac:dyDescent="0.7">
      <c r="A25" s="201"/>
      <c r="B25" s="16"/>
      <c r="C25" s="72"/>
      <c r="D25" s="117"/>
      <c r="E25" s="179">
        <f>SUM(E10:E24)</f>
        <v>10691429</v>
      </c>
      <c r="F25" s="154"/>
      <c r="G25" s="179">
        <f>SUM(G10:G24)</f>
        <v>9767750</v>
      </c>
      <c r="H25" s="154"/>
      <c r="I25" s="179">
        <f>SUM(I10:I24)</f>
        <v>10209307</v>
      </c>
      <c r="J25" s="154"/>
      <c r="K25" s="179">
        <f>SUM(K10:K24)</f>
        <v>9341453</v>
      </c>
    </row>
    <row r="26" spans="1:11" customFormat="1" ht="21.5" x14ac:dyDescent="0.65">
      <c r="A26" s="201"/>
      <c r="B26" s="206" t="s">
        <v>155</v>
      </c>
      <c r="C26" s="72"/>
      <c r="D26" s="117"/>
      <c r="E26" s="177"/>
      <c r="F26" s="154"/>
      <c r="G26" s="177"/>
      <c r="H26" s="154"/>
      <c r="I26" s="154"/>
      <c r="J26" s="154"/>
      <c r="K26" s="154"/>
    </row>
    <row r="27" spans="1:11" customFormat="1" ht="21.5" x14ac:dyDescent="0.65">
      <c r="A27" s="201"/>
      <c r="B27" t="s">
        <v>12</v>
      </c>
      <c r="C27" s="72"/>
      <c r="D27" s="117"/>
      <c r="E27" s="177">
        <v>-7161137</v>
      </c>
      <c r="F27" s="154"/>
      <c r="G27" s="177">
        <v>-12369852</v>
      </c>
      <c r="H27" s="154"/>
      <c r="I27" s="154">
        <v>-6073279</v>
      </c>
      <c r="J27" s="154"/>
      <c r="K27" s="154">
        <v>-11845224</v>
      </c>
    </row>
    <row r="28" spans="1:11" customFormat="1" ht="21.5" x14ac:dyDescent="0.65">
      <c r="A28" s="201"/>
      <c r="B28" t="s">
        <v>14</v>
      </c>
      <c r="C28" s="72"/>
      <c r="D28" s="117"/>
      <c r="E28" s="180">
        <v>0</v>
      </c>
      <c r="F28" s="154"/>
      <c r="G28" s="180">
        <v>0</v>
      </c>
      <c r="H28" s="154"/>
      <c r="I28" s="154">
        <v>-1331610</v>
      </c>
      <c r="J28" s="154"/>
      <c r="K28" s="154">
        <v>-792016</v>
      </c>
    </row>
    <row r="29" spans="1:11" customFormat="1" ht="21.5" x14ac:dyDescent="0.65">
      <c r="A29" s="201"/>
      <c r="B29" t="s">
        <v>156</v>
      </c>
      <c r="C29" s="72"/>
      <c r="D29" s="117"/>
      <c r="E29" s="177">
        <v>11562</v>
      </c>
      <c r="F29" s="154"/>
      <c r="G29" s="177">
        <v>-2107</v>
      </c>
      <c r="H29" s="154"/>
      <c r="I29" s="177">
        <f>+E29</f>
        <v>11562</v>
      </c>
      <c r="J29" s="154"/>
      <c r="K29" s="177">
        <v>-2107</v>
      </c>
    </row>
    <row r="30" spans="1:11" customFormat="1" ht="21.5" x14ac:dyDescent="0.65">
      <c r="A30" s="201"/>
      <c r="B30" t="s">
        <v>19</v>
      </c>
      <c r="C30" s="72"/>
      <c r="D30" s="117"/>
      <c r="E30" s="177">
        <v>28590</v>
      </c>
      <c r="F30" s="154"/>
      <c r="G30" s="177">
        <v>-15269</v>
      </c>
      <c r="H30" s="154"/>
      <c r="I30" s="154">
        <v>36821</v>
      </c>
      <c r="J30" s="154"/>
      <c r="K30" s="154">
        <v>-28584</v>
      </c>
    </row>
    <row r="31" spans="1:11" customFormat="1" ht="21.5" x14ac:dyDescent="0.65">
      <c r="A31" s="201"/>
      <c r="B31" t="s">
        <v>30</v>
      </c>
      <c r="C31" s="72"/>
      <c r="D31" s="117"/>
      <c r="E31" s="177">
        <v>777924</v>
      </c>
      <c r="F31" s="154"/>
      <c r="G31" s="177">
        <v>-44</v>
      </c>
      <c r="H31" s="154"/>
      <c r="I31" s="154">
        <f>+E31</f>
        <v>777924</v>
      </c>
      <c r="J31" s="154"/>
      <c r="K31" s="154">
        <v>-44</v>
      </c>
    </row>
    <row r="32" spans="1:11" customFormat="1" ht="21.5" x14ac:dyDescent="0.65">
      <c r="A32" s="201"/>
      <c r="B32" t="s">
        <v>36</v>
      </c>
      <c r="C32" s="72"/>
      <c r="D32" s="117"/>
      <c r="E32" s="177">
        <v>-589742</v>
      </c>
      <c r="F32" s="154"/>
      <c r="G32" s="177">
        <v>-301810</v>
      </c>
      <c r="H32" s="154"/>
      <c r="I32" s="154">
        <v>-582815</v>
      </c>
      <c r="J32" s="154"/>
      <c r="K32" s="154">
        <v>-309304</v>
      </c>
    </row>
    <row r="33" spans="1:11" customFormat="1" ht="21.5" x14ac:dyDescent="0.65">
      <c r="A33" s="201"/>
      <c r="B33" t="s">
        <v>157</v>
      </c>
      <c r="C33" s="72"/>
      <c r="D33" s="117"/>
      <c r="E33" s="177">
        <v>-717</v>
      </c>
      <c r="F33" s="154"/>
      <c r="G33" s="177">
        <v>-10750</v>
      </c>
      <c r="H33" s="154"/>
      <c r="I33" s="154">
        <v>455356</v>
      </c>
      <c r="J33" s="154"/>
      <c r="K33" s="154">
        <v>371702</v>
      </c>
    </row>
    <row r="34" spans="1:11" customFormat="1" ht="21.5" x14ac:dyDescent="0.65">
      <c r="A34" s="201"/>
      <c r="B34" t="s">
        <v>49</v>
      </c>
      <c r="C34" s="72"/>
      <c r="D34" s="117"/>
      <c r="E34" s="177">
        <v>694140</v>
      </c>
      <c r="F34" s="154"/>
      <c r="G34" s="180">
        <v>0</v>
      </c>
      <c r="H34" s="154"/>
      <c r="I34" s="154">
        <f>+E34</f>
        <v>694140</v>
      </c>
      <c r="J34" s="154"/>
      <c r="K34" s="180">
        <v>0</v>
      </c>
    </row>
    <row r="35" spans="1:11" customFormat="1" ht="21.5" x14ac:dyDescent="0.65">
      <c r="A35" s="201"/>
      <c r="B35" t="s">
        <v>158</v>
      </c>
      <c r="C35" s="72"/>
      <c r="D35" s="117"/>
      <c r="E35" s="177">
        <v>-4956</v>
      </c>
      <c r="F35" s="154"/>
      <c r="G35" s="180">
        <v>-3442</v>
      </c>
      <c r="H35" s="154"/>
      <c r="I35" s="154">
        <f>+E35</f>
        <v>-4956</v>
      </c>
      <c r="J35" s="154"/>
      <c r="K35" s="180">
        <v>-3442</v>
      </c>
    </row>
    <row r="36" spans="1:11" customFormat="1" ht="21.5" x14ac:dyDescent="0.65">
      <c r="A36" s="201"/>
      <c r="B36" t="s">
        <v>159</v>
      </c>
      <c r="C36" s="72"/>
      <c r="D36" s="117"/>
      <c r="E36" s="179">
        <f>SUM(E25:E35)</f>
        <v>4447093</v>
      </c>
      <c r="F36" s="154"/>
      <c r="G36" s="179">
        <f>SUM(G25:G35)</f>
        <v>-2935524</v>
      </c>
      <c r="H36" s="154"/>
      <c r="I36" s="179">
        <f>SUM(I25:I35)</f>
        <v>4192450</v>
      </c>
      <c r="J36" s="154"/>
      <c r="K36" s="179">
        <f>SUM(K25:K35)</f>
        <v>-3267566</v>
      </c>
    </row>
    <row r="37" spans="1:11" customFormat="1" ht="21.5" x14ac:dyDescent="0.65">
      <c r="A37" s="201"/>
      <c r="B37" t="s">
        <v>160</v>
      </c>
      <c r="C37" s="72"/>
      <c r="D37" s="117"/>
      <c r="E37" s="177">
        <v>-839906</v>
      </c>
      <c r="F37" s="154"/>
      <c r="G37" s="177">
        <v>-845209</v>
      </c>
      <c r="H37" s="154"/>
      <c r="I37" s="154">
        <v>-791656</v>
      </c>
      <c r="J37" s="154"/>
      <c r="K37" s="154">
        <v>-825999</v>
      </c>
    </row>
    <row r="38" spans="1:11" customFormat="1" ht="22" x14ac:dyDescent="0.7">
      <c r="A38" s="201"/>
      <c r="B38" s="8" t="s">
        <v>161</v>
      </c>
      <c r="C38" s="72"/>
      <c r="D38" s="117"/>
      <c r="E38" s="151">
        <f>SUM(E36:E37)</f>
        <v>3607187</v>
      </c>
      <c r="F38" s="152"/>
      <c r="G38" s="151">
        <f>SUM(G36:G37)</f>
        <v>-3780733</v>
      </c>
      <c r="H38" s="152"/>
      <c r="I38" s="151">
        <f>SUM(I36:I37)</f>
        <v>3400794</v>
      </c>
      <c r="J38" s="152"/>
      <c r="K38" s="151">
        <f>SUM(K36:K37)</f>
        <v>-4093565</v>
      </c>
    </row>
    <row r="39" spans="1:11" ht="22" x14ac:dyDescent="0.65">
      <c r="B39" s="115"/>
      <c r="C39" s="188"/>
      <c r="D39" s="190"/>
      <c r="E39" s="121"/>
      <c r="F39" s="118"/>
      <c r="G39" s="121"/>
      <c r="H39" s="118"/>
      <c r="I39" s="121"/>
      <c r="J39" s="118"/>
      <c r="K39" s="121"/>
    </row>
    <row r="40" spans="1:11" ht="23" x14ac:dyDescent="0.65">
      <c r="B40" s="187" t="s">
        <v>0</v>
      </c>
      <c r="C40" s="209"/>
      <c r="D40" s="210"/>
      <c r="E40" s="211"/>
      <c r="F40" s="210"/>
      <c r="G40" s="211"/>
      <c r="H40" s="210"/>
      <c r="I40" s="210"/>
      <c r="J40" s="210"/>
      <c r="K40" s="210"/>
    </row>
    <row r="41" spans="1:11" ht="23" x14ac:dyDescent="0.65">
      <c r="B41" s="212" t="s">
        <v>144</v>
      </c>
      <c r="C41" s="209"/>
      <c r="D41" s="210"/>
      <c r="E41" s="211"/>
      <c r="F41" s="210"/>
      <c r="G41" s="211"/>
      <c r="H41" s="210"/>
      <c r="I41" s="210"/>
      <c r="J41" s="210"/>
      <c r="K41" s="210"/>
    </row>
    <row r="42" spans="1:11" ht="23" x14ac:dyDescent="0.65">
      <c r="B42" s="212"/>
      <c r="C42" s="209"/>
      <c r="D42" s="210"/>
      <c r="E42" s="211"/>
      <c r="F42" s="210"/>
      <c r="G42" s="211"/>
      <c r="H42" s="210"/>
      <c r="I42" s="210"/>
      <c r="J42" s="210"/>
      <c r="K42" s="210"/>
    </row>
    <row r="43" spans="1:11" customFormat="1" ht="22" x14ac:dyDescent="0.7">
      <c r="A43" s="204"/>
      <c r="C43" s="72"/>
      <c r="D43" s="117"/>
      <c r="E43" s="302" t="s">
        <v>2</v>
      </c>
      <c r="F43" s="302"/>
      <c r="G43" s="302"/>
      <c r="H43" s="116"/>
      <c r="I43" s="302" t="s">
        <v>3</v>
      </c>
      <c r="J43" s="302"/>
      <c r="K43" s="302"/>
    </row>
    <row r="44" spans="1:11" customFormat="1" ht="22" x14ac:dyDescent="0.7">
      <c r="A44" s="201"/>
      <c r="C44" s="72"/>
      <c r="D44" s="117"/>
      <c r="E44" s="306" t="s">
        <v>108</v>
      </c>
      <c r="F44" s="306"/>
      <c r="G44" s="306"/>
      <c r="H44" s="116"/>
      <c r="I44" s="306" t="s">
        <v>108</v>
      </c>
      <c r="J44" s="306"/>
      <c r="K44" s="306"/>
    </row>
    <row r="45" spans="1:11" customFormat="1" ht="22" x14ac:dyDescent="0.7">
      <c r="A45" s="201"/>
      <c r="C45" s="72"/>
      <c r="D45" s="117"/>
      <c r="E45" s="306" t="s">
        <v>67</v>
      </c>
      <c r="F45" s="306"/>
      <c r="G45" s="306"/>
      <c r="H45" s="116"/>
      <c r="I45" s="306" t="s">
        <v>67</v>
      </c>
      <c r="J45" s="306"/>
      <c r="K45" s="306"/>
    </row>
    <row r="46" spans="1:11" customFormat="1" ht="21.5" x14ac:dyDescent="0.65">
      <c r="A46" s="201"/>
      <c r="C46" s="72" t="s">
        <v>7</v>
      </c>
      <c r="D46" s="72"/>
      <c r="E46" s="117">
        <v>2569</v>
      </c>
      <c r="F46" s="117"/>
      <c r="G46" s="117">
        <v>2568</v>
      </c>
      <c r="H46" s="117"/>
      <c r="I46" s="117">
        <v>2569</v>
      </c>
      <c r="J46" s="117"/>
      <c r="K46" s="117">
        <v>2568</v>
      </c>
    </row>
    <row r="47" spans="1:11" customFormat="1" ht="21.5" x14ac:dyDescent="0.65">
      <c r="A47" s="201"/>
      <c r="C47" s="72"/>
      <c r="D47" s="117"/>
      <c r="E47" s="304" t="s">
        <v>9</v>
      </c>
      <c r="F47" s="304"/>
      <c r="G47" s="304"/>
      <c r="H47" s="304"/>
      <c r="I47" s="304"/>
      <c r="J47" s="304"/>
      <c r="K47" s="304"/>
    </row>
    <row r="48" spans="1:11" customFormat="1" ht="22" x14ac:dyDescent="0.7">
      <c r="A48" s="201"/>
      <c r="B48" s="205" t="s">
        <v>162</v>
      </c>
      <c r="C48" s="72"/>
      <c r="D48" s="117"/>
      <c r="E48" s="52"/>
      <c r="F48" s="28"/>
      <c r="G48" s="52"/>
      <c r="H48" s="28"/>
      <c r="I48" s="28"/>
      <c r="J48" s="28"/>
      <c r="K48" s="28"/>
    </row>
    <row r="49" spans="1:11" customFormat="1" ht="21.5" x14ac:dyDescent="0.65">
      <c r="A49" s="201"/>
      <c r="B49" t="s">
        <v>163</v>
      </c>
      <c r="C49" s="72"/>
      <c r="D49" s="117"/>
      <c r="E49" s="181">
        <v>-100</v>
      </c>
      <c r="F49" s="28"/>
      <c r="G49" s="182">
        <v>0</v>
      </c>
      <c r="H49" s="28"/>
      <c r="I49" s="182">
        <v>0</v>
      </c>
      <c r="J49" s="28"/>
      <c r="K49" s="182">
        <v>0</v>
      </c>
    </row>
    <row r="50" spans="1:11" customFormat="1" ht="21.5" x14ac:dyDescent="0.65">
      <c r="A50" s="201"/>
      <c r="B50" t="s">
        <v>164</v>
      </c>
      <c r="C50" s="72"/>
      <c r="D50" s="117"/>
      <c r="E50" s="182">
        <v>0</v>
      </c>
      <c r="F50" s="28"/>
      <c r="G50" s="182">
        <v>0</v>
      </c>
      <c r="H50" s="28"/>
      <c r="I50" s="182">
        <v>150000</v>
      </c>
      <c r="J50" s="28"/>
      <c r="K50" s="28">
        <v>250000</v>
      </c>
    </row>
    <row r="51" spans="1:11" customFormat="1" ht="21.5" x14ac:dyDescent="0.65">
      <c r="A51" s="201"/>
      <c r="B51" t="s">
        <v>165</v>
      </c>
      <c r="C51" s="72"/>
      <c r="D51" s="117"/>
      <c r="E51" s="182">
        <v>0</v>
      </c>
      <c r="F51" s="28"/>
      <c r="G51" s="182">
        <v>0</v>
      </c>
      <c r="H51" s="154"/>
      <c r="I51" s="181">
        <v>8559</v>
      </c>
      <c r="J51" s="154"/>
      <c r="K51" s="181">
        <v>18647</v>
      </c>
    </row>
    <row r="52" spans="1:11" customFormat="1" ht="21.5" x14ac:dyDescent="0.65">
      <c r="A52" s="201"/>
      <c r="B52" t="s">
        <v>166</v>
      </c>
      <c r="C52" s="72"/>
      <c r="D52" s="117"/>
      <c r="E52" s="181">
        <v>-137345</v>
      </c>
      <c r="F52" s="83"/>
      <c r="G52" s="181">
        <v>-144295</v>
      </c>
      <c r="I52" s="213">
        <f>+E52</f>
        <v>-137345</v>
      </c>
      <c r="K52" s="181">
        <v>-144295</v>
      </c>
    </row>
    <row r="53" spans="1:11" customFormat="1" ht="21.5" x14ac:dyDescent="0.65">
      <c r="A53" s="201"/>
      <c r="B53" t="s">
        <v>167</v>
      </c>
      <c r="C53" s="72"/>
      <c r="D53" s="117"/>
      <c r="E53" s="181">
        <v>-2630</v>
      </c>
      <c r="F53" s="83"/>
      <c r="G53" s="181">
        <v>-1635</v>
      </c>
      <c r="H53" s="154"/>
      <c r="I53" s="154">
        <f>+E53</f>
        <v>-2630</v>
      </c>
      <c r="J53" s="154"/>
      <c r="K53" s="154">
        <v>-1635</v>
      </c>
    </row>
    <row r="54" spans="1:11" customFormat="1" ht="21.5" x14ac:dyDescent="0.65">
      <c r="A54" s="201"/>
      <c r="B54" t="s">
        <v>168</v>
      </c>
      <c r="C54" s="72"/>
      <c r="D54" s="117"/>
      <c r="E54" s="181">
        <v>9663</v>
      </c>
      <c r="F54" s="83"/>
      <c r="G54" s="181">
        <v>6102</v>
      </c>
      <c r="H54" s="154">
        <v>6671</v>
      </c>
      <c r="I54" s="154">
        <f>+E54</f>
        <v>9663</v>
      </c>
      <c r="J54" s="154"/>
      <c r="K54" s="154">
        <v>6102</v>
      </c>
    </row>
    <row r="55" spans="1:11" customFormat="1" ht="22" x14ac:dyDescent="0.7">
      <c r="A55" s="201"/>
      <c r="B55" s="8" t="s">
        <v>169</v>
      </c>
      <c r="C55" s="72"/>
      <c r="D55" s="117"/>
      <c r="E55" s="151">
        <f>SUM(E49:E54)</f>
        <v>-130412</v>
      </c>
      <c r="F55" s="152"/>
      <c r="G55" s="151">
        <f>SUM(G49:G54)</f>
        <v>-139828</v>
      </c>
      <c r="H55" s="152"/>
      <c r="I55" s="151">
        <f>SUM(I49:I54)</f>
        <v>28247</v>
      </c>
      <c r="J55" s="152"/>
      <c r="K55" s="151">
        <f>SUM(K49:K54)</f>
        <v>128819</v>
      </c>
    </row>
    <row r="56" spans="1:11" customFormat="1" ht="21.5" x14ac:dyDescent="0.65">
      <c r="A56" s="201"/>
      <c r="C56" s="72"/>
      <c r="D56" s="117"/>
      <c r="E56" s="52"/>
      <c r="F56" s="28"/>
      <c r="G56" s="52"/>
      <c r="H56" s="28"/>
      <c r="I56" s="28"/>
      <c r="J56" s="28"/>
      <c r="K56" s="28"/>
    </row>
    <row r="57" spans="1:11" customFormat="1" ht="22" x14ac:dyDescent="0.7">
      <c r="A57" s="201"/>
      <c r="B57" s="205" t="s">
        <v>170</v>
      </c>
      <c r="C57" s="72"/>
      <c r="D57" s="117"/>
      <c r="E57" s="52"/>
      <c r="F57" s="28"/>
      <c r="G57" s="52"/>
      <c r="H57" s="28"/>
      <c r="I57" s="28"/>
      <c r="J57" s="28"/>
      <c r="K57" s="28"/>
    </row>
    <row r="58" spans="1:11" customFormat="1" ht="21.5" x14ac:dyDescent="0.65">
      <c r="A58" s="201"/>
      <c r="B58" t="s">
        <v>317</v>
      </c>
      <c r="C58" s="72"/>
      <c r="D58" s="117"/>
      <c r="E58" s="181">
        <v>618174</v>
      </c>
      <c r="F58" s="83"/>
      <c r="G58" s="181">
        <v>2368592</v>
      </c>
      <c r="H58" s="154"/>
      <c r="I58" s="181">
        <f t="shared" ref="I58:I65" si="0">+E58</f>
        <v>618174</v>
      </c>
      <c r="J58" s="154"/>
      <c r="K58" s="181">
        <v>2368592</v>
      </c>
    </row>
    <row r="59" spans="1:11" customFormat="1" ht="21.5" x14ac:dyDescent="0.65">
      <c r="A59" s="201"/>
      <c r="B59" t="s">
        <v>171</v>
      </c>
      <c r="C59" s="72"/>
      <c r="D59" s="117"/>
      <c r="E59" s="181">
        <v>8306000</v>
      </c>
      <c r="F59" s="83"/>
      <c r="G59" s="181">
        <v>5780960</v>
      </c>
      <c r="H59" s="154"/>
      <c r="I59" s="181">
        <f t="shared" si="0"/>
        <v>8306000</v>
      </c>
      <c r="J59" s="154"/>
      <c r="K59" s="181">
        <v>5780960</v>
      </c>
    </row>
    <row r="60" spans="1:11" customFormat="1" ht="21.5" x14ac:dyDescent="0.65">
      <c r="A60" s="201"/>
      <c r="B60" t="s">
        <v>172</v>
      </c>
      <c r="C60" s="72"/>
      <c r="D60" s="117"/>
      <c r="E60" s="181">
        <v>-5423669</v>
      </c>
      <c r="F60" s="83"/>
      <c r="G60" s="181">
        <v>-4800906</v>
      </c>
      <c r="H60" s="154"/>
      <c r="I60" s="181">
        <f t="shared" si="0"/>
        <v>-5423669</v>
      </c>
      <c r="J60" s="154"/>
      <c r="K60" s="181">
        <v>-4800906</v>
      </c>
    </row>
    <row r="61" spans="1:11" customFormat="1" ht="21.5" x14ac:dyDescent="0.65">
      <c r="A61" s="201"/>
      <c r="B61" t="s">
        <v>173</v>
      </c>
      <c r="C61" s="72"/>
      <c r="D61" s="117"/>
      <c r="E61" s="181">
        <v>15809014</v>
      </c>
      <c r="F61" s="83"/>
      <c r="G61" s="181">
        <v>22278988</v>
      </c>
      <c r="H61" s="154"/>
      <c r="I61" s="181">
        <f t="shared" si="0"/>
        <v>15809014</v>
      </c>
      <c r="J61" s="154"/>
      <c r="K61" s="181">
        <v>22278988</v>
      </c>
    </row>
    <row r="62" spans="1:11" customFormat="1" ht="21.5" x14ac:dyDescent="0.65">
      <c r="A62" s="201"/>
      <c r="B62" t="s">
        <v>174</v>
      </c>
      <c r="C62" s="72"/>
      <c r="D62" s="117"/>
      <c r="E62" s="181">
        <v>-21209100</v>
      </c>
      <c r="F62" s="83"/>
      <c r="G62" s="181">
        <v>-19418800</v>
      </c>
      <c r="H62" s="154"/>
      <c r="I62" s="181">
        <f t="shared" si="0"/>
        <v>-21209100</v>
      </c>
      <c r="J62" s="154"/>
      <c r="K62" s="181">
        <v>-19418800</v>
      </c>
    </row>
    <row r="63" spans="1:11" customFormat="1" ht="21.5" x14ac:dyDescent="0.65">
      <c r="A63" s="201"/>
      <c r="B63" t="s">
        <v>175</v>
      </c>
      <c r="C63" s="72">
        <v>8</v>
      </c>
      <c r="D63" s="117"/>
      <c r="E63" s="181">
        <v>-614800</v>
      </c>
      <c r="F63" s="83"/>
      <c r="G63" s="181">
        <v>-530000</v>
      </c>
      <c r="H63" s="154"/>
      <c r="I63" s="181">
        <f t="shared" si="0"/>
        <v>-614800</v>
      </c>
      <c r="J63" s="154"/>
      <c r="K63" s="181">
        <v>-530000</v>
      </c>
    </row>
    <row r="64" spans="1:11" customFormat="1" ht="21.5" x14ac:dyDescent="0.65">
      <c r="A64" s="201"/>
      <c r="B64" t="s">
        <v>176</v>
      </c>
      <c r="C64" s="72"/>
      <c r="D64" s="117"/>
      <c r="E64" s="181">
        <v>-727747</v>
      </c>
      <c r="F64" s="83"/>
      <c r="G64" s="181">
        <v>-695918</v>
      </c>
      <c r="H64" s="154"/>
      <c r="I64" s="181">
        <f t="shared" si="0"/>
        <v>-727747</v>
      </c>
      <c r="J64" s="154"/>
      <c r="K64" s="181">
        <v>-695918</v>
      </c>
    </row>
    <row r="65" spans="1:11" customFormat="1" ht="21.5" x14ac:dyDescent="0.65">
      <c r="A65" s="201"/>
      <c r="B65" t="s">
        <v>177</v>
      </c>
      <c r="C65" s="72"/>
      <c r="D65" s="117"/>
      <c r="E65" s="181">
        <v>-2665726</v>
      </c>
      <c r="F65" s="83"/>
      <c r="G65" s="181">
        <v>-2523386</v>
      </c>
      <c r="H65" s="154"/>
      <c r="I65" s="181">
        <f t="shared" si="0"/>
        <v>-2665726</v>
      </c>
      <c r="J65" s="154"/>
      <c r="K65" s="181">
        <v>-2523386</v>
      </c>
    </row>
    <row r="66" spans="1:11" customFormat="1" ht="22" x14ac:dyDescent="0.7">
      <c r="A66" s="201"/>
      <c r="B66" s="8" t="s">
        <v>321</v>
      </c>
      <c r="C66" s="72"/>
      <c r="D66" s="117"/>
      <c r="E66" s="151">
        <f>SUM(E58:E65)</f>
        <v>-5907854</v>
      </c>
      <c r="F66" s="152"/>
      <c r="G66" s="151">
        <f>SUM(G58:G65)</f>
        <v>2459530</v>
      </c>
      <c r="H66" s="152"/>
      <c r="I66" s="151">
        <f>SUM(I58:I65)</f>
        <v>-5907854</v>
      </c>
      <c r="J66" s="152"/>
      <c r="K66" s="151">
        <f>SUM(K58:K65)</f>
        <v>2459530</v>
      </c>
    </row>
    <row r="67" spans="1:11" customFormat="1" ht="22" x14ac:dyDescent="0.7">
      <c r="A67" s="201"/>
      <c r="B67" s="8"/>
      <c r="C67" s="72"/>
      <c r="D67" s="117"/>
      <c r="E67" s="27"/>
      <c r="F67" s="152"/>
      <c r="G67" s="27"/>
      <c r="H67" s="152"/>
      <c r="I67" s="27"/>
      <c r="J67" s="152"/>
      <c r="K67" s="27"/>
    </row>
    <row r="68" spans="1:11" s="214" customFormat="1" ht="22" x14ac:dyDescent="0.7">
      <c r="B68" s="8" t="s">
        <v>322</v>
      </c>
      <c r="C68" s="72"/>
      <c r="D68" s="117"/>
      <c r="E68" s="153">
        <f>SUM(E38,E55,E66)</f>
        <v>-2431079</v>
      </c>
      <c r="F68" s="152"/>
      <c r="G68" s="153">
        <f>SUM(G38,G55,G66)</f>
        <v>-1461031</v>
      </c>
      <c r="H68" s="152"/>
      <c r="I68" s="153">
        <f>SUM(I38,I55,I66)</f>
        <v>-2478813</v>
      </c>
      <c r="J68" s="152"/>
      <c r="K68" s="153">
        <f>SUM(K38,K55,K66)</f>
        <v>-1505216</v>
      </c>
    </row>
    <row r="69" spans="1:11" customFormat="1" ht="21.5" x14ac:dyDescent="0.65">
      <c r="A69" s="201"/>
      <c r="B69" s="22" t="s">
        <v>178</v>
      </c>
      <c r="C69" s="72"/>
      <c r="D69" s="117"/>
      <c r="E69" s="181">
        <f>'SFP2-4'!G10</f>
        <v>4995363</v>
      </c>
      <c r="F69" s="83"/>
      <c r="G69" s="181">
        <v>3126344</v>
      </c>
      <c r="H69" s="154"/>
      <c r="I69" s="154">
        <f>'SFP2-4'!K10</f>
        <v>4847699</v>
      </c>
      <c r="J69" s="154"/>
      <c r="K69" s="154">
        <v>2996624</v>
      </c>
    </row>
    <row r="70" spans="1:11" customFormat="1" ht="22.5" thickBot="1" x14ac:dyDescent="0.75">
      <c r="A70" s="201"/>
      <c r="B70" s="8" t="s">
        <v>179</v>
      </c>
      <c r="C70" s="72"/>
      <c r="D70" s="117"/>
      <c r="E70" s="157">
        <f>SUM(E68:E69)</f>
        <v>2564284</v>
      </c>
      <c r="F70" s="152"/>
      <c r="G70" s="157">
        <f>SUM(G68:G69)</f>
        <v>1665313</v>
      </c>
      <c r="H70" s="152"/>
      <c r="I70" s="157">
        <f>SUM(I68:I69)</f>
        <v>2368886</v>
      </c>
      <c r="J70" s="152"/>
      <c r="K70" s="157">
        <f>SUM(K68:K69)</f>
        <v>1491408</v>
      </c>
    </row>
    <row r="71" spans="1:11" customFormat="1" ht="22.5" thickTop="1" x14ac:dyDescent="0.7">
      <c r="A71" s="201"/>
      <c r="B71" s="215"/>
      <c r="C71" s="216"/>
      <c r="D71" s="217"/>
      <c r="E71" s="183">
        <f>+E70-'SFP2-4'!E10</f>
        <v>0</v>
      </c>
      <c r="F71" s="184"/>
      <c r="G71" s="184"/>
      <c r="H71" s="184"/>
      <c r="I71" s="183">
        <f>+I70-'SFP2-4'!I10</f>
        <v>0</v>
      </c>
      <c r="J71" s="183"/>
      <c r="K71" s="184"/>
    </row>
    <row r="72" spans="1:11" customFormat="1" ht="22" x14ac:dyDescent="0.7">
      <c r="A72" s="201"/>
      <c r="B72" s="7" t="s">
        <v>180</v>
      </c>
    </row>
    <row r="73" spans="1:11" customFormat="1" ht="21.5" x14ac:dyDescent="0.65">
      <c r="A73" s="201"/>
      <c r="B73" t="s">
        <v>181</v>
      </c>
      <c r="E73" s="181">
        <v>4890</v>
      </c>
      <c r="G73" s="181">
        <v>11631</v>
      </c>
      <c r="H73" s="154"/>
      <c r="I73" s="154">
        <f>+E73</f>
        <v>4890</v>
      </c>
      <c r="K73" s="154">
        <v>11631</v>
      </c>
    </row>
    <row r="74" spans="1:11" ht="23.5" customHeight="1" x14ac:dyDescent="0.65">
      <c r="E74" s="219">
        <f>+E70-'SFP2-4'!E10</f>
        <v>0</v>
      </c>
      <c r="I74" s="219">
        <f>+I70-'SFP2-4'!I10</f>
        <v>0</v>
      </c>
    </row>
    <row r="75" spans="1:11" ht="23.5" customHeight="1" x14ac:dyDescent="0.65"/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3:G43"/>
    <mergeCell ref="I43:K43"/>
    <mergeCell ref="E47:K47"/>
    <mergeCell ref="E44:G44"/>
    <mergeCell ref="I44:K44"/>
    <mergeCell ref="E45:G45"/>
    <mergeCell ref="I45:K45"/>
    <mergeCell ref="E4:G4"/>
    <mergeCell ref="I4:K4"/>
    <mergeCell ref="E8:K8"/>
    <mergeCell ref="E5:G5"/>
    <mergeCell ref="I5:K5"/>
    <mergeCell ref="E6:G6"/>
    <mergeCell ref="I6:K6"/>
  </mergeCells>
  <phoneticPr fontId="0" type="noConversion"/>
  <pageMargins left="0.8" right="0.8" top="0.48" bottom="0.5" header="0.5" footer="0.5"/>
  <pageSetup paperSize="9" scale="78" firstPageNumber="13" fitToHeight="0" orientation="portrait" useFirstPageNumber="1" r:id="rId2"/>
  <headerFooter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9" max="10" man="1"/>
  </rowBreaks>
  <customProperties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38" customWidth="1"/>
    <col min="2" max="2" width="1.8984375" style="3" customWidth="1"/>
    <col min="3" max="3" width="70" style="22" customWidth="1"/>
    <col min="4" max="4" width="9.09765625" style="3"/>
    <col min="5" max="5" width="1.3984375" style="3" customWidth="1"/>
    <col min="6" max="6" width="13" style="3" customWidth="1"/>
    <col min="7" max="7" width="1.3984375" style="3" customWidth="1"/>
    <col min="8" max="8" width="12.296875" style="3" customWidth="1"/>
    <col min="9" max="9" width="1.3984375" style="3" customWidth="1"/>
    <col min="10" max="10" width="13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8" t="str">
        <f>'SFP2-4'!$B$1</f>
        <v>บริษัท เมืองไทย แคปปิตอล จำกัด (มหาชน) และบริษัทย่อย</v>
      </c>
      <c r="D1" s="72"/>
      <c r="E1" s="72"/>
      <c r="F1" s="1"/>
      <c r="G1" s="1"/>
      <c r="H1" s="1"/>
      <c r="I1" s="1"/>
      <c r="J1" s="1"/>
      <c r="K1" s="1"/>
      <c r="L1" s="9" t="s">
        <v>182</v>
      </c>
    </row>
    <row r="2" spans="1:12" ht="23.25" customHeight="1" x14ac:dyDescent="0.7">
      <c r="C2" s="8" t="s">
        <v>183</v>
      </c>
      <c r="D2" s="2"/>
      <c r="E2" s="2"/>
      <c r="F2" s="116"/>
      <c r="G2" s="116"/>
      <c r="H2" s="116"/>
      <c r="I2" s="116"/>
      <c r="J2" s="116"/>
      <c r="K2" s="116"/>
      <c r="L2" s="30" t="s">
        <v>184</v>
      </c>
    </row>
    <row r="3" spans="1:12" ht="23" x14ac:dyDescent="0.7">
      <c r="C3" s="54" t="s">
        <v>185</v>
      </c>
      <c r="D3" s="58"/>
      <c r="E3" s="58"/>
      <c r="F3" s="58"/>
      <c r="G3" s="6"/>
      <c r="H3" s="6"/>
      <c r="I3" s="116"/>
      <c r="J3" s="116"/>
      <c r="K3" s="116"/>
      <c r="L3" s="116"/>
    </row>
    <row r="4" spans="1:12" ht="23.25" customHeight="1" x14ac:dyDescent="0.7">
      <c r="D4" s="2"/>
      <c r="E4" s="2"/>
      <c r="F4" s="302" t="s">
        <v>186</v>
      </c>
      <c r="G4" s="302"/>
      <c r="H4" s="302"/>
      <c r="I4" s="116"/>
      <c r="J4" s="302" t="s">
        <v>187</v>
      </c>
      <c r="K4" s="302"/>
      <c r="L4" s="302"/>
    </row>
    <row r="5" spans="1:12" ht="21.75" customHeight="1" x14ac:dyDescent="0.7">
      <c r="D5" s="2"/>
      <c r="E5" s="2"/>
      <c r="F5" s="306" t="s">
        <v>188</v>
      </c>
      <c r="G5" s="308"/>
      <c r="H5" s="308"/>
      <c r="I5" s="116"/>
      <c r="J5" s="306" t="s">
        <v>188</v>
      </c>
      <c r="K5" s="308"/>
      <c r="L5" s="308"/>
    </row>
    <row r="6" spans="1:12" ht="22" x14ac:dyDescent="0.7">
      <c r="D6" s="2"/>
      <c r="E6" s="2"/>
      <c r="F6" s="306" t="s">
        <v>189</v>
      </c>
      <c r="G6" s="306"/>
      <c r="H6" s="306"/>
      <c r="I6" s="116"/>
      <c r="J6" s="306" t="s">
        <v>189</v>
      </c>
      <c r="K6" s="306"/>
      <c r="L6" s="306"/>
    </row>
    <row r="7" spans="1:12" ht="23.25" customHeight="1" x14ac:dyDescent="0.65">
      <c r="A7" s="38" t="s">
        <v>68</v>
      </c>
      <c r="D7" s="72" t="s">
        <v>7</v>
      </c>
      <c r="E7" s="7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65">
      <c r="E8" s="72"/>
      <c r="F8" s="2"/>
      <c r="G8" s="2"/>
      <c r="H8" s="10" t="s">
        <v>190</v>
      </c>
      <c r="I8" s="2"/>
      <c r="J8" s="2"/>
      <c r="K8" s="2"/>
      <c r="L8" s="10" t="s">
        <v>190</v>
      </c>
    </row>
    <row r="9" spans="1:12" ht="23.25" customHeight="1" x14ac:dyDescent="0.65">
      <c r="A9" s="40"/>
      <c r="C9" s="3"/>
      <c r="D9" s="72"/>
      <c r="E9" s="72"/>
      <c r="F9" s="304" t="s">
        <v>9</v>
      </c>
      <c r="G9" s="304"/>
      <c r="H9" s="304"/>
      <c r="I9" s="304"/>
      <c r="J9" s="304"/>
      <c r="K9" s="304"/>
      <c r="L9" s="304"/>
    </row>
    <row r="10" spans="1:12" ht="23.25" customHeight="1" x14ac:dyDescent="0.7">
      <c r="A10" s="40"/>
      <c r="C10" s="7" t="s">
        <v>69</v>
      </c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1.75" customHeight="1" x14ac:dyDescent="0.65">
      <c r="C11" s="22" t="s">
        <v>191</v>
      </c>
      <c r="D11" s="72">
        <v>11</v>
      </c>
      <c r="E11" s="72"/>
      <c r="F11" s="98">
        <v>22222</v>
      </c>
      <c r="G11"/>
      <c r="H11" s="98">
        <v>22222</v>
      </c>
      <c r="I11"/>
      <c r="J11" s="98">
        <v>22222</v>
      </c>
      <c r="K11"/>
      <c r="L11" s="98">
        <v>22222</v>
      </c>
    </row>
    <row r="12" spans="1:12" ht="21.75" customHeight="1" x14ac:dyDescent="0.65">
      <c r="C12" s="22" t="s">
        <v>192</v>
      </c>
      <c r="D12" s="72">
        <v>11</v>
      </c>
      <c r="E12" s="72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45"/>
      <c r="C13" s="51" t="s">
        <v>193</v>
      </c>
      <c r="D13" s="72"/>
      <c r="E13" s="72"/>
      <c r="F13" s="98">
        <v>123</v>
      </c>
      <c r="G13"/>
      <c r="H13" s="98">
        <v>123</v>
      </c>
      <c r="I13"/>
      <c r="J13" s="98">
        <v>123</v>
      </c>
      <c r="K13"/>
      <c r="L13" s="98">
        <v>123</v>
      </c>
    </row>
    <row r="14" spans="1:12" ht="21.75" customHeight="1" x14ac:dyDescent="0.7">
      <c r="A14" s="45" t="s">
        <v>73</v>
      </c>
      <c r="C14" s="8" t="s">
        <v>194</v>
      </c>
      <c r="D14" s="72"/>
      <c r="E14" s="72"/>
      <c r="F14" s="104">
        <v>22222</v>
      </c>
      <c r="G14" s="5"/>
      <c r="H14" s="104">
        <v>22222</v>
      </c>
      <c r="I14" s="5"/>
      <c r="J14" s="104">
        <v>22222</v>
      </c>
      <c r="K14" s="5"/>
      <c r="L14" s="104">
        <v>22222</v>
      </c>
    </row>
    <row r="15" spans="1:12" ht="21.75" customHeight="1" x14ac:dyDescent="0.65">
      <c r="C15" s="22" t="s">
        <v>195</v>
      </c>
      <c r="D15" s="72"/>
      <c r="E15" s="72"/>
      <c r="F15" s="105">
        <v>-123</v>
      </c>
      <c r="G15"/>
      <c r="H15" s="105">
        <v>-123</v>
      </c>
      <c r="I15"/>
      <c r="J15" s="105">
        <v>-123</v>
      </c>
      <c r="K15"/>
      <c r="L15" s="105">
        <v>-123</v>
      </c>
    </row>
    <row r="16" spans="1:12" ht="21.75" customHeight="1" x14ac:dyDescent="0.65">
      <c r="C16" s="22" t="s">
        <v>196</v>
      </c>
      <c r="D16" s="72"/>
      <c r="E16" s="72"/>
      <c r="F16" s="83">
        <v>-22222</v>
      </c>
      <c r="G16" s="83"/>
      <c r="H16" s="83">
        <v>-22222</v>
      </c>
      <c r="I16" s="83"/>
      <c r="J16" s="83">
        <v>-22222</v>
      </c>
      <c r="K16" s="83"/>
      <c r="L16" s="83">
        <v>-22222</v>
      </c>
    </row>
    <row r="17" spans="1:12" ht="21.75" customHeight="1" x14ac:dyDescent="0.7">
      <c r="C17" s="8" t="s">
        <v>197</v>
      </c>
      <c r="D17" s="72"/>
      <c r="E17" s="72"/>
      <c r="F17" s="104">
        <v>22222</v>
      </c>
      <c r="G17" s="5"/>
      <c r="H17" s="104">
        <v>22222</v>
      </c>
      <c r="I17" s="5"/>
      <c r="J17" s="104">
        <v>22222</v>
      </c>
      <c r="K17" s="5"/>
      <c r="L17" s="104">
        <v>22222</v>
      </c>
    </row>
    <row r="18" spans="1:12" ht="15" customHeight="1" x14ac:dyDescent="0.65">
      <c r="D18" s="72"/>
      <c r="E18" s="72"/>
      <c r="F18" s="98"/>
      <c r="G18"/>
      <c r="H18" s="98"/>
      <c r="I18"/>
      <c r="J18" s="98"/>
      <c r="K18"/>
      <c r="L18" s="98"/>
    </row>
    <row r="19" spans="1:12" ht="21.75" customHeight="1" x14ac:dyDescent="0.65">
      <c r="C19" s="31" t="s">
        <v>198</v>
      </c>
      <c r="D19" s="72"/>
      <c r="E19" s="72"/>
      <c r="F19">
        <v>123</v>
      </c>
      <c r="G19"/>
      <c r="H19">
        <v>123</v>
      </c>
      <c r="I19"/>
      <c r="J19">
        <v>123</v>
      </c>
      <c r="K19"/>
      <c r="L19">
        <v>123</v>
      </c>
    </row>
    <row r="20" spans="1:12" ht="21.75" customHeight="1" x14ac:dyDescent="0.65">
      <c r="C20" s="22" t="s">
        <v>199</v>
      </c>
      <c r="D20" s="72"/>
      <c r="E20" s="72"/>
      <c r="F20" s="98">
        <v>22222</v>
      </c>
      <c r="G20"/>
      <c r="H20" s="98">
        <v>22222</v>
      </c>
      <c r="I20"/>
      <c r="J20" s="98">
        <v>22222</v>
      </c>
      <c r="K20"/>
      <c r="L20" s="98">
        <v>22222</v>
      </c>
    </row>
    <row r="21" spans="1:12" ht="23.25" customHeight="1" x14ac:dyDescent="0.65">
      <c r="A21" s="40"/>
      <c r="C21" s="22" t="s">
        <v>200</v>
      </c>
      <c r="D21" s="72"/>
      <c r="E21" s="72"/>
      <c r="F21" s="105">
        <v>-123</v>
      </c>
      <c r="G21"/>
      <c r="H21" s="105">
        <v>-123</v>
      </c>
      <c r="I21"/>
      <c r="J21" s="105">
        <v>-123</v>
      </c>
      <c r="K21"/>
      <c r="L21" s="105">
        <v>-123</v>
      </c>
    </row>
    <row r="22" spans="1:12" ht="21.75" customHeight="1" x14ac:dyDescent="0.65">
      <c r="A22" s="40"/>
      <c r="C22" s="22" t="s">
        <v>201</v>
      </c>
      <c r="D22" s="72"/>
      <c r="E22" s="72"/>
      <c r="F22" s="28">
        <v>-22222</v>
      </c>
      <c r="G22"/>
      <c r="H22" s="28">
        <v>-22222</v>
      </c>
      <c r="I22"/>
      <c r="J22" s="28">
        <v>-22222</v>
      </c>
      <c r="K22"/>
      <c r="L22" s="28">
        <v>-22222</v>
      </c>
    </row>
    <row r="23" spans="1:12" ht="22" customHeight="1" x14ac:dyDescent="0.65">
      <c r="A23" s="40"/>
      <c r="C23" s="22" t="s">
        <v>202</v>
      </c>
      <c r="D23" s="72"/>
      <c r="E23" s="72"/>
      <c r="F23" s="105">
        <v>-123</v>
      </c>
      <c r="G23"/>
      <c r="H23" s="105">
        <v>-123</v>
      </c>
      <c r="I23"/>
      <c r="J23" s="105">
        <v>-123</v>
      </c>
      <c r="K23"/>
      <c r="L23" s="105">
        <v>-123</v>
      </c>
    </row>
    <row r="24" spans="1:12" ht="21.75" customHeight="1" x14ac:dyDescent="0.65">
      <c r="A24" s="45"/>
      <c r="C24" s="51" t="s">
        <v>203</v>
      </c>
      <c r="D24" s="72"/>
      <c r="E24" s="72"/>
      <c r="F24" s="106">
        <v>123</v>
      </c>
      <c r="G24"/>
      <c r="H24" s="106">
        <v>123</v>
      </c>
      <c r="I24"/>
      <c r="J24" s="106">
        <v>123</v>
      </c>
      <c r="K24"/>
      <c r="L24" s="106">
        <v>123</v>
      </c>
    </row>
    <row r="25" spans="1:12" ht="21.75" customHeight="1" x14ac:dyDescent="0.7">
      <c r="A25" s="45"/>
      <c r="C25" s="96" t="s">
        <v>204</v>
      </c>
      <c r="D25" s="72"/>
      <c r="E25" s="72"/>
      <c r="F25" s="104">
        <v>22222</v>
      </c>
      <c r="G25" s="5"/>
      <c r="H25" s="104">
        <v>22222</v>
      </c>
      <c r="I25" s="5"/>
      <c r="J25" s="104">
        <v>22222</v>
      </c>
      <c r="K25" s="5"/>
      <c r="L25" s="104">
        <v>22222</v>
      </c>
    </row>
    <row r="26" spans="1:12" ht="15" customHeight="1" x14ac:dyDescent="0.65">
      <c r="A26" s="45"/>
      <c r="D26" s="72"/>
      <c r="E26" s="72"/>
      <c r="F26" s="98"/>
      <c r="G26"/>
      <c r="H26" s="98"/>
      <c r="I26"/>
      <c r="J26" s="98"/>
      <c r="K26"/>
      <c r="L26" s="98"/>
    </row>
    <row r="27" spans="1:12" ht="21.75" customHeight="1" x14ac:dyDescent="0.65">
      <c r="A27" s="45" t="s">
        <v>205</v>
      </c>
      <c r="C27" s="51" t="s">
        <v>206</v>
      </c>
      <c r="D27" s="72"/>
      <c r="E27" s="72"/>
      <c r="F27" s="28"/>
      <c r="G27"/>
      <c r="H27" s="28"/>
      <c r="I27"/>
      <c r="J27" s="28"/>
      <c r="K27"/>
      <c r="L27" s="28"/>
    </row>
    <row r="28" spans="1:12" ht="21.75" customHeight="1" x14ac:dyDescent="0.65">
      <c r="A28" s="45"/>
      <c r="C28" s="51" t="s">
        <v>207</v>
      </c>
      <c r="D28" s="72"/>
      <c r="E28" s="72"/>
      <c r="F28">
        <v>123</v>
      </c>
      <c r="G28"/>
      <c r="H28">
        <v>123</v>
      </c>
      <c r="I28"/>
      <c r="J28">
        <v>123</v>
      </c>
      <c r="K28"/>
      <c r="L28">
        <v>123</v>
      </c>
    </row>
    <row r="29" spans="1:12" ht="21.75" customHeight="1" x14ac:dyDescent="0.65">
      <c r="A29" s="45" t="s">
        <v>208</v>
      </c>
      <c r="C29" s="51" t="s">
        <v>209</v>
      </c>
      <c r="D29" s="72"/>
      <c r="E29" s="72"/>
      <c r="F29" s="98">
        <v>22222</v>
      </c>
      <c r="G29"/>
      <c r="H29" s="98">
        <v>22222</v>
      </c>
      <c r="I29"/>
      <c r="J29" s="98">
        <v>22222</v>
      </c>
      <c r="K29"/>
      <c r="L29" s="98">
        <v>22222</v>
      </c>
    </row>
    <row r="30" spans="1:12" ht="21.75" customHeight="1" x14ac:dyDescent="0.65">
      <c r="A30" s="45" t="s">
        <v>210</v>
      </c>
      <c r="C30" s="51" t="s">
        <v>211</v>
      </c>
      <c r="D30" s="72"/>
      <c r="E30" s="72"/>
      <c r="F30" s="28"/>
      <c r="G30"/>
      <c r="H30" s="28"/>
      <c r="I30"/>
      <c r="J30" s="28"/>
      <c r="K30"/>
      <c r="L30" s="28"/>
    </row>
    <row r="31" spans="1:12" ht="21.75" customHeight="1" x14ac:dyDescent="0.65">
      <c r="A31" s="45"/>
      <c r="C31" s="51" t="s">
        <v>212</v>
      </c>
      <c r="D31" s="72"/>
      <c r="E31" s="72"/>
      <c r="F31">
        <v>123</v>
      </c>
      <c r="G31"/>
      <c r="H31">
        <v>123</v>
      </c>
      <c r="I31"/>
      <c r="J31">
        <v>123</v>
      </c>
      <c r="K31"/>
      <c r="L31">
        <v>123</v>
      </c>
    </row>
    <row r="32" spans="1:12" ht="21.75" customHeight="1" x14ac:dyDescent="0.7">
      <c r="A32" s="45"/>
      <c r="C32" s="51" t="s">
        <v>213</v>
      </c>
      <c r="D32" s="72"/>
      <c r="E32" s="72"/>
      <c r="F32" s="98">
        <v>22222</v>
      </c>
      <c r="G32"/>
      <c r="H32" s="98">
        <v>22222</v>
      </c>
      <c r="I32"/>
      <c r="J32" s="98">
        <v>22222</v>
      </c>
      <c r="K32"/>
      <c r="L32" s="98">
        <v>22222</v>
      </c>
    </row>
    <row r="33" spans="1:12" ht="22" customHeight="1" x14ac:dyDescent="0.65">
      <c r="A33" s="45" t="s">
        <v>81</v>
      </c>
      <c r="C33" s="22" t="s">
        <v>80</v>
      </c>
      <c r="D33" s="72"/>
      <c r="E33" s="72"/>
      <c r="F33" s="105">
        <v>-123</v>
      </c>
      <c r="G33"/>
      <c r="H33" s="105">
        <v>-123</v>
      </c>
      <c r="I33"/>
      <c r="J33" s="105">
        <v>-123</v>
      </c>
      <c r="K33"/>
      <c r="L33" s="105">
        <v>-123</v>
      </c>
    </row>
    <row r="34" spans="1:12" ht="22" customHeight="1" x14ac:dyDescent="0.65">
      <c r="A34" s="45" t="s">
        <v>83</v>
      </c>
      <c r="C34" s="51" t="s">
        <v>214</v>
      </c>
      <c r="D34" s="72"/>
      <c r="E34" s="72"/>
      <c r="F34" s="28"/>
      <c r="G34"/>
      <c r="H34" s="28"/>
      <c r="I34"/>
      <c r="J34" s="28"/>
      <c r="K34"/>
      <c r="L34" s="28"/>
    </row>
    <row r="35" spans="1:12" ht="22" customHeight="1" x14ac:dyDescent="0.65">
      <c r="A35" s="45"/>
      <c r="C35" s="51" t="s">
        <v>215</v>
      </c>
      <c r="D35" s="72"/>
      <c r="E35" s="72"/>
      <c r="F35" s="98">
        <v>22222</v>
      </c>
      <c r="G35"/>
      <c r="H35" s="98">
        <v>22222</v>
      </c>
      <c r="I35"/>
      <c r="J35" s="98">
        <v>22222</v>
      </c>
      <c r="K35"/>
      <c r="L35" s="98">
        <v>22222</v>
      </c>
    </row>
    <row r="36" spans="1:12" ht="22" customHeight="1" x14ac:dyDescent="0.65">
      <c r="A36" s="45" t="s">
        <v>216</v>
      </c>
      <c r="C36" s="51" t="s">
        <v>217</v>
      </c>
      <c r="E36" s="72"/>
      <c r="F36" s="98"/>
      <c r="G36"/>
      <c r="H36" s="98"/>
      <c r="I36"/>
      <c r="J36" s="99"/>
      <c r="K36"/>
      <c r="L36" s="99"/>
    </row>
    <row r="37" spans="1:12" ht="22" customHeight="1" x14ac:dyDescent="0.65">
      <c r="A37" s="45"/>
      <c r="C37" s="95" t="s">
        <v>218</v>
      </c>
      <c r="D37" s="72" t="s">
        <v>219</v>
      </c>
      <c r="E37" s="72"/>
      <c r="F37" s="98">
        <v>123</v>
      </c>
      <c r="G37"/>
      <c r="H37" s="98">
        <v>123</v>
      </c>
      <c r="I37"/>
      <c r="J37" s="98">
        <v>123</v>
      </c>
      <c r="K37"/>
      <c r="L37" s="98">
        <v>123</v>
      </c>
    </row>
    <row r="38" spans="1:12" ht="22" customHeight="1" x14ac:dyDescent="0.65">
      <c r="C38" s="51" t="s">
        <v>220</v>
      </c>
      <c r="D38" s="72"/>
      <c r="E38" s="72"/>
      <c r="F38" s="98">
        <v>22222</v>
      </c>
      <c r="G38"/>
      <c r="H38" s="98">
        <v>22222</v>
      </c>
      <c r="I38"/>
      <c r="J38" s="98">
        <v>22222</v>
      </c>
      <c r="K38"/>
      <c r="L38" s="98">
        <v>22222</v>
      </c>
    </row>
    <row r="39" spans="1:12" ht="22" customHeight="1" x14ac:dyDescent="0.65">
      <c r="A39" s="45" t="s">
        <v>221</v>
      </c>
      <c r="C39" s="51" t="s">
        <v>222</v>
      </c>
      <c r="D39" s="72"/>
      <c r="E39" s="72"/>
      <c r="F39"/>
      <c r="G39"/>
      <c r="H39"/>
      <c r="I39"/>
      <c r="J39"/>
      <c r="K39"/>
      <c r="L39"/>
    </row>
    <row r="40" spans="1:12" ht="22" customHeight="1" x14ac:dyDescent="0.65">
      <c r="A40" s="45"/>
      <c r="C40" s="51" t="s">
        <v>223</v>
      </c>
      <c r="D40" s="72"/>
      <c r="E40" s="72"/>
      <c r="F40" s="98">
        <v>123</v>
      </c>
      <c r="G40"/>
      <c r="H40" s="98">
        <v>123</v>
      </c>
      <c r="I40"/>
      <c r="J40" s="98">
        <v>123</v>
      </c>
      <c r="K40"/>
      <c r="L40" s="98">
        <v>123</v>
      </c>
    </row>
    <row r="41" spans="1:12" ht="22" customHeight="1" x14ac:dyDescent="0.65">
      <c r="A41" s="45" t="s">
        <v>224</v>
      </c>
      <c r="C41" s="51" t="s">
        <v>225</v>
      </c>
      <c r="D41" s="72"/>
      <c r="E41" s="72"/>
      <c r="F41" s="28"/>
      <c r="G41"/>
      <c r="H41" s="28"/>
      <c r="I41"/>
      <c r="J41" s="28"/>
      <c r="K41"/>
      <c r="L41" s="28"/>
    </row>
    <row r="42" spans="1:12" ht="22" customHeight="1" x14ac:dyDescent="0.65">
      <c r="A42" s="45"/>
      <c r="C42" s="51" t="s">
        <v>226</v>
      </c>
      <c r="D42" s="72"/>
      <c r="E42" s="72"/>
      <c r="F42" s="98">
        <v>22222</v>
      </c>
      <c r="G42"/>
      <c r="H42" s="98">
        <v>22222</v>
      </c>
      <c r="I42"/>
      <c r="J42" s="98">
        <v>22222</v>
      </c>
      <c r="K42"/>
      <c r="L42" s="98">
        <v>22222</v>
      </c>
    </row>
    <row r="43" spans="1:12" ht="22" customHeight="1" x14ac:dyDescent="0.65">
      <c r="A43" s="44" t="s">
        <v>227</v>
      </c>
      <c r="C43" s="51" t="s">
        <v>228</v>
      </c>
      <c r="D43" s="72"/>
      <c r="E43" s="72"/>
      <c r="F43" s="24">
        <v>123</v>
      </c>
      <c r="G43"/>
      <c r="H43" s="24">
        <v>123</v>
      </c>
      <c r="I43"/>
      <c r="J43" s="24">
        <v>123</v>
      </c>
      <c r="K43"/>
      <c r="L43" s="24">
        <v>123</v>
      </c>
    </row>
    <row r="44" spans="1:12" ht="22" customHeight="1" x14ac:dyDescent="0.7">
      <c r="A44" s="43" t="s">
        <v>85</v>
      </c>
      <c r="C44" s="8" t="s">
        <v>229</v>
      </c>
      <c r="D44" s="72"/>
      <c r="E44" s="72"/>
      <c r="F44" s="1">
        <v>22222</v>
      </c>
      <c r="G44" s="5"/>
      <c r="H44" s="9">
        <v>22222</v>
      </c>
      <c r="I44" s="5"/>
      <c r="J44" s="1">
        <v>22222</v>
      </c>
      <c r="K44" s="5"/>
      <c r="L44" s="1">
        <v>22222</v>
      </c>
    </row>
    <row r="45" spans="1:12" ht="22" customHeight="1" x14ac:dyDescent="0.65">
      <c r="A45" s="43" t="s">
        <v>86</v>
      </c>
      <c r="C45" s="22" t="s">
        <v>230</v>
      </c>
      <c r="D45" s="72">
        <v>14</v>
      </c>
      <c r="E45" s="72"/>
      <c r="F45" s="23">
        <v>123</v>
      </c>
      <c r="G45"/>
      <c r="H45" s="23">
        <v>123</v>
      </c>
      <c r="I45"/>
      <c r="J45" s="23">
        <v>123</v>
      </c>
      <c r="K45"/>
      <c r="L45" s="23">
        <v>123</v>
      </c>
    </row>
    <row r="46" spans="1:12" ht="21.75" customHeight="1" x14ac:dyDescent="0.7">
      <c r="A46" s="43" t="s">
        <v>85</v>
      </c>
      <c r="C46" s="8" t="s">
        <v>231</v>
      </c>
      <c r="D46" s="72"/>
      <c r="E46" s="72"/>
      <c r="F46" s="104">
        <v>22222</v>
      </c>
      <c r="G46" s="5"/>
      <c r="H46" s="104">
        <v>22222</v>
      </c>
      <c r="I46" s="5"/>
      <c r="J46" s="104">
        <v>22222</v>
      </c>
      <c r="K46" s="5"/>
      <c r="L46" s="104">
        <v>22222</v>
      </c>
    </row>
    <row r="47" spans="1:12" ht="21.75" customHeight="1" x14ac:dyDescent="0.65">
      <c r="A47" s="44" t="s">
        <v>232</v>
      </c>
      <c r="C47" s="22" t="s">
        <v>233</v>
      </c>
      <c r="D47" s="72">
        <v>12</v>
      </c>
      <c r="E47" s="72"/>
      <c r="F47" s="107" t="s">
        <v>234</v>
      </c>
      <c r="G47"/>
      <c r="H47" s="23">
        <v>-123</v>
      </c>
      <c r="I47"/>
      <c r="J47" s="107" t="s">
        <v>234</v>
      </c>
      <c r="K47"/>
      <c r="L47" s="24">
        <v>-123</v>
      </c>
    </row>
    <row r="48" spans="1:12" ht="21.75" customHeight="1" x14ac:dyDescent="0.7">
      <c r="A48" s="43" t="s">
        <v>88</v>
      </c>
      <c r="C48" s="8" t="s">
        <v>235</v>
      </c>
      <c r="D48" s="72"/>
      <c r="E48" s="72"/>
      <c r="F48" s="21">
        <v>22222</v>
      </c>
      <c r="G48" s="5"/>
      <c r="H48" s="21">
        <v>22222</v>
      </c>
      <c r="I48" s="5"/>
      <c r="J48" s="21">
        <v>22222</v>
      </c>
      <c r="K48" s="5"/>
      <c r="L48" s="21">
        <v>22222</v>
      </c>
    </row>
    <row r="49" spans="1:23" ht="15" customHeight="1" thickBot="1" x14ac:dyDescent="0.75">
      <c r="C49" s="8"/>
      <c r="D49" s="72"/>
      <c r="E49" s="72"/>
      <c r="F49" s="4"/>
      <c r="G49" s="5"/>
      <c r="H49" s="4"/>
      <c r="I49" s="5"/>
      <c r="J49" s="4"/>
      <c r="K49" s="5"/>
      <c r="L49" s="4"/>
    </row>
    <row r="50" spans="1:23" ht="19.5" customHeight="1" x14ac:dyDescent="0.7">
      <c r="A50" s="60"/>
      <c r="B50" s="85" t="s">
        <v>236</v>
      </c>
      <c r="C50" s="68"/>
      <c r="D50" s="75"/>
      <c r="E50" s="75"/>
      <c r="F50" s="76"/>
      <c r="G50" s="77"/>
      <c r="H50" s="76"/>
      <c r="I50" s="77"/>
      <c r="J50" s="76"/>
      <c r="K50" s="77"/>
      <c r="L50" s="78"/>
    </row>
    <row r="51" spans="1:23" ht="19.5" customHeight="1" x14ac:dyDescent="0.7">
      <c r="A51" s="73"/>
      <c r="B51" s="89" t="s">
        <v>237</v>
      </c>
      <c r="C51" s="84"/>
      <c r="D51" s="72"/>
      <c r="E51" s="72"/>
      <c r="F51" s="4"/>
      <c r="G51" s="5"/>
      <c r="H51" s="4"/>
      <c r="I51" s="5"/>
      <c r="J51" s="4"/>
      <c r="K51" s="5"/>
      <c r="L51" s="79"/>
      <c r="P51" s="12"/>
      <c r="Q51" s="12"/>
      <c r="R51" s="12"/>
      <c r="S51" s="12"/>
      <c r="T51" s="12"/>
      <c r="U51" s="12"/>
      <c r="V51" s="12"/>
      <c r="W51" s="12"/>
    </row>
    <row r="52" spans="1:23" ht="19.5" customHeight="1" thickBot="1" x14ac:dyDescent="0.75">
      <c r="A52" s="74"/>
      <c r="B52" s="90" t="s">
        <v>238</v>
      </c>
      <c r="C52" s="70"/>
      <c r="D52" s="64"/>
      <c r="E52" s="64"/>
      <c r="F52" s="65"/>
      <c r="G52" s="66"/>
      <c r="H52" s="65"/>
      <c r="I52" s="66"/>
      <c r="J52" s="65"/>
      <c r="K52" s="66"/>
      <c r="L52" s="67"/>
      <c r="O52" s="53"/>
      <c r="P52" s="53"/>
      <c r="Q52" s="53"/>
      <c r="R52" s="53"/>
      <c r="S52" s="53"/>
      <c r="T52" s="53"/>
      <c r="U52" s="53"/>
      <c r="V52" s="53"/>
      <c r="W52" s="53"/>
    </row>
    <row r="53" spans="1:23" ht="23.25" customHeight="1" x14ac:dyDescent="0.7">
      <c r="C53" s="8" t="str">
        <f>'SFP2-4'!$B$1</f>
        <v>บริษัท เมืองไทย แคปปิตอล จำกัด (มหาชน) และบริษัทย่อย</v>
      </c>
      <c r="D53" s="72"/>
      <c r="E53" s="72"/>
      <c r="F53" s="1"/>
      <c r="G53" s="1"/>
      <c r="H53" s="1"/>
      <c r="I53" s="1"/>
      <c r="J53" s="1"/>
      <c r="K53" s="1"/>
      <c r="L53" s="1"/>
      <c r="P53" s="72"/>
      <c r="Q53" s="72"/>
      <c r="R53" s="4"/>
      <c r="S53" s="5"/>
      <c r="T53" s="4"/>
      <c r="U53" s="5"/>
      <c r="V53" s="4"/>
      <c r="W53" s="5"/>
    </row>
    <row r="54" spans="1:23" ht="23.25" customHeight="1" x14ac:dyDescent="0.7">
      <c r="C54" s="8" t="s">
        <v>239</v>
      </c>
      <c r="D54" s="2"/>
      <c r="E54" s="2"/>
      <c r="F54" s="116"/>
      <c r="G54" s="116"/>
      <c r="H54" s="116"/>
      <c r="I54" s="116"/>
      <c r="J54" s="116"/>
      <c r="K54" s="116"/>
      <c r="L54" s="116"/>
    </row>
    <row r="55" spans="1:23" ht="22.5" customHeight="1" x14ac:dyDescent="0.7">
      <c r="C55" s="54" t="s">
        <v>185</v>
      </c>
      <c r="D55" s="58"/>
      <c r="E55" s="58"/>
      <c r="F55" s="58"/>
      <c r="G55" s="6"/>
      <c r="H55" s="6"/>
      <c r="I55" s="116"/>
      <c r="J55" s="116"/>
      <c r="K55" s="116"/>
      <c r="L55" s="116"/>
    </row>
    <row r="56" spans="1:23" ht="18.75" customHeight="1" x14ac:dyDescent="0.7">
      <c r="D56" s="2"/>
      <c r="E56" s="2"/>
      <c r="F56" s="302" t="s">
        <v>186</v>
      </c>
      <c r="G56" s="302"/>
      <c r="H56" s="302"/>
      <c r="I56" s="116"/>
      <c r="J56" s="302" t="s">
        <v>187</v>
      </c>
      <c r="K56" s="302"/>
      <c r="L56" s="302"/>
    </row>
    <row r="57" spans="1:23" ht="21.75" customHeight="1" x14ac:dyDescent="0.7">
      <c r="D57" s="2"/>
      <c r="E57" s="2"/>
      <c r="F57" s="306" t="s">
        <v>188</v>
      </c>
      <c r="G57" s="308"/>
      <c r="H57" s="308"/>
      <c r="I57" s="116"/>
      <c r="J57" s="306" t="s">
        <v>188</v>
      </c>
      <c r="K57" s="308"/>
      <c r="L57" s="308"/>
    </row>
    <row r="58" spans="1:23" ht="22" x14ac:dyDescent="0.7">
      <c r="D58" s="2"/>
      <c r="E58" s="2"/>
      <c r="F58" s="306" t="s">
        <v>189</v>
      </c>
      <c r="G58" s="306"/>
      <c r="H58" s="306"/>
      <c r="I58" s="116"/>
      <c r="J58" s="306" t="s">
        <v>189</v>
      </c>
      <c r="K58" s="306"/>
      <c r="L58" s="306"/>
    </row>
    <row r="59" spans="1:23" ht="23.25" customHeight="1" x14ac:dyDescent="0.65">
      <c r="A59" s="38" t="s">
        <v>68</v>
      </c>
      <c r="D59" s="72" t="s">
        <v>7</v>
      </c>
      <c r="E59" s="72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65">
      <c r="E60" s="72"/>
      <c r="F60" s="2"/>
      <c r="G60" s="2"/>
      <c r="H60" s="10" t="s">
        <v>190</v>
      </c>
      <c r="I60" s="2"/>
      <c r="J60" s="2"/>
      <c r="K60" s="2"/>
      <c r="L60" s="10" t="s">
        <v>190</v>
      </c>
    </row>
    <row r="61" spans="1:23" ht="23.25" customHeight="1" x14ac:dyDescent="0.65">
      <c r="D61" s="72"/>
      <c r="E61" s="72"/>
      <c r="F61" s="304" t="s">
        <v>9</v>
      </c>
      <c r="G61" s="304"/>
      <c r="H61" s="304"/>
      <c r="I61" s="304"/>
      <c r="J61" s="304"/>
      <c r="K61" s="304"/>
      <c r="L61" s="304"/>
    </row>
    <row r="62" spans="1:23" ht="18.75" customHeight="1" x14ac:dyDescent="0.7">
      <c r="A62" s="43" t="s">
        <v>90</v>
      </c>
      <c r="C62" s="115" t="s">
        <v>240</v>
      </c>
      <c r="D62" s="72"/>
      <c r="E62" s="72"/>
      <c r="F62" s="4"/>
      <c r="G62" s="5"/>
      <c r="H62" s="4"/>
      <c r="I62" s="5"/>
      <c r="J62" s="4"/>
      <c r="K62" s="5"/>
      <c r="L62" s="4"/>
    </row>
    <row r="63" spans="1:23" ht="21" customHeight="1" x14ac:dyDescent="0.7">
      <c r="A63" s="43" t="s">
        <v>92</v>
      </c>
      <c r="C63" s="7" t="s">
        <v>91</v>
      </c>
      <c r="D63" s="72"/>
      <c r="E63" s="72"/>
      <c r="F63" s="19"/>
      <c r="H63" s="19"/>
      <c r="J63" s="19"/>
      <c r="L63" s="19"/>
    </row>
    <row r="64" spans="1:23" ht="21" customHeight="1" x14ac:dyDescent="0.65">
      <c r="A64" s="43" t="s">
        <v>241</v>
      </c>
      <c r="C64" s="22" t="s">
        <v>242</v>
      </c>
      <c r="D64" s="72"/>
      <c r="E64" s="72"/>
      <c r="F64" s="3">
        <v>123</v>
      </c>
      <c r="H64" s="3">
        <v>123</v>
      </c>
      <c r="J64" s="3">
        <v>123</v>
      </c>
      <c r="L64" s="3">
        <v>123</v>
      </c>
    </row>
    <row r="65" spans="1:12" ht="21.65" customHeight="1" x14ac:dyDescent="0.65">
      <c r="A65" s="43" t="s">
        <v>243</v>
      </c>
      <c r="C65" s="51" t="s">
        <v>244</v>
      </c>
      <c r="D65" s="72"/>
      <c r="E65" s="72"/>
      <c r="F65" s="19">
        <v>22222</v>
      </c>
      <c r="H65" s="19">
        <v>22222</v>
      </c>
      <c r="J65" s="19">
        <v>22222</v>
      </c>
      <c r="L65" s="19">
        <v>22222</v>
      </c>
    </row>
    <row r="66" spans="1:12" ht="21" customHeight="1" x14ac:dyDescent="0.65">
      <c r="A66" s="307" t="s">
        <v>245</v>
      </c>
      <c r="C66" s="51" t="s">
        <v>246</v>
      </c>
      <c r="D66" s="72"/>
      <c r="E66" s="72"/>
      <c r="F66" s="52"/>
      <c r="H66" s="52"/>
      <c r="J66" s="52"/>
      <c r="L66" s="52"/>
    </row>
    <row r="67" spans="1:12" ht="21" customHeight="1" x14ac:dyDescent="0.65">
      <c r="A67" s="307"/>
      <c r="C67" s="51" t="s">
        <v>247</v>
      </c>
      <c r="D67" s="72"/>
      <c r="E67" s="72"/>
      <c r="F67" s="3">
        <v>123</v>
      </c>
      <c r="H67" s="3">
        <v>123</v>
      </c>
      <c r="J67" s="3">
        <v>123</v>
      </c>
      <c r="L67" s="3">
        <v>123</v>
      </c>
    </row>
    <row r="68" spans="1:12" ht="21.65" customHeight="1" x14ac:dyDescent="0.65">
      <c r="A68" s="108" t="s">
        <v>248</v>
      </c>
      <c r="C68" s="51" t="s">
        <v>249</v>
      </c>
      <c r="D68" s="72"/>
      <c r="E68" s="72"/>
      <c r="F68" s="19">
        <v>22222</v>
      </c>
      <c r="H68" s="19">
        <v>22222</v>
      </c>
      <c r="J68" s="19">
        <v>22222</v>
      </c>
      <c r="L68" s="19">
        <v>22222</v>
      </c>
    </row>
    <row r="69" spans="1:12" ht="21.65" customHeight="1" x14ac:dyDescent="0.65">
      <c r="A69" s="43" t="s">
        <v>216</v>
      </c>
      <c r="C69" s="51" t="s">
        <v>250</v>
      </c>
      <c r="E69" s="72"/>
      <c r="F69" s="19"/>
      <c r="H69" s="19"/>
      <c r="J69" s="47"/>
      <c r="L69" s="47"/>
    </row>
    <row r="70" spans="1:12" ht="21.65" customHeight="1" x14ac:dyDescent="0.65">
      <c r="A70" s="43"/>
      <c r="C70" s="95" t="s">
        <v>251</v>
      </c>
      <c r="D70" s="72" t="s">
        <v>219</v>
      </c>
      <c r="E70" s="72"/>
      <c r="F70" s="3">
        <v>123</v>
      </c>
      <c r="H70" s="3">
        <v>123</v>
      </c>
      <c r="J70" s="3">
        <v>123</v>
      </c>
      <c r="L70" s="3">
        <v>123</v>
      </c>
    </row>
    <row r="71" spans="1:12" ht="21.65" customHeight="1" x14ac:dyDescent="0.65">
      <c r="A71" s="43"/>
      <c r="C71" s="86" t="s">
        <v>252</v>
      </c>
      <c r="D71" s="72"/>
      <c r="E71" s="72"/>
      <c r="F71" s="19">
        <v>22222</v>
      </c>
      <c r="H71" s="19">
        <v>22222</v>
      </c>
      <c r="J71" s="19">
        <v>22222</v>
      </c>
      <c r="L71" s="19">
        <v>22222</v>
      </c>
    </row>
    <row r="72" spans="1:12" ht="21" customHeight="1" x14ac:dyDescent="0.7">
      <c r="A72" s="43" t="s">
        <v>253</v>
      </c>
      <c r="C72" s="22" t="s">
        <v>254</v>
      </c>
      <c r="D72" s="72"/>
      <c r="E72" s="72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7">
      <c r="A73" s="45"/>
      <c r="C73" s="8" t="s">
        <v>94</v>
      </c>
      <c r="D73" s="72"/>
      <c r="E73" s="72"/>
      <c r="F73" s="21">
        <v>22222</v>
      </c>
      <c r="G73" s="5"/>
      <c r="H73" s="21">
        <v>22222</v>
      </c>
      <c r="I73" s="5"/>
      <c r="J73" s="21">
        <v>22222</v>
      </c>
      <c r="K73" s="5"/>
      <c r="L73" s="21">
        <v>22222</v>
      </c>
    </row>
    <row r="74" spans="1:12" ht="3" customHeight="1" x14ac:dyDescent="0.7">
      <c r="A74" s="45"/>
      <c r="C74" s="8"/>
      <c r="D74" s="72"/>
      <c r="E74" s="72"/>
      <c r="F74" s="4"/>
      <c r="G74" s="5"/>
      <c r="H74" s="4"/>
      <c r="I74" s="5"/>
      <c r="J74" s="4"/>
      <c r="K74" s="5"/>
      <c r="L74" s="4"/>
    </row>
    <row r="75" spans="1:12" ht="22" x14ac:dyDescent="0.7">
      <c r="A75" s="43" t="s">
        <v>255</v>
      </c>
      <c r="C75" s="7" t="s">
        <v>256</v>
      </c>
      <c r="D75" s="72"/>
      <c r="E75" s="72"/>
      <c r="F75" s="4"/>
      <c r="G75" s="5"/>
      <c r="H75" s="4"/>
      <c r="I75" s="5"/>
      <c r="J75" s="4"/>
      <c r="K75" s="5"/>
      <c r="L75" s="4"/>
    </row>
    <row r="76" spans="1:12" ht="22" x14ac:dyDescent="0.7">
      <c r="A76" s="43"/>
      <c r="C76" s="86" t="s">
        <v>257</v>
      </c>
      <c r="D76" s="72"/>
      <c r="E76" s="72"/>
      <c r="F76" s="4"/>
      <c r="G76" s="5"/>
      <c r="H76" s="4"/>
      <c r="I76" s="5"/>
      <c r="J76" s="4"/>
      <c r="K76" s="5"/>
      <c r="L76" s="4"/>
    </row>
    <row r="77" spans="1:12" ht="21.5" x14ac:dyDescent="0.65">
      <c r="A77" s="43"/>
      <c r="C77" s="86" t="s">
        <v>258</v>
      </c>
      <c r="D77" s="72"/>
      <c r="E77" s="72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65">
      <c r="A78" s="45" t="s">
        <v>85</v>
      </c>
      <c r="C78" s="51" t="s">
        <v>259</v>
      </c>
      <c r="D78" s="72">
        <v>10</v>
      </c>
      <c r="E78" s="72"/>
      <c r="F78" s="19">
        <v>22222</v>
      </c>
      <c r="H78" s="19">
        <v>22222</v>
      </c>
      <c r="J78" s="19">
        <v>22222</v>
      </c>
      <c r="L78" s="19">
        <v>22222</v>
      </c>
    </row>
    <row r="79" spans="1:12" ht="21" customHeight="1" x14ac:dyDescent="0.65">
      <c r="A79" s="45" t="s">
        <v>85</v>
      </c>
      <c r="C79" s="22" t="s">
        <v>260</v>
      </c>
      <c r="D79" s="72"/>
      <c r="E79" s="72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65">
      <c r="A80" s="45" t="s">
        <v>261</v>
      </c>
      <c r="C80" s="86" t="s">
        <v>262</v>
      </c>
      <c r="D80" s="72"/>
      <c r="E80" s="72"/>
    </row>
    <row r="81" spans="1:12" ht="21" customHeight="1" x14ac:dyDescent="0.65">
      <c r="A81" s="45"/>
      <c r="C81" s="86" t="s">
        <v>263</v>
      </c>
      <c r="D81" s="72"/>
      <c r="E81" s="72"/>
      <c r="F81" s="19">
        <v>22222</v>
      </c>
      <c r="H81" s="19">
        <v>22222</v>
      </c>
      <c r="J81" s="19">
        <v>22222</v>
      </c>
      <c r="L81" s="19">
        <v>22222</v>
      </c>
    </row>
    <row r="82" spans="1:12" ht="21" customHeight="1" x14ac:dyDescent="0.65">
      <c r="A82" s="45" t="s">
        <v>261</v>
      </c>
      <c r="C82" s="86" t="s">
        <v>264</v>
      </c>
      <c r="D82" s="72"/>
      <c r="E82" s="72"/>
      <c r="F82" s="19"/>
      <c r="H82" s="19"/>
      <c r="J82" s="19"/>
      <c r="L82" s="19"/>
    </row>
    <row r="83" spans="1:12" ht="21" customHeight="1" x14ac:dyDescent="0.65">
      <c r="A83" s="45"/>
      <c r="C83" s="86" t="s">
        <v>265</v>
      </c>
      <c r="D83" s="72"/>
      <c r="E83" s="72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65">
      <c r="A84" s="45" t="s">
        <v>216</v>
      </c>
      <c r="C84" s="51" t="s">
        <v>250</v>
      </c>
      <c r="D84" s="72"/>
      <c r="E84" s="72"/>
      <c r="F84" s="19"/>
      <c r="H84" s="19"/>
      <c r="J84" s="47"/>
      <c r="L84" s="47"/>
    </row>
    <row r="85" spans="1:12" ht="21" customHeight="1" x14ac:dyDescent="0.65">
      <c r="A85" s="45"/>
      <c r="C85" s="95" t="s">
        <v>251</v>
      </c>
      <c r="D85" s="72" t="s">
        <v>219</v>
      </c>
      <c r="E85" s="72"/>
      <c r="F85" s="19">
        <v>22222</v>
      </c>
      <c r="H85" s="19">
        <v>22222</v>
      </c>
      <c r="J85" s="19">
        <v>22222</v>
      </c>
      <c r="L85" s="19">
        <v>22222</v>
      </c>
    </row>
    <row r="86" spans="1:12" ht="21" customHeight="1" x14ac:dyDescent="0.65">
      <c r="A86" s="45"/>
      <c r="C86" s="86" t="s">
        <v>252</v>
      </c>
      <c r="D86" s="72"/>
      <c r="E86" s="72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7">
      <c r="A87" s="45" t="s">
        <v>253</v>
      </c>
      <c r="C87" s="22" t="s">
        <v>266</v>
      </c>
      <c r="D87" s="72"/>
      <c r="E87" s="72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7">
      <c r="A88" s="45"/>
      <c r="C88" s="8" t="s">
        <v>267</v>
      </c>
      <c r="D88" s="72"/>
      <c r="E88" s="72"/>
      <c r="F88" s="21">
        <v>22222</v>
      </c>
      <c r="G88" s="5"/>
      <c r="H88" s="21">
        <v>22222</v>
      </c>
      <c r="I88" s="5"/>
      <c r="J88" s="21">
        <v>22222</v>
      </c>
      <c r="K88" s="5"/>
      <c r="L88" s="21">
        <v>22222</v>
      </c>
    </row>
    <row r="89" spans="1:12" s="5" customFormat="1" ht="21" customHeight="1" x14ac:dyDescent="0.7">
      <c r="A89" s="48" t="s">
        <v>96</v>
      </c>
      <c r="C89" s="8" t="s">
        <v>95</v>
      </c>
      <c r="D89" s="25"/>
      <c r="E89" s="25"/>
      <c r="F89" s="21">
        <v>22222</v>
      </c>
      <c r="H89" s="21">
        <v>22222</v>
      </c>
      <c r="J89" s="21">
        <v>22222</v>
      </c>
      <c r="L89" s="21">
        <v>22222</v>
      </c>
    </row>
    <row r="90" spans="1:12" ht="21" customHeight="1" thickBot="1" x14ac:dyDescent="0.75">
      <c r="A90" s="49" t="s">
        <v>98</v>
      </c>
      <c r="C90" s="8" t="s">
        <v>268</v>
      </c>
      <c r="D90" s="72"/>
      <c r="E90" s="72"/>
      <c r="F90" s="34">
        <v>22222</v>
      </c>
      <c r="G90" s="5"/>
      <c r="H90" s="34">
        <v>22222</v>
      </c>
      <c r="I90" s="5"/>
      <c r="J90" s="34">
        <v>22222</v>
      </c>
      <c r="K90" s="5"/>
      <c r="L90" s="34">
        <v>22222</v>
      </c>
    </row>
    <row r="91" spans="1:12" ht="9" customHeight="1" thickTop="1" x14ac:dyDescent="0.7">
      <c r="C91" s="8"/>
      <c r="D91" s="72"/>
      <c r="E91" s="72"/>
      <c r="F91" s="32"/>
      <c r="G91" s="16"/>
      <c r="H91" s="32"/>
      <c r="I91" s="16"/>
      <c r="J91" s="16"/>
      <c r="K91" s="16"/>
      <c r="L91" s="16"/>
    </row>
    <row r="92" spans="1:12" ht="21.65" customHeight="1" x14ac:dyDescent="0.7">
      <c r="A92" s="48" t="s">
        <v>88</v>
      </c>
      <c r="C92" s="8" t="s">
        <v>269</v>
      </c>
      <c r="D92" s="72"/>
      <c r="E92" s="72"/>
    </row>
    <row r="93" spans="1:12" ht="21.65" customHeight="1" x14ac:dyDescent="0.65">
      <c r="A93" s="48" t="s">
        <v>100</v>
      </c>
      <c r="C93" s="22" t="s">
        <v>111</v>
      </c>
      <c r="D93" s="72"/>
      <c r="E93" s="72"/>
      <c r="F93" s="33">
        <v>22222</v>
      </c>
      <c r="G93" s="13"/>
      <c r="H93" s="33">
        <v>22222</v>
      </c>
      <c r="I93" s="13"/>
      <c r="J93" s="13">
        <v>123</v>
      </c>
      <c r="K93" s="13"/>
      <c r="L93" s="13">
        <v>123</v>
      </c>
    </row>
    <row r="94" spans="1:12" ht="21.65" customHeight="1" x14ac:dyDescent="0.65">
      <c r="A94" s="48" t="s">
        <v>101</v>
      </c>
      <c r="C94" s="22" t="s">
        <v>112</v>
      </c>
      <c r="D94" s="72"/>
      <c r="E94" s="72"/>
      <c r="F94" s="97">
        <v>123</v>
      </c>
      <c r="G94" s="13"/>
      <c r="H94" s="97">
        <v>123</v>
      </c>
      <c r="I94" s="14"/>
      <c r="J94" s="20">
        <v>0</v>
      </c>
      <c r="L94" s="20">
        <v>0</v>
      </c>
    </row>
    <row r="95" spans="1:12" ht="21.65" customHeight="1" thickBot="1" x14ac:dyDescent="0.75">
      <c r="A95" s="48"/>
      <c r="C95" s="8"/>
      <c r="D95" s="72"/>
      <c r="E95" s="72"/>
      <c r="F95" s="15">
        <v>22222</v>
      </c>
      <c r="G95" s="16"/>
      <c r="H95" s="15">
        <v>22222</v>
      </c>
      <c r="I95" s="16"/>
      <c r="J95" s="17">
        <v>123</v>
      </c>
      <c r="K95" s="16"/>
      <c r="L95" s="17">
        <v>123</v>
      </c>
    </row>
    <row r="96" spans="1:12" ht="7.5" customHeight="1" thickTop="1" x14ac:dyDescent="0.7">
      <c r="A96" s="45"/>
      <c r="C96" s="8"/>
      <c r="D96" s="72"/>
      <c r="E96" s="72"/>
      <c r="F96" s="32"/>
      <c r="G96" s="16"/>
      <c r="H96" s="32"/>
      <c r="I96" s="16"/>
      <c r="J96" s="16"/>
      <c r="K96" s="16"/>
      <c r="L96" s="16"/>
    </row>
    <row r="97" spans="1:23" ht="21.65" customHeight="1" x14ac:dyDescent="0.7">
      <c r="A97" s="49" t="s">
        <v>98</v>
      </c>
      <c r="C97" s="8" t="s">
        <v>270</v>
      </c>
      <c r="D97" s="72"/>
      <c r="E97" s="72"/>
      <c r="F97" s="32"/>
      <c r="G97" s="16"/>
      <c r="H97" s="32"/>
      <c r="I97" s="16"/>
      <c r="J97" s="16"/>
      <c r="K97" s="16"/>
      <c r="L97" s="16"/>
    </row>
    <row r="98" spans="1:23" ht="21.65" customHeight="1" x14ac:dyDescent="0.65">
      <c r="A98" s="48" t="s">
        <v>103</v>
      </c>
      <c r="C98" s="22" t="s">
        <v>111</v>
      </c>
      <c r="D98" s="72"/>
      <c r="E98" s="72"/>
      <c r="F98" s="33">
        <v>22222</v>
      </c>
      <c r="G98" s="13"/>
      <c r="H98" s="33">
        <v>22222</v>
      </c>
      <c r="I98" s="13"/>
      <c r="J98" s="13">
        <v>123</v>
      </c>
      <c r="K98" s="13"/>
      <c r="L98" s="13">
        <v>123</v>
      </c>
    </row>
    <row r="99" spans="1:23" ht="21.65" customHeight="1" x14ac:dyDescent="0.65">
      <c r="A99" s="48" t="s">
        <v>104</v>
      </c>
      <c r="C99" s="22" t="s">
        <v>112</v>
      </c>
      <c r="D99" s="72"/>
      <c r="E99" s="72"/>
      <c r="F99" s="97">
        <v>123</v>
      </c>
      <c r="G99" s="13"/>
      <c r="H99" s="97">
        <v>123</v>
      </c>
      <c r="I99" s="14"/>
      <c r="J99" s="20">
        <v>0</v>
      </c>
      <c r="L99" s="20">
        <v>0</v>
      </c>
    </row>
    <row r="100" spans="1:23" ht="21.65" customHeight="1" thickBot="1" x14ac:dyDescent="0.75">
      <c r="A100" s="50"/>
      <c r="C100" s="8"/>
      <c r="D100" s="72"/>
      <c r="E100" s="72"/>
      <c r="F100" s="15">
        <v>22222</v>
      </c>
      <c r="G100" s="16"/>
      <c r="H100" s="15">
        <v>22222</v>
      </c>
      <c r="I100" s="16"/>
      <c r="J100" s="17">
        <v>123</v>
      </c>
      <c r="K100" s="16"/>
      <c r="L100" s="17">
        <v>123</v>
      </c>
    </row>
    <row r="101" spans="1:23" ht="9.75" customHeight="1" thickTop="1" thickBot="1" x14ac:dyDescent="0.75">
      <c r="D101" s="72"/>
      <c r="E101" s="72"/>
      <c r="F101" s="32"/>
      <c r="G101" s="16"/>
      <c r="H101" s="32"/>
      <c r="I101" s="16"/>
      <c r="J101" s="16"/>
      <c r="K101" s="16"/>
      <c r="L101" s="16"/>
    </row>
    <row r="102" spans="1:23" ht="21.75" customHeight="1" x14ac:dyDescent="0.65">
      <c r="A102" s="60"/>
      <c r="B102" s="61"/>
      <c r="C102" s="309" t="s">
        <v>271</v>
      </c>
      <c r="D102" s="309"/>
      <c r="E102" s="309"/>
      <c r="F102" s="309"/>
      <c r="G102" s="309"/>
      <c r="H102" s="309"/>
      <c r="I102" s="309"/>
      <c r="J102" s="309"/>
      <c r="K102" s="309"/>
      <c r="L102" s="310"/>
    </row>
    <row r="103" spans="1:23" ht="18" customHeight="1" thickBot="1" x14ac:dyDescent="0.7">
      <c r="A103" s="74"/>
      <c r="B103" s="63"/>
      <c r="C103" s="90" t="s">
        <v>272</v>
      </c>
      <c r="D103" s="91"/>
      <c r="E103" s="91"/>
      <c r="F103" s="91"/>
      <c r="G103" s="91"/>
      <c r="H103" s="91"/>
      <c r="I103" s="91"/>
      <c r="J103" s="91"/>
      <c r="K103" s="91"/>
      <c r="L103" s="94"/>
    </row>
    <row r="104" spans="1:23" ht="23.25" customHeight="1" x14ac:dyDescent="0.7">
      <c r="C104" s="8" t="str">
        <f>'SFP2-4'!$B$1</f>
        <v>บริษัท เมืองไทย แคปปิตอล จำกัด (มหาชน) และบริษัทย่อย</v>
      </c>
      <c r="D104" s="72"/>
      <c r="E104" s="72"/>
      <c r="F104" s="1"/>
      <c r="G104" s="1"/>
      <c r="H104" s="1"/>
      <c r="I104" s="1"/>
      <c r="J104" s="1"/>
      <c r="K104" s="1"/>
      <c r="L104" s="1"/>
      <c r="P104" s="72"/>
      <c r="Q104" s="72"/>
      <c r="R104" s="4"/>
      <c r="S104" s="5"/>
      <c r="T104" s="4"/>
      <c r="U104" s="5"/>
      <c r="V104" s="4"/>
      <c r="W104" s="5"/>
    </row>
    <row r="105" spans="1:23" ht="23.25" customHeight="1" x14ac:dyDescent="0.7">
      <c r="C105" s="8" t="s">
        <v>239</v>
      </c>
      <c r="D105" s="2"/>
      <c r="E105" s="2"/>
      <c r="F105" s="116"/>
      <c r="G105" s="116"/>
      <c r="H105" s="116"/>
      <c r="I105" s="116"/>
      <c r="J105" s="116"/>
      <c r="K105" s="116"/>
      <c r="L105" s="116"/>
    </row>
    <row r="106" spans="1:23" ht="22.5" customHeight="1" x14ac:dyDescent="0.7">
      <c r="C106" s="54" t="s">
        <v>185</v>
      </c>
      <c r="D106" s="58"/>
      <c r="E106" s="58"/>
      <c r="F106" s="58"/>
      <c r="G106" s="6"/>
      <c r="H106" s="6"/>
      <c r="I106" s="116"/>
      <c r="J106" s="116"/>
      <c r="K106" s="116"/>
      <c r="L106" s="116"/>
    </row>
    <row r="107" spans="1:23" ht="18.75" customHeight="1" x14ac:dyDescent="0.7">
      <c r="D107" s="2"/>
      <c r="E107" s="2"/>
      <c r="F107" s="302" t="s">
        <v>186</v>
      </c>
      <c r="G107" s="302"/>
      <c r="H107" s="302"/>
      <c r="I107" s="116"/>
      <c r="J107" s="302" t="s">
        <v>187</v>
      </c>
      <c r="K107" s="302"/>
      <c r="L107" s="302"/>
    </row>
    <row r="108" spans="1:23" ht="21.75" customHeight="1" x14ac:dyDescent="0.7">
      <c r="D108" s="2"/>
      <c r="E108" s="2"/>
      <c r="F108" s="306" t="s">
        <v>188</v>
      </c>
      <c r="G108" s="308"/>
      <c r="H108" s="308"/>
      <c r="I108" s="116"/>
      <c r="J108" s="306" t="s">
        <v>188</v>
      </c>
      <c r="K108" s="308"/>
      <c r="L108" s="308"/>
    </row>
    <row r="109" spans="1:23" ht="22" x14ac:dyDescent="0.7">
      <c r="D109" s="2"/>
      <c r="E109" s="2"/>
      <c r="F109" s="306" t="s">
        <v>189</v>
      </c>
      <c r="G109" s="306"/>
      <c r="H109" s="306"/>
      <c r="I109" s="116"/>
      <c r="J109" s="306" t="s">
        <v>189</v>
      </c>
      <c r="K109" s="306"/>
      <c r="L109" s="306"/>
    </row>
    <row r="110" spans="1:23" ht="23.25" customHeight="1" x14ac:dyDescent="0.65">
      <c r="A110" s="38" t="s">
        <v>68</v>
      </c>
      <c r="D110" s="72" t="s">
        <v>7</v>
      </c>
      <c r="E110" s="72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65">
      <c r="E111" s="72"/>
      <c r="F111" s="2"/>
      <c r="G111" s="2"/>
      <c r="H111" s="10" t="s">
        <v>190</v>
      </c>
      <c r="I111" s="2"/>
      <c r="J111" s="2"/>
      <c r="K111" s="2"/>
      <c r="L111" s="10" t="s">
        <v>190</v>
      </c>
    </row>
    <row r="112" spans="1:23" ht="23.25" customHeight="1" x14ac:dyDescent="0.65">
      <c r="D112" s="72"/>
      <c r="E112" s="72"/>
      <c r="F112" s="304" t="s">
        <v>9</v>
      </c>
      <c r="G112" s="304"/>
      <c r="H112" s="304"/>
      <c r="I112" s="304"/>
      <c r="J112" s="304"/>
      <c r="K112" s="304"/>
      <c r="L112" s="304"/>
    </row>
    <row r="113" spans="1:12" ht="21.65" customHeight="1" x14ac:dyDescent="0.7">
      <c r="A113" s="45" t="s">
        <v>106</v>
      </c>
      <c r="C113" s="8" t="s">
        <v>273</v>
      </c>
      <c r="D113" s="72"/>
      <c r="E113" s="72"/>
      <c r="F113" s="32"/>
      <c r="G113" s="16"/>
      <c r="H113" s="32"/>
      <c r="I113" s="16"/>
      <c r="J113" s="16"/>
      <c r="K113" s="16"/>
      <c r="L113" s="16"/>
    </row>
    <row r="114" spans="1:12" ht="21.65" customHeight="1" thickBot="1" x14ac:dyDescent="0.7">
      <c r="A114" s="45" t="s">
        <v>274</v>
      </c>
      <c r="C114" s="22" t="s">
        <v>275</v>
      </c>
      <c r="E114" s="72"/>
      <c r="F114" s="29">
        <v>4.4400000000000004</v>
      </c>
      <c r="G114"/>
      <c r="H114" s="29">
        <v>4.4400000000000004</v>
      </c>
      <c r="I114"/>
      <c r="J114" s="29">
        <v>4.4400000000000004</v>
      </c>
      <c r="K114"/>
      <c r="L114" s="29">
        <v>4.4400000000000004</v>
      </c>
    </row>
    <row r="115" spans="1:12" ht="21.65" customHeight="1" thickTop="1" thickBot="1" x14ac:dyDescent="0.7">
      <c r="A115" s="45" t="s">
        <v>276</v>
      </c>
      <c r="C115" s="22" t="s">
        <v>277</v>
      </c>
      <c r="D115" s="72"/>
      <c r="E115" s="72"/>
      <c r="F115" s="29">
        <v>2.2200000000000002</v>
      </c>
      <c r="G115"/>
      <c r="H115" s="29">
        <v>2.2200000000000002</v>
      </c>
      <c r="I115"/>
      <c r="J115" s="29">
        <v>2.2200000000000002</v>
      </c>
      <c r="K115"/>
      <c r="L115" s="29">
        <v>2.2200000000000002</v>
      </c>
    </row>
    <row r="116" spans="1:12" ht="12.75" customHeight="1" thickTop="1" x14ac:dyDescent="0.65">
      <c r="A116" s="45"/>
      <c r="C116" s="12"/>
      <c r="D116" s="72"/>
      <c r="E116" s="72"/>
    </row>
    <row r="117" spans="1:12" ht="21.65" customHeight="1" x14ac:dyDescent="0.7">
      <c r="A117" s="45" t="s">
        <v>106</v>
      </c>
      <c r="C117" s="8" t="s">
        <v>278</v>
      </c>
      <c r="D117" s="72"/>
      <c r="E117" s="72"/>
      <c r="F117" s="4"/>
      <c r="G117" s="5"/>
      <c r="H117" s="4"/>
      <c r="I117" s="5"/>
      <c r="J117" s="4"/>
      <c r="K117" s="5"/>
      <c r="L117" s="4"/>
    </row>
    <row r="118" spans="1:12" ht="21.65" customHeight="1" thickBot="1" x14ac:dyDescent="0.7">
      <c r="A118" s="45" t="s">
        <v>274</v>
      </c>
      <c r="C118" s="22" t="s">
        <v>275</v>
      </c>
      <c r="E118" s="72"/>
      <c r="F118" s="29">
        <v>4.4400000000000004</v>
      </c>
      <c r="G118"/>
      <c r="H118" s="29">
        <v>4.4400000000000004</v>
      </c>
      <c r="I118"/>
      <c r="J118" s="29">
        <v>4.4400000000000004</v>
      </c>
      <c r="K118"/>
      <c r="L118" s="29">
        <v>4.4400000000000004</v>
      </c>
    </row>
    <row r="119" spans="1:12" ht="21.65" customHeight="1" thickTop="1" thickBot="1" x14ac:dyDescent="0.7">
      <c r="A119" s="45" t="s">
        <v>276</v>
      </c>
      <c r="C119" s="22" t="s">
        <v>277</v>
      </c>
      <c r="D119" s="72"/>
      <c r="E119" s="72"/>
      <c r="F119" s="29">
        <v>2.2200000000000002</v>
      </c>
      <c r="G119"/>
      <c r="H119" s="29">
        <v>2.2200000000000002</v>
      </c>
      <c r="I119"/>
      <c r="J119" s="29">
        <v>2.2200000000000002</v>
      </c>
      <c r="K119"/>
      <c r="L119" s="29">
        <v>2.2200000000000002</v>
      </c>
    </row>
    <row r="120" spans="1:12" ht="22" customHeight="1" thickTop="1" thickBot="1" x14ac:dyDescent="0.7"/>
    <row r="121" spans="1:12" ht="27.65" customHeight="1" thickBot="1" x14ac:dyDescent="0.7">
      <c r="A121" s="109"/>
      <c r="B121" s="59"/>
      <c r="C121" s="110" t="s">
        <v>279</v>
      </c>
      <c r="D121" s="111"/>
      <c r="E121" s="111"/>
      <c r="F121" s="111"/>
      <c r="G121" s="111"/>
      <c r="H121" s="111"/>
      <c r="I121" s="111"/>
      <c r="J121" s="111"/>
      <c r="K121" s="111"/>
      <c r="L121" s="112"/>
    </row>
    <row r="122" spans="1:12" ht="22" customHeight="1" x14ac:dyDescent="0.65"/>
    <row r="123" spans="1:12" ht="22" customHeight="1" x14ac:dyDescent="0.65"/>
    <row r="124" spans="1:12" ht="22" customHeight="1" x14ac:dyDescent="0.65"/>
    <row r="125" spans="1:12" ht="22" customHeight="1" x14ac:dyDescent="0.65"/>
    <row r="126" spans="1:12" ht="20.149999999999999" customHeight="1" x14ac:dyDescent="0.65"/>
    <row r="127" spans="1:12" ht="20.149999999999999" customHeight="1" x14ac:dyDescent="0.65"/>
    <row r="128" spans="1:12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/>
    <row r="178" spans="1:12" ht="20.149999999999999" customHeight="1" x14ac:dyDescent="0.65"/>
    <row r="179" spans="1:12" ht="19.5" customHeight="1" x14ac:dyDescent="0.65"/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/>
    <row r="183" spans="1:12" ht="19.5" customHeight="1" x14ac:dyDescent="0.65"/>
    <row r="184" spans="1:12" ht="20.149999999999999" customHeight="1" x14ac:dyDescent="0.65"/>
    <row r="185" spans="1:12" ht="20.149999999999999" customHeight="1" x14ac:dyDescent="0.65"/>
    <row r="186" spans="1:12" ht="19.5" customHeight="1" x14ac:dyDescent="0.65"/>
    <row r="187" spans="1:12" ht="20.149999999999999" customHeight="1" x14ac:dyDescent="0.65"/>
    <row r="188" spans="1:12" ht="20.149999999999999" customHeight="1" x14ac:dyDescent="0.65"/>
    <row r="189" spans="1:12" ht="20.149999999999999" customHeight="1" x14ac:dyDescent="0.65"/>
    <row r="192" spans="1:12" s="11" customFormat="1" ht="23.25" customHeight="1" x14ac:dyDescent="0.65">
      <c r="A192" s="38"/>
      <c r="B192" s="3"/>
      <c r="C192" s="22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65">
      <c r="A195" s="39"/>
      <c r="B195" s="11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17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customProperties>
    <customPr name="OrphanNamesCheck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38" customWidth="1"/>
    <col min="2" max="2" width="1.8984375" style="3" customWidth="1"/>
    <col min="3" max="3" width="69.59765625" style="22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3.89843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3.296875" style="3" customWidth="1"/>
    <col min="13" max="16384" width="9.09765625" style="3"/>
  </cols>
  <sheetData>
    <row r="1" spans="1:12" ht="23.25" customHeight="1" x14ac:dyDescent="0.7">
      <c r="C1" s="8" t="str">
        <f>'SFP2-4'!$B$1</f>
        <v>บริษัท เมืองไทย แคปปิตอล จำกัด (มหาชน) และบริษัทย่อย</v>
      </c>
      <c r="D1" s="72"/>
      <c r="E1" s="72"/>
      <c r="F1" s="1"/>
      <c r="G1" s="1"/>
      <c r="H1" s="1"/>
      <c r="I1" s="1"/>
      <c r="J1" s="1"/>
      <c r="K1" s="1"/>
      <c r="L1" s="9" t="s">
        <v>280</v>
      </c>
    </row>
    <row r="2" spans="1:12" ht="23.25" customHeight="1" x14ac:dyDescent="0.7">
      <c r="C2" s="8" t="s">
        <v>281</v>
      </c>
      <c r="D2" s="2"/>
      <c r="E2" s="2"/>
      <c r="F2" s="116"/>
      <c r="G2" s="116"/>
      <c r="H2" s="116"/>
      <c r="I2" s="116"/>
      <c r="J2" s="116"/>
      <c r="K2" s="116"/>
      <c r="L2" s="30" t="s">
        <v>282</v>
      </c>
    </row>
    <row r="3" spans="1:12" ht="20.25" customHeight="1" x14ac:dyDescent="0.7">
      <c r="C3" s="54" t="s">
        <v>283</v>
      </c>
      <c r="D3" s="55"/>
      <c r="E3" s="55"/>
      <c r="F3" s="55"/>
      <c r="G3" s="56"/>
      <c r="H3" s="56"/>
      <c r="I3" s="57"/>
      <c r="J3" s="57"/>
      <c r="K3" s="57"/>
      <c r="L3" s="57"/>
    </row>
    <row r="4" spans="1:12" ht="23.25" customHeight="1" x14ac:dyDescent="0.7">
      <c r="D4" s="2"/>
      <c r="E4" s="2"/>
      <c r="F4" s="302" t="s">
        <v>186</v>
      </c>
      <c r="G4" s="302"/>
      <c r="H4" s="302"/>
      <c r="I4" s="116"/>
      <c r="J4" s="302" t="s">
        <v>187</v>
      </c>
      <c r="K4" s="302"/>
      <c r="L4" s="302"/>
    </row>
    <row r="5" spans="1:12" ht="21.75" customHeight="1" x14ac:dyDescent="0.7">
      <c r="D5" s="2"/>
      <c r="E5" s="2"/>
      <c r="F5" s="306" t="s">
        <v>188</v>
      </c>
      <c r="G5" s="308"/>
      <c r="H5" s="308"/>
      <c r="I5" s="116"/>
      <c r="J5" s="306" t="s">
        <v>188</v>
      </c>
      <c r="K5" s="308"/>
      <c r="L5" s="308"/>
    </row>
    <row r="6" spans="1:12" ht="22" x14ac:dyDescent="0.7">
      <c r="D6" s="2"/>
      <c r="E6" s="2"/>
      <c r="F6" s="306" t="s">
        <v>189</v>
      </c>
      <c r="G6" s="306"/>
      <c r="H6" s="306"/>
      <c r="I6" s="116"/>
      <c r="J6" s="306" t="s">
        <v>189</v>
      </c>
      <c r="K6" s="306"/>
      <c r="L6" s="306"/>
    </row>
    <row r="7" spans="1:12" ht="23.25" customHeight="1" x14ac:dyDescent="0.65">
      <c r="A7" s="38" t="s">
        <v>68</v>
      </c>
      <c r="D7" s="72" t="s">
        <v>7</v>
      </c>
      <c r="E7" s="7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72"/>
      <c r="F8" s="35"/>
      <c r="G8" s="35"/>
      <c r="H8" s="10" t="s">
        <v>190</v>
      </c>
      <c r="I8" s="117"/>
      <c r="J8" s="117"/>
      <c r="K8" s="117"/>
      <c r="L8" s="10" t="s">
        <v>190</v>
      </c>
    </row>
    <row r="9" spans="1:12" ht="23.25" customHeight="1" x14ac:dyDescent="0.65">
      <c r="A9" s="40"/>
      <c r="C9" s="3"/>
      <c r="D9" s="72"/>
      <c r="E9" s="72"/>
      <c r="F9" s="304" t="s">
        <v>9</v>
      </c>
      <c r="G9" s="304"/>
      <c r="H9" s="304"/>
      <c r="I9" s="304"/>
      <c r="J9" s="304"/>
      <c r="K9" s="304"/>
      <c r="L9" s="304"/>
    </row>
    <row r="10" spans="1:12" ht="22" x14ac:dyDescent="0.7">
      <c r="A10" s="40"/>
      <c r="C10" s="7" t="s">
        <v>69</v>
      </c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3.25" customHeight="1" x14ac:dyDescent="0.65">
      <c r="C11" s="22" t="s">
        <v>191</v>
      </c>
      <c r="D11" s="72">
        <v>11</v>
      </c>
      <c r="E11" s="72"/>
      <c r="F11" s="98">
        <v>22222</v>
      </c>
      <c r="G11"/>
      <c r="H11" s="98">
        <v>22222</v>
      </c>
      <c r="I11"/>
      <c r="J11" s="98">
        <v>22222</v>
      </c>
      <c r="K11"/>
      <c r="L11" s="98">
        <v>22222</v>
      </c>
    </row>
    <row r="12" spans="1:12" ht="21.75" customHeight="1" x14ac:dyDescent="0.65">
      <c r="C12" s="22" t="s">
        <v>192</v>
      </c>
      <c r="D12" s="72">
        <v>11</v>
      </c>
      <c r="E12" s="72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C13" s="51" t="s">
        <v>193</v>
      </c>
      <c r="D13" s="72"/>
      <c r="E13" s="72"/>
      <c r="F13" s="98">
        <v>123</v>
      </c>
      <c r="G13"/>
      <c r="H13" s="98">
        <v>123</v>
      </c>
      <c r="I13"/>
      <c r="J13" s="98">
        <v>123</v>
      </c>
      <c r="K13"/>
      <c r="L13" s="98">
        <v>123</v>
      </c>
    </row>
    <row r="14" spans="1:12" ht="21.75" customHeight="1" x14ac:dyDescent="0.65">
      <c r="C14" s="36" t="s">
        <v>198</v>
      </c>
      <c r="D14" s="72"/>
      <c r="E14" s="72"/>
      <c r="F14">
        <v>123</v>
      </c>
      <c r="G14"/>
      <c r="H14">
        <v>123</v>
      </c>
      <c r="I14"/>
      <c r="J14">
        <v>123</v>
      </c>
      <c r="K14"/>
      <c r="L14">
        <v>123</v>
      </c>
    </row>
    <row r="15" spans="1:12" ht="21.75" customHeight="1" x14ac:dyDescent="0.65">
      <c r="C15" t="s">
        <v>72</v>
      </c>
      <c r="D15" s="72"/>
      <c r="E15" s="72"/>
      <c r="F15">
        <v>123</v>
      </c>
      <c r="G15"/>
      <c r="H15">
        <v>123</v>
      </c>
      <c r="I15"/>
      <c r="J15">
        <v>123</v>
      </c>
      <c r="K15"/>
      <c r="L15">
        <v>123</v>
      </c>
    </row>
    <row r="16" spans="1:12" ht="21.75" customHeight="1" x14ac:dyDescent="0.7">
      <c r="A16" s="45" t="s">
        <v>73</v>
      </c>
      <c r="C16" s="8" t="s">
        <v>74</v>
      </c>
      <c r="D16" s="72"/>
      <c r="E16" s="72"/>
      <c r="F16" s="104">
        <v>22222</v>
      </c>
      <c r="G16" s="5"/>
      <c r="H16" s="104">
        <v>22222</v>
      </c>
      <c r="I16" s="5"/>
      <c r="J16" s="104">
        <v>22222</v>
      </c>
      <c r="K16" s="5"/>
      <c r="L16" s="104">
        <v>22222</v>
      </c>
    </row>
    <row r="17" spans="1:12" ht="7.5" customHeight="1" x14ac:dyDescent="0.7">
      <c r="D17" s="72"/>
      <c r="E17" s="72"/>
      <c r="F17" s="4"/>
      <c r="G17" s="5"/>
      <c r="H17" s="4"/>
      <c r="I17" s="5"/>
      <c r="J17" s="4"/>
      <c r="K17" s="5"/>
      <c r="L17" s="4"/>
    </row>
    <row r="18" spans="1:12" ht="21.75" customHeight="1" x14ac:dyDescent="0.7">
      <c r="C18" s="7" t="s">
        <v>284</v>
      </c>
      <c r="D18" s="72"/>
      <c r="E18" s="72"/>
      <c r="F18"/>
      <c r="G18"/>
      <c r="H18"/>
      <c r="I18"/>
      <c r="J18"/>
      <c r="K18"/>
      <c r="L18"/>
    </row>
    <row r="19" spans="1:12" ht="21.75" customHeight="1" x14ac:dyDescent="0.65">
      <c r="C19" s="22" t="s">
        <v>195</v>
      </c>
      <c r="D19" s="72"/>
      <c r="E19" s="72"/>
      <c r="F19" s="98">
        <v>22222</v>
      </c>
      <c r="G19"/>
      <c r="H19" s="98">
        <v>22222</v>
      </c>
      <c r="I19"/>
      <c r="J19" s="98">
        <v>22222</v>
      </c>
      <c r="K19"/>
      <c r="L19" s="98">
        <v>22222</v>
      </c>
    </row>
    <row r="20" spans="1:12" ht="21.75" customHeight="1" x14ac:dyDescent="0.65">
      <c r="A20" s="40"/>
      <c r="C20" s="22" t="s">
        <v>196</v>
      </c>
      <c r="D20" s="72"/>
      <c r="E20" s="72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3.25" customHeight="1" x14ac:dyDescent="0.65">
      <c r="A21" s="40"/>
      <c r="C21" s="22" t="s">
        <v>200</v>
      </c>
      <c r="D21" s="72"/>
      <c r="E21" s="72"/>
      <c r="F21">
        <v>123</v>
      </c>
      <c r="G21"/>
      <c r="H21">
        <v>123</v>
      </c>
      <c r="I21"/>
      <c r="J21">
        <v>123</v>
      </c>
      <c r="K21"/>
      <c r="L21">
        <v>123</v>
      </c>
    </row>
    <row r="22" spans="1:12" ht="23.25" customHeight="1" x14ac:dyDescent="0.65">
      <c r="A22" s="41"/>
      <c r="C22" s="22" t="s">
        <v>201</v>
      </c>
      <c r="D22" s="72"/>
      <c r="E22" s="72"/>
      <c r="F22" s="98">
        <v>22222</v>
      </c>
      <c r="G22"/>
      <c r="H22" s="98">
        <v>22222</v>
      </c>
      <c r="I22"/>
      <c r="J22" s="98">
        <v>22222</v>
      </c>
      <c r="K22"/>
      <c r="L22" s="98">
        <v>22222</v>
      </c>
    </row>
    <row r="23" spans="1:12" ht="21.75" customHeight="1" x14ac:dyDescent="0.65">
      <c r="C23" s="36" t="s">
        <v>285</v>
      </c>
      <c r="D23" s="72"/>
      <c r="E23" s="72"/>
      <c r="F23" s="98">
        <v>123</v>
      </c>
      <c r="G23"/>
      <c r="H23" s="98">
        <v>123</v>
      </c>
      <c r="I23"/>
      <c r="J23" s="98">
        <v>123</v>
      </c>
      <c r="K23"/>
      <c r="L23" s="98">
        <v>123</v>
      </c>
    </row>
    <row r="24" spans="1:12" ht="22" customHeight="1" x14ac:dyDescent="0.65">
      <c r="A24" s="40"/>
      <c r="C24" s="22" t="s">
        <v>286</v>
      </c>
      <c r="D24" s="72"/>
      <c r="E24" s="72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2" customHeight="1" x14ac:dyDescent="0.65">
      <c r="A25" s="40"/>
      <c r="C25" s="51" t="s">
        <v>203</v>
      </c>
      <c r="D25" s="72"/>
      <c r="E25" s="72"/>
      <c r="F25">
        <v>123</v>
      </c>
      <c r="G25"/>
      <c r="H25">
        <v>123</v>
      </c>
      <c r="I25"/>
      <c r="J25">
        <v>123</v>
      </c>
      <c r="K25"/>
      <c r="L25">
        <v>123</v>
      </c>
    </row>
    <row r="26" spans="1:12" ht="22" customHeight="1" x14ac:dyDescent="0.7">
      <c r="C26" s="8" t="s">
        <v>77</v>
      </c>
      <c r="D26" s="72"/>
      <c r="E26" s="72"/>
      <c r="F26" s="26">
        <v>22222</v>
      </c>
      <c r="G26" s="27"/>
      <c r="H26" s="26">
        <v>22222</v>
      </c>
      <c r="I26" s="27"/>
      <c r="J26" s="26">
        <v>22222</v>
      </c>
      <c r="K26" s="27"/>
      <c r="L26" s="26">
        <v>22222</v>
      </c>
    </row>
    <row r="27" spans="1:12" ht="9" customHeight="1" x14ac:dyDescent="0.7">
      <c r="C27" s="8"/>
      <c r="D27" s="72"/>
      <c r="E27" s="72"/>
      <c r="F27" s="27"/>
      <c r="G27" s="27"/>
      <c r="H27" s="27"/>
      <c r="I27" s="27"/>
      <c r="J27" s="27"/>
      <c r="K27" s="27"/>
      <c r="L27" s="27"/>
    </row>
    <row r="28" spans="1:12" ht="22" customHeight="1" x14ac:dyDescent="0.7">
      <c r="C28" s="96" t="s">
        <v>204</v>
      </c>
      <c r="D28" s="72"/>
      <c r="E28" s="72"/>
      <c r="F28" s="5">
        <v>123</v>
      </c>
      <c r="G28" s="5"/>
      <c r="H28" s="5">
        <v>123</v>
      </c>
      <c r="I28" s="5"/>
      <c r="J28" s="5">
        <v>123</v>
      </c>
      <c r="K28" s="5"/>
      <c r="L28" s="5">
        <v>123</v>
      </c>
    </row>
    <row r="29" spans="1:12" ht="23.25" customHeight="1" x14ac:dyDescent="0.65">
      <c r="A29" s="45" t="s">
        <v>205</v>
      </c>
      <c r="C29" s="51" t="s">
        <v>287</v>
      </c>
      <c r="D29" s="72"/>
      <c r="E29" s="72"/>
      <c r="F29" s="83"/>
      <c r="G29" s="83"/>
      <c r="H29" s="83"/>
      <c r="I29" s="83"/>
      <c r="J29" s="83"/>
      <c r="K29" s="83"/>
      <c r="L29" s="83"/>
    </row>
    <row r="30" spans="1:12" ht="23.25" customHeight="1" x14ac:dyDescent="0.65">
      <c r="A30" s="45"/>
      <c r="C30" s="51" t="s">
        <v>288</v>
      </c>
      <c r="D30" s="72"/>
      <c r="E30" s="72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45" t="s">
        <v>208</v>
      </c>
      <c r="C31" s="51" t="s">
        <v>209</v>
      </c>
      <c r="D31" s="72"/>
      <c r="E31" s="72"/>
      <c r="F31" s="98">
        <v>22222</v>
      </c>
      <c r="G31"/>
      <c r="H31" s="98">
        <v>22222</v>
      </c>
      <c r="I31"/>
      <c r="J31" s="98">
        <v>22222</v>
      </c>
      <c r="K31"/>
      <c r="L31" s="98">
        <v>22222</v>
      </c>
    </row>
    <row r="32" spans="1:12" ht="23.25" customHeight="1" x14ac:dyDescent="0.65">
      <c r="A32" s="45" t="s">
        <v>210</v>
      </c>
      <c r="C32" s="51" t="s">
        <v>211</v>
      </c>
      <c r="D32" s="72"/>
      <c r="E32" s="72"/>
      <c r="F32" s="28"/>
      <c r="G32"/>
      <c r="H32" s="28"/>
      <c r="I32"/>
      <c r="J32" s="28"/>
      <c r="K32"/>
      <c r="L32" s="28"/>
    </row>
    <row r="33" spans="1:12" ht="23.25" customHeight="1" x14ac:dyDescent="0.65">
      <c r="A33" s="45"/>
      <c r="C33" s="51" t="s">
        <v>212</v>
      </c>
      <c r="D33" s="72"/>
      <c r="E33" s="72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2" ht="21.75" customHeight="1" x14ac:dyDescent="0.7">
      <c r="A34" s="45"/>
      <c r="C34" s="51" t="s">
        <v>213</v>
      </c>
      <c r="D34" s="72"/>
      <c r="E34" s="72"/>
      <c r="F34" s="98">
        <v>22222</v>
      </c>
      <c r="G34"/>
      <c r="H34" s="98">
        <v>22222</v>
      </c>
      <c r="I34"/>
      <c r="J34" s="98">
        <v>22222</v>
      </c>
      <c r="K34"/>
      <c r="L34" s="98">
        <v>22222</v>
      </c>
    </row>
    <row r="35" spans="1:12" ht="23.25" customHeight="1" x14ac:dyDescent="0.65">
      <c r="A35" s="45" t="s">
        <v>81</v>
      </c>
      <c r="C35" s="22" t="s">
        <v>80</v>
      </c>
      <c r="D35" s="72"/>
      <c r="E35" s="72"/>
      <c r="F35" s="105">
        <v>-123</v>
      </c>
      <c r="G35"/>
      <c r="H35" s="105">
        <v>-123</v>
      </c>
      <c r="I35"/>
      <c r="J35" s="105">
        <v>-123</v>
      </c>
      <c r="K35"/>
      <c r="L35" s="105">
        <v>-123</v>
      </c>
    </row>
    <row r="36" spans="1:12" ht="23.25" customHeight="1" x14ac:dyDescent="0.65">
      <c r="A36" s="45" t="s">
        <v>83</v>
      </c>
      <c r="C36" s="51" t="s">
        <v>214</v>
      </c>
      <c r="D36" s="72"/>
      <c r="E36" s="72"/>
      <c r="F36" s="28"/>
      <c r="G36"/>
      <c r="H36" s="28"/>
      <c r="I36"/>
      <c r="J36" s="28"/>
      <c r="K36"/>
      <c r="L36" s="28"/>
    </row>
    <row r="37" spans="1:12" ht="23.25" customHeight="1" x14ac:dyDescent="0.65">
      <c r="A37" s="45"/>
      <c r="C37" s="51" t="s">
        <v>215</v>
      </c>
      <c r="D37" s="72"/>
      <c r="E37" s="72"/>
      <c r="F37" s="98">
        <v>22222</v>
      </c>
      <c r="G37"/>
      <c r="H37" s="98">
        <v>22222</v>
      </c>
      <c r="I37"/>
      <c r="J37" s="98">
        <v>22222</v>
      </c>
      <c r="K37"/>
      <c r="L37" s="98">
        <v>22222</v>
      </c>
    </row>
    <row r="38" spans="1:12" ht="22" customHeight="1" x14ac:dyDescent="0.65">
      <c r="A38" s="45" t="s">
        <v>216</v>
      </c>
      <c r="C38" s="51" t="s">
        <v>217</v>
      </c>
      <c r="E38" s="72"/>
      <c r="F38" s="98"/>
      <c r="G38"/>
      <c r="H38" s="98"/>
      <c r="I38"/>
      <c r="J38" s="99"/>
      <c r="K38"/>
      <c r="L38" s="99"/>
    </row>
    <row r="39" spans="1:12" ht="22" customHeight="1" x14ac:dyDescent="0.65">
      <c r="A39" s="45"/>
      <c r="C39" s="95" t="s">
        <v>218</v>
      </c>
      <c r="D39" s="72" t="s">
        <v>219</v>
      </c>
      <c r="E39" s="72"/>
      <c r="F39" s="98">
        <v>123</v>
      </c>
      <c r="G39"/>
      <c r="H39" s="98">
        <v>123</v>
      </c>
      <c r="I39"/>
      <c r="J39" s="98">
        <v>123</v>
      </c>
      <c r="K39"/>
      <c r="L39" s="98">
        <v>123</v>
      </c>
    </row>
    <row r="40" spans="1:12" ht="22" customHeight="1" x14ac:dyDescent="0.65">
      <c r="C40" s="51" t="s">
        <v>220</v>
      </c>
      <c r="D40" s="72"/>
      <c r="E40" s="72"/>
      <c r="F40" s="98">
        <v>22222</v>
      </c>
      <c r="G40"/>
      <c r="H40" s="98">
        <v>22222</v>
      </c>
      <c r="I40"/>
      <c r="J40" s="98">
        <v>22222</v>
      </c>
      <c r="K40"/>
      <c r="L40" s="98">
        <v>22222</v>
      </c>
    </row>
    <row r="41" spans="1:12" ht="23.25" customHeight="1" x14ac:dyDescent="0.65">
      <c r="A41" s="45" t="s">
        <v>221</v>
      </c>
      <c r="C41" s="51" t="s">
        <v>222</v>
      </c>
      <c r="D41" s="72"/>
      <c r="E41" s="72"/>
      <c r="F41"/>
      <c r="G41"/>
      <c r="H41"/>
      <c r="I41"/>
      <c r="J41"/>
      <c r="K41"/>
      <c r="L41"/>
    </row>
    <row r="42" spans="1:12" ht="23.25" customHeight="1" x14ac:dyDescent="0.65">
      <c r="A42" s="45"/>
      <c r="C42" s="51" t="s">
        <v>223</v>
      </c>
      <c r="D42" s="72"/>
      <c r="E42" s="72"/>
      <c r="F42" s="98">
        <v>123</v>
      </c>
      <c r="G42"/>
      <c r="H42" s="98">
        <v>123</v>
      </c>
      <c r="I42"/>
      <c r="J42" s="98">
        <v>123</v>
      </c>
      <c r="K42"/>
      <c r="L42" s="98">
        <v>123</v>
      </c>
    </row>
    <row r="43" spans="1:12" ht="23.25" customHeight="1" x14ac:dyDescent="0.65">
      <c r="A43" s="45" t="s">
        <v>224</v>
      </c>
      <c r="C43" s="51" t="s">
        <v>225</v>
      </c>
      <c r="D43" s="72"/>
      <c r="E43" s="72"/>
      <c r="F43" s="28"/>
      <c r="G43"/>
      <c r="H43" s="28"/>
      <c r="I43"/>
      <c r="J43" s="28"/>
      <c r="K43"/>
      <c r="L43" s="28"/>
    </row>
    <row r="44" spans="1:12" ht="23.25" customHeight="1" x14ac:dyDescent="0.65">
      <c r="A44" s="45"/>
      <c r="C44" s="51" t="s">
        <v>226</v>
      </c>
      <c r="D44" s="72"/>
      <c r="E44" s="72"/>
      <c r="F44" s="98">
        <v>22222</v>
      </c>
      <c r="G44"/>
      <c r="H44" s="98">
        <v>22222</v>
      </c>
      <c r="I44"/>
      <c r="J44" s="98">
        <v>22222</v>
      </c>
      <c r="K44"/>
      <c r="L44" s="98">
        <v>22222</v>
      </c>
    </row>
    <row r="45" spans="1:12" ht="23.25" customHeight="1" x14ac:dyDescent="0.65">
      <c r="A45" s="44" t="s">
        <v>227</v>
      </c>
      <c r="C45" s="51" t="s">
        <v>228</v>
      </c>
      <c r="D45" s="72"/>
      <c r="E45" s="72"/>
      <c r="F45" s="24">
        <v>123</v>
      </c>
      <c r="G45"/>
      <c r="H45" s="24">
        <v>123</v>
      </c>
      <c r="I45"/>
      <c r="J45" s="24">
        <v>123</v>
      </c>
      <c r="K45"/>
      <c r="L45" s="24">
        <v>123</v>
      </c>
    </row>
    <row r="46" spans="1:12" ht="22" customHeight="1" x14ac:dyDescent="0.7">
      <c r="A46" s="43" t="s">
        <v>85</v>
      </c>
      <c r="C46" s="8" t="s">
        <v>229</v>
      </c>
      <c r="D46" s="72"/>
      <c r="E46" s="72"/>
      <c r="F46" s="1">
        <v>22222</v>
      </c>
      <c r="G46" s="5"/>
      <c r="H46" s="9">
        <v>22222</v>
      </c>
      <c r="I46" s="5"/>
      <c r="J46" s="1">
        <v>22222</v>
      </c>
      <c r="K46" s="5"/>
      <c r="L46" s="1">
        <v>22222</v>
      </c>
    </row>
    <row r="47" spans="1:12" ht="21.75" customHeight="1" x14ac:dyDescent="0.65">
      <c r="A47" s="43" t="s">
        <v>86</v>
      </c>
      <c r="C47" s="22" t="s">
        <v>230</v>
      </c>
      <c r="D47" s="72">
        <v>14</v>
      </c>
      <c r="E47" s="72"/>
      <c r="F47" s="23">
        <v>123</v>
      </c>
      <c r="G47"/>
      <c r="H47" s="23">
        <v>123</v>
      </c>
      <c r="I47"/>
      <c r="J47" s="23">
        <v>123</v>
      </c>
      <c r="K47"/>
      <c r="L47" s="23">
        <v>123</v>
      </c>
    </row>
    <row r="48" spans="1:12" ht="21.75" customHeight="1" x14ac:dyDescent="0.7">
      <c r="A48" s="43" t="s">
        <v>85</v>
      </c>
      <c r="C48" s="8" t="s">
        <v>231</v>
      </c>
      <c r="D48" s="72"/>
      <c r="E48" s="72"/>
      <c r="F48" s="104">
        <v>22222</v>
      </c>
      <c r="G48" s="5"/>
      <c r="H48" s="104">
        <v>22222</v>
      </c>
      <c r="I48" s="5"/>
      <c r="J48" s="104">
        <v>22222</v>
      </c>
      <c r="K48" s="5"/>
      <c r="L48" s="104">
        <v>22222</v>
      </c>
    </row>
    <row r="49" spans="1:13" ht="21.75" customHeight="1" x14ac:dyDescent="0.65">
      <c r="A49" s="44" t="s">
        <v>289</v>
      </c>
      <c r="C49" s="22" t="s">
        <v>233</v>
      </c>
      <c r="D49" s="72">
        <v>12</v>
      </c>
      <c r="E49" s="72"/>
      <c r="F49" s="103">
        <v>0</v>
      </c>
      <c r="G49"/>
      <c r="H49" s="23">
        <v>-123</v>
      </c>
      <c r="I49"/>
      <c r="J49" s="103">
        <v>0</v>
      </c>
      <c r="K49"/>
      <c r="L49" s="24">
        <v>-123</v>
      </c>
    </row>
    <row r="50" spans="1:13" ht="21.75" customHeight="1" x14ac:dyDescent="0.7">
      <c r="A50" s="43" t="s">
        <v>88</v>
      </c>
      <c r="C50" s="8" t="s">
        <v>290</v>
      </c>
      <c r="D50" s="72"/>
      <c r="E50" s="72"/>
      <c r="F50" s="21">
        <v>22222</v>
      </c>
      <c r="G50" s="5"/>
      <c r="H50" s="21">
        <v>22222</v>
      </c>
      <c r="I50" s="5"/>
      <c r="J50" s="21">
        <v>22222</v>
      </c>
      <c r="K50" s="5"/>
      <c r="L50" s="21">
        <v>22222</v>
      </c>
    </row>
    <row r="51" spans="1:13" ht="4.5" customHeight="1" x14ac:dyDescent="0.7">
      <c r="C51" s="8"/>
      <c r="D51" s="72"/>
      <c r="E51" s="72"/>
      <c r="F51" s="4"/>
      <c r="G51" s="5"/>
      <c r="H51" s="4"/>
      <c r="I51" s="5"/>
      <c r="J51" s="4"/>
      <c r="K51" s="5"/>
      <c r="L51" s="4"/>
    </row>
    <row r="52" spans="1:13" ht="9.65" customHeight="1" thickBot="1" x14ac:dyDescent="0.75">
      <c r="C52" s="8"/>
      <c r="D52" s="72"/>
      <c r="E52" s="72"/>
      <c r="F52" s="4"/>
      <c r="G52" s="5"/>
      <c r="H52" s="4"/>
      <c r="I52" s="5"/>
      <c r="J52" s="4"/>
      <c r="K52" s="5"/>
      <c r="L52" s="4"/>
    </row>
    <row r="53" spans="1:13" ht="21.5" x14ac:dyDescent="0.65">
      <c r="A53" s="60"/>
      <c r="B53" s="61"/>
      <c r="C53" s="313" t="s">
        <v>291</v>
      </c>
      <c r="D53" s="313"/>
      <c r="E53" s="313"/>
      <c r="F53" s="313"/>
      <c r="G53" s="313"/>
      <c r="H53" s="313"/>
      <c r="I53" s="313"/>
      <c r="J53" s="313"/>
      <c r="K53" s="313"/>
      <c r="L53" s="314"/>
      <c r="M53" s="37"/>
    </row>
    <row r="54" spans="1:13" ht="21.5" x14ac:dyDescent="0.65">
      <c r="A54" s="113"/>
      <c r="C54" s="315" t="s">
        <v>292</v>
      </c>
      <c r="D54" s="315"/>
      <c r="E54" s="315"/>
      <c r="F54" s="315"/>
      <c r="G54" s="315"/>
      <c r="H54" s="315"/>
      <c r="I54" s="315"/>
      <c r="J54" s="315"/>
      <c r="K54" s="315"/>
      <c r="L54" s="316"/>
      <c r="M54" s="37"/>
    </row>
    <row r="55" spans="1:13" ht="22.5" customHeight="1" thickBot="1" x14ac:dyDescent="0.7">
      <c r="A55" s="114"/>
      <c r="B55" s="63"/>
      <c r="C55" s="90" t="s">
        <v>238</v>
      </c>
      <c r="D55" s="81"/>
      <c r="E55" s="81"/>
      <c r="F55" s="81"/>
      <c r="G55" s="81"/>
      <c r="H55" s="81"/>
      <c r="I55" s="81"/>
      <c r="J55" s="81"/>
      <c r="K55" s="81"/>
      <c r="L55" s="82"/>
    </row>
    <row r="56" spans="1:13" ht="23.25" customHeight="1" x14ac:dyDescent="0.7">
      <c r="A56" s="48"/>
      <c r="C56" s="8" t="str">
        <f>'SFP2-4'!$B$1</f>
        <v>บริษัท เมืองไทย แคปปิตอล จำกัด (มหาชน) และบริษัทย่อย</v>
      </c>
      <c r="D56" s="72"/>
      <c r="E56" s="72"/>
      <c r="F56" s="1"/>
      <c r="G56" s="1"/>
      <c r="H56" s="1"/>
      <c r="I56" s="1"/>
      <c r="J56" s="1"/>
      <c r="K56" s="1"/>
      <c r="L56" s="9"/>
    </row>
    <row r="57" spans="1:13" ht="23.25" customHeight="1" x14ac:dyDescent="0.7">
      <c r="A57" s="48"/>
      <c r="C57" s="8" t="s">
        <v>281</v>
      </c>
      <c r="D57" s="2"/>
      <c r="E57" s="2"/>
      <c r="F57" s="116"/>
      <c r="G57" s="116"/>
      <c r="H57" s="116"/>
      <c r="I57" s="116"/>
      <c r="J57" s="116"/>
      <c r="K57" s="116"/>
      <c r="L57" s="30"/>
    </row>
    <row r="58" spans="1:13" ht="20.25" customHeight="1" x14ac:dyDescent="0.7">
      <c r="A58" s="45"/>
      <c r="C58" s="54" t="s">
        <v>283</v>
      </c>
      <c r="D58" s="55"/>
      <c r="E58" s="55"/>
      <c r="F58" s="55"/>
      <c r="G58" s="56"/>
      <c r="H58" s="56"/>
      <c r="I58" s="57"/>
      <c r="J58" s="57"/>
      <c r="K58" s="57"/>
      <c r="L58" s="57"/>
    </row>
    <row r="59" spans="1:13" ht="23.25" customHeight="1" x14ac:dyDescent="0.7">
      <c r="A59" s="49"/>
      <c r="D59" s="2"/>
      <c r="E59" s="2"/>
      <c r="F59" s="302" t="s">
        <v>186</v>
      </c>
      <c r="G59" s="302"/>
      <c r="H59" s="302"/>
      <c r="I59" s="116"/>
      <c r="J59" s="302" t="s">
        <v>187</v>
      </c>
      <c r="K59" s="302"/>
      <c r="L59" s="302"/>
    </row>
    <row r="60" spans="1:13" ht="21.75" customHeight="1" x14ac:dyDescent="0.7">
      <c r="A60" s="48"/>
      <c r="D60" s="2"/>
      <c r="E60" s="2"/>
      <c r="F60" s="306" t="s">
        <v>188</v>
      </c>
      <c r="G60" s="308"/>
      <c r="H60" s="308"/>
      <c r="I60" s="116"/>
      <c r="J60" s="306" t="s">
        <v>188</v>
      </c>
      <c r="K60" s="308"/>
      <c r="L60" s="308"/>
    </row>
    <row r="61" spans="1:13" ht="22" x14ac:dyDescent="0.7">
      <c r="A61" s="48"/>
      <c r="D61" s="2"/>
      <c r="E61" s="2"/>
      <c r="F61" s="306" t="s">
        <v>189</v>
      </c>
      <c r="G61" s="306"/>
      <c r="H61" s="306"/>
      <c r="I61" s="116"/>
      <c r="J61" s="306" t="s">
        <v>189</v>
      </c>
      <c r="K61" s="306"/>
      <c r="L61" s="306"/>
    </row>
    <row r="62" spans="1:13" ht="23.25" customHeight="1" x14ac:dyDescent="0.65">
      <c r="A62" s="43" t="s">
        <v>68</v>
      </c>
      <c r="D62" s="72" t="s">
        <v>7</v>
      </c>
      <c r="E62" s="72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65">
      <c r="E63" s="72"/>
      <c r="F63" s="35"/>
      <c r="G63" s="35"/>
      <c r="H63" s="10" t="s">
        <v>190</v>
      </c>
      <c r="I63" s="117"/>
      <c r="J63" s="117"/>
      <c r="K63" s="117"/>
      <c r="L63" s="10" t="s">
        <v>190</v>
      </c>
    </row>
    <row r="64" spans="1:13" ht="23.25" customHeight="1" x14ac:dyDescent="0.65">
      <c r="A64" s="40"/>
      <c r="C64" s="3"/>
      <c r="D64" s="72"/>
      <c r="E64" s="72"/>
      <c r="F64" s="304" t="s">
        <v>9</v>
      </c>
      <c r="G64" s="304"/>
      <c r="H64" s="304"/>
      <c r="I64" s="304"/>
      <c r="J64" s="304"/>
      <c r="K64" s="304"/>
      <c r="L64" s="304"/>
    </row>
    <row r="65" spans="1:13" ht="21.75" customHeight="1" x14ac:dyDescent="0.7">
      <c r="A65" s="48" t="s">
        <v>88</v>
      </c>
      <c r="C65" s="8" t="s">
        <v>269</v>
      </c>
      <c r="D65" s="72"/>
      <c r="E65" s="72"/>
      <c r="F65"/>
      <c r="G65"/>
      <c r="H65"/>
      <c r="I65"/>
      <c r="J65"/>
      <c r="K65"/>
      <c r="L65"/>
    </row>
    <row r="66" spans="1:13" ht="21.75" customHeight="1" x14ac:dyDescent="0.65">
      <c r="A66" s="48" t="s">
        <v>100</v>
      </c>
      <c r="C66" s="22" t="s">
        <v>111</v>
      </c>
      <c r="D66" s="72"/>
      <c r="E66" s="72"/>
      <c r="F66" s="100">
        <v>22222</v>
      </c>
      <c r="G66" s="53"/>
      <c r="H66" s="100">
        <v>22222</v>
      </c>
      <c r="I66" s="53"/>
      <c r="J66" s="53">
        <v>123</v>
      </c>
      <c r="K66" s="53"/>
      <c r="L66" s="53">
        <v>123</v>
      </c>
    </row>
    <row r="67" spans="1:13" ht="21.75" customHeight="1" x14ac:dyDescent="0.65">
      <c r="A67" s="48" t="s">
        <v>101</v>
      </c>
      <c r="C67" s="22" t="s">
        <v>112</v>
      </c>
      <c r="D67" s="72"/>
      <c r="E67" s="72"/>
      <c r="F67" s="101">
        <v>123</v>
      </c>
      <c r="G67" s="53"/>
      <c r="H67" s="101">
        <v>123</v>
      </c>
      <c r="I67" s="102"/>
      <c r="J67" s="103">
        <v>0</v>
      </c>
      <c r="K67"/>
      <c r="L67" s="103">
        <v>0</v>
      </c>
    </row>
    <row r="68" spans="1:13" ht="21.75" customHeight="1" thickBot="1" x14ac:dyDescent="0.75">
      <c r="A68" s="50"/>
      <c r="C68" s="8"/>
      <c r="D68" s="72"/>
      <c r="E68" s="72"/>
      <c r="F68" s="15">
        <v>22222</v>
      </c>
      <c r="G68" s="16"/>
      <c r="H68" s="15">
        <v>22222</v>
      </c>
      <c r="I68" s="16"/>
      <c r="J68" s="17">
        <v>123</v>
      </c>
      <c r="K68" s="16"/>
      <c r="L68" s="17">
        <v>123</v>
      </c>
    </row>
    <row r="69" spans="1:13" ht="4.5" customHeight="1" thickTop="1" x14ac:dyDescent="0.7">
      <c r="C69" s="8"/>
      <c r="D69" s="72"/>
      <c r="E69" s="72"/>
      <c r="F69" s="32"/>
      <c r="G69" s="16"/>
      <c r="H69" s="32"/>
      <c r="I69" s="16"/>
      <c r="J69" s="16"/>
      <c r="K69" s="16"/>
      <c r="L69" s="16"/>
    </row>
    <row r="70" spans="1:13" ht="20.25" customHeight="1" x14ac:dyDescent="0.7">
      <c r="A70" s="45" t="s">
        <v>106</v>
      </c>
      <c r="C70" s="8" t="s">
        <v>273</v>
      </c>
      <c r="D70" s="72"/>
      <c r="E70" s="72"/>
      <c r="F70" s="32"/>
      <c r="G70" s="16"/>
      <c r="H70" s="32"/>
      <c r="I70" s="16"/>
      <c r="J70" s="16"/>
      <c r="K70" s="16"/>
      <c r="L70" s="16"/>
    </row>
    <row r="71" spans="1:13" ht="22" thickBot="1" x14ac:dyDescent="0.7">
      <c r="A71" s="45" t="s">
        <v>274</v>
      </c>
      <c r="C71" s="22" t="s">
        <v>275</v>
      </c>
      <c r="E71" s="72"/>
      <c r="F71" s="29">
        <v>4.4400000000000004</v>
      </c>
      <c r="G71"/>
      <c r="H71" s="29">
        <v>4.4400000000000004</v>
      </c>
      <c r="I71"/>
      <c r="J71" s="29">
        <v>4.4400000000000004</v>
      </c>
      <c r="K71"/>
      <c r="L71" s="29">
        <v>4.4400000000000004</v>
      </c>
    </row>
    <row r="72" spans="1:13" ht="20.25" customHeight="1" thickTop="1" thickBot="1" x14ac:dyDescent="0.7">
      <c r="A72" s="45" t="s">
        <v>276</v>
      </c>
      <c r="C72" s="22" t="s">
        <v>277</v>
      </c>
      <c r="D72" s="72"/>
      <c r="E72" s="72"/>
      <c r="F72" s="29">
        <v>2.2200000000000002</v>
      </c>
      <c r="G72"/>
      <c r="H72" s="29">
        <v>2.2200000000000002</v>
      </c>
      <c r="I72"/>
      <c r="J72" s="29">
        <v>2.2200000000000002</v>
      </c>
      <c r="K72"/>
      <c r="L72" s="29">
        <v>2.2200000000000002</v>
      </c>
    </row>
    <row r="73" spans="1:13" ht="4.5" customHeight="1" thickTop="1" x14ac:dyDescent="0.65">
      <c r="A73" s="45"/>
      <c r="C73" s="12"/>
      <c r="D73" s="72"/>
      <c r="E73" s="72"/>
      <c r="F73"/>
      <c r="G73"/>
      <c r="H73"/>
      <c r="I73"/>
      <c r="J73"/>
      <c r="K73"/>
      <c r="L73"/>
    </row>
    <row r="74" spans="1:13" ht="22" x14ac:dyDescent="0.7">
      <c r="A74" s="45" t="s">
        <v>106</v>
      </c>
      <c r="C74" s="8" t="s">
        <v>278</v>
      </c>
      <c r="D74" s="72"/>
      <c r="E74" s="72"/>
      <c r="F74" s="4"/>
      <c r="G74" s="5"/>
      <c r="H74" s="4"/>
      <c r="I74" s="5"/>
      <c r="J74" s="4"/>
      <c r="K74" s="5"/>
      <c r="L74" s="4"/>
    </row>
    <row r="75" spans="1:13" ht="22" thickBot="1" x14ac:dyDescent="0.7">
      <c r="A75" s="45" t="s">
        <v>274</v>
      </c>
      <c r="C75" s="22" t="s">
        <v>275</v>
      </c>
      <c r="E75" s="72"/>
      <c r="F75" s="29">
        <v>4.4400000000000004</v>
      </c>
      <c r="G75"/>
      <c r="H75" s="29">
        <v>4.4400000000000004</v>
      </c>
      <c r="I75"/>
      <c r="J75" s="29">
        <v>4.4400000000000004</v>
      </c>
      <c r="K75"/>
      <c r="L75" s="29">
        <v>4.4400000000000004</v>
      </c>
    </row>
    <row r="76" spans="1:13" ht="22.5" thickTop="1" thickBot="1" x14ac:dyDescent="0.7">
      <c r="A76" s="45" t="s">
        <v>276</v>
      </c>
      <c r="C76" s="22" t="s">
        <v>277</v>
      </c>
      <c r="D76" s="72"/>
      <c r="E76" s="72"/>
      <c r="F76" s="29">
        <v>2.2200000000000002</v>
      </c>
      <c r="G76"/>
      <c r="H76" s="29">
        <v>2.2200000000000002</v>
      </c>
      <c r="I76"/>
      <c r="J76" s="29">
        <v>2.2200000000000002</v>
      </c>
      <c r="K76"/>
      <c r="L76" s="29">
        <v>2.2200000000000002</v>
      </c>
    </row>
    <row r="77" spans="1:13" ht="4.5" customHeight="1" thickTop="1" x14ac:dyDescent="0.65">
      <c r="A77" s="45"/>
      <c r="D77" s="72"/>
      <c r="E77" s="72"/>
      <c r="F77"/>
      <c r="G77"/>
      <c r="H77"/>
      <c r="I77"/>
      <c r="J77"/>
      <c r="K77"/>
      <c r="L77"/>
    </row>
    <row r="78" spans="1:13" ht="19.5" customHeight="1" thickBot="1" x14ac:dyDescent="0.7">
      <c r="A78" s="45"/>
      <c r="D78" s="72"/>
      <c r="E78" s="72"/>
      <c r="F78"/>
      <c r="G78"/>
      <c r="H78"/>
      <c r="I78"/>
      <c r="J78"/>
      <c r="K78"/>
      <c r="L78"/>
    </row>
    <row r="79" spans="1:13" ht="21.5" x14ac:dyDescent="0.65">
      <c r="A79" s="60"/>
      <c r="B79" s="61"/>
      <c r="C79" s="313" t="s">
        <v>293</v>
      </c>
      <c r="D79" s="313"/>
      <c r="E79" s="313"/>
      <c r="F79" s="313"/>
      <c r="G79" s="313"/>
      <c r="H79" s="313"/>
      <c r="I79" s="313"/>
      <c r="J79" s="313"/>
      <c r="K79" s="313"/>
      <c r="L79" s="314"/>
      <c r="M79" s="37"/>
    </row>
    <row r="80" spans="1:13" ht="22.5" customHeight="1" thickBot="1" x14ac:dyDescent="0.7">
      <c r="A80" s="80"/>
      <c r="B80" s="63"/>
      <c r="C80" s="90" t="s">
        <v>294</v>
      </c>
      <c r="D80" s="81"/>
      <c r="E80" s="81"/>
      <c r="F80" s="81"/>
      <c r="G80" s="81"/>
      <c r="H80" s="81"/>
      <c r="I80" s="81"/>
      <c r="J80" s="81"/>
      <c r="K80" s="81"/>
      <c r="L80" s="82"/>
    </row>
    <row r="81" spans="1:12" ht="23.25" customHeight="1" x14ac:dyDescent="0.7">
      <c r="C81" s="8" t="str">
        <f>'SFP2-4'!$B$1</f>
        <v>บริษัท เมืองไทย แคปปิตอล จำกัด (มหาชน) และบริษัทย่อย</v>
      </c>
      <c r="D81" s="72"/>
      <c r="E81" s="72"/>
      <c r="F81" s="1"/>
      <c r="G81" s="1"/>
      <c r="H81" s="1"/>
      <c r="I81" s="1"/>
      <c r="J81" s="1"/>
      <c r="K81" s="1"/>
      <c r="L81" s="9"/>
    </row>
    <row r="82" spans="1:12" ht="23.25" customHeight="1" x14ac:dyDescent="0.7">
      <c r="C82" s="8" t="s">
        <v>239</v>
      </c>
      <c r="D82" s="2"/>
      <c r="E82" s="2"/>
      <c r="F82" s="116"/>
      <c r="G82" s="116"/>
      <c r="H82" s="116"/>
      <c r="I82" s="116"/>
      <c r="J82" s="116"/>
      <c r="K82" s="116"/>
      <c r="L82" s="116"/>
    </row>
    <row r="83" spans="1:12" ht="23" x14ac:dyDescent="0.7">
      <c r="C83" s="54" t="s">
        <v>283</v>
      </c>
      <c r="D83" s="58"/>
      <c r="E83" s="58"/>
      <c r="F83" s="58"/>
      <c r="G83" s="6"/>
      <c r="H83" s="6"/>
      <c r="I83" s="116"/>
      <c r="J83" s="116"/>
      <c r="K83" s="116"/>
      <c r="L83" s="116"/>
    </row>
    <row r="84" spans="1:12" ht="23.25" customHeight="1" x14ac:dyDescent="0.7">
      <c r="D84" s="2"/>
      <c r="E84" s="2"/>
      <c r="F84" s="302" t="s">
        <v>186</v>
      </c>
      <c r="G84" s="302"/>
      <c r="H84" s="302"/>
      <c r="I84" s="116"/>
      <c r="J84" s="302" t="s">
        <v>187</v>
      </c>
      <c r="K84" s="302"/>
      <c r="L84" s="302"/>
    </row>
    <row r="85" spans="1:12" ht="21.75" customHeight="1" x14ac:dyDescent="0.7">
      <c r="D85" s="2"/>
      <c r="E85" s="2"/>
      <c r="F85" s="306" t="s">
        <v>188</v>
      </c>
      <c r="G85" s="308"/>
      <c r="H85" s="308"/>
      <c r="I85" s="116"/>
      <c r="J85" s="306" t="s">
        <v>188</v>
      </c>
      <c r="K85" s="308"/>
      <c r="L85" s="308"/>
    </row>
    <row r="86" spans="1:12" ht="22" x14ac:dyDescent="0.7">
      <c r="D86" s="2"/>
      <c r="E86" s="2"/>
      <c r="F86" s="306" t="s">
        <v>189</v>
      </c>
      <c r="G86" s="306"/>
      <c r="H86" s="306"/>
      <c r="I86" s="116"/>
      <c r="J86" s="306" t="s">
        <v>189</v>
      </c>
      <c r="K86" s="306"/>
      <c r="L86" s="306"/>
    </row>
    <row r="87" spans="1:12" ht="23.25" customHeight="1" x14ac:dyDescent="0.65">
      <c r="A87" s="38" t="s">
        <v>68</v>
      </c>
      <c r="D87" s="72" t="s">
        <v>7</v>
      </c>
      <c r="E87" s="72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65">
      <c r="E88" s="72"/>
      <c r="F88" s="2"/>
      <c r="G88" s="2"/>
      <c r="H88" s="10" t="s">
        <v>190</v>
      </c>
      <c r="I88" s="2"/>
      <c r="J88" s="2"/>
      <c r="K88" s="2"/>
      <c r="L88" s="10" t="s">
        <v>190</v>
      </c>
    </row>
    <row r="89" spans="1:12" ht="23.25" customHeight="1" x14ac:dyDescent="0.65">
      <c r="D89" s="72"/>
      <c r="E89" s="72"/>
      <c r="F89" s="304" t="s">
        <v>9</v>
      </c>
      <c r="G89" s="304"/>
      <c r="H89" s="304"/>
      <c r="I89" s="304"/>
      <c r="J89" s="304"/>
      <c r="K89" s="304"/>
      <c r="L89" s="304"/>
    </row>
    <row r="90" spans="1:12" ht="23.25" customHeight="1" x14ac:dyDescent="0.7">
      <c r="A90" s="40"/>
      <c r="C90" s="8" t="s">
        <v>295</v>
      </c>
      <c r="D90" s="72"/>
      <c r="E90" s="72"/>
      <c r="F90" s="4">
        <v>22222</v>
      </c>
      <c r="G90" s="5"/>
      <c r="H90" s="4">
        <v>22222</v>
      </c>
      <c r="I90" s="5"/>
      <c r="J90" s="4">
        <v>22222</v>
      </c>
      <c r="K90" s="5"/>
      <c r="L90" s="4">
        <v>22222</v>
      </c>
    </row>
    <row r="91" spans="1:12" ht="23.25" customHeight="1" x14ac:dyDescent="0.7">
      <c r="A91" s="40"/>
      <c r="C91" s="8"/>
      <c r="D91" s="72"/>
      <c r="E91" s="72"/>
      <c r="F91" s="4"/>
      <c r="G91" s="5"/>
      <c r="H91" s="4"/>
      <c r="I91" s="5"/>
      <c r="J91" s="4"/>
      <c r="K91" s="5"/>
      <c r="L91" s="4"/>
    </row>
    <row r="92" spans="1:12" ht="23.25" customHeight="1" x14ac:dyDescent="0.7">
      <c r="A92" s="43" t="s">
        <v>90</v>
      </c>
      <c r="C92" s="8" t="s">
        <v>296</v>
      </c>
      <c r="D92" s="72"/>
      <c r="E92" s="72"/>
      <c r="F92" s="4"/>
      <c r="G92" s="5"/>
      <c r="H92" s="4"/>
      <c r="I92" s="5"/>
      <c r="J92" s="4"/>
      <c r="K92" s="5"/>
      <c r="L92" s="4"/>
    </row>
    <row r="93" spans="1:12" ht="21" customHeight="1" x14ac:dyDescent="0.7">
      <c r="A93" s="43" t="s">
        <v>92</v>
      </c>
      <c r="C93" s="7" t="s">
        <v>91</v>
      </c>
      <c r="D93" s="72"/>
      <c r="E93" s="72"/>
      <c r="F93" s="19"/>
      <c r="H93" s="19"/>
      <c r="J93" s="19"/>
      <c r="L93" s="19"/>
    </row>
    <row r="94" spans="1:12" ht="21" customHeight="1" x14ac:dyDescent="0.65">
      <c r="A94" s="43" t="s">
        <v>241</v>
      </c>
      <c r="C94" s="22" t="s">
        <v>242</v>
      </c>
      <c r="D94" s="72"/>
      <c r="E94" s="72"/>
      <c r="F94">
        <v>123</v>
      </c>
      <c r="G94"/>
      <c r="H94">
        <v>123</v>
      </c>
      <c r="I94"/>
      <c r="J94">
        <v>123</v>
      </c>
      <c r="K94"/>
      <c r="L94">
        <v>123</v>
      </c>
    </row>
    <row r="95" spans="1:12" ht="21" customHeight="1" x14ac:dyDescent="0.65">
      <c r="A95" s="43" t="s">
        <v>243</v>
      </c>
      <c r="C95" s="51" t="s">
        <v>244</v>
      </c>
      <c r="D95" s="72"/>
      <c r="E95" s="72"/>
      <c r="F95" s="98">
        <v>22222</v>
      </c>
      <c r="G95"/>
      <c r="H95" s="98">
        <v>22222</v>
      </c>
      <c r="I95"/>
      <c r="J95" s="98">
        <v>22222</v>
      </c>
      <c r="K95"/>
      <c r="L95" s="98">
        <v>22222</v>
      </c>
    </row>
    <row r="96" spans="1:12" ht="21.65" customHeight="1" x14ac:dyDescent="0.65">
      <c r="A96" s="307" t="s">
        <v>245</v>
      </c>
      <c r="C96" s="51" t="s">
        <v>246</v>
      </c>
      <c r="D96" s="72"/>
      <c r="E96" s="72"/>
      <c r="F96" s="52"/>
      <c r="G96"/>
      <c r="H96" s="52"/>
      <c r="I96"/>
      <c r="J96" s="52"/>
      <c r="K96"/>
      <c r="L96" s="52"/>
    </row>
    <row r="97" spans="1:12" ht="21.65" customHeight="1" x14ac:dyDescent="0.65">
      <c r="A97" s="307"/>
      <c r="C97" s="51" t="s">
        <v>247</v>
      </c>
      <c r="D97" s="72"/>
      <c r="E97" s="72"/>
      <c r="F97">
        <v>123</v>
      </c>
      <c r="G97"/>
      <c r="H97">
        <v>123</v>
      </c>
      <c r="I97"/>
      <c r="J97">
        <v>123</v>
      </c>
      <c r="K97"/>
      <c r="L97">
        <v>123</v>
      </c>
    </row>
    <row r="98" spans="1:12" ht="21" customHeight="1" x14ac:dyDescent="0.65">
      <c r="A98" s="93" t="s">
        <v>248</v>
      </c>
      <c r="C98" s="51" t="s">
        <v>249</v>
      </c>
      <c r="D98" s="72"/>
      <c r="E98" s="72"/>
      <c r="F98" s="98">
        <v>22222</v>
      </c>
      <c r="G98"/>
      <c r="H98" s="98">
        <v>22222</v>
      </c>
      <c r="I98"/>
      <c r="J98" s="98">
        <v>22222</v>
      </c>
      <c r="K98"/>
      <c r="L98" s="98">
        <v>22222</v>
      </c>
    </row>
    <row r="99" spans="1:12" ht="21" customHeight="1" x14ac:dyDescent="0.65">
      <c r="A99" s="43" t="s">
        <v>216</v>
      </c>
      <c r="C99" s="51" t="s">
        <v>250</v>
      </c>
      <c r="E99" s="72"/>
      <c r="F99" s="98"/>
      <c r="G99"/>
      <c r="H99" s="98"/>
      <c r="I99"/>
      <c r="J99" s="99"/>
      <c r="K99"/>
      <c r="L99" s="99"/>
    </row>
    <row r="100" spans="1:12" ht="21" customHeight="1" x14ac:dyDescent="0.65">
      <c r="A100" s="43"/>
      <c r="C100" s="51" t="s">
        <v>251</v>
      </c>
      <c r="D100" s="72" t="s">
        <v>219</v>
      </c>
      <c r="E100" s="72"/>
      <c r="F100">
        <v>123</v>
      </c>
      <c r="G100"/>
      <c r="H100">
        <v>123</v>
      </c>
      <c r="I100"/>
      <c r="J100">
        <v>123</v>
      </c>
      <c r="K100"/>
      <c r="L100">
        <v>123</v>
      </c>
    </row>
    <row r="101" spans="1:12" ht="21" customHeight="1" x14ac:dyDescent="0.65">
      <c r="A101" s="43"/>
      <c r="C101" s="86" t="s">
        <v>252</v>
      </c>
      <c r="D101" s="72"/>
      <c r="E101" s="72"/>
      <c r="F101" s="98">
        <v>22222</v>
      </c>
      <c r="G101"/>
      <c r="H101" s="98">
        <v>22222</v>
      </c>
      <c r="I101"/>
      <c r="J101" s="98">
        <v>22222</v>
      </c>
      <c r="K101"/>
      <c r="L101" s="98">
        <v>22222</v>
      </c>
    </row>
    <row r="102" spans="1:12" ht="21" customHeight="1" x14ac:dyDescent="0.7">
      <c r="A102" s="43" t="s">
        <v>253</v>
      </c>
      <c r="C102" s="22" t="s">
        <v>297</v>
      </c>
      <c r="D102" s="72"/>
      <c r="E102" s="72"/>
      <c r="F102">
        <v>123</v>
      </c>
      <c r="G102"/>
      <c r="H102">
        <v>123</v>
      </c>
      <c r="I102"/>
      <c r="J102">
        <v>123</v>
      </c>
      <c r="K102"/>
      <c r="L102">
        <v>123</v>
      </c>
    </row>
    <row r="103" spans="1:12" ht="21" customHeight="1" x14ac:dyDescent="0.7">
      <c r="A103" s="45"/>
      <c r="C103" s="8" t="s">
        <v>94</v>
      </c>
      <c r="D103" s="72"/>
      <c r="E103" s="72"/>
      <c r="F103" s="21">
        <v>22222</v>
      </c>
      <c r="G103" s="5"/>
      <c r="H103" s="21">
        <v>22222</v>
      </c>
      <c r="I103" s="5"/>
      <c r="J103" s="21">
        <v>22222</v>
      </c>
      <c r="K103" s="5"/>
      <c r="L103" s="21">
        <v>22222</v>
      </c>
    </row>
    <row r="104" spans="1:12" ht="21" customHeight="1" x14ac:dyDescent="0.7">
      <c r="A104" s="45"/>
      <c r="C104" s="8"/>
      <c r="D104" s="72"/>
      <c r="E104" s="72"/>
      <c r="F104" s="4"/>
      <c r="G104" s="5"/>
      <c r="H104" s="4"/>
      <c r="I104" s="5"/>
      <c r="J104" s="4"/>
      <c r="K104" s="5"/>
      <c r="L104" s="4"/>
    </row>
    <row r="105" spans="1:12" ht="22" x14ac:dyDescent="0.7">
      <c r="A105" s="43" t="s">
        <v>255</v>
      </c>
      <c r="C105" s="7" t="s">
        <v>256</v>
      </c>
      <c r="D105" s="72"/>
      <c r="E105" s="72"/>
      <c r="F105" s="4"/>
      <c r="G105" s="5"/>
      <c r="H105" s="4"/>
      <c r="I105" s="5"/>
      <c r="J105" s="4"/>
      <c r="K105" s="5"/>
      <c r="L105" s="4"/>
    </row>
    <row r="106" spans="1:12" ht="22" x14ac:dyDescent="0.7">
      <c r="A106" s="43"/>
      <c r="C106" s="86" t="s">
        <v>257</v>
      </c>
      <c r="D106" s="72"/>
      <c r="E106" s="72"/>
      <c r="F106" s="4"/>
      <c r="G106" s="5"/>
      <c r="H106" s="4"/>
      <c r="I106" s="5"/>
      <c r="J106" s="4"/>
      <c r="K106" s="5"/>
      <c r="L106" s="4"/>
    </row>
    <row r="107" spans="1:12" ht="21.5" x14ac:dyDescent="0.65">
      <c r="A107" s="43"/>
      <c r="C107" s="86" t="s">
        <v>258</v>
      </c>
      <c r="D107" s="72"/>
      <c r="E107" s="72"/>
      <c r="F107">
        <v>123</v>
      </c>
      <c r="G107"/>
      <c r="H107">
        <v>123</v>
      </c>
      <c r="I107"/>
      <c r="J107">
        <v>123</v>
      </c>
      <c r="K107"/>
      <c r="L107">
        <v>123</v>
      </c>
    </row>
    <row r="108" spans="1:12" ht="21.5" x14ac:dyDescent="0.65">
      <c r="A108" s="45" t="s">
        <v>85</v>
      </c>
      <c r="C108" s="51" t="s">
        <v>259</v>
      </c>
      <c r="D108" s="72">
        <v>10</v>
      </c>
      <c r="E108" s="72"/>
      <c r="F108" s="98">
        <v>22222</v>
      </c>
      <c r="G108"/>
      <c r="H108" s="98">
        <v>22222</v>
      </c>
      <c r="I108"/>
      <c r="J108" s="98">
        <v>22222</v>
      </c>
      <c r="K108"/>
      <c r="L108" s="98">
        <v>22222</v>
      </c>
    </row>
    <row r="109" spans="1:12" ht="21.5" x14ac:dyDescent="0.65">
      <c r="A109" s="45" t="s">
        <v>85</v>
      </c>
      <c r="C109" s="22" t="s">
        <v>260</v>
      </c>
      <c r="D109" s="72"/>
      <c r="E109" s="72"/>
      <c r="F109">
        <v>123</v>
      </c>
      <c r="G109"/>
      <c r="H109">
        <v>123</v>
      </c>
      <c r="I109"/>
      <c r="J109">
        <v>123</v>
      </c>
      <c r="K109"/>
      <c r="L109">
        <v>123</v>
      </c>
    </row>
    <row r="110" spans="1:12" ht="21.5" x14ac:dyDescent="0.65">
      <c r="A110" s="45" t="s">
        <v>261</v>
      </c>
      <c r="C110" s="86" t="s">
        <v>262</v>
      </c>
      <c r="D110" s="72"/>
      <c r="E110" s="72"/>
      <c r="F110"/>
      <c r="G110"/>
      <c r="H110"/>
      <c r="I110"/>
      <c r="J110"/>
      <c r="K110"/>
      <c r="L110"/>
    </row>
    <row r="111" spans="1:12" ht="21.5" x14ac:dyDescent="0.65">
      <c r="A111" s="45"/>
      <c r="C111" s="86" t="s">
        <v>263</v>
      </c>
      <c r="D111" s="72"/>
      <c r="E111" s="72"/>
      <c r="F111" s="98">
        <v>22222</v>
      </c>
      <c r="G111"/>
      <c r="H111" s="98">
        <v>22222</v>
      </c>
      <c r="I111"/>
      <c r="J111" s="98">
        <v>22222</v>
      </c>
      <c r="K111"/>
      <c r="L111" s="98">
        <v>22222</v>
      </c>
    </row>
    <row r="112" spans="1:12" ht="21.5" x14ac:dyDescent="0.65">
      <c r="A112" s="45" t="s">
        <v>261</v>
      </c>
      <c r="C112" s="86" t="s">
        <v>264</v>
      </c>
      <c r="D112" s="72"/>
      <c r="E112" s="72"/>
      <c r="F112" s="98"/>
      <c r="G112"/>
      <c r="H112" s="98"/>
      <c r="I112"/>
      <c r="J112" s="98"/>
      <c r="K112"/>
      <c r="L112" s="98"/>
    </row>
    <row r="113" spans="1:12" ht="21.5" x14ac:dyDescent="0.65">
      <c r="A113" s="45"/>
      <c r="C113" s="86" t="s">
        <v>265</v>
      </c>
      <c r="D113" s="72"/>
      <c r="E113" s="72"/>
      <c r="F113">
        <v>123</v>
      </c>
      <c r="G113"/>
      <c r="H113">
        <v>123</v>
      </c>
      <c r="I113"/>
      <c r="J113">
        <v>123</v>
      </c>
      <c r="K113"/>
      <c r="L113">
        <v>123</v>
      </c>
    </row>
    <row r="114" spans="1:12" ht="21.5" x14ac:dyDescent="0.65">
      <c r="A114" s="45" t="s">
        <v>216</v>
      </c>
      <c r="C114" s="51" t="s">
        <v>250</v>
      </c>
      <c r="D114" s="72"/>
      <c r="E114" s="72"/>
      <c r="F114" s="98"/>
      <c r="G114"/>
      <c r="H114" s="98"/>
      <c r="I114"/>
      <c r="J114" s="99"/>
      <c r="K114"/>
      <c r="L114" s="99"/>
    </row>
    <row r="115" spans="1:12" ht="21" customHeight="1" x14ac:dyDescent="0.65">
      <c r="A115" s="45"/>
      <c r="C115" s="51" t="s">
        <v>251</v>
      </c>
      <c r="D115" s="72" t="s">
        <v>219</v>
      </c>
      <c r="E115" s="72"/>
      <c r="F115" s="98">
        <v>22222</v>
      </c>
      <c r="G115"/>
      <c r="H115" s="98">
        <v>22222</v>
      </c>
      <c r="I115"/>
      <c r="J115" s="98">
        <v>22222</v>
      </c>
      <c r="K115"/>
      <c r="L115" s="98">
        <v>22222</v>
      </c>
    </row>
    <row r="116" spans="1:12" ht="21" customHeight="1" x14ac:dyDescent="0.65">
      <c r="A116" s="45"/>
      <c r="C116" s="86" t="s">
        <v>252</v>
      </c>
      <c r="D116" s="72"/>
      <c r="E116" s="72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45" t="s">
        <v>253</v>
      </c>
      <c r="C117" s="22" t="s">
        <v>298</v>
      </c>
      <c r="D117" s="72"/>
      <c r="E117" s="72"/>
      <c r="F117">
        <v>123</v>
      </c>
      <c r="G117"/>
      <c r="H117">
        <v>123</v>
      </c>
      <c r="I117"/>
      <c r="J117">
        <v>123</v>
      </c>
      <c r="K117"/>
      <c r="L117">
        <v>123</v>
      </c>
    </row>
    <row r="118" spans="1:12" ht="21" customHeight="1" x14ac:dyDescent="0.7">
      <c r="A118" s="45"/>
      <c r="C118" s="8" t="s">
        <v>267</v>
      </c>
      <c r="D118" s="72"/>
      <c r="E118" s="72"/>
      <c r="F118" s="21">
        <v>22222</v>
      </c>
      <c r="G118" s="5"/>
      <c r="H118" s="21">
        <v>22222</v>
      </c>
      <c r="I118" s="5"/>
      <c r="J118" s="21">
        <v>22222</v>
      </c>
      <c r="K118" s="5"/>
      <c r="L118" s="21">
        <v>22222</v>
      </c>
    </row>
    <row r="119" spans="1:12" s="5" customFormat="1" ht="21" customHeight="1" x14ac:dyDescent="0.7">
      <c r="A119" s="48" t="s">
        <v>96</v>
      </c>
      <c r="C119" s="8" t="s">
        <v>95</v>
      </c>
      <c r="D119" s="25"/>
      <c r="E119" s="25"/>
      <c r="F119" s="21">
        <v>22222</v>
      </c>
      <c r="H119" s="21">
        <v>22222</v>
      </c>
      <c r="J119" s="21">
        <v>22222</v>
      </c>
      <c r="L119" s="21">
        <v>22222</v>
      </c>
    </row>
    <row r="120" spans="1:12" ht="21" customHeight="1" thickBot="1" x14ac:dyDescent="0.75">
      <c r="A120" s="49" t="s">
        <v>98</v>
      </c>
      <c r="C120" s="8" t="s">
        <v>268</v>
      </c>
      <c r="D120" s="72"/>
      <c r="E120" s="72"/>
      <c r="F120" s="34">
        <v>22222</v>
      </c>
      <c r="G120" s="5"/>
      <c r="H120" s="34">
        <v>22222</v>
      </c>
      <c r="I120" s="5"/>
      <c r="J120" s="34">
        <v>22222</v>
      </c>
      <c r="K120" s="5"/>
      <c r="L120" s="34">
        <v>22222</v>
      </c>
    </row>
    <row r="121" spans="1:12" ht="21.75" customHeight="1" thickTop="1" x14ac:dyDescent="0.7">
      <c r="C121" s="8"/>
      <c r="D121" s="72"/>
      <c r="E121" s="72"/>
      <c r="F121"/>
      <c r="G121"/>
      <c r="H121"/>
      <c r="I121"/>
      <c r="J121"/>
      <c r="K121"/>
      <c r="L121"/>
    </row>
    <row r="122" spans="1:12" ht="21.75" customHeight="1" x14ac:dyDescent="0.7">
      <c r="A122" s="48" t="s">
        <v>98</v>
      </c>
      <c r="C122" s="8" t="s">
        <v>270</v>
      </c>
      <c r="D122" s="72"/>
      <c r="E122" s="72"/>
      <c r="F122" s="32"/>
      <c r="G122" s="16"/>
      <c r="H122" s="32"/>
      <c r="I122" s="16"/>
      <c r="J122" s="16"/>
      <c r="K122" s="16"/>
      <c r="L122" s="16"/>
    </row>
    <row r="123" spans="1:12" ht="23.25" customHeight="1" x14ac:dyDescent="0.65">
      <c r="A123" s="48" t="s">
        <v>103</v>
      </c>
      <c r="C123" s="22" t="s">
        <v>111</v>
      </c>
      <c r="D123" s="72"/>
      <c r="E123" s="72"/>
      <c r="F123" s="100">
        <v>22222</v>
      </c>
      <c r="G123" s="53"/>
      <c r="H123" s="100">
        <v>22222</v>
      </c>
      <c r="I123" s="53"/>
      <c r="J123" s="53">
        <v>123</v>
      </c>
      <c r="K123" s="53"/>
      <c r="L123" s="53">
        <v>123</v>
      </c>
    </row>
    <row r="124" spans="1:12" ht="23.25" customHeight="1" x14ac:dyDescent="0.65">
      <c r="A124" s="48" t="s">
        <v>104</v>
      </c>
      <c r="C124" s="22" t="s">
        <v>112</v>
      </c>
      <c r="D124" s="72"/>
      <c r="E124" s="72"/>
      <c r="F124" s="101">
        <v>123</v>
      </c>
      <c r="G124" s="53"/>
      <c r="H124" s="101">
        <v>123</v>
      </c>
      <c r="I124" s="102"/>
      <c r="J124" s="103">
        <v>0</v>
      </c>
      <c r="K124"/>
      <c r="L124" s="103">
        <v>0</v>
      </c>
    </row>
    <row r="125" spans="1:12" ht="23.25" customHeight="1" thickBot="1" x14ac:dyDescent="0.75">
      <c r="A125" s="50"/>
      <c r="C125" s="8"/>
      <c r="D125" s="72"/>
      <c r="E125" s="72"/>
      <c r="F125" s="15">
        <v>22222</v>
      </c>
      <c r="G125" s="16"/>
      <c r="H125" s="15">
        <v>22222</v>
      </c>
      <c r="I125" s="16"/>
      <c r="J125" s="17">
        <v>123</v>
      </c>
      <c r="K125" s="16"/>
      <c r="L125" s="17">
        <v>123</v>
      </c>
    </row>
    <row r="126" spans="1:12" ht="23.25" customHeight="1" thickTop="1" thickBot="1" x14ac:dyDescent="0.75">
      <c r="D126" s="72"/>
      <c r="E126" s="72"/>
      <c r="F126" s="32"/>
      <c r="G126" s="16"/>
      <c r="H126" s="32"/>
      <c r="I126" s="16"/>
      <c r="J126" s="16"/>
      <c r="K126" s="16"/>
      <c r="L126" s="16"/>
    </row>
    <row r="127" spans="1:12" ht="21.75" customHeight="1" x14ac:dyDescent="0.65">
      <c r="A127" s="60"/>
      <c r="B127" s="61"/>
      <c r="C127" s="311" t="s">
        <v>271</v>
      </c>
      <c r="D127" s="311"/>
      <c r="E127" s="311"/>
      <c r="F127" s="311"/>
      <c r="G127" s="311"/>
      <c r="H127" s="311"/>
      <c r="I127" s="311"/>
      <c r="J127" s="311"/>
      <c r="K127" s="311"/>
      <c r="L127" s="312"/>
    </row>
    <row r="128" spans="1:12" ht="18" customHeight="1" thickBot="1" x14ac:dyDescent="0.7">
      <c r="A128" s="74"/>
      <c r="B128" s="63"/>
      <c r="C128" s="69" t="s">
        <v>299</v>
      </c>
      <c r="D128" s="70"/>
      <c r="E128" s="70"/>
      <c r="F128" s="70"/>
      <c r="G128" s="70"/>
      <c r="H128" s="70"/>
      <c r="I128" s="70"/>
      <c r="J128" s="70"/>
      <c r="K128" s="70"/>
      <c r="L128" s="71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20.149999999999999" customHeight="1" x14ac:dyDescent="0.65"/>
    <row r="211" spans="1:12" ht="19.5" customHeight="1" x14ac:dyDescent="0.65"/>
    <row r="212" spans="1:12" ht="20.149999999999999" customHeight="1" x14ac:dyDescent="0.65"/>
    <row r="213" spans="1:12" ht="20.149999999999999" customHeight="1" x14ac:dyDescent="0.65"/>
    <row r="214" spans="1:12" ht="20.149999999999999" customHeight="1" x14ac:dyDescent="0.65"/>
    <row r="215" spans="1:12" ht="19.5" customHeight="1" x14ac:dyDescent="0.65"/>
    <row r="216" spans="1:12" ht="20.149999999999999" customHeight="1" x14ac:dyDescent="0.65"/>
    <row r="217" spans="1:12" ht="20.149999999999999" customHeight="1" x14ac:dyDescent="0.65"/>
    <row r="218" spans="1:12" ht="19.5" customHeight="1" x14ac:dyDescent="0.65"/>
    <row r="219" spans="1:12" ht="20.149999999999999" customHeight="1" x14ac:dyDescent="0.65"/>
    <row r="220" spans="1:12" ht="20.149999999999999" customHeight="1" x14ac:dyDescent="0.65"/>
    <row r="221" spans="1:12" ht="20.149999999999999" customHeight="1" x14ac:dyDescent="0.65"/>
    <row r="224" spans="1:12" s="11" customFormat="1" ht="23.25" customHeight="1" x14ac:dyDescent="0.65">
      <c r="A224" s="38"/>
      <c r="B224" s="3"/>
      <c r="C224" s="22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65">
      <c r="A227" s="39"/>
      <c r="B227" s="11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17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38" customWidth="1"/>
    <col min="2" max="2" width="1.8984375" style="3" customWidth="1"/>
    <col min="3" max="3" width="69.8984375" style="22" customWidth="1"/>
    <col min="4" max="4" width="9.09765625" style="3"/>
    <col min="5" max="5" width="1.3984375" style="3" customWidth="1"/>
    <col min="6" max="6" width="12.296875" style="3" customWidth="1"/>
    <col min="7" max="7" width="1.3984375" style="3" customWidth="1"/>
    <col min="8" max="8" width="12.69921875" style="3" customWidth="1"/>
    <col min="9" max="9" width="1.3984375" style="3" customWidth="1"/>
    <col min="10" max="10" width="12.296875" style="3" customWidth="1"/>
    <col min="11" max="11" width="1.3984375" style="3" customWidth="1"/>
    <col min="12" max="12" width="12.69921875" style="3" customWidth="1"/>
    <col min="13" max="16384" width="9.09765625" style="3"/>
  </cols>
  <sheetData>
    <row r="1" spans="1:12" ht="23.25" customHeight="1" x14ac:dyDescent="0.7">
      <c r="C1" s="8" t="str">
        <f>'SFP2-4'!$B$1</f>
        <v>บริษัท เมืองไทย แคปปิตอล จำกัด (มหาชน) และบริษัทย่อย</v>
      </c>
      <c r="D1" s="72"/>
      <c r="E1" s="72"/>
      <c r="F1" s="1"/>
      <c r="G1" s="1"/>
      <c r="H1" s="1"/>
      <c r="I1" s="1"/>
      <c r="J1" s="1"/>
      <c r="K1" s="1"/>
      <c r="L1" s="9" t="s">
        <v>300</v>
      </c>
    </row>
    <row r="2" spans="1:12" ht="23.25" customHeight="1" x14ac:dyDescent="0.7">
      <c r="C2" s="8" t="s">
        <v>281</v>
      </c>
      <c r="D2" s="2"/>
      <c r="E2" s="2"/>
      <c r="F2" s="116"/>
      <c r="G2" s="116"/>
      <c r="H2" s="116"/>
      <c r="I2" s="116"/>
      <c r="J2" s="116"/>
      <c r="K2" s="116"/>
      <c r="L2" s="30" t="s">
        <v>301</v>
      </c>
    </row>
    <row r="3" spans="1:12" ht="23" x14ac:dyDescent="0.7">
      <c r="C3" s="54" t="s">
        <v>302</v>
      </c>
      <c r="D3" s="58"/>
      <c r="E3" s="58"/>
      <c r="F3" s="58"/>
      <c r="G3" s="6"/>
      <c r="H3" s="6"/>
      <c r="I3" s="116"/>
      <c r="J3" s="116"/>
      <c r="K3" s="116"/>
      <c r="L3" s="116"/>
    </row>
    <row r="4" spans="1:12" ht="23.25" customHeight="1" x14ac:dyDescent="0.7">
      <c r="D4" s="2"/>
      <c r="E4" s="2"/>
      <c r="F4" s="302" t="s">
        <v>186</v>
      </c>
      <c r="G4" s="302"/>
      <c r="H4" s="302"/>
      <c r="I4" s="116"/>
      <c r="J4" s="302" t="s">
        <v>187</v>
      </c>
      <c r="K4" s="302"/>
      <c r="L4" s="302"/>
    </row>
    <row r="5" spans="1:12" ht="21.75" customHeight="1" x14ac:dyDescent="0.7">
      <c r="D5" s="2"/>
      <c r="E5" s="2"/>
      <c r="F5" s="306" t="s">
        <v>188</v>
      </c>
      <c r="G5" s="308"/>
      <c r="H5" s="308"/>
      <c r="I5" s="116"/>
      <c r="J5" s="306" t="s">
        <v>188</v>
      </c>
      <c r="K5" s="308"/>
      <c r="L5" s="308"/>
    </row>
    <row r="6" spans="1:12" ht="22" x14ac:dyDescent="0.7">
      <c r="D6" s="2"/>
      <c r="E6" s="2"/>
      <c r="F6" s="306" t="s">
        <v>189</v>
      </c>
      <c r="G6" s="306"/>
      <c r="H6" s="306"/>
      <c r="I6" s="116"/>
      <c r="J6" s="306" t="s">
        <v>189</v>
      </c>
      <c r="K6" s="306"/>
      <c r="L6" s="306"/>
    </row>
    <row r="7" spans="1:12" ht="23.25" customHeight="1" x14ac:dyDescent="0.65">
      <c r="A7" s="45" t="s">
        <v>68</v>
      </c>
      <c r="D7" s="72" t="s">
        <v>7</v>
      </c>
      <c r="E7" s="72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65">
      <c r="E8" s="72"/>
      <c r="F8" s="2"/>
      <c r="G8" s="2"/>
      <c r="H8" s="10" t="s">
        <v>190</v>
      </c>
      <c r="I8" s="2"/>
      <c r="J8" s="2"/>
      <c r="K8" s="2"/>
      <c r="L8" s="10" t="s">
        <v>190</v>
      </c>
    </row>
    <row r="9" spans="1:12" ht="23.25" customHeight="1" x14ac:dyDescent="0.65">
      <c r="C9" s="3"/>
      <c r="D9" s="72"/>
      <c r="E9" s="72"/>
      <c r="F9" s="304" t="s">
        <v>9</v>
      </c>
      <c r="G9" s="304"/>
      <c r="H9" s="304"/>
      <c r="I9" s="304"/>
      <c r="J9" s="304"/>
      <c r="K9" s="304"/>
      <c r="L9" s="304"/>
    </row>
    <row r="10" spans="1:12" ht="23.25" customHeight="1" x14ac:dyDescent="0.7">
      <c r="A10" s="40"/>
      <c r="C10" s="7" t="s">
        <v>69</v>
      </c>
      <c r="D10" s="72"/>
      <c r="E10" s="72"/>
      <c r="F10" s="72"/>
      <c r="G10" s="72"/>
      <c r="H10" s="72"/>
      <c r="I10" s="72"/>
      <c r="J10" s="72"/>
      <c r="K10" s="72"/>
      <c r="L10" s="72"/>
    </row>
    <row r="11" spans="1:12" ht="23.25" customHeight="1" x14ac:dyDescent="0.65">
      <c r="C11" s="22" t="s">
        <v>191</v>
      </c>
      <c r="D11" s="72">
        <v>11</v>
      </c>
      <c r="E11" s="72"/>
      <c r="F11" s="98">
        <v>22222</v>
      </c>
      <c r="G11"/>
      <c r="H11" s="98">
        <v>22222</v>
      </c>
      <c r="I11"/>
      <c r="J11" s="98">
        <v>22222</v>
      </c>
      <c r="K11"/>
      <c r="L11" s="98">
        <v>22222</v>
      </c>
    </row>
    <row r="12" spans="1:12" ht="21.75" customHeight="1" x14ac:dyDescent="0.65">
      <c r="C12" s="22" t="s">
        <v>192</v>
      </c>
      <c r="D12" s="72">
        <v>11</v>
      </c>
      <c r="E12" s="72"/>
      <c r="F12">
        <v>123</v>
      </c>
      <c r="G12"/>
      <c r="H12">
        <v>123</v>
      </c>
      <c r="I12"/>
      <c r="J12">
        <v>123</v>
      </c>
      <c r="K12"/>
      <c r="L12">
        <v>123</v>
      </c>
    </row>
    <row r="13" spans="1:12" ht="21.75" customHeight="1" x14ac:dyDescent="0.65">
      <c r="A13" s="45"/>
      <c r="C13" s="51" t="s">
        <v>193</v>
      </c>
      <c r="D13" s="72"/>
      <c r="E13" s="72"/>
      <c r="F13" s="98">
        <v>123</v>
      </c>
      <c r="G13"/>
      <c r="H13" s="98">
        <v>123</v>
      </c>
      <c r="I13"/>
      <c r="J13" s="98">
        <v>123</v>
      </c>
      <c r="K13"/>
      <c r="L13" s="98">
        <v>123</v>
      </c>
    </row>
    <row r="14" spans="1:12" ht="21.75" customHeight="1" x14ac:dyDescent="0.65">
      <c r="A14" s="45"/>
      <c r="C14" s="36" t="s">
        <v>198</v>
      </c>
      <c r="D14" s="72"/>
      <c r="E14" s="72"/>
      <c r="F14" s="98">
        <v>123</v>
      </c>
      <c r="G14"/>
      <c r="H14" s="98">
        <v>123</v>
      </c>
      <c r="I14"/>
      <c r="J14" s="98">
        <v>123</v>
      </c>
      <c r="K14"/>
      <c r="L14" s="98">
        <v>123</v>
      </c>
    </row>
    <row r="15" spans="1:12" ht="21.75" customHeight="1" x14ac:dyDescent="0.7">
      <c r="A15" s="45" t="s">
        <v>73</v>
      </c>
      <c r="C15" s="8"/>
      <c r="D15" s="72"/>
      <c r="E15" s="72"/>
      <c r="F15" s="104">
        <v>22222</v>
      </c>
      <c r="G15" s="5"/>
      <c r="H15" s="104">
        <v>22222</v>
      </c>
      <c r="I15" s="5"/>
      <c r="J15" s="104">
        <v>22222</v>
      </c>
      <c r="K15" s="5"/>
      <c r="L15" s="104">
        <v>22222</v>
      </c>
    </row>
    <row r="16" spans="1:12" ht="21.75" customHeight="1" x14ac:dyDescent="0.65">
      <c r="A16" s="42"/>
      <c r="C16" s="22" t="s">
        <v>195</v>
      </c>
      <c r="D16" s="72"/>
      <c r="E16" s="72"/>
      <c r="F16" s="105">
        <v>-123</v>
      </c>
      <c r="G16"/>
      <c r="H16" s="105">
        <v>-123</v>
      </c>
      <c r="I16"/>
      <c r="J16" s="105">
        <v>-123</v>
      </c>
      <c r="K16"/>
      <c r="L16" s="105">
        <v>-123</v>
      </c>
    </row>
    <row r="17" spans="1:12" ht="21.75" customHeight="1" x14ac:dyDescent="0.65">
      <c r="A17" s="42"/>
      <c r="C17" s="22" t="s">
        <v>196</v>
      </c>
      <c r="D17" s="72"/>
      <c r="E17" s="72"/>
      <c r="F17" s="83">
        <v>-22222</v>
      </c>
      <c r="G17" s="83"/>
      <c r="H17" s="83">
        <v>-22222</v>
      </c>
      <c r="I17" s="83"/>
      <c r="J17" s="83">
        <v>-22222</v>
      </c>
      <c r="K17" s="83"/>
      <c r="L17" s="83">
        <v>-22222</v>
      </c>
    </row>
    <row r="18" spans="1:12" ht="21.75" customHeight="1" x14ac:dyDescent="0.7">
      <c r="C18" s="8" t="s">
        <v>197</v>
      </c>
      <c r="D18" s="72"/>
      <c r="E18" s="72"/>
      <c r="F18" s="104">
        <v>22222</v>
      </c>
      <c r="G18" s="5"/>
      <c r="H18" s="104">
        <v>22222</v>
      </c>
      <c r="I18" s="5"/>
      <c r="J18" s="104">
        <v>22222</v>
      </c>
      <c r="K18" s="5"/>
      <c r="L18" s="104">
        <v>22222</v>
      </c>
    </row>
    <row r="19" spans="1:12" ht="9" customHeight="1" x14ac:dyDescent="0.7">
      <c r="C19" s="8"/>
      <c r="D19" s="72"/>
      <c r="E19" s="72"/>
      <c r="F19" s="4"/>
      <c r="G19" s="5"/>
      <c r="H19" s="4"/>
      <c r="I19" s="5"/>
      <c r="J19" s="4"/>
      <c r="K19" s="5"/>
      <c r="L19" s="4"/>
    </row>
    <row r="20" spans="1:12" ht="21.75" customHeight="1" x14ac:dyDescent="0.65">
      <c r="C20" s="36" t="s">
        <v>198</v>
      </c>
      <c r="D20" s="72"/>
      <c r="E20" s="72"/>
      <c r="F20">
        <v>123</v>
      </c>
      <c r="G20"/>
      <c r="H20">
        <v>123</v>
      </c>
      <c r="I20"/>
      <c r="J20">
        <v>123</v>
      </c>
      <c r="K20"/>
      <c r="L20">
        <v>123</v>
      </c>
    </row>
    <row r="21" spans="1:12" ht="21.75" customHeight="1" x14ac:dyDescent="0.65">
      <c r="C21" s="22" t="s">
        <v>199</v>
      </c>
      <c r="D21" s="72"/>
      <c r="E21" s="72"/>
      <c r="F21" s="98">
        <v>22222</v>
      </c>
      <c r="G21"/>
      <c r="H21" s="98">
        <v>22222</v>
      </c>
      <c r="I21"/>
      <c r="J21" s="98">
        <v>22222</v>
      </c>
      <c r="K21"/>
      <c r="L21" s="98">
        <v>22222</v>
      </c>
    </row>
    <row r="22" spans="1:12" ht="23.25" customHeight="1" x14ac:dyDescent="0.65">
      <c r="A22" s="40"/>
      <c r="C22" s="22" t="s">
        <v>200</v>
      </c>
      <c r="D22" s="72"/>
      <c r="E22" s="72"/>
      <c r="F22" s="105">
        <v>-123</v>
      </c>
      <c r="G22"/>
      <c r="H22" s="105">
        <v>-123</v>
      </c>
      <c r="I22"/>
      <c r="J22" s="105">
        <v>-123</v>
      </c>
      <c r="K22"/>
      <c r="L22" s="105">
        <v>-123</v>
      </c>
    </row>
    <row r="23" spans="1:12" ht="23.25" customHeight="1" x14ac:dyDescent="0.65">
      <c r="A23" s="40"/>
      <c r="C23" s="22" t="s">
        <v>201</v>
      </c>
      <c r="D23" s="72"/>
      <c r="E23" s="72"/>
      <c r="F23" s="105">
        <v>-123</v>
      </c>
      <c r="G23"/>
      <c r="H23" s="105">
        <v>-123</v>
      </c>
      <c r="I23"/>
      <c r="J23" s="105">
        <v>-123</v>
      </c>
      <c r="K23"/>
      <c r="L23" s="105">
        <v>-123</v>
      </c>
    </row>
    <row r="24" spans="1:12" ht="22" customHeight="1" x14ac:dyDescent="0.65">
      <c r="A24" s="40"/>
      <c r="C24" s="36" t="s">
        <v>303</v>
      </c>
      <c r="D24" s="72"/>
      <c r="E24" s="72"/>
      <c r="F24">
        <v>123</v>
      </c>
      <c r="G24"/>
      <c r="H24">
        <v>123</v>
      </c>
      <c r="I24"/>
      <c r="J24">
        <v>123</v>
      </c>
      <c r="K24"/>
      <c r="L24">
        <v>123</v>
      </c>
    </row>
    <row r="25" spans="1:12" ht="21.75" customHeight="1" x14ac:dyDescent="0.65">
      <c r="A25" s="40"/>
      <c r="C25" s="22" t="s">
        <v>304</v>
      </c>
      <c r="D25" s="72"/>
      <c r="E25" s="72"/>
      <c r="F25" s="105">
        <v>-123</v>
      </c>
      <c r="G25"/>
      <c r="H25" s="105">
        <v>-123</v>
      </c>
      <c r="I25"/>
      <c r="J25" s="105">
        <v>-123</v>
      </c>
      <c r="K25"/>
      <c r="L25" s="105">
        <v>-123</v>
      </c>
    </row>
    <row r="26" spans="1:12" ht="21.75" customHeight="1" x14ac:dyDescent="0.65">
      <c r="A26" s="45"/>
      <c r="C26" s="51" t="s">
        <v>203</v>
      </c>
      <c r="D26" s="72"/>
      <c r="E26" s="72"/>
      <c r="F26">
        <v>123</v>
      </c>
      <c r="G26"/>
      <c r="H26">
        <v>123</v>
      </c>
      <c r="I26"/>
      <c r="J26">
        <v>123</v>
      </c>
      <c r="K26"/>
      <c r="L26">
        <v>123</v>
      </c>
    </row>
    <row r="27" spans="1:12" ht="21.75" customHeight="1" x14ac:dyDescent="0.7">
      <c r="A27" s="45"/>
      <c r="C27" s="96" t="s">
        <v>204</v>
      </c>
      <c r="D27" s="72"/>
      <c r="E27" s="72"/>
      <c r="F27" s="21">
        <v>22222</v>
      </c>
      <c r="G27" s="5"/>
      <c r="H27" s="21">
        <v>22222</v>
      </c>
      <c r="I27" s="5"/>
      <c r="J27" s="21">
        <v>22222</v>
      </c>
      <c r="K27" s="5"/>
      <c r="L27" s="21">
        <v>22222</v>
      </c>
    </row>
    <row r="28" spans="1:12" ht="8.15" customHeight="1" x14ac:dyDescent="0.7">
      <c r="A28" s="45"/>
      <c r="C28" s="8"/>
      <c r="D28" s="72"/>
      <c r="E28" s="72"/>
      <c r="F28" s="4"/>
      <c r="G28" s="5"/>
      <c r="H28" s="4"/>
      <c r="I28" s="5"/>
      <c r="J28" s="4"/>
      <c r="K28" s="5"/>
      <c r="L28" s="4"/>
    </row>
    <row r="29" spans="1:12" ht="23.25" customHeight="1" x14ac:dyDescent="0.65">
      <c r="A29" s="45" t="s">
        <v>205</v>
      </c>
      <c r="C29" s="51" t="s">
        <v>287</v>
      </c>
      <c r="D29" s="72"/>
      <c r="E29" s="72"/>
      <c r="F29" s="18"/>
      <c r="H29" s="18"/>
      <c r="J29" s="18"/>
      <c r="L29" s="18"/>
    </row>
    <row r="30" spans="1:12" ht="23.25" customHeight="1" x14ac:dyDescent="0.65">
      <c r="A30" s="45"/>
      <c r="C30" s="51" t="s">
        <v>288</v>
      </c>
      <c r="D30" s="72"/>
      <c r="E30" s="72"/>
      <c r="F30">
        <v>123</v>
      </c>
      <c r="G30"/>
      <c r="H30">
        <v>123</v>
      </c>
      <c r="I30"/>
      <c r="J30">
        <v>123</v>
      </c>
      <c r="K30"/>
      <c r="L30">
        <v>123</v>
      </c>
    </row>
    <row r="31" spans="1:12" ht="23.25" customHeight="1" x14ac:dyDescent="0.65">
      <c r="A31" s="45" t="s">
        <v>208</v>
      </c>
      <c r="C31" s="51" t="s">
        <v>209</v>
      </c>
      <c r="D31" s="72"/>
      <c r="E31" s="72"/>
      <c r="F31" s="98">
        <v>22222</v>
      </c>
      <c r="G31"/>
      <c r="H31" s="98">
        <v>22222</v>
      </c>
      <c r="I31"/>
      <c r="J31" s="98">
        <v>22222</v>
      </c>
      <c r="K31"/>
      <c r="L31" s="98">
        <v>22222</v>
      </c>
    </row>
    <row r="32" spans="1:12" ht="23.25" customHeight="1" x14ac:dyDescent="0.65">
      <c r="A32" s="45" t="s">
        <v>210</v>
      </c>
      <c r="C32" s="51" t="s">
        <v>211</v>
      </c>
      <c r="D32" s="72"/>
      <c r="E32" s="72"/>
      <c r="F32" s="28"/>
      <c r="G32"/>
      <c r="H32" s="28"/>
      <c r="I32"/>
      <c r="J32" s="28"/>
      <c r="K32"/>
      <c r="L32" s="28"/>
    </row>
    <row r="33" spans="1:13" ht="23.25" customHeight="1" x14ac:dyDescent="0.65">
      <c r="A33" s="45"/>
      <c r="C33" s="51" t="s">
        <v>212</v>
      </c>
      <c r="D33" s="72"/>
      <c r="E33" s="72"/>
      <c r="F33">
        <v>123</v>
      </c>
      <c r="G33"/>
      <c r="H33">
        <v>123</v>
      </c>
      <c r="I33"/>
      <c r="J33">
        <v>123</v>
      </c>
      <c r="K33"/>
      <c r="L33">
        <v>123</v>
      </c>
    </row>
    <row r="34" spans="1:13" ht="21.75" customHeight="1" x14ac:dyDescent="0.7">
      <c r="A34" s="45"/>
      <c r="C34" s="51" t="s">
        <v>213</v>
      </c>
      <c r="D34" s="72"/>
      <c r="E34" s="72"/>
      <c r="F34" s="98">
        <v>22222</v>
      </c>
      <c r="G34"/>
      <c r="H34" s="98">
        <v>22222</v>
      </c>
      <c r="I34"/>
      <c r="J34" s="98">
        <v>22222</v>
      </c>
      <c r="K34"/>
      <c r="L34" s="98">
        <v>22222</v>
      </c>
    </row>
    <row r="35" spans="1:13" ht="21.75" customHeight="1" x14ac:dyDescent="0.65">
      <c r="A35" s="45" t="s">
        <v>81</v>
      </c>
      <c r="C35" s="22" t="s">
        <v>80</v>
      </c>
      <c r="D35" s="72"/>
      <c r="E35" s="72"/>
      <c r="F35" s="105">
        <v>-123</v>
      </c>
      <c r="G35"/>
      <c r="H35" s="105">
        <v>-123</v>
      </c>
      <c r="I35"/>
      <c r="J35" s="105">
        <v>-123</v>
      </c>
      <c r="K35"/>
      <c r="L35" s="105">
        <v>-123</v>
      </c>
    </row>
    <row r="36" spans="1:13" ht="21.75" customHeight="1" x14ac:dyDescent="0.65">
      <c r="A36" s="45" t="s">
        <v>83</v>
      </c>
      <c r="C36" s="51" t="s">
        <v>214</v>
      </c>
      <c r="D36" s="72"/>
      <c r="E36" s="72"/>
      <c r="F36" s="28"/>
      <c r="G36"/>
      <c r="H36" s="28"/>
      <c r="I36"/>
      <c r="J36" s="28"/>
      <c r="K36"/>
      <c r="L36" s="28"/>
    </row>
    <row r="37" spans="1:13" ht="21.75" customHeight="1" x14ac:dyDescent="0.65">
      <c r="A37" s="45"/>
      <c r="C37" s="51" t="s">
        <v>215</v>
      </c>
      <c r="D37" s="72"/>
      <c r="E37" s="72"/>
      <c r="F37" s="98">
        <v>22222</v>
      </c>
      <c r="G37"/>
      <c r="H37" s="98">
        <v>22222</v>
      </c>
      <c r="I37"/>
      <c r="J37" s="98">
        <v>22222</v>
      </c>
      <c r="K37"/>
      <c r="L37" s="98">
        <v>22222</v>
      </c>
    </row>
    <row r="38" spans="1:13" ht="21.75" customHeight="1" x14ac:dyDescent="0.65">
      <c r="A38" s="45" t="s">
        <v>216</v>
      </c>
      <c r="C38" s="51" t="s">
        <v>217</v>
      </c>
      <c r="E38" s="72"/>
      <c r="F38" s="98"/>
      <c r="G38"/>
      <c r="H38" s="98"/>
      <c r="I38"/>
      <c r="J38" s="99"/>
      <c r="K38"/>
      <c r="L38" s="99"/>
    </row>
    <row r="39" spans="1:13" ht="21.75" customHeight="1" x14ac:dyDescent="0.65">
      <c r="A39" s="45"/>
      <c r="C39" s="95" t="s">
        <v>218</v>
      </c>
      <c r="D39" s="72" t="s">
        <v>219</v>
      </c>
      <c r="E39" s="72"/>
      <c r="F39" s="98">
        <v>123</v>
      </c>
      <c r="G39"/>
      <c r="H39" s="98">
        <v>123</v>
      </c>
      <c r="I39"/>
      <c r="J39" s="98">
        <v>123</v>
      </c>
      <c r="K39"/>
      <c r="L39" s="98">
        <v>123</v>
      </c>
    </row>
    <row r="40" spans="1:13" ht="21.75" customHeight="1" x14ac:dyDescent="0.65">
      <c r="C40" s="51" t="s">
        <v>220</v>
      </c>
      <c r="D40" s="72"/>
      <c r="E40" s="72"/>
      <c r="F40" s="98">
        <v>22222</v>
      </c>
      <c r="G40"/>
      <c r="H40" s="98">
        <v>22222</v>
      </c>
      <c r="I40"/>
      <c r="J40" s="98">
        <v>22222</v>
      </c>
      <c r="K40"/>
      <c r="L40" s="98">
        <v>22222</v>
      </c>
    </row>
    <row r="41" spans="1:13" ht="21.75" customHeight="1" x14ac:dyDescent="0.65">
      <c r="A41" s="45" t="s">
        <v>221</v>
      </c>
      <c r="C41" s="51" t="s">
        <v>222</v>
      </c>
      <c r="D41" s="72"/>
      <c r="E41" s="72"/>
      <c r="F41"/>
      <c r="G41"/>
      <c r="H41"/>
      <c r="I41"/>
      <c r="J41"/>
      <c r="K41"/>
      <c r="L41"/>
    </row>
    <row r="42" spans="1:13" ht="21.75" customHeight="1" x14ac:dyDescent="0.65">
      <c r="A42" s="45"/>
      <c r="C42" s="51" t="s">
        <v>223</v>
      </c>
      <c r="D42" s="72"/>
      <c r="E42" s="72"/>
      <c r="F42" s="98">
        <v>123</v>
      </c>
      <c r="G42"/>
      <c r="H42" s="98">
        <v>123</v>
      </c>
      <c r="I42"/>
      <c r="J42" s="98">
        <v>123</v>
      </c>
      <c r="K42"/>
      <c r="L42" s="98">
        <v>123</v>
      </c>
    </row>
    <row r="43" spans="1:13" ht="21.75" customHeight="1" x14ac:dyDescent="0.65">
      <c r="A43" s="45" t="s">
        <v>224</v>
      </c>
      <c r="C43" s="51" t="s">
        <v>225</v>
      </c>
      <c r="D43" s="72"/>
      <c r="E43" s="72"/>
      <c r="F43" s="28"/>
      <c r="G43"/>
      <c r="H43" s="28"/>
      <c r="I43"/>
      <c r="J43" s="28"/>
      <c r="K43"/>
      <c r="L43" s="28"/>
    </row>
    <row r="44" spans="1:13" ht="21.75" customHeight="1" x14ac:dyDescent="0.65">
      <c r="A44" s="45"/>
      <c r="C44" s="51" t="s">
        <v>226</v>
      </c>
      <c r="D44" s="72"/>
      <c r="E44" s="72"/>
      <c r="F44" s="98">
        <v>22222</v>
      </c>
      <c r="G44"/>
      <c r="H44" s="98">
        <v>22222</v>
      </c>
      <c r="I44"/>
      <c r="J44" s="98">
        <v>22222</v>
      </c>
      <c r="K44"/>
      <c r="L44" s="98">
        <v>22222</v>
      </c>
    </row>
    <row r="45" spans="1:13" ht="21.75" customHeight="1" x14ac:dyDescent="0.65">
      <c r="A45" s="44" t="s">
        <v>227</v>
      </c>
      <c r="C45" s="51" t="s">
        <v>228</v>
      </c>
      <c r="D45" s="72"/>
      <c r="E45" s="72"/>
      <c r="F45" s="24">
        <v>123</v>
      </c>
      <c r="G45"/>
      <c r="H45" s="24">
        <v>123</v>
      </c>
      <c r="I45"/>
      <c r="J45" s="24">
        <v>123</v>
      </c>
      <c r="K45"/>
      <c r="L45" s="24">
        <v>123</v>
      </c>
    </row>
    <row r="46" spans="1:13" ht="21.75" customHeight="1" x14ac:dyDescent="0.7">
      <c r="A46" s="45" t="s">
        <v>85</v>
      </c>
      <c r="C46" s="8" t="s">
        <v>229</v>
      </c>
      <c r="D46" s="72"/>
      <c r="E46" s="72"/>
      <c r="F46" s="1">
        <v>22222</v>
      </c>
      <c r="G46" s="5"/>
      <c r="H46" s="9">
        <v>22222</v>
      </c>
      <c r="I46" s="5"/>
      <c r="J46" s="1">
        <v>22222</v>
      </c>
      <c r="K46" s="5"/>
      <c r="L46" s="1">
        <v>22222</v>
      </c>
    </row>
    <row r="47" spans="1:13" ht="21.75" customHeight="1" x14ac:dyDescent="0.7">
      <c r="A47" s="45" t="s">
        <v>86</v>
      </c>
      <c r="C47" s="22" t="s">
        <v>230</v>
      </c>
      <c r="D47" s="72">
        <v>14</v>
      </c>
      <c r="E47" s="72"/>
      <c r="F47" s="23">
        <v>123</v>
      </c>
      <c r="G47"/>
      <c r="H47" s="23">
        <v>123</v>
      </c>
      <c r="I47"/>
      <c r="J47" s="23">
        <v>123</v>
      </c>
      <c r="K47"/>
      <c r="L47" s="23">
        <v>123</v>
      </c>
      <c r="M47" s="5"/>
    </row>
    <row r="48" spans="1:13" ht="21.75" customHeight="1" x14ac:dyDescent="0.7">
      <c r="A48" s="45" t="s">
        <v>85</v>
      </c>
      <c r="C48" s="8" t="s">
        <v>231</v>
      </c>
      <c r="D48" s="72"/>
      <c r="E48" s="72"/>
      <c r="F48" s="104">
        <v>22222</v>
      </c>
      <c r="G48" s="5"/>
      <c r="H48" s="104">
        <v>22222</v>
      </c>
      <c r="I48" s="5"/>
      <c r="J48" s="104">
        <v>22222</v>
      </c>
      <c r="K48" s="5"/>
      <c r="L48" s="104">
        <v>22222</v>
      </c>
    </row>
    <row r="49" spans="1:23" ht="21.5" x14ac:dyDescent="0.65">
      <c r="A49" s="44" t="s">
        <v>305</v>
      </c>
      <c r="C49" s="22" t="s">
        <v>233</v>
      </c>
      <c r="D49" s="72">
        <v>12</v>
      </c>
      <c r="E49" s="72"/>
      <c r="F49" s="103">
        <v>0</v>
      </c>
      <c r="G49"/>
      <c r="H49" s="23">
        <v>-123</v>
      </c>
      <c r="I49"/>
      <c r="J49" s="103">
        <v>0</v>
      </c>
      <c r="K49"/>
      <c r="L49" s="24">
        <v>-123</v>
      </c>
    </row>
    <row r="50" spans="1:23" ht="23.25" customHeight="1" x14ac:dyDescent="0.7">
      <c r="A50" s="45" t="s">
        <v>88</v>
      </c>
      <c r="C50" s="8" t="s">
        <v>306</v>
      </c>
      <c r="D50" s="72"/>
      <c r="E50" s="72"/>
      <c r="F50" s="21">
        <v>22222</v>
      </c>
      <c r="G50" s="5"/>
      <c r="H50" s="21">
        <v>22222</v>
      </c>
      <c r="I50" s="5"/>
      <c r="J50" s="21">
        <v>22222</v>
      </c>
      <c r="K50" s="5"/>
      <c r="L50" s="21">
        <v>22222</v>
      </c>
    </row>
    <row r="51" spans="1:23" ht="6.75" customHeight="1" thickBot="1" x14ac:dyDescent="0.7">
      <c r="A51" s="45"/>
      <c r="D51" s="72"/>
      <c r="E51" s="72"/>
      <c r="F51"/>
      <c r="G51"/>
      <c r="H51"/>
      <c r="I51"/>
      <c r="J51"/>
      <c r="K51"/>
      <c r="L51"/>
    </row>
    <row r="52" spans="1:23" ht="18.75" customHeight="1" x14ac:dyDescent="0.7">
      <c r="A52" s="60"/>
      <c r="B52" s="61"/>
      <c r="C52" s="85" t="s">
        <v>236</v>
      </c>
      <c r="D52" s="68"/>
      <c r="E52" s="75"/>
      <c r="F52" s="76"/>
      <c r="G52" s="77"/>
      <c r="H52" s="76"/>
      <c r="I52" s="77"/>
      <c r="J52" s="76"/>
      <c r="K52" s="77"/>
      <c r="L52" s="78"/>
    </row>
    <row r="53" spans="1:23" ht="18.75" customHeight="1" x14ac:dyDescent="0.7">
      <c r="A53" s="62"/>
      <c r="C53" s="92" t="s">
        <v>307</v>
      </c>
      <c r="D53" s="84"/>
      <c r="E53" s="72"/>
      <c r="F53" s="4"/>
      <c r="G53" s="5"/>
      <c r="H53" s="4"/>
      <c r="I53" s="5"/>
      <c r="J53" s="4"/>
      <c r="K53" s="5"/>
      <c r="L53" s="79"/>
    </row>
    <row r="54" spans="1:23" ht="18.75" customHeight="1" thickBot="1" x14ac:dyDescent="0.75">
      <c r="A54" s="74"/>
      <c r="B54" s="63"/>
      <c r="C54" s="90" t="s">
        <v>238</v>
      </c>
      <c r="D54" s="70"/>
      <c r="E54" s="64"/>
      <c r="F54" s="65"/>
      <c r="G54" s="66"/>
      <c r="H54" s="65"/>
      <c r="I54" s="66"/>
      <c r="J54" s="65"/>
      <c r="K54" s="66"/>
      <c r="L54" s="67"/>
      <c r="P54" s="12"/>
      <c r="Q54" s="12"/>
      <c r="R54" s="12"/>
      <c r="S54" s="12"/>
      <c r="T54" s="12"/>
      <c r="U54" s="12"/>
      <c r="V54" s="12"/>
      <c r="W54" s="12"/>
    </row>
    <row r="55" spans="1:23" ht="23.25" customHeight="1" x14ac:dyDescent="0.7">
      <c r="C55" s="8" t="str">
        <f>'SFP2-4'!$B$1</f>
        <v>บริษัท เมืองไทย แคปปิตอล จำกัด (มหาชน) และบริษัทย่อย</v>
      </c>
      <c r="D55" s="72"/>
      <c r="E55" s="72"/>
      <c r="F55" s="1"/>
      <c r="G55" s="1"/>
      <c r="H55" s="1"/>
      <c r="I55" s="1"/>
      <c r="J55" s="1"/>
      <c r="K55" s="1"/>
      <c r="L55" s="9"/>
    </row>
    <row r="56" spans="1:23" ht="23.25" customHeight="1" x14ac:dyDescent="0.7">
      <c r="C56" s="8" t="s">
        <v>281</v>
      </c>
      <c r="D56" s="2"/>
      <c r="E56" s="2"/>
      <c r="F56" s="116"/>
      <c r="G56" s="116"/>
      <c r="H56" s="116"/>
      <c r="I56" s="116"/>
      <c r="J56" s="116"/>
      <c r="K56" s="116"/>
      <c r="L56" s="30"/>
    </row>
    <row r="57" spans="1:23" ht="23" x14ac:dyDescent="0.7">
      <c r="C57" s="54" t="s">
        <v>302</v>
      </c>
      <c r="D57" s="58"/>
      <c r="E57" s="58"/>
      <c r="F57" s="58"/>
      <c r="G57" s="6"/>
      <c r="H57" s="6"/>
      <c r="I57" s="116"/>
      <c r="J57" s="116"/>
      <c r="K57" s="116"/>
      <c r="L57" s="116"/>
    </row>
    <row r="58" spans="1:23" ht="23.25" customHeight="1" x14ac:dyDescent="0.7">
      <c r="D58" s="2"/>
      <c r="E58" s="2"/>
      <c r="F58" s="302" t="s">
        <v>186</v>
      </c>
      <c r="G58" s="302"/>
      <c r="H58" s="302"/>
      <c r="I58" s="116"/>
      <c r="J58" s="302" t="s">
        <v>187</v>
      </c>
      <c r="K58" s="302"/>
      <c r="L58" s="302"/>
    </row>
    <row r="59" spans="1:23" ht="21.75" customHeight="1" x14ac:dyDescent="0.7">
      <c r="D59" s="2"/>
      <c r="E59" s="2"/>
      <c r="F59" s="306" t="s">
        <v>188</v>
      </c>
      <c r="G59" s="308"/>
      <c r="H59" s="308"/>
      <c r="I59" s="116"/>
      <c r="J59" s="306" t="s">
        <v>188</v>
      </c>
      <c r="K59" s="308"/>
      <c r="L59" s="308"/>
    </row>
    <row r="60" spans="1:23" ht="22" x14ac:dyDescent="0.7">
      <c r="D60" s="2"/>
      <c r="E60" s="2"/>
      <c r="F60" s="306" t="s">
        <v>189</v>
      </c>
      <c r="G60" s="306"/>
      <c r="H60" s="306"/>
      <c r="I60" s="116"/>
      <c r="J60" s="306" t="s">
        <v>189</v>
      </c>
      <c r="K60" s="306"/>
      <c r="L60" s="306"/>
    </row>
    <row r="61" spans="1:23" ht="23.25" customHeight="1" x14ac:dyDescent="0.65">
      <c r="A61" s="45" t="s">
        <v>68</v>
      </c>
      <c r="D61" s="72" t="s">
        <v>7</v>
      </c>
      <c r="E61" s="72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65">
      <c r="E62" s="72"/>
      <c r="F62" s="2"/>
      <c r="G62" s="2"/>
      <c r="H62" s="10" t="s">
        <v>190</v>
      </c>
      <c r="I62" s="2"/>
      <c r="J62" s="2"/>
      <c r="K62" s="2"/>
      <c r="L62" s="10" t="s">
        <v>190</v>
      </c>
    </row>
    <row r="63" spans="1:23" ht="23.25" customHeight="1" x14ac:dyDescent="0.65">
      <c r="C63" s="3"/>
      <c r="D63" s="72"/>
      <c r="E63" s="72"/>
      <c r="F63" s="304" t="s">
        <v>9</v>
      </c>
      <c r="G63" s="304"/>
      <c r="H63" s="304"/>
      <c r="I63" s="304"/>
      <c r="J63" s="304"/>
      <c r="K63" s="304"/>
      <c r="L63" s="304"/>
    </row>
    <row r="64" spans="1:23" ht="21.75" customHeight="1" x14ac:dyDescent="0.7">
      <c r="A64" s="48" t="s">
        <v>88</v>
      </c>
      <c r="C64" s="8" t="s">
        <v>269</v>
      </c>
      <c r="D64" s="72"/>
      <c r="E64" s="72"/>
      <c r="F64"/>
      <c r="G64"/>
      <c r="H64"/>
      <c r="I64"/>
      <c r="J64"/>
      <c r="K64"/>
      <c r="L64"/>
    </row>
    <row r="65" spans="1:23" ht="21.75" customHeight="1" x14ac:dyDescent="0.65">
      <c r="A65" s="45" t="s">
        <v>100</v>
      </c>
      <c r="C65" s="22" t="s">
        <v>111</v>
      </c>
      <c r="D65" s="72"/>
      <c r="E65" s="72"/>
      <c r="F65" s="100">
        <v>22222</v>
      </c>
      <c r="G65" s="53"/>
      <c r="H65" s="100">
        <v>22222</v>
      </c>
      <c r="I65" s="53"/>
      <c r="J65" s="53">
        <v>123</v>
      </c>
      <c r="K65" s="53"/>
      <c r="L65" s="53">
        <v>123</v>
      </c>
    </row>
    <row r="66" spans="1:23" ht="21.75" customHeight="1" x14ac:dyDescent="0.65">
      <c r="A66" s="45" t="s">
        <v>101</v>
      </c>
      <c r="C66" s="22" t="s">
        <v>112</v>
      </c>
      <c r="D66" s="72"/>
      <c r="E66" s="72"/>
      <c r="F66" s="101">
        <v>123</v>
      </c>
      <c r="G66" s="53"/>
      <c r="H66" s="101">
        <v>123</v>
      </c>
      <c r="I66" s="102"/>
      <c r="J66" s="103">
        <v>0</v>
      </c>
      <c r="K66"/>
      <c r="L66" s="103">
        <v>0</v>
      </c>
    </row>
    <row r="67" spans="1:23" ht="21.75" customHeight="1" thickBot="1" x14ac:dyDescent="0.75">
      <c r="A67" s="45"/>
      <c r="C67" s="8"/>
      <c r="D67" s="72"/>
      <c r="E67" s="72"/>
      <c r="F67" s="15">
        <v>22222</v>
      </c>
      <c r="G67" s="16"/>
      <c r="H67" s="15">
        <v>22222</v>
      </c>
      <c r="I67" s="16"/>
      <c r="J67" s="17">
        <v>123</v>
      </c>
      <c r="K67" s="16"/>
      <c r="L67" s="17">
        <v>123</v>
      </c>
    </row>
    <row r="68" spans="1:23" ht="9" customHeight="1" thickTop="1" x14ac:dyDescent="0.7">
      <c r="C68" s="8"/>
      <c r="D68" s="72"/>
      <c r="E68" s="72"/>
      <c r="F68" s="4"/>
      <c r="G68" s="5"/>
      <c r="H68" s="4"/>
      <c r="I68" s="5"/>
      <c r="J68" s="4"/>
      <c r="K68" s="5"/>
      <c r="L68" s="4"/>
    </row>
    <row r="69" spans="1:23" ht="20.25" customHeight="1" x14ac:dyDescent="0.7">
      <c r="A69" s="45" t="s">
        <v>106</v>
      </c>
      <c r="C69" s="8" t="s">
        <v>273</v>
      </c>
      <c r="D69" s="72"/>
      <c r="E69" s="72"/>
      <c r="F69" s="32"/>
      <c r="G69" s="16"/>
      <c r="H69" s="32"/>
      <c r="I69" s="16"/>
      <c r="J69" s="16"/>
      <c r="K69" s="16"/>
      <c r="L69" s="16"/>
    </row>
    <row r="70" spans="1:23" ht="22" thickBot="1" x14ac:dyDescent="0.7">
      <c r="A70" s="45" t="s">
        <v>274</v>
      </c>
      <c r="C70" s="22" t="s">
        <v>275</v>
      </c>
      <c r="E70" s="72"/>
      <c r="F70" s="29">
        <v>4.4400000000000004</v>
      </c>
      <c r="G70"/>
      <c r="H70" s="29">
        <v>4.4400000000000004</v>
      </c>
      <c r="I70"/>
      <c r="J70" s="29">
        <v>4.4400000000000004</v>
      </c>
      <c r="K70"/>
      <c r="L70" s="29">
        <v>4.4400000000000004</v>
      </c>
    </row>
    <row r="71" spans="1:23" ht="20.25" customHeight="1" thickTop="1" thickBot="1" x14ac:dyDescent="0.7">
      <c r="A71" s="45" t="s">
        <v>276</v>
      </c>
      <c r="C71" s="22" t="s">
        <v>277</v>
      </c>
      <c r="D71" s="72"/>
      <c r="E71" s="72"/>
      <c r="F71" s="29">
        <v>2.2200000000000002</v>
      </c>
      <c r="G71"/>
      <c r="H71" s="29">
        <v>2.2200000000000002</v>
      </c>
      <c r="I71"/>
      <c r="J71" s="29">
        <v>2.2200000000000002</v>
      </c>
      <c r="K71"/>
      <c r="L71" s="29">
        <v>2.2200000000000002</v>
      </c>
    </row>
    <row r="72" spans="1:23" ht="9" customHeight="1" thickTop="1" x14ac:dyDescent="0.65">
      <c r="A72" s="45"/>
      <c r="C72" s="12"/>
      <c r="D72" s="72"/>
      <c r="E72" s="72"/>
      <c r="F72"/>
      <c r="G72"/>
      <c r="H72"/>
      <c r="I72"/>
      <c r="J72"/>
      <c r="K72"/>
      <c r="L72"/>
    </row>
    <row r="73" spans="1:23" ht="22" x14ac:dyDescent="0.7">
      <c r="A73" s="45" t="s">
        <v>106</v>
      </c>
      <c r="C73" s="8" t="s">
        <v>278</v>
      </c>
      <c r="D73" s="72"/>
      <c r="E73" s="72"/>
      <c r="F73" s="4"/>
      <c r="G73" s="5"/>
      <c r="H73" s="4"/>
      <c r="I73" s="5"/>
      <c r="J73" s="4"/>
      <c r="K73" s="5"/>
      <c r="L73" s="4"/>
    </row>
    <row r="74" spans="1:23" ht="22" thickBot="1" x14ac:dyDescent="0.7">
      <c r="A74" s="45" t="s">
        <v>274</v>
      </c>
      <c r="C74" s="22" t="s">
        <v>275</v>
      </c>
      <c r="E74" s="72"/>
      <c r="F74" s="29">
        <v>4.4400000000000004</v>
      </c>
      <c r="G74"/>
      <c r="H74" s="29">
        <v>4.4400000000000004</v>
      </c>
      <c r="I74"/>
      <c r="J74" s="29">
        <v>4.4400000000000004</v>
      </c>
      <c r="K74"/>
      <c r="L74" s="29">
        <v>4.4400000000000004</v>
      </c>
    </row>
    <row r="75" spans="1:23" ht="22.5" thickTop="1" thickBot="1" x14ac:dyDescent="0.7">
      <c r="A75" s="45" t="s">
        <v>276</v>
      </c>
      <c r="C75" s="22" t="s">
        <v>277</v>
      </c>
      <c r="D75" s="72"/>
      <c r="E75" s="72"/>
      <c r="F75" s="29">
        <v>2.2200000000000002</v>
      </c>
      <c r="G75"/>
      <c r="H75" s="29">
        <v>2.2200000000000002</v>
      </c>
      <c r="I75"/>
      <c r="J75" s="29">
        <v>2.2200000000000002</v>
      </c>
      <c r="K75"/>
      <c r="L75" s="29">
        <v>2.2200000000000002</v>
      </c>
    </row>
    <row r="76" spans="1:23" ht="22.5" thickTop="1" thickBot="1" x14ac:dyDescent="0.7">
      <c r="A76" s="45"/>
      <c r="D76" s="72"/>
      <c r="E76" s="72"/>
      <c r="F76"/>
      <c r="G76"/>
      <c r="H76"/>
      <c r="I76"/>
      <c r="J76"/>
      <c r="K76"/>
      <c r="L76"/>
    </row>
    <row r="77" spans="1:23" ht="18.75" customHeight="1" x14ac:dyDescent="0.7">
      <c r="A77" s="60"/>
      <c r="B77" s="61"/>
      <c r="C77" s="87" t="s">
        <v>308</v>
      </c>
      <c r="D77" s="75"/>
      <c r="E77" s="75"/>
      <c r="F77" s="76"/>
      <c r="G77" s="77"/>
      <c r="H77" s="76"/>
      <c r="I77" s="77"/>
      <c r="J77" s="76"/>
      <c r="K77" s="77"/>
      <c r="L77" s="78"/>
    </row>
    <row r="78" spans="1:23" ht="18.75" customHeight="1" x14ac:dyDescent="0.7">
      <c r="A78" s="62"/>
      <c r="C78" s="88" t="s">
        <v>309</v>
      </c>
      <c r="D78" s="72"/>
      <c r="E78" s="72"/>
      <c r="F78" s="4"/>
      <c r="G78" s="5"/>
      <c r="H78" s="4"/>
      <c r="I78" s="5"/>
      <c r="J78" s="4"/>
      <c r="K78" s="5"/>
      <c r="L78" s="79"/>
    </row>
    <row r="79" spans="1:23" ht="18.75" customHeight="1" thickBot="1" x14ac:dyDescent="0.75">
      <c r="A79" s="74"/>
      <c r="B79" s="63"/>
      <c r="C79" s="90" t="s">
        <v>310</v>
      </c>
      <c r="D79" s="64"/>
      <c r="E79" s="64"/>
      <c r="F79" s="65"/>
      <c r="G79" s="66"/>
      <c r="H79" s="65"/>
      <c r="I79" s="66"/>
      <c r="J79" s="65"/>
      <c r="K79" s="66"/>
      <c r="L79" s="67"/>
      <c r="O79" s="53"/>
      <c r="P79" s="53"/>
      <c r="Q79" s="53"/>
      <c r="R79" s="53"/>
      <c r="S79" s="53"/>
      <c r="T79" s="53"/>
      <c r="U79" s="53"/>
      <c r="V79" s="53"/>
      <c r="W79" s="53"/>
    </row>
    <row r="80" spans="1:23" ht="23.25" customHeight="1" x14ac:dyDescent="0.7">
      <c r="C80" s="8" t="str">
        <f>'SFP2-4'!$B$1</f>
        <v>บริษัท เมืองไทย แคปปิตอล จำกัด (มหาชน) และบริษัทย่อย</v>
      </c>
      <c r="D80" s="72"/>
      <c r="E80" s="72"/>
      <c r="F80" s="1"/>
      <c r="G80" s="1"/>
      <c r="H80" s="1"/>
      <c r="I80" s="1"/>
      <c r="J80" s="1"/>
      <c r="K80" s="1"/>
      <c r="L80" s="1"/>
    </row>
    <row r="81" spans="1:12" ht="23.25" customHeight="1" x14ac:dyDescent="0.7">
      <c r="C81" s="8" t="s">
        <v>183</v>
      </c>
      <c r="D81" s="2"/>
      <c r="E81" s="2"/>
      <c r="F81" s="116"/>
      <c r="G81" s="116"/>
      <c r="H81" s="116"/>
      <c r="I81" s="116"/>
      <c r="J81" s="116"/>
      <c r="K81" s="116"/>
      <c r="L81" s="116"/>
    </row>
    <row r="82" spans="1:12" ht="23.25" customHeight="1" x14ac:dyDescent="0.7">
      <c r="C82" s="54" t="s">
        <v>302</v>
      </c>
      <c r="D82" s="58"/>
      <c r="E82" s="58"/>
      <c r="F82" s="58"/>
      <c r="G82" s="6"/>
      <c r="H82" s="6"/>
      <c r="I82" s="116"/>
      <c r="J82" s="116"/>
      <c r="K82" s="116"/>
      <c r="L82" s="116"/>
    </row>
    <row r="83" spans="1:12" ht="23.25" customHeight="1" x14ac:dyDescent="0.7">
      <c r="D83" s="2"/>
      <c r="E83" s="2"/>
      <c r="F83" s="302" t="s">
        <v>186</v>
      </c>
      <c r="G83" s="302"/>
      <c r="H83" s="302"/>
      <c r="I83" s="116"/>
      <c r="J83" s="302" t="s">
        <v>187</v>
      </c>
      <c r="K83" s="302"/>
      <c r="L83" s="302"/>
    </row>
    <row r="84" spans="1:12" ht="21.75" customHeight="1" x14ac:dyDescent="0.7">
      <c r="D84" s="2"/>
      <c r="E84" s="2"/>
      <c r="F84" s="306" t="s">
        <v>188</v>
      </c>
      <c r="G84" s="308"/>
      <c r="H84" s="308"/>
      <c r="I84" s="116"/>
      <c r="J84" s="306" t="s">
        <v>188</v>
      </c>
      <c r="K84" s="308"/>
      <c r="L84" s="308"/>
    </row>
    <row r="85" spans="1:12" ht="22" x14ac:dyDescent="0.7">
      <c r="D85" s="2"/>
      <c r="E85" s="2"/>
      <c r="F85" s="306" t="s">
        <v>189</v>
      </c>
      <c r="G85" s="306"/>
      <c r="H85" s="306"/>
      <c r="I85" s="116"/>
      <c r="J85" s="306" t="s">
        <v>189</v>
      </c>
      <c r="K85" s="306"/>
      <c r="L85" s="306"/>
    </row>
    <row r="86" spans="1:12" ht="23.25" customHeight="1" x14ac:dyDescent="0.65">
      <c r="A86" s="38" t="s">
        <v>68</v>
      </c>
      <c r="D86" s="72" t="s">
        <v>7</v>
      </c>
      <c r="E86" s="72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65">
      <c r="E87" s="72"/>
      <c r="F87" s="2"/>
      <c r="G87" s="2"/>
      <c r="H87" s="10" t="s">
        <v>190</v>
      </c>
      <c r="I87" s="2"/>
      <c r="J87" s="2"/>
      <c r="K87" s="2"/>
      <c r="L87" s="10" t="s">
        <v>190</v>
      </c>
    </row>
    <row r="88" spans="1:12" ht="23.25" customHeight="1" x14ac:dyDescent="0.65">
      <c r="D88" s="72"/>
      <c r="E88" s="72"/>
      <c r="F88" s="304" t="s">
        <v>9</v>
      </c>
      <c r="G88" s="304"/>
      <c r="H88" s="304"/>
      <c r="I88" s="304"/>
      <c r="J88" s="304"/>
      <c r="K88" s="304"/>
      <c r="L88" s="304"/>
    </row>
    <row r="89" spans="1:12" ht="21.75" customHeight="1" x14ac:dyDescent="0.7">
      <c r="C89" s="8" t="s">
        <v>311</v>
      </c>
      <c r="D89" s="72"/>
      <c r="E89" s="72"/>
      <c r="F89" s="4">
        <v>22222</v>
      </c>
      <c r="G89" s="5"/>
      <c r="H89" s="4">
        <v>22222</v>
      </c>
      <c r="I89" s="5"/>
      <c r="J89" s="4">
        <v>22222</v>
      </c>
      <c r="K89" s="5"/>
      <c r="L89" s="4">
        <v>22222</v>
      </c>
    </row>
    <row r="90" spans="1:12" ht="21.75" customHeight="1" x14ac:dyDescent="0.7">
      <c r="A90" s="40"/>
      <c r="C90" s="8"/>
      <c r="D90" s="72"/>
      <c r="E90" s="72"/>
      <c r="F90" s="4"/>
      <c r="G90" s="5"/>
      <c r="H90" s="4"/>
      <c r="I90" s="5"/>
      <c r="J90" s="4"/>
      <c r="K90" s="5"/>
      <c r="L90" s="4"/>
    </row>
    <row r="91" spans="1:12" ht="23.25" customHeight="1" x14ac:dyDescent="0.7">
      <c r="A91" s="43" t="s">
        <v>90</v>
      </c>
      <c r="C91" s="8" t="s">
        <v>240</v>
      </c>
      <c r="D91" s="72"/>
      <c r="E91" s="72"/>
      <c r="F91" s="4"/>
      <c r="G91" s="5"/>
      <c r="H91" s="4"/>
      <c r="I91" s="5"/>
      <c r="J91" s="4"/>
      <c r="K91" s="5"/>
      <c r="L91" s="4"/>
    </row>
    <row r="92" spans="1:12" ht="21" customHeight="1" x14ac:dyDescent="0.7">
      <c r="A92" s="43" t="s">
        <v>92</v>
      </c>
      <c r="C92" s="7" t="s">
        <v>91</v>
      </c>
      <c r="D92" s="72"/>
      <c r="E92" s="72"/>
      <c r="F92" s="19"/>
      <c r="H92" s="19"/>
      <c r="J92" s="19"/>
      <c r="L92" s="19"/>
    </row>
    <row r="93" spans="1:12" ht="21" customHeight="1" x14ac:dyDescent="0.65">
      <c r="A93" s="45" t="s">
        <v>241</v>
      </c>
      <c r="C93" s="22" t="s">
        <v>242</v>
      </c>
      <c r="D93" s="72"/>
      <c r="E93" s="72"/>
      <c r="F93">
        <v>123</v>
      </c>
      <c r="G93"/>
      <c r="H93">
        <v>123</v>
      </c>
      <c r="I93"/>
      <c r="J93">
        <v>123</v>
      </c>
      <c r="K93"/>
      <c r="L93">
        <v>123</v>
      </c>
    </row>
    <row r="94" spans="1:12" ht="21" customHeight="1" x14ac:dyDescent="0.65">
      <c r="A94" s="46" t="s">
        <v>243</v>
      </c>
      <c r="C94" s="51" t="s">
        <v>244</v>
      </c>
      <c r="D94" s="72"/>
      <c r="E94" s="72"/>
      <c r="F94" s="98">
        <v>22222</v>
      </c>
      <c r="G94"/>
      <c r="H94" s="98">
        <v>22222</v>
      </c>
      <c r="I94"/>
      <c r="J94" s="98">
        <v>22222</v>
      </c>
      <c r="K94"/>
      <c r="L94" s="98">
        <v>22222</v>
      </c>
    </row>
    <row r="95" spans="1:12" ht="21" customHeight="1" x14ac:dyDescent="0.65">
      <c r="A95" s="307" t="s">
        <v>245</v>
      </c>
      <c r="C95" s="51" t="s">
        <v>246</v>
      </c>
      <c r="D95" s="72"/>
      <c r="E95" s="72"/>
      <c r="F95" s="52"/>
      <c r="G95"/>
      <c r="H95" s="52"/>
      <c r="I95"/>
      <c r="J95" s="52"/>
      <c r="K95"/>
      <c r="L95" s="52"/>
    </row>
    <row r="96" spans="1:12" ht="21" customHeight="1" x14ac:dyDescent="0.65">
      <c r="A96" s="307"/>
      <c r="C96" s="51" t="s">
        <v>247</v>
      </c>
      <c r="D96" s="72"/>
      <c r="E96" s="72"/>
      <c r="F96">
        <v>123</v>
      </c>
      <c r="G96"/>
      <c r="H96">
        <v>123</v>
      </c>
      <c r="I96"/>
      <c r="J96">
        <v>123</v>
      </c>
      <c r="K96"/>
      <c r="L96">
        <v>123</v>
      </c>
    </row>
    <row r="97" spans="1:12" ht="21" customHeight="1" x14ac:dyDescent="0.65">
      <c r="A97" s="93" t="s">
        <v>248</v>
      </c>
      <c r="C97" s="51" t="s">
        <v>249</v>
      </c>
      <c r="D97" s="72"/>
      <c r="E97" s="72"/>
      <c r="F97" s="98">
        <v>22222</v>
      </c>
      <c r="G97"/>
      <c r="H97" s="98">
        <v>22222</v>
      </c>
      <c r="I97"/>
      <c r="J97" s="98">
        <v>22222</v>
      </c>
      <c r="K97"/>
      <c r="L97" s="98">
        <v>22222</v>
      </c>
    </row>
    <row r="98" spans="1:12" ht="21" customHeight="1" x14ac:dyDescent="0.65">
      <c r="A98" s="45" t="s">
        <v>216</v>
      </c>
      <c r="C98" s="51" t="s">
        <v>250</v>
      </c>
      <c r="D98" s="72"/>
      <c r="E98" s="72"/>
      <c r="F98" s="98"/>
      <c r="G98"/>
      <c r="H98" s="98"/>
      <c r="I98"/>
      <c r="J98" s="99"/>
      <c r="K98"/>
      <c r="L98" s="99"/>
    </row>
    <row r="99" spans="1:12" ht="21" customHeight="1" x14ac:dyDescent="0.65">
      <c r="A99" s="45"/>
      <c r="C99" s="51" t="s">
        <v>251</v>
      </c>
      <c r="D99" s="72" t="s">
        <v>219</v>
      </c>
      <c r="E99" s="72"/>
      <c r="F99">
        <v>123</v>
      </c>
      <c r="G99"/>
      <c r="H99">
        <v>123</v>
      </c>
      <c r="I99"/>
      <c r="J99">
        <v>123</v>
      </c>
      <c r="K99"/>
      <c r="L99">
        <v>123</v>
      </c>
    </row>
    <row r="100" spans="1:12" ht="21" customHeight="1" x14ac:dyDescent="0.65">
      <c r="A100" s="45"/>
      <c r="C100" s="86" t="s">
        <v>252</v>
      </c>
      <c r="D100" s="72"/>
      <c r="E100" s="72"/>
      <c r="F100" s="98">
        <v>22222</v>
      </c>
      <c r="G100"/>
      <c r="H100" s="98">
        <v>22222</v>
      </c>
      <c r="I100"/>
      <c r="J100" s="98">
        <v>22222</v>
      </c>
      <c r="K100"/>
      <c r="L100" s="98">
        <v>22222</v>
      </c>
    </row>
    <row r="101" spans="1:12" ht="21" customHeight="1" x14ac:dyDescent="0.7">
      <c r="A101" s="45" t="s">
        <v>253</v>
      </c>
      <c r="C101" s="22" t="s">
        <v>254</v>
      </c>
      <c r="D101" s="72"/>
      <c r="E101" s="72"/>
      <c r="F101">
        <v>123</v>
      </c>
      <c r="G101"/>
      <c r="H101">
        <v>123</v>
      </c>
      <c r="I101"/>
      <c r="J101">
        <v>123</v>
      </c>
      <c r="K101"/>
      <c r="L101">
        <v>123</v>
      </c>
    </row>
    <row r="102" spans="1:12" ht="21" customHeight="1" x14ac:dyDescent="0.7">
      <c r="A102" s="45"/>
      <c r="C102" s="8" t="s">
        <v>94</v>
      </c>
      <c r="D102" s="72"/>
      <c r="E102" s="72"/>
      <c r="F102" s="21">
        <v>22222</v>
      </c>
      <c r="G102" s="5"/>
      <c r="H102" s="21">
        <v>22222</v>
      </c>
      <c r="I102" s="5"/>
      <c r="J102" s="21">
        <v>22222</v>
      </c>
      <c r="K102" s="5"/>
      <c r="L102" s="21">
        <v>22222</v>
      </c>
    </row>
    <row r="103" spans="1:12" ht="10.5" customHeight="1" x14ac:dyDescent="0.7">
      <c r="A103" s="45"/>
      <c r="C103" s="8"/>
      <c r="D103" s="72"/>
      <c r="E103" s="72"/>
      <c r="F103" s="4"/>
      <c r="G103" s="5"/>
      <c r="H103" s="4"/>
      <c r="I103" s="5"/>
      <c r="J103" s="4"/>
      <c r="K103" s="5"/>
      <c r="L103" s="4"/>
    </row>
    <row r="104" spans="1:12" ht="22" x14ac:dyDescent="0.7">
      <c r="A104" s="43" t="s">
        <v>255</v>
      </c>
      <c r="C104" s="7" t="s">
        <v>256</v>
      </c>
      <c r="D104" s="72"/>
      <c r="E104" s="72"/>
      <c r="F104" s="4"/>
      <c r="G104" s="5"/>
      <c r="H104" s="4"/>
      <c r="I104" s="5"/>
      <c r="J104" s="4"/>
      <c r="K104" s="5"/>
      <c r="L104" s="4"/>
    </row>
    <row r="105" spans="1:12" ht="21" customHeight="1" x14ac:dyDescent="0.7">
      <c r="A105" s="43"/>
      <c r="C105" s="86" t="s">
        <v>312</v>
      </c>
      <c r="D105" s="72"/>
      <c r="E105" s="72"/>
      <c r="F105" s="4"/>
      <c r="G105" s="5"/>
      <c r="H105" s="4"/>
      <c r="I105" s="5"/>
      <c r="J105" s="4"/>
      <c r="K105" s="5"/>
      <c r="L105" s="4"/>
    </row>
    <row r="106" spans="1:12" ht="21" customHeight="1" x14ac:dyDescent="0.65">
      <c r="A106" s="43"/>
      <c r="C106" s="86" t="s">
        <v>313</v>
      </c>
      <c r="D106" s="72"/>
      <c r="E106" s="72"/>
      <c r="F106">
        <v>123</v>
      </c>
      <c r="G106"/>
      <c r="H106">
        <v>123</v>
      </c>
      <c r="I106"/>
      <c r="J106">
        <v>123</v>
      </c>
      <c r="K106"/>
      <c r="L106">
        <v>123</v>
      </c>
    </row>
    <row r="107" spans="1:12" ht="21" customHeight="1" x14ac:dyDescent="0.65">
      <c r="A107" s="45" t="s">
        <v>85</v>
      </c>
      <c r="C107" s="51" t="s">
        <v>259</v>
      </c>
      <c r="D107" s="72">
        <v>10</v>
      </c>
      <c r="E107" s="72"/>
      <c r="F107" s="98">
        <v>22222</v>
      </c>
      <c r="G107"/>
      <c r="H107" s="98">
        <v>22222</v>
      </c>
      <c r="I107"/>
      <c r="J107" s="98">
        <v>22222</v>
      </c>
      <c r="K107"/>
      <c r="L107" s="98">
        <v>22222</v>
      </c>
    </row>
    <row r="108" spans="1:12" ht="21" customHeight="1" x14ac:dyDescent="0.65">
      <c r="A108" s="45" t="s">
        <v>85</v>
      </c>
      <c r="C108" s="22" t="s">
        <v>260</v>
      </c>
      <c r="D108" s="72"/>
      <c r="E108" s="72"/>
      <c r="F108">
        <v>123</v>
      </c>
      <c r="G108"/>
      <c r="H108">
        <v>123</v>
      </c>
      <c r="I108"/>
      <c r="J108">
        <v>123</v>
      </c>
      <c r="K108"/>
      <c r="L108">
        <v>123</v>
      </c>
    </row>
    <row r="109" spans="1:12" ht="21" customHeight="1" x14ac:dyDescent="0.65">
      <c r="A109" s="45" t="s">
        <v>261</v>
      </c>
      <c r="C109" s="86" t="s">
        <v>314</v>
      </c>
      <c r="D109" s="72"/>
      <c r="E109" s="72"/>
      <c r="F109"/>
      <c r="G109"/>
      <c r="H109"/>
      <c r="I109"/>
      <c r="J109"/>
      <c r="K109"/>
      <c r="L109"/>
    </row>
    <row r="110" spans="1:12" ht="21" customHeight="1" x14ac:dyDescent="0.65">
      <c r="A110" s="45"/>
      <c r="C110" s="86" t="s">
        <v>315</v>
      </c>
      <c r="D110" s="72"/>
      <c r="E110" s="72"/>
      <c r="F110" s="98">
        <v>22222</v>
      </c>
      <c r="G110"/>
      <c r="H110" s="98">
        <v>22222</v>
      </c>
      <c r="I110"/>
      <c r="J110" s="98">
        <v>22222</v>
      </c>
      <c r="K110"/>
      <c r="L110" s="98">
        <v>22222</v>
      </c>
    </row>
    <row r="111" spans="1:12" ht="21" customHeight="1" x14ac:dyDescent="0.65">
      <c r="A111" s="45" t="s">
        <v>261</v>
      </c>
      <c r="C111" s="86" t="s">
        <v>264</v>
      </c>
      <c r="D111" s="72"/>
      <c r="E111" s="72"/>
      <c r="F111" s="98"/>
      <c r="G111"/>
      <c r="H111" s="98"/>
      <c r="I111"/>
      <c r="J111" s="98"/>
      <c r="K111"/>
      <c r="L111" s="98"/>
    </row>
    <row r="112" spans="1:12" ht="21" customHeight="1" x14ac:dyDescent="0.65">
      <c r="A112" s="45"/>
      <c r="C112" s="86" t="s">
        <v>265</v>
      </c>
      <c r="D112" s="72"/>
      <c r="E112" s="72"/>
      <c r="F112">
        <v>123</v>
      </c>
      <c r="G112"/>
      <c r="H112">
        <v>123</v>
      </c>
      <c r="I112"/>
      <c r="J112">
        <v>123</v>
      </c>
      <c r="K112"/>
      <c r="L112">
        <v>123</v>
      </c>
    </row>
    <row r="113" spans="1:12" ht="21" customHeight="1" x14ac:dyDescent="0.65">
      <c r="A113" s="45" t="s">
        <v>216</v>
      </c>
      <c r="C113" s="51" t="s">
        <v>250</v>
      </c>
      <c r="D113" s="72"/>
      <c r="E113" s="72"/>
      <c r="F113" s="98"/>
      <c r="G113"/>
      <c r="H113" s="98"/>
      <c r="I113"/>
      <c r="J113" s="99"/>
      <c r="K113"/>
      <c r="L113" s="99"/>
    </row>
    <row r="114" spans="1:12" ht="21" customHeight="1" x14ac:dyDescent="0.65">
      <c r="A114" s="45"/>
      <c r="C114" s="51" t="s">
        <v>251</v>
      </c>
      <c r="D114" s="72" t="s">
        <v>219</v>
      </c>
      <c r="E114" s="72"/>
      <c r="F114" s="98">
        <v>22222</v>
      </c>
      <c r="G114"/>
      <c r="H114" s="98">
        <v>22222</v>
      </c>
      <c r="I114"/>
      <c r="J114" s="98">
        <v>22222</v>
      </c>
      <c r="K114"/>
      <c r="L114" s="98">
        <v>22222</v>
      </c>
    </row>
    <row r="115" spans="1:12" ht="21" customHeight="1" x14ac:dyDescent="0.65">
      <c r="A115" s="45"/>
      <c r="C115" s="86" t="s">
        <v>252</v>
      </c>
      <c r="D115" s="72"/>
      <c r="E115" s="72"/>
      <c r="F115">
        <v>123</v>
      </c>
      <c r="G115"/>
      <c r="H115">
        <v>123</v>
      </c>
      <c r="I115"/>
      <c r="J115">
        <v>123</v>
      </c>
      <c r="K115"/>
      <c r="L115">
        <v>123</v>
      </c>
    </row>
    <row r="116" spans="1:12" ht="21" customHeight="1" x14ac:dyDescent="0.7">
      <c r="A116" s="45" t="s">
        <v>253</v>
      </c>
      <c r="C116" s="22" t="s">
        <v>298</v>
      </c>
      <c r="D116" s="72"/>
      <c r="E116" s="72"/>
      <c r="F116">
        <v>123</v>
      </c>
      <c r="G116"/>
      <c r="H116">
        <v>123</v>
      </c>
      <c r="I116"/>
      <c r="J116">
        <v>123</v>
      </c>
      <c r="K116"/>
      <c r="L116">
        <v>123</v>
      </c>
    </row>
    <row r="117" spans="1:12" ht="21" customHeight="1" x14ac:dyDescent="0.7">
      <c r="A117" s="45"/>
      <c r="C117" s="8" t="s">
        <v>267</v>
      </c>
      <c r="D117" s="72"/>
      <c r="E117" s="72"/>
      <c r="F117" s="21">
        <v>22222</v>
      </c>
      <c r="G117" s="5"/>
      <c r="H117" s="21">
        <v>22222</v>
      </c>
      <c r="I117" s="5"/>
      <c r="J117" s="21">
        <v>22222</v>
      </c>
      <c r="K117" s="5"/>
      <c r="L117" s="21">
        <v>22222</v>
      </c>
    </row>
    <row r="118" spans="1:12" s="5" customFormat="1" ht="21" customHeight="1" x14ac:dyDescent="0.7">
      <c r="A118" s="48" t="s">
        <v>96</v>
      </c>
      <c r="C118" s="8" t="s">
        <v>95</v>
      </c>
      <c r="D118" s="25"/>
      <c r="E118" s="25"/>
      <c r="F118" s="21">
        <v>22222</v>
      </c>
      <c r="H118" s="21">
        <v>22222</v>
      </c>
      <c r="J118" s="21">
        <v>22222</v>
      </c>
      <c r="L118" s="21">
        <v>22222</v>
      </c>
    </row>
    <row r="119" spans="1:12" ht="21" customHeight="1" thickBot="1" x14ac:dyDescent="0.75">
      <c r="A119" s="49" t="s">
        <v>98</v>
      </c>
      <c r="C119" s="8" t="s">
        <v>268</v>
      </c>
      <c r="D119" s="72"/>
      <c r="E119" s="72"/>
      <c r="F119" s="34">
        <v>22222</v>
      </c>
      <c r="G119" s="5"/>
      <c r="H119" s="34">
        <v>22222</v>
      </c>
      <c r="I119" s="5"/>
      <c r="J119" s="34">
        <v>22222</v>
      </c>
      <c r="K119" s="5"/>
      <c r="L119" s="34">
        <v>22222</v>
      </c>
    </row>
    <row r="120" spans="1:12" ht="21.75" customHeight="1" thickTop="1" x14ac:dyDescent="0.7">
      <c r="C120" s="8"/>
      <c r="D120" s="72"/>
      <c r="E120" s="72"/>
      <c r="F120" s="32"/>
      <c r="G120" s="16"/>
      <c r="H120" s="32"/>
      <c r="I120" s="16"/>
      <c r="J120" s="16"/>
      <c r="K120" s="16"/>
      <c r="L120" s="16"/>
    </row>
    <row r="121" spans="1:12" ht="21.75" customHeight="1" x14ac:dyDescent="0.7">
      <c r="A121" s="48" t="s">
        <v>98</v>
      </c>
      <c r="C121" s="8" t="s">
        <v>270</v>
      </c>
      <c r="D121" s="72"/>
      <c r="E121" s="72"/>
      <c r="F121" s="32"/>
      <c r="G121" s="16"/>
      <c r="H121" s="32"/>
      <c r="I121" s="16"/>
      <c r="J121" s="16"/>
      <c r="K121" s="16"/>
      <c r="L121" s="16"/>
    </row>
    <row r="122" spans="1:12" ht="23.25" customHeight="1" x14ac:dyDescent="0.65">
      <c r="A122" s="48" t="s">
        <v>103</v>
      </c>
      <c r="C122" s="22" t="s">
        <v>111</v>
      </c>
      <c r="D122" s="72"/>
      <c r="E122" s="72"/>
      <c r="F122" s="33">
        <v>22222</v>
      </c>
      <c r="G122" s="13"/>
      <c r="H122" s="33">
        <v>22222</v>
      </c>
      <c r="I122" s="13"/>
      <c r="J122" s="13">
        <v>123</v>
      </c>
      <c r="K122" s="13"/>
      <c r="L122" s="13">
        <v>123</v>
      </c>
    </row>
    <row r="123" spans="1:12" ht="23.25" customHeight="1" x14ac:dyDescent="0.65">
      <c r="A123" s="48" t="s">
        <v>104</v>
      </c>
      <c r="C123" s="22" t="s">
        <v>112</v>
      </c>
      <c r="D123" s="72"/>
      <c r="E123" s="72"/>
      <c r="F123" s="97">
        <v>123</v>
      </c>
      <c r="G123" s="13"/>
      <c r="H123" s="97">
        <v>123</v>
      </c>
      <c r="I123" s="14"/>
      <c r="J123" s="20">
        <v>0</v>
      </c>
      <c r="L123" s="20">
        <v>0</v>
      </c>
    </row>
    <row r="124" spans="1:12" ht="23.25" customHeight="1" thickBot="1" x14ac:dyDescent="0.75">
      <c r="A124" s="48"/>
      <c r="C124" s="8"/>
      <c r="D124" s="72"/>
      <c r="E124" s="72"/>
      <c r="F124" s="15">
        <v>22222</v>
      </c>
      <c r="G124" s="16"/>
      <c r="H124" s="15">
        <v>22222</v>
      </c>
      <c r="I124" s="16"/>
      <c r="J124" s="17">
        <v>123</v>
      </c>
      <c r="K124" s="16"/>
      <c r="L124" s="17">
        <v>123</v>
      </c>
    </row>
    <row r="125" spans="1:12" ht="23.25" customHeight="1" thickTop="1" thickBot="1" x14ac:dyDescent="0.75">
      <c r="D125" s="72"/>
      <c r="E125" s="72"/>
      <c r="F125" s="32"/>
      <c r="G125" s="16"/>
      <c r="H125" s="32"/>
      <c r="I125" s="16"/>
      <c r="J125" s="16"/>
      <c r="K125" s="16"/>
      <c r="L125" s="16"/>
    </row>
    <row r="126" spans="1:12" ht="21.75" customHeight="1" x14ac:dyDescent="0.65">
      <c r="A126" s="60"/>
      <c r="B126" s="61"/>
      <c r="C126" s="309" t="s">
        <v>271</v>
      </c>
      <c r="D126" s="309"/>
      <c r="E126" s="309"/>
      <c r="F126" s="309"/>
      <c r="G126" s="309"/>
      <c r="H126" s="309"/>
      <c r="I126" s="309"/>
      <c r="J126" s="309"/>
      <c r="K126" s="309"/>
      <c r="L126" s="310"/>
    </row>
    <row r="127" spans="1:12" ht="18" customHeight="1" thickBot="1" x14ac:dyDescent="0.7">
      <c r="A127" s="74"/>
      <c r="B127" s="63"/>
      <c r="C127" s="90" t="s">
        <v>272</v>
      </c>
      <c r="D127" s="91"/>
      <c r="E127" s="91"/>
      <c r="F127" s="91"/>
      <c r="G127" s="91"/>
      <c r="H127" s="91"/>
      <c r="I127" s="91"/>
      <c r="J127" s="91"/>
      <c r="K127" s="91"/>
      <c r="L127" s="94"/>
    </row>
    <row r="128" spans="1:12" ht="22" customHeight="1" x14ac:dyDescent="0.65"/>
    <row r="129" spans="1:1" ht="22" customHeight="1" x14ac:dyDescent="0.65">
      <c r="A129" s="50"/>
    </row>
    <row r="130" spans="1:1" ht="22" customHeight="1" x14ac:dyDescent="0.65">
      <c r="A130" s="50"/>
    </row>
    <row r="131" spans="1:1" ht="22" customHeight="1" x14ac:dyDescent="0.65">
      <c r="A131" s="50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/>
    <row r="210" spans="1:12" ht="19.5" customHeight="1" x14ac:dyDescent="0.65"/>
    <row r="211" spans="1:12" ht="20.149999999999999" customHeight="1" x14ac:dyDescent="0.65"/>
    <row r="212" spans="1:12" ht="20.149999999999999" customHeight="1" x14ac:dyDescent="0.65"/>
    <row r="213" spans="1:12" ht="19.5" customHeight="1" x14ac:dyDescent="0.65"/>
    <row r="214" spans="1:12" ht="20.149999999999999" customHeight="1" x14ac:dyDescent="0.65"/>
    <row r="215" spans="1:12" ht="20.149999999999999" customHeight="1" x14ac:dyDescent="0.65"/>
    <row r="216" spans="1:12" ht="20.149999999999999" customHeight="1" x14ac:dyDescent="0.65"/>
    <row r="219" spans="1:12" s="11" customFormat="1" ht="23.25" customHeight="1" x14ac:dyDescent="0.65">
      <c r="A219" s="38"/>
      <c r="B219" s="3"/>
      <c r="C219" s="22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65">
      <c r="A222" s="39"/>
      <c r="B222" s="11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1163E06-280C-47D5-AFF1-B48C9EFE77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schemas.openxmlformats.org/package/2006/metadata/core-properties"/>
    <ds:schemaRef ds:uri="f6ba49b0-bcda-4796-8236-5b5cc1493ace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purl.org/dc/terms/"/>
    <ds:schemaRef ds:uri="http://www.w3.org/XML/1998/namespace"/>
    <ds:schemaRef ds:uri="4243d5be-521d-4052-81ca-f0f31ea6f2da"/>
    <ds:schemaRef ds:uri="http://purl.org/dc/elements/1.1/"/>
    <ds:schemaRef ds:uri="05716746-add9-412a-97a9-1b5167d151a3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SFP2-4</vt:lpstr>
      <vt:lpstr>PL5-8</vt:lpstr>
      <vt:lpstr>CH-Consol FS 9-10</vt:lpstr>
      <vt:lpstr>CH-Separate FS 11-12</vt:lpstr>
      <vt:lpstr>CF 13-14</vt:lpstr>
      <vt:lpstr>App3.1 PL_One Statement-2 steps</vt:lpstr>
      <vt:lpstr>App3.2 PL_2 Statement-1 step</vt:lpstr>
      <vt:lpstr>App3.3 PL_2 Statement-2 steps</vt:lpstr>
      <vt:lpstr>'CF 13-14'!_Hlk120336604</vt:lpstr>
      <vt:lpstr>'App3.1 PL_One Statement-2 steps'!Print_Area</vt:lpstr>
      <vt:lpstr>'App3.2 PL_2 Statement-1 step'!Print_Area</vt:lpstr>
      <vt:lpstr>'App3.3 PL_2 Statement-2 steps'!Print_Area</vt:lpstr>
      <vt:lpstr>'CF 13-14'!Print_Area</vt:lpstr>
      <vt:lpstr>'CH-Consol FS 9-10'!Print_Area</vt:lpstr>
      <vt:lpstr>'CH-Separate FS 11-12'!Print_Area</vt:lpstr>
      <vt:lpstr>'PL5-8'!Print_Area</vt:lpstr>
      <vt:lpstr>'SFP2-4'!Print_Area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Bavornrat, Setapura</cp:lastModifiedBy>
  <cp:revision/>
  <cp:lastPrinted>2026-08-07T14:00:54Z</cp:lastPrinted>
  <dcterms:created xsi:type="dcterms:W3CDTF">2006-01-06T08:39:44Z</dcterms:created>
  <dcterms:modified xsi:type="dcterms:W3CDTF">2026-08-11T10:27:34Z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