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IA\NCL\NCL_2026\NCL_Q2'26\00 FS\NCL_2026_Q2_AUR.ร่าง\NCL_2026_Q2_AUR(TH)\"/>
    </mc:Choice>
  </mc:AlternateContent>
  <xr:revisionPtr revIDLastSave="0" documentId="13_ncr:1_{A31337C0-54DE-43A2-8A0D-9708C45F402C}" xr6:coauthVersionLast="47" xr6:coauthVersionMax="47" xr10:uidLastSave="{00000000-0000-0000-0000-000000000000}"/>
  <bookViews>
    <workbookView xWindow="-108" yWindow="-108" windowWidth="23256" windowHeight="12456" tabRatio="795" activeTab="2" xr2:uid="{00000000-000D-0000-FFFF-FFFF00000000}"/>
  </bookViews>
  <sheets>
    <sheet name="BS 1" sheetId="1" r:id="rId1"/>
    <sheet name="BS 2" sheetId="12" r:id="rId2"/>
    <sheet name="BS 3" sheetId="13" r:id="rId3"/>
    <sheet name="PL1 (3M)" sheetId="26" r:id="rId4"/>
    <sheet name="PL2 (3M)" sheetId="27" r:id="rId5"/>
    <sheet name="PL1 (6M)" sheetId="17" r:id="rId6"/>
    <sheet name="PL2 (6M)  " sheetId="18" r:id="rId7"/>
    <sheet name="SE_งบรวม" sheetId="6" r:id="rId8"/>
    <sheet name="SE_งบเฉพาะ" sheetId="7" r:id="rId9"/>
    <sheet name="กระแสเงินสด1" sheetId="19" r:id="rId10"/>
    <sheet name="กระแสเงินสด2" sheetId="20" r:id="rId11"/>
    <sheet name="กระแสเงินสด3" sheetId="25" r:id="rId12"/>
  </sheets>
  <definedNames>
    <definedName name="name" localSheetId="8">SE_งบเฉพาะ!$A$2:$L$30</definedName>
    <definedName name="_xlnm.Print_Area" localSheetId="7">SE_งบรวม!$A$1:$X$33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8" i="6" l="1"/>
  <c r="B20" i="25"/>
  <c r="D20" i="25"/>
  <c r="D24" i="6" l="1"/>
  <c r="J16" i="13"/>
  <c r="F16" i="13"/>
  <c r="H32" i="27" l="1"/>
  <c r="F31" i="27"/>
  <c r="D27" i="26"/>
  <c r="J27" i="26"/>
  <c r="F20" i="25" l="1"/>
  <c r="H20" i="25"/>
  <c r="D32" i="27"/>
  <c r="H32" i="18"/>
  <c r="D32" i="18"/>
  <c r="H27" i="17" l="1"/>
  <c r="H15" i="17"/>
  <c r="H22" i="7"/>
  <c r="H23" i="7" s="1"/>
  <c r="F22" i="7"/>
  <c r="F23" i="7" s="1"/>
  <c r="L21" i="7"/>
  <c r="L22" i="7" s="1"/>
  <c r="L23" i="7" s="1"/>
  <c r="N19" i="7"/>
  <c r="D22" i="7"/>
  <c r="D23" i="7" s="1"/>
  <c r="H27" i="26" l="1"/>
  <c r="D17" i="6" l="1"/>
  <c r="D18" i="6" s="1"/>
  <c r="D25" i="6"/>
  <c r="T14" i="6"/>
  <c r="X14" i="6" s="1"/>
  <c r="R20" i="6"/>
  <c r="R21" i="6"/>
  <c r="T21" i="6" s="1"/>
  <c r="X21" i="6" s="1"/>
  <c r="R22" i="6"/>
  <c r="R13" i="6"/>
  <c r="D32" i="1" l="1"/>
  <c r="N12" i="7" l="1"/>
  <c r="V17" i="6"/>
  <c r="V18" i="6" s="1"/>
  <c r="J24" i="6"/>
  <c r="J25" i="6" s="1"/>
  <c r="J17" i="27"/>
  <c r="H17" i="27"/>
  <c r="F17" i="27"/>
  <c r="D17" i="27"/>
  <c r="F27" i="26"/>
  <c r="J15" i="26"/>
  <c r="H15" i="26"/>
  <c r="F15" i="26"/>
  <c r="D15" i="26"/>
  <c r="D27" i="17"/>
  <c r="N23" i="6"/>
  <c r="N18" i="7"/>
  <c r="N11" i="7"/>
  <c r="V22" i="6"/>
  <c r="V24" i="6" s="1"/>
  <c r="V25" i="6" s="1"/>
  <c r="P23" i="6"/>
  <c r="D22" i="12"/>
  <c r="H29" i="26" l="1"/>
  <c r="H31" i="26" s="1"/>
  <c r="H33" i="26" s="1"/>
  <c r="H35" i="26" s="1"/>
  <c r="H10" i="27" s="1"/>
  <c r="H21" i="27" s="1"/>
  <c r="H31" i="27" s="1"/>
  <c r="D29" i="26"/>
  <c r="D31" i="26" s="1"/>
  <c r="D33" i="26" s="1"/>
  <c r="D35" i="26" s="1"/>
  <c r="D10" i="27" s="1"/>
  <c r="D18" i="27" s="1"/>
  <c r="R23" i="6"/>
  <c r="T23" i="6" s="1"/>
  <c r="X23" i="6" s="1"/>
  <c r="J29" i="26"/>
  <c r="J31" i="26" s="1"/>
  <c r="J33" i="26" s="1"/>
  <c r="J35" i="26" s="1"/>
  <c r="J10" i="27" s="1"/>
  <c r="F29" i="26"/>
  <c r="F31" i="26" s="1"/>
  <c r="F33" i="26" s="1"/>
  <c r="F35" i="26" s="1"/>
  <c r="F10" i="27" s="1"/>
  <c r="F27" i="17"/>
  <c r="D26" i="27" l="1"/>
  <c r="D28" i="27" s="1"/>
  <c r="H23" i="27"/>
  <c r="H18" i="27"/>
  <c r="H26" i="27" s="1"/>
  <c r="H28" i="27" s="1"/>
  <c r="D21" i="27"/>
  <c r="D31" i="27" s="1"/>
  <c r="J21" i="27"/>
  <c r="J18" i="27"/>
  <c r="J26" i="27" s="1"/>
  <c r="J28" i="27" s="1"/>
  <c r="F21" i="27"/>
  <c r="F18" i="27"/>
  <c r="F26" i="27" s="1"/>
  <c r="F28" i="27" s="1"/>
  <c r="D20" i="1"/>
  <c r="D23" i="27" l="1"/>
  <c r="J31" i="27"/>
  <c r="J23" i="27"/>
  <c r="F23" i="27"/>
  <c r="T13" i="6"/>
  <c r="R24" i="6"/>
  <c r="R25" i="6" s="1"/>
  <c r="T20" i="6"/>
  <c r="X20" i="6" s="1"/>
  <c r="P24" i="6"/>
  <c r="P25" i="6" s="1"/>
  <c r="P16" i="6"/>
  <c r="P17" i="6" s="1"/>
  <c r="F24" i="13"/>
  <c r="F22" i="13"/>
  <c r="F21" i="13"/>
  <c r="F20" i="13"/>
  <c r="F18" i="13"/>
  <c r="F17" i="13"/>
  <c r="X13" i="6" l="1"/>
  <c r="D12" i="13" l="1"/>
  <c r="H12" i="13"/>
  <c r="F13" i="13"/>
  <c r="J13" i="13"/>
  <c r="J22" i="13" l="1"/>
  <c r="L15" i="7"/>
  <c r="L16" i="7" s="1"/>
  <c r="H15" i="7"/>
  <c r="H16" i="7" s="1"/>
  <c r="J21" i="13"/>
  <c r="J20" i="13"/>
  <c r="J17" i="13"/>
  <c r="J23" i="13" l="1"/>
  <c r="J17" i="18"/>
  <c r="H17" i="18"/>
  <c r="N21" i="7" s="1"/>
  <c r="J27" i="17"/>
  <c r="D20" i="13" l="1"/>
  <c r="D15" i="17" l="1"/>
  <c r="D17" i="18" l="1"/>
  <c r="F17" i="18"/>
  <c r="D15" i="13"/>
  <c r="D30" i="12"/>
  <c r="H20" i="13" l="1"/>
  <c r="D15" i="7"/>
  <c r="D16" i="7" s="1"/>
  <c r="H17" i="13" l="1"/>
  <c r="H15" i="13"/>
  <c r="J15" i="17"/>
  <c r="J30" i="12" l="1"/>
  <c r="L16" i="6" l="1"/>
  <c r="N16" i="6"/>
  <c r="F20" i="1"/>
  <c r="N17" i="6" l="1"/>
  <c r="N18" i="6" s="1"/>
  <c r="R16" i="6"/>
  <c r="D29" i="17"/>
  <c r="T16" i="6" l="1"/>
  <c r="R17" i="6"/>
  <c r="R18" i="6" s="1"/>
  <c r="F15" i="7" l="1"/>
  <c r="F16" i="7" s="1"/>
  <c r="H12" i="19"/>
  <c r="D12" i="19"/>
  <c r="F12" i="19"/>
  <c r="B12" i="19"/>
  <c r="D22" i="13" l="1"/>
  <c r="D24" i="13" l="1"/>
  <c r="H22" i="12"/>
  <c r="B27" i="20"/>
  <c r="D27" i="20"/>
  <c r="F27" i="20"/>
  <c r="H27" i="20"/>
  <c r="N24" i="6"/>
  <c r="N25" i="6" s="1"/>
  <c r="H24" i="6"/>
  <c r="F24" i="6"/>
  <c r="J17" i="6"/>
  <c r="J18" i="6" s="1"/>
  <c r="H17" i="6"/>
  <c r="H18" i="6" s="1"/>
  <c r="F17" i="6"/>
  <c r="F18" i="6" s="1"/>
  <c r="H29" i="17"/>
  <c r="J32" i="1"/>
  <c r="J14" i="7"/>
  <c r="N14" i="7" s="1"/>
  <c r="F15" i="17"/>
  <c r="F29" i="17" s="1"/>
  <c r="F25" i="6" l="1"/>
  <c r="D17" i="13" s="1"/>
  <c r="H25" i="6"/>
  <c r="D18" i="13" s="1"/>
  <c r="D31" i="17"/>
  <c r="D33" i="17" s="1"/>
  <c r="X16" i="6"/>
  <c r="J29" i="17"/>
  <c r="J31" i="17" s="1"/>
  <c r="J33" i="17" s="1"/>
  <c r="J35" i="17" s="1"/>
  <c r="J13" i="7" s="1"/>
  <c r="N13" i="7" s="1"/>
  <c r="N15" i="7" s="1"/>
  <c r="N16" i="7" s="1"/>
  <c r="F31" i="17"/>
  <c r="F33" i="17" s="1"/>
  <c r="F35" i="17" s="1"/>
  <c r="H31" i="17"/>
  <c r="H33" i="17" l="1"/>
  <c r="H35" i="17" s="1"/>
  <c r="J15" i="7"/>
  <c r="J16" i="7" s="1"/>
  <c r="D35" i="17"/>
  <c r="D10" i="18" s="1"/>
  <c r="D21" i="18" s="1"/>
  <c r="J20" i="7" l="1"/>
  <c r="F10" i="19"/>
  <c r="F25" i="19" s="1"/>
  <c r="F14" i="20" s="1"/>
  <c r="F18" i="20" s="1"/>
  <c r="F24" i="25" s="1"/>
  <c r="F26" i="25" s="1"/>
  <c r="H10" i="18"/>
  <c r="L22" i="6"/>
  <c r="L24" i="6" s="1"/>
  <c r="D18" i="18"/>
  <c r="D26" i="18" s="1"/>
  <c r="D28" i="18" s="1"/>
  <c r="B10" i="19"/>
  <c r="B25" i="19" s="1"/>
  <c r="B14" i="20" s="1"/>
  <c r="B18" i="20" s="1"/>
  <c r="B24" i="25" s="1"/>
  <c r="B26" i="25" s="1"/>
  <c r="F10" i="18"/>
  <c r="F21" i="18" s="1"/>
  <c r="J10" i="18"/>
  <c r="J21" i="18" s="1"/>
  <c r="J22" i="7" l="1"/>
  <c r="J23" i="7" s="1"/>
  <c r="H21" i="13" s="1"/>
  <c r="N20" i="7"/>
  <c r="N22" i="7" s="1"/>
  <c r="N23" i="7" s="1"/>
  <c r="H21" i="18"/>
  <c r="H18" i="18"/>
  <c r="H26" i="18" s="1"/>
  <c r="H28" i="18" s="1"/>
  <c r="L25" i="6"/>
  <c r="D21" i="13" s="1"/>
  <c r="D23" i="13" s="1"/>
  <c r="D25" i="13" s="1"/>
  <c r="J18" i="18"/>
  <c r="J26" i="18" s="1"/>
  <c r="J28" i="18" s="1"/>
  <c r="T22" i="6"/>
  <c r="D31" i="18"/>
  <c r="D23" i="18"/>
  <c r="L15" i="6"/>
  <c r="T15" i="6" s="1"/>
  <c r="D10" i="19"/>
  <c r="H10" i="19"/>
  <c r="H25" i="19" s="1"/>
  <c r="H14" i="20" s="1"/>
  <c r="H18" i="20" s="1"/>
  <c r="J31" i="18"/>
  <c r="F18" i="18"/>
  <c r="F26" i="18" s="1"/>
  <c r="F28" i="18" s="1"/>
  <c r="F31" i="18"/>
  <c r="J25" i="13"/>
  <c r="H30" i="12"/>
  <c r="F30" i="12"/>
  <c r="J22" i="12"/>
  <c r="F22" i="12"/>
  <c r="F32" i="1"/>
  <c r="H32" i="1"/>
  <c r="J20" i="1"/>
  <c r="H20" i="1"/>
  <c r="H31" i="18" l="1"/>
  <c r="H23" i="18"/>
  <c r="H22" i="13"/>
  <c r="H23" i="13" s="1"/>
  <c r="H25" i="13" s="1"/>
  <c r="L17" i="6"/>
  <c r="L18" i="6" s="1"/>
  <c r="T17" i="6"/>
  <c r="T18" i="6" s="1"/>
  <c r="T24" i="6"/>
  <c r="T25" i="6" s="1"/>
  <c r="X22" i="6"/>
  <c r="X24" i="6" s="1"/>
  <c r="X25" i="6" s="1"/>
  <c r="H24" i="25"/>
  <c r="H26" i="25" s="1"/>
  <c r="F23" i="18"/>
  <c r="J23" i="18"/>
  <c r="D25" i="19"/>
  <c r="D14" i="20" s="1"/>
  <c r="D18" i="20" s="1"/>
  <c r="D24" i="25" s="1"/>
  <c r="F23" i="13"/>
  <c r="F25" i="13" s="1"/>
  <c r="H31" i="12"/>
  <c r="D31" i="12"/>
  <c r="D26" i="13" s="1"/>
  <c r="F31" i="12"/>
  <c r="J31" i="12"/>
  <c r="J26" i="13" s="1"/>
  <c r="F33" i="1"/>
  <c r="J33" i="1"/>
  <c r="H33" i="1"/>
  <c r="D33" i="1"/>
  <c r="H26" i="13" l="1"/>
  <c r="X15" i="6"/>
  <c r="X17" i="6" s="1"/>
  <c r="X18" i="6" s="1"/>
  <c r="F26" i="13"/>
  <c r="D26" i="25"/>
</calcChain>
</file>

<file path=xl/sharedStrings.xml><?xml version="1.0" encoding="utf-8"?>
<sst xmlns="http://schemas.openxmlformats.org/spreadsheetml/2006/main" count="474" uniqueCount="221">
  <si>
    <t>บริษัท เอ็นซีแอล อินเตอร์เนชั่นแนล โลจิสติกส์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</si>
  <si>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</si>
  <si>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</si>
  <si>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</si>
  <si>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</si>
  <si>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</si>
  <si>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</si>
  <si>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</si>
  <si>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ลูกหนี้จากการจำหน่ายเงินลงทุนที่ถึงกำหนด</t>
  </si>
  <si>
    <t>ชำระภายใน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</si>
  <si>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</si>
  <si>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</si>
  <si>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</si>
  <si>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</si>
  <si>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</si>
  <si>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</si>
  <si>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</si>
  <si>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</si>
  <si>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</si>
  <si>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</si>
  <si>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</si>
  <si>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</si>
  <si>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เจ้าหนี้แฟคตอริ่ง</t>
  </si>
  <si>
    <t>หนี้สินตามสัญญาเช่า - ส่วนที่ถึงกำหนด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</si>
  <si>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</si>
  <si>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</si>
  <si>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</si>
  <si>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</si>
  <si>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ประมาณการหนี้สินจากคดีความ</t>
  </si>
  <si>
    <t>ประมาณการหนี้สินผลประโยชน์ของพนักงาน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</si>
  <si>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</si>
  <si>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</si>
  <si>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</si>
  <si>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</si>
  <si>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</si>
  <si>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</si>
  <si>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</si>
  <si>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ส่วนเกินทุนหุ้นสามัญ</t>
  </si>
  <si>
    <t>ส่วนต่ำกว่าทุนจากการเปลี่ยนแปลงสัดส่วนเงินลงทุน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</si>
  <si>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</si>
  <si>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</si>
  <si>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</si>
  <si>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</si>
  <si>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</si>
  <si>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</si>
  <si>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</si>
  <si>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</si>
  <si>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</si>
  <si>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กำไรขาดทุน : 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</si>
  <si>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</si>
  <si>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</si>
  <si>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</si>
  <si>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</si>
  <si>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</si>
  <si>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</si>
  <si>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ค่าใช้จ่ายในการบริหาร</t>
  </si>
  <si>
    <t>รวมค่าใช้จ่าย</t>
  </si>
  <si>
    <t>ขาดทุนจากกิจกรรมการดำเนินงาน</t>
  </si>
  <si>
    <t>รายได้ทางการเงิน</t>
  </si>
  <si>
    <t>ขาดทุนก่อนต้นทุนทางการเงินและค่าใช้จ่ายภาษีเงินได้</t>
  </si>
  <si>
    <t>ต้นทุนทางการเงิน</t>
  </si>
  <si>
    <t>ขาดทุนก่อนค่าใช้จ่ายภาษีเงินได้</t>
  </si>
  <si>
    <t>งบกำไรขาดทุนเบ็ดเสร็จ (ต่อ)</t>
  </si>
  <si>
    <t>กำไรขาดทุนเบ็ดเสร็จอื่น :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</si>
  <si>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</si>
  <si>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</si>
  <si>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>การแบ่งปันขาดทุน :</t>
  </si>
  <si>
    <t>ส่วนที่เป็นของส่วนได้เสียที่ไม่มีอำนาจควบคุมของบริษัทย่อย</t>
  </si>
  <si>
    <t>การแบ่งปันกำไรขาดทุนเบ็ดเสร็จรวม :</t>
  </si>
  <si>
    <t>ขาดทุนต่อหุ้นขั้นพื้นฐาน</t>
  </si>
  <si>
    <t>งบกระแสเงินสด</t>
  </si>
  <si>
    <t xml:space="preserve"> งบการเงินรวม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</si>
  <si>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</si>
  <si>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</si>
  <si>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</si>
  <si>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กระแสเงินสดก่อนการเปลี่ยนแปลงของสินทรัพย์และหนี้สินดำเนินงาน</t>
  </si>
  <si>
    <t>สินทรัพย์ดำเนินงาน (เพิ่มขึ้น) ลดลง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</si>
  <si>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</si>
  <si>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</si>
  <si>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</si>
  <si>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</si>
  <si>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ข้อมูลเพิ่มเติมประกอบกระแสเงินสด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</si>
  <si>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</si>
  <si>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 xml:space="preserve">องค์ประกอบอื่นของ </t>
  </si>
  <si>
    <t>ผลต่างของอัตรา</t>
  </si>
  <si>
    <t>ส่วนต่ำกว่าทุน</t>
  </si>
  <si>
    <t>แลกเปลี่ยนจากการ</t>
  </si>
  <si>
    <t>ส่วนได้เสีย</t>
  </si>
  <si>
    <t>ทุนเรือนหุ้นที่ออก</t>
  </si>
  <si>
    <t>ส่วนเกินทุน</t>
  </si>
  <si>
    <t>จากการเปลี่ยนแปลง</t>
  </si>
  <si>
    <t>จัดสรรแล้ว -</t>
  </si>
  <si>
    <t>แปลงค่างบการเงินที่เป็น</t>
  </si>
  <si>
    <t>รวมส่วนของ</t>
  </si>
  <si>
    <t>ที่ไม่มีอำนาจ</t>
  </si>
  <si>
    <t>และชำระแล้ว</t>
  </si>
  <si>
    <t>หุ้นสามัญ</t>
  </si>
  <si>
    <t>สัดส่วนเงินลงทุน</t>
  </si>
  <si>
    <t>สำรองตามกฎหมาย</t>
  </si>
  <si>
    <t>เงินตราต่างประเทศ</t>
  </si>
  <si>
    <t>ผู้ถือหุ้น</t>
  </si>
  <si>
    <t>บริษัทใหญ่</t>
  </si>
  <si>
    <t>ควบคุม</t>
  </si>
  <si>
    <t>ต้นทุนในการทำรายการตัดจำหน่าย</t>
  </si>
  <si>
    <t>หนี้สินดำเนินงานเพิ่มขึ้น (ลดลง)</t>
  </si>
  <si>
    <t>เงินสดรับดอกเบี้ย</t>
  </si>
  <si>
    <t>จ่ายผลประโยชน์ระยะยาวของพนักงาน</t>
  </si>
  <si>
    <t>จ่ายภาษีเงินได้</t>
  </si>
  <si>
    <t>เงินสดจ่ายซื้ออุปกรณ์และสินทรัพย์ระหว่างก่อสร้าง</t>
  </si>
  <si>
    <t>เงินสดรับจากการจำหน่ายอุปกรณ์และยานพาหนะ</t>
  </si>
  <si>
    <t>ดอกเบี้ยจ่าย</t>
  </si>
  <si>
    <t>เงินสดสุทธิได้มาจาก(ใช้ไปใน)กิจกรรมจัดหาเงิน</t>
  </si>
  <si>
    <t>ผลกระทบจากการเปลี่ยนแปลงอัตราแลกเปลี่ยนต่อเงินสด</t>
  </si>
  <si>
    <t>เงินสดและรายการเทียบเท่าเงินสดลดลงสุทธิ</t>
  </si>
  <si>
    <t>ผลต่างจากการแปลงค่างบการเงินเพิ่มขึ้น (ลดลง)</t>
  </si>
  <si>
    <t>และรายการเทียบเท่าเงินสดเพิ่มขึ้น (ลดลง)</t>
  </si>
  <si>
    <t>ส่วนที่เป็นของผู้ถือหุ้นของบริษัท</t>
  </si>
  <si>
    <t>ค่าใช้จ่าย(รายได้)ภาษีเงินได้</t>
  </si>
  <si>
    <t>-  โอนอสังหาริมทรัพย์เพื่อการลงทุนไปเป็น</t>
  </si>
  <si>
    <t>ที่ดิน อาคารและอุปกรณ์</t>
  </si>
  <si>
    <t>เงินสดและรายการเทียบเท่าเงินสดปลายงวด</t>
  </si>
  <si>
    <t>งบการเปลี่ยนแปลงส่วนของผู้ถือหุ้น</t>
  </si>
  <si>
    <t>ส่วนของบริษัทใหญ่</t>
  </si>
  <si>
    <t xml:space="preserve">เงินลงทุนในบริษัทย่อย </t>
  </si>
  <si>
    <t xml:space="preserve">อสังหาริมทรัพย์เพื่อการลงทุน </t>
  </si>
  <si>
    <t xml:space="preserve">ที่ดิน อาคาร และอุปกรณ์ </t>
  </si>
  <si>
    <t xml:space="preserve">สินทรัพย์สิทธิการใช้ </t>
  </si>
  <si>
    <t>สินทรัพย์ไม่มีตัวตน</t>
  </si>
  <si>
    <t>หนี้สินตามสัญญาเช่า</t>
  </si>
  <si>
    <t>หุ้นสามัญ 694,233,993 หุ้น มูลค่าหุ้นละ 0.25 บาท</t>
  </si>
  <si>
    <t>หนี้สินที่เกิดจากสัญญา</t>
  </si>
  <si>
    <t>ขาดทุนจากการยกเลิกสัญญาเช่า</t>
  </si>
  <si>
    <t>หนี้สินผิดนัดชำระ</t>
  </si>
  <si>
    <t>ภาษีเงินได้นิติบุคคลค้างจ่าย</t>
  </si>
  <si>
    <t xml:space="preserve">เจ้าหนี้แฟคตอริ่งเพิ่มขึ้น (ลดลง) </t>
  </si>
  <si>
    <t>(กำไร) ขาดทุนจากอัตราแลกเปลี่ยน</t>
  </si>
  <si>
    <t>31 ธันวาคม 2568</t>
  </si>
  <si>
    <t>งานระหว่างทำ</t>
  </si>
  <si>
    <t>ขาดทุนจากการตัดจำหน่ายอุปกรณ์และยานพาหนะ</t>
  </si>
  <si>
    <t>เงินสดรับจากลูกหนี้จากการจำหน่ายเงินลงทุน</t>
  </si>
  <si>
    <t>หมายเหตุประกอบงบการเงินเป็นส่วนหนึ่งของงบการเงินนี้</t>
  </si>
  <si>
    <t>ลูกหนี้การค้าและลูกหนี้หมุนเวียนอื่น</t>
  </si>
  <si>
    <t>เงินให้กู้ยืมระยะสั้น</t>
  </si>
  <si>
    <t>สินทรัพย์ภาษีเงินได้ของงวดปัจจุบัน</t>
  </si>
  <si>
    <t>เจ้าหนี้การค้าและเจ้าหนี้หมุนเวียนอื่น</t>
  </si>
  <si>
    <t>เงินกู้ยืมระยะสั้น</t>
  </si>
  <si>
    <t>เงินกู้ยืมระยะยาว</t>
  </si>
  <si>
    <t>เงินกู้ยืมระยะยาว - ส่วนที่ถึงกำหนด</t>
  </si>
  <si>
    <t>สินทรัพย์ที่เกิดจากสัญญา</t>
  </si>
  <si>
    <t>ต้นทุนในการจัดจำหน่าย</t>
  </si>
  <si>
    <t>ขาดทุนจากการยกเลิกสัญญาเช่าบางส่วน</t>
  </si>
  <si>
    <t xml:space="preserve">ลูกหนี้การค้าและลูกหนี้หมุนเวียนอื่น </t>
  </si>
  <si>
    <t xml:space="preserve">เจ้าหนี้การค้าและเจ้าหนี้หมุนเวียนอื่น </t>
  </si>
  <si>
    <t>เงินสดจ่ายชำระคืนเงินกู้ยืมระยะยาว</t>
  </si>
  <si>
    <t>เงินสดรับจากเงินกู้ยืมระยะสั้น</t>
  </si>
  <si>
    <t>เงินสดจ่ายชำระคืนเงินกู้ยืมระยะสั้น</t>
  </si>
  <si>
    <t>เงินสดจ่ายหนี้สินตามสัญญาเช่า</t>
  </si>
  <si>
    <t>เงินสดรับจากเงินให้กู้ยืมระยะสั้น</t>
  </si>
  <si>
    <t>เงินสดจ่ายให้กู้ยืมระยะสั้น</t>
  </si>
  <si>
    <t>เงินเบิกเกินบัญชีและเงินกู้ยืมระยะสั้น</t>
  </si>
  <si>
    <t>(ตรวจสอบแล้ว)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</si>
  <si>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</si>
  <si>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(ยังไม่ได้ตรวจสอบ/</t>
  </si>
  <si>
    <t>สอบทานแล้ว)</t>
  </si>
  <si>
    <t>หน่วย : พันบาท</t>
  </si>
  <si>
    <t>ขาดทุนสุทธิสำหรับงวด</t>
  </si>
  <si>
    <t>กำไรขาดทุนเบ็ดเสร็จรวมสำหรับงวด</t>
  </si>
  <si>
    <t>ยอดคงเหลือ ณ วันที่ 1 มกราคม 2568</t>
  </si>
  <si>
    <t>ปรับปรุงใหม่</t>
  </si>
  <si>
    <t>ขาดทุนต่อหุ้นส่วนที่เป็นของบริษัทใหญ่ (หน่วย : บาท)</t>
  </si>
  <si>
    <t>ค่าใช้จ่าย (โอนกลับ) ผลประโยชน์ระยะยาวของพนักงาน</t>
  </si>
  <si>
    <t>ค่าใช้จ่ายอื่น</t>
  </si>
  <si>
    <t>รายการที่จะไม่ถูกจัดประเภทใหม่ไว้ในกำไรหรือขาดทุนในภายหลัง</t>
  </si>
  <si>
    <t>ผลกำไรจากการตีราคาที่ดินใหม่-สุทธิจากภาษี</t>
  </si>
  <si>
    <t>กำไรเบ็ดเสร็จอื่นสำหรับงวด - สุทธิจากภาษี</t>
  </si>
  <si>
    <t>รายการที่จะถูกจัดประเภทใหม่ในงบกำไรหรือขาดทุนในภายหลัง</t>
  </si>
  <si>
    <t>ยอดยกมา ณ วันที่ 1 มกราคม 2569</t>
  </si>
  <si>
    <t>-  ผลกำไรจากการตีราคาที่ดินใหม่ - สุทธิจากภาษีเงินได้</t>
  </si>
  <si>
    <t>หุ้นสามัญ 1,299,645,324 หุ้น มูลค่าหุ้นละ 0.25 บาท</t>
  </si>
  <si>
    <t>ยอดยกมา ณ วันที่ 1 มกราคม 2568</t>
  </si>
  <si>
    <t>องค์ประกอบอื่นของ ส่วนของผู้ถือหุ้น</t>
  </si>
  <si>
    <t>รวม</t>
  </si>
  <si>
    <t>จากการตีราคาที่ดิน</t>
  </si>
  <si>
    <t>ผลขาดทุนด้านเครดิตที่คาดว่าจะเกิดขึ้น</t>
  </si>
  <si>
    <t>จัดประเภทใหม่</t>
  </si>
  <si>
    <t>ขาดทุนสำหรับงวด</t>
  </si>
  <si>
    <t>กำไรขาดทุุนเบ็ดเสร็จอื่นสำหรับงวด</t>
  </si>
  <si>
    <t>จำนวนหุ้นสามัญถัวเฉลี่ยถ่วงน้ำหนัก (หุ้น)</t>
  </si>
  <si>
    <t xml:space="preserve">ผลขาดทุนด้านเครดิตที่คาดว่าจะเกิดขึ้น </t>
  </si>
  <si>
    <t>ณ วันที่ 30 มิถุนายน 2569</t>
  </si>
  <si>
    <t>30 มิถุนายน 2569</t>
  </si>
  <si>
    <t>สำหรับงวดสามเดือน สิ้นสุดวันที่ 30 มิถุนายน 2569</t>
  </si>
  <si>
    <t>30 มิถุนายน 2568</t>
  </si>
  <si>
    <t>สำหรับงวดหกเดือน 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</si>
  <si>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</si>
  <si>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</si>
  <si>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รายได้จากการขาย</t>
  </si>
  <si>
    <t>ต้นทุนขาย</t>
  </si>
  <si>
    <t>เพิ่มทุนหุ้นสามัญ</t>
  </si>
  <si>
    <t>เงินสดจ่ายค่าปรับจากการผิดนัดชำระเงินกู้ยืม</t>
  </si>
  <si>
    <t>เงินสดรับจากการออกหุ้นสามัญ</t>
  </si>
  <si>
    <t>-  หนี้สินตามสัญญาเช่า</t>
  </si>
  <si>
    <t>-  เจ้าหนี้ค่าซื้อทรัพย์สิน</t>
  </si>
  <si>
    <t>ภาษีเงินได้นิติบุคคลถูกหัก ณ ที่จ่าย</t>
  </si>
  <si>
    <t>ขาดทุนจากการด้อยค่าเงินลงทุนในบริษัทย่อย</t>
  </si>
  <si>
    <t>หุ้นสามัญ 719,233,993 หุ้น มูลค่าหุ้นละ 0.25 บาท</t>
  </si>
  <si>
    <t>ค่าชดเชยการเลิกจ้าง</t>
  </si>
  <si>
    <t>เงินฝากธนาคารที่มีภาระค้ำประกัน(เพิ่มขึ้น)ลดลง</t>
  </si>
  <si>
    <t>กำไร(ขาดทุน)ก่อนต้นทุนทางการเงินและค่าใช้จ่ายภาษีเงินได้</t>
  </si>
  <si>
    <t>กำไร(ขาดทุน)จากกิจกรรมการดำเนินงาน</t>
  </si>
  <si>
    <t>กำไร(ขาดทุน)สุทธิสำหรับงวด</t>
  </si>
  <si>
    <t>กำไรขาดทุนเบ็ดเสร็จอื่นสำหรับงวด - สุทธิจากภาษี</t>
  </si>
  <si>
    <t>รายได้ภาษีเงินได้</t>
  </si>
  <si>
    <t>6.2 , 16</t>
  </si>
  <si>
    <t>ขาดทุนจากการตั้งประมาณการหนี้สินจากคดีความ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</si>
  <si>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</si>
  <si>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</si>
  <si>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</si>
  <si>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 xml:space="preserve">     จากสถาบันการเงินเพิ่มขึ้น (ลดลง)</t>
  </si>
  <si>
    <t>-  โอนลูกหนี้อื่นเป็นเงินให้กู้ยืมระยะสั้น</t>
  </si>
  <si>
    <t>กำไร(ขาดทุน)ก่อนค่าใช้จ่ายภาษีเงินได้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</si>
</sst>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#,##0.00;\(#,##0.00\)"/>
    <numFmt numFmtId="169" formatCode="#,##0_);\(#,##0.00\)"/>
    <numFmt numFmtId="170" formatCode="_(* #,##0_);_(* \(#,##0\);_(* &quot;-&quot;??_);_(@_)"/>
    <numFmt numFmtId="171" formatCode="#,##0_);[Black]\(#,##0\)"/>
    <numFmt numFmtId="172" formatCode="#,##0_-;\(#,##0\);&quot;-   &quot;"/>
    <numFmt numFmtId="173" formatCode="#,##0.000;\(#,##0.000\)"/>
    <numFmt numFmtId="174" formatCode="_-* #,##0.0000000_-;\-* #,##0.0000000_-;_-* &quot;-&quot;??_-;_-@_-"/>
    <numFmt numFmtId="175" formatCode="#,##0.0000000000"/>
    <numFmt numFmtId="176" formatCode="_(* #,##0.00_);_(* \(#,##0.00\);_(* &quot;-&quot;_);_(@_)"/>
  </numFmts>
  <fonts count="20">
    <font>
      <sz val="14"/>
      <name val="CordiaUPC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5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i/>
      <sz val="14"/>
      <name val="Angsana New"/>
      <family val="1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indexed="64"/>
      </top>
      <bottom/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9" fontId="19" fillId="0" borderId="0" applyFont="0" applyFill="0" applyBorder="0" applyAlignment="0" applyProtection="0"/>
  </cellStyleXfs>
  <cellXfs count="254">
    <xf numFmtId="0" fontId="0" fillId="0" borderId="0" xfId="0"/>
    <xf numFmtId="166" fontId="10" fillId="0" borderId="0" xfId="0" applyNumberFormat="1" applyFont="1"/>
    <xf numFmtId="0" fontId="10" fillId="0" borderId="0" xfId="0" applyFont="1"/>
    <xf numFmtId="0" fontId="11" fillId="0" borderId="0" xfId="1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66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right"/>
    </xf>
    <xf numFmtId="166" fontId="9" fillId="0" borderId="3" xfId="1" applyNumberFormat="1" applyFont="1" applyFill="1" applyBorder="1"/>
    <xf numFmtId="43" fontId="10" fillId="0" borderId="0" xfId="1" applyFont="1" applyFill="1" applyBorder="1"/>
    <xf numFmtId="0" fontId="10" fillId="0" borderId="0" xfId="0" applyFont="1" applyAlignment="1">
      <alignment vertical="top"/>
    </xf>
    <xf numFmtId="166" fontId="10" fillId="0" borderId="0" xfId="1" applyNumberFormat="1" applyFont="1" applyFill="1" applyBorder="1"/>
    <xf numFmtId="43" fontId="10" fillId="0" borderId="0" xfId="1" applyFont="1" applyFill="1"/>
    <xf numFmtId="166" fontId="9" fillId="0" borderId="5" xfId="1" applyNumberFormat="1" applyFont="1" applyFill="1" applyBorder="1"/>
    <xf numFmtId="43" fontId="10" fillId="0" borderId="0" xfId="1" applyFont="1" applyFill="1" applyBorder="1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43" fontId="9" fillId="0" borderId="0" xfId="1" applyFont="1" applyFill="1" applyBorder="1" applyAlignment="1">
      <alignment horizontal="left" vertical="justify" wrapText="1"/>
    </xf>
    <xf numFmtId="166" fontId="10" fillId="0" borderId="0" xfId="1" applyNumberFormat="1" applyFont="1" applyFill="1" applyBorder="1" applyAlignment="1">
      <alignment wrapText="1"/>
    </xf>
    <xf numFmtId="43" fontId="12" fillId="0" borderId="0" xfId="1" applyFont="1" applyFill="1" applyBorder="1" applyAlignment="1">
      <alignment wrapText="1"/>
    </xf>
    <xf numFmtId="166" fontId="12" fillId="0" borderId="0" xfId="1" applyNumberFormat="1" applyFont="1" applyFill="1" applyBorder="1" applyAlignment="1">
      <alignment wrapText="1"/>
    </xf>
    <xf numFmtId="166" fontId="10" fillId="0" borderId="0" xfId="1" applyNumberFormat="1" applyFont="1" applyFill="1" applyAlignment="1">
      <alignment wrapText="1"/>
    </xf>
    <xf numFmtId="43" fontId="10" fillId="0" borderId="0" xfId="1" applyFont="1" applyFill="1" applyBorder="1" applyAlignment="1">
      <alignment vertical="justify" wrapText="1"/>
    </xf>
    <xf numFmtId="0" fontId="9" fillId="0" borderId="0" xfId="0" applyFont="1" applyAlignment="1">
      <alignment vertical="center"/>
    </xf>
    <xf numFmtId="43" fontId="9" fillId="0" borderId="0" xfId="1" applyFont="1" applyFill="1" applyBorder="1" applyAlignment="1">
      <alignment vertical="justify" wrapText="1"/>
    </xf>
    <xf numFmtId="166" fontId="9" fillId="0" borderId="0" xfId="1" applyNumberFormat="1" applyFont="1" applyFill="1" applyBorder="1" applyAlignment="1">
      <alignment wrapText="1"/>
    </xf>
    <xf numFmtId="166" fontId="13" fillId="0" borderId="0" xfId="1" applyNumberFormat="1" applyFont="1" applyFill="1" applyBorder="1" applyAlignment="1">
      <alignment wrapText="1"/>
    </xf>
    <xf numFmtId="43" fontId="12" fillId="0" borderId="0" xfId="1" applyFont="1" applyFill="1" applyBorder="1"/>
    <xf numFmtId="166" fontId="12" fillId="0" borderId="0" xfId="1" applyNumberFormat="1" applyFont="1" applyFill="1" applyBorder="1"/>
    <xf numFmtId="166" fontId="9" fillId="0" borderId="4" xfId="1" applyNumberFormat="1" applyFont="1" applyFill="1" applyBorder="1"/>
    <xf numFmtId="166" fontId="12" fillId="0" borderId="0" xfId="1" applyNumberFormat="1" applyFont="1" applyFill="1"/>
    <xf numFmtId="43" fontId="13" fillId="0" borderId="0" xfId="1" applyFont="1" applyFill="1" applyBorder="1" applyAlignment="1">
      <alignment wrapText="1"/>
    </xf>
    <xf numFmtId="0" fontId="9" fillId="0" borderId="0" xfId="0" applyFont="1" applyAlignment="1">
      <alignment vertical="justify"/>
    </xf>
    <xf numFmtId="166" fontId="9" fillId="0" borderId="0" xfId="1" applyNumberFormat="1" applyFont="1" applyFill="1" applyBorder="1"/>
    <xf numFmtId="166" fontId="10" fillId="0" borderId="5" xfId="1" applyNumberFormat="1" applyFont="1" applyFill="1" applyBorder="1"/>
    <xf numFmtId="0" fontId="10" fillId="0" borderId="0" xfId="0" applyFont="1" applyAlignment="1">
      <alignment horizontal="left" vertical="justify"/>
    </xf>
    <xf numFmtId="170" fontId="10" fillId="0" borderId="0" xfId="1" applyNumberFormat="1" applyFont="1" applyFill="1" applyBorder="1"/>
    <xf numFmtId="0" fontId="10" fillId="0" borderId="0" xfId="0" applyFont="1" applyAlignment="1">
      <alignment vertical="justify"/>
    </xf>
    <xf numFmtId="171" fontId="10" fillId="0" borderId="0" xfId="1" applyNumberFormat="1" applyFont="1" applyFill="1" applyBorder="1" applyAlignment="1">
      <alignment horizontal="center"/>
    </xf>
    <xf numFmtId="166" fontId="10" fillId="0" borderId="1" xfId="1" applyNumberFormat="1" applyFont="1" applyFill="1" applyBorder="1"/>
    <xf numFmtId="170" fontId="9" fillId="0" borderId="4" xfId="1" applyNumberFormat="1" applyFont="1" applyFill="1" applyBorder="1"/>
    <xf numFmtId="43" fontId="9" fillId="0" borderId="0" xfId="1" applyFont="1" applyFill="1" applyBorder="1"/>
    <xf numFmtId="166" fontId="10" fillId="0" borderId="1" xfId="1" applyNumberFormat="1" applyFont="1" applyFill="1" applyBorder="1" applyAlignment="1">
      <alignment horizontal="right"/>
    </xf>
    <xf numFmtId="170" fontId="9" fillId="0" borderId="3" xfId="1" applyNumberFormat="1" applyFont="1" applyFill="1" applyBorder="1"/>
    <xf numFmtId="166" fontId="9" fillId="0" borderId="0" xfId="1" applyNumberFormat="1" applyFont="1" applyFill="1" applyBorder="1" applyAlignment="1">
      <alignment horizontal="right"/>
    </xf>
    <xf numFmtId="170" fontId="9" fillId="0" borderId="5" xfId="1" applyNumberFormat="1" applyFont="1" applyFill="1" applyBorder="1"/>
    <xf numFmtId="43" fontId="9" fillId="0" borderId="0" xfId="1" applyFont="1" applyFill="1" applyBorder="1" applyAlignment="1">
      <alignment horizontal="right"/>
    </xf>
    <xf numFmtId="166" fontId="10" fillId="0" borderId="0" xfId="1" applyNumberFormat="1" applyFont="1" applyFill="1"/>
    <xf numFmtId="0" fontId="10" fillId="0" borderId="0" xfId="1" applyNumberFormat="1" applyFont="1" applyFill="1" applyBorder="1"/>
    <xf numFmtId="43" fontId="14" fillId="0" borderId="0" xfId="1" applyFont="1" applyFill="1" applyBorder="1"/>
    <xf numFmtId="43" fontId="9" fillId="0" borderId="0" xfId="1" applyFont="1" applyFill="1"/>
    <xf numFmtId="37" fontId="10" fillId="0" borderId="0" xfId="1" applyNumberFormat="1" applyFont="1" applyFill="1" applyBorder="1"/>
    <xf numFmtId="166" fontId="10" fillId="0" borderId="3" xfId="1" applyNumberFormat="1" applyFont="1" applyFill="1" applyBorder="1"/>
    <xf numFmtId="43" fontId="10" fillId="0" borderId="0" xfId="1" applyFont="1" applyFill="1" applyAlignment="1">
      <alignment horizontal="right"/>
    </xf>
    <xf numFmtId="169" fontId="10" fillId="0" borderId="0" xfId="1" applyNumberFormat="1" applyFont="1" applyFill="1" applyBorder="1" applyAlignment="1">
      <alignment horizontal="right"/>
    </xf>
    <xf numFmtId="166" fontId="10" fillId="0" borderId="1" xfId="1" applyNumberFormat="1" applyFont="1" applyFill="1" applyBorder="1" applyAlignment="1">
      <alignment vertical="center"/>
    </xf>
    <xf numFmtId="167" fontId="10" fillId="0" borderId="0" xfId="1" applyNumberFormat="1" applyFont="1" applyFill="1" applyBorder="1" applyAlignment="1">
      <alignment horizontal="right"/>
    </xf>
    <xf numFmtId="167" fontId="9" fillId="0" borderId="0" xfId="1" applyNumberFormat="1" applyFont="1" applyFill="1"/>
    <xf numFmtId="41" fontId="9" fillId="0" borderId="0" xfId="1" applyNumberFormat="1" applyFont="1" applyFill="1" applyBorder="1"/>
    <xf numFmtId="41" fontId="10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Alignment="1">
      <alignment horizontal="right"/>
    </xf>
    <xf numFmtId="41" fontId="10" fillId="0" borderId="0" xfId="1" applyNumberFormat="1" applyFont="1" applyFill="1" applyBorder="1"/>
    <xf numFmtId="41" fontId="10" fillId="0" borderId="0" xfId="1" applyNumberFormat="1" applyFont="1" applyFill="1"/>
    <xf numFmtId="167" fontId="10" fillId="0" borderId="0" xfId="1" applyNumberFormat="1" applyFont="1" applyFill="1"/>
    <xf numFmtId="41" fontId="9" fillId="0" borderId="0" xfId="1" applyNumberFormat="1" applyFont="1" applyFill="1"/>
    <xf numFmtId="41" fontId="9" fillId="0" borderId="0" xfId="1" applyNumberFormat="1" applyFont="1" applyFill="1" applyBorder="1" applyAlignment="1">
      <alignment horizontal="right"/>
    </xf>
    <xf numFmtId="41" fontId="16" fillId="0" borderId="0" xfId="1" applyNumberFormat="1" applyFont="1" applyFill="1" applyBorder="1"/>
    <xf numFmtId="167" fontId="10" fillId="0" borderId="0" xfId="1" applyNumberFormat="1" applyFont="1" applyFill="1" applyBorder="1"/>
    <xf numFmtId="43" fontId="10" fillId="0" borderId="6" xfId="1" applyFont="1" applyFill="1" applyBorder="1"/>
    <xf numFmtId="166" fontId="10" fillId="0" borderId="6" xfId="1" applyNumberFormat="1" applyFont="1" applyFill="1" applyBorder="1"/>
    <xf numFmtId="41" fontId="9" fillId="0" borderId="2" xfId="1" applyNumberFormat="1" applyFont="1" applyFill="1" applyBorder="1"/>
    <xf numFmtId="167" fontId="9" fillId="0" borderId="2" xfId="1" applyNumberFormat="1" applyFont="1" applyFill="1" applyBorder="1"/>
    <xf numFmtId="43" fontId="10" fillId="0" borderId="1" xfId="1" applyFont="1" applyFill="1" applyBorder="1"/>
    <xf numFmtId="41" fontId="9" fillId="0" borderId="7" xfId="1" applyNumberFormat="1" applyFont="1" applyFill="1" applyBorder="1"/>
    <xf numFmtId="167" fontId="9" fillId="0" borderId="0" xfId="1" applyNumberFormat="1" applyFont="1" applyFill="1" applyBorder="1"/>
    <xf numFmtId="43" fontId="10" fillId="0" borderId="0" xfId="1" applyFont="1" applyFill="1" applyAlignment="1">
      <alignment horizontal="center"/>
    </xf>
    <xf numFmtId="37" fontId="9" fillId="0" borderId="0" xfId="1" applyNumberFormat="1" applyFont="1" applyFill="1" applyBorder="1"/>
    <xf numFmtId="164" fontId="12" fillId="0" borderId="0" xfId="1" applyNumberFormat="1" applyFont="1" applyFill="1" applyAlignment="1">
      <alignment horizontal="right"/>
    </xf>
    <xf numFmtId="164" fontId="12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right"/>
    </xf>
    <xf numFmtId="176" fontId="12" fillId="0" borderId="0" xfId="1" applyNumberFormat="1" applyFont="1" applyFill="1" applyAlignment="1">
      <alignment horizontal="right"/>
    </xf>
    <xf numFmtId="164" fontId="9" fillId="0" borderId="4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43" fontId="10" fillId="0" borderId="0" xfId="1" applyFont="1" applyFill="1" applyAlignment="1"/>
    <xf numFmtId="10" fontId="10" fillId="0" borderId="0" xfId="4" applyNumberFormat="1" applyFont="1" applyFill="1" applyAlignment="1">
      <alignment horizontal="center"/>
    </xf>
    <xf numFmtId="170" fontId="10" fillId="0" borderId="0" xfId="1" applyNumberFormat="1" applyFont="1" applyFill="1" applyBorder="1" applyAlignment="1">
      <alignment horizontal="right"/>
    </xf>
    <xf numFmtId="170" fontId="10" fillId="0" borderId="0" xfId="1" applyNumberFormat="1" applyFont="1" applyFill="1" applyBorder="1" applyAlignment="1">
      <alignment horizontal="left"/>
    </xf>
    <xf numFmtId="164" fontId="9" fillId="0" borderId="3" xfId="1" applyNumberFormat="1" applyFont="1" applyFill="1" applyBorder="1" applyAlignment="1">
      <alignment horizontal="right"/>
    </xf>
    <xf numFmtId="164" fontId="10" fillId="0" borderId="0" xfId="1" applyNumberFormat="1" applyFont="1" applyFill="1"/>
    <xf numFmtId="43" fontId="10" fillId="0" borderId="0" xfId="4" applyNumberFormat="1" applyFont="1" applyFill="1" applyAlignment="1">
      <alignment horizontal="center"/>
    </xf>
    <xf numFmtId="10" fontId="9" fillId="0" borderId="0" xfId="4" applyNumberFormat="1" applyFont="1" applyFill="1" applyAlignment="1">
      <alignment horizontal="center"/>
    </xf>
    <xf numFmtId="43" fontId="9" fillId="0" borderId="0" xfId="1" applyFont="1" applyFill="1" applyAlignment="1">
      <alignment horizontal="center"/>
    </xf>
    <xf numFmtId="0" fontId="9" fillId="0" borderId="0" xfId="0" quotePrefix="1" applyFont="1" applyAlignment="1">
      <alignment horizontal="center" vertical="center"/>
    </xf>
    <xf numFmtId="170" fontId="9" fillId="0" borderId="0" xfId="1" applyNumberFormat="1" applyFont="1" applyFill="1" applyAlignment="1">
      <alignment horizontal="left"/>
    </xf>
    <xf numFmtId="166" fontId="14" fillId="0" borderId="0" xfId="1" applyNumberFormat="1" applyFont="1" applyFill="1" applyBorder="1"/>
    <xf numFmtId="0" fontId="9" fillId="0" borderId="0" xfId="0" applyFont="1" applyAlignment="1">
      <alignment horizontal="left" vertical="justify"/>
    </xf>
    <xf numFmtId="0" fontId="10" fillId="0" borderId="0" xfId="0" applyFont="1" applyAlignment="1">
      <alignment horizontal="centerContinuous"/>
    </xf>
    <xf numFmtId="43" fontId="10" fillId="0" borderId="0" xfId="0" applyNumberFormat="1" applyFont="1"/>
    <xf numFmtId="0" fontId="9" fillId="0" borderId="0" xfId="0" applyFont="1" applyAlignment="1">
      <alignment vertical="top"/>
    </xf>
    <xf numFmtId="0" fontId="9" fillId="0" borderId="0" xfId="0" applyFont="1" applyAlignment="1">
      <alignment horizontal="centerContinuous"/>
    </xf>
    <xf numFmtId="0" fontId="14" fillId="0" borderId="0" xfId="1" applyNumberFormat="1" applyFont="1" applyFill="1" applyBorder="1"/>
    <xf numFmtId="0" fontId="15" fillId="0" borderId="0" xfId="1" applyNumberFormat="1" applyFont="1" applyFill="1" applyBorder="1"/>
    <xf numFmtId="0" fontId="9" fillId="0" borderId="0" xfId="0" applyFont="1" applyAlignment="1">
      <alignment horizontal="center" vertical="center"/>
    </xf>
    <xf numFmtId="171" fontId="11" fillId="0" borderId="0" xfId="1" applyNumberFormat="1" applyFont="1" applyFill="1" applyBorder="1" applyAlignment="1">
      <alignment horizontal="center"/>
    </xf>
    <xf numFmtId="0" fontId="10" fillId="0" borderId="0" xfId="0" applyFont="1" applyAlignment="1">
      <alignment horizontal="left" vertical="justify" indent="1"/>
    </xf>
    <xf numFmtId="0" fontId="10" fillId="0" borderId="0" xfId="0" applyFont="1" applyAlignment="1">
      <alignment horizontal="left" indent="2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top" indent="1"/>
    </xf>
    <xf numFmtId="41" fontId="10" fillId="0" borderId="1" xfId="0" applyNumberFormat="1" applyFont="1" applyBorder="1"/>
    <xf numFmtId="41" fontId="10" fillId="0" borderId="0" xfId="0" applyNumberFormat="1" applyFont="1"/>
    <xf numFmtId="41" fontId="9" fillId="0" borderId="0" xfId="0" applyNumberFormat="1" applyFont="1"/>
    <xf numFmtId="167" fontId="9" fillId="0" borderId="3" xfId="0" applyNumberFormat="1" applyFont="1" applyBorder="1" applyAlignment="1">
      <alignment vertical="center"/>
    </xf>
    <xf numFmtId="167" fontId="9" fillId="0" borderId="5" xfId="0" applyNumberFormat="1" applyFont="1" applyBorder="1" applyAlignment="1">
      <alignment vertical="center"/>
    </xf>
    <xf numFmtId="167" fontId="10" fillId="0" borderId="0" xfId="0" applyNumberFormat="1" applyFont="1"/>
    <xf numFmtId="167" fontId="9" fillId="0" borderId="2" xfId="0" applyNumberFormat="1" applyFont="1" applyBorder="1" applyAlignment="1">
      <alignment vertical="center"/>
    </xf>
    <xf numFmtId="167" fontId="9" fillId="0" borderId="0" xfId="0" applyNumberFormat="1" applyFont="1"/>
    <xf numFmtId="167" fontId="9" fillId="0" borderId="0" xfId="0" applyNumberFormat="1" applyFont="1" applyAlignment="1">
      <alignment vertical="center"/>
    </xf>
    <xf numFmtId="43" fontId="10" fillId="0" borderId="0" xfId="1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left"/>
    </xf>
    <xf numFmtId="166" fontId="16" fillId="0" borderId="0" xfId="1" applyNumberFormat="1" applyFont="1" applyFill="1"/>
    <xf numFmtId="0" fontId="16" fillId="0" borderId="0" xfId="0" applyFont="1"/>
    <xf numFmtId="43" fontId="10" fillId="0" borderId="3" xfId="1" applyFont="1" applyFill="1" applyBorder="1"/>
    <xf numFmtId="167" fontId="10" fillId="0" borderId="3" xfId="1" applyNumberFormat="1" applyFont="1" applyFill="1" applyBorder="1"/>
    <xf numFmtId="0" fontId="9" fillId="0" borderId="0" xfId="0" applyFont="1" applyAlignment="1">
      <alignment horizontal="right" vertical="justify"/>
    </xf>
    <xf numFmtId="0" fontId="9" fillId="0" borderId="0" xfId="0" applyFont="1" applyAlignment="1">
      <alignment horizontal="center" vertical="justify"/>
    </xf>
    <xf numFmtId="0" fontId="9" fillId="0" borderId="1" xfId="0" applyFont="1" applyBorder="1" applyAlignment="1">
      <alignment horizontal="center" vertical="justify"/>
    </xf>
    <xf numFmtId="0" fontId="9" fillId="0" borderId="0" xfId="0" applyFont="1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 textRotation="180"/>
    </xf>
    <xf numFmtId="41" fontId="10" fillId="0" borderId="0" xfId="0" applyNumberFormat="1" applyFont="1" applyAlignment="1">
      <alignment horizontal="right" vertical="center" textRotation="180"/>
    </xf>
    <xf numFmtId="0" fontId="8" fillId="0" borderId="0" xfId="0" applyFont="1"/>
    <xf numFmtId="164" fontId="17" fillId="0" borderId="0" xfId="1" applyNumberFormat="1" applyFont="1" applyFill="1" applyBorder="1" applyAlignment="1">
      <alignment horizontal="right"/>
    </xf>
    <xf numFmtId="0" fontId="9" fillId="0" borderId="0" xfId="3" applyFont="1" applyAlignment="1">
      <alignment horizontal="center"/>
    </xf>
    <xf numFmtId="0" fontId="10" fillId="0" borderId="0" xfId="3" applyFont="1" applyAlignment="1">
      <alignment horizontal="left"/>
    </xf>
    <xf numFmtId="164" fontId="10" fillId="0" borderId="0" xfId="3" applyNumberFormat="1" applyFont="1" applyAlignment="1">
      <alignment horizontal="left"/>
    </xf>
    <xf numFmtId="0" fontId="18" fillId="0" borderId="0" xfId="1" applyNumberFormat="1" applyFont="1" applyFill="1" applyBorder="1" applyAlignment="1">
      <alignment horizontal="center"/>
    </xf>
    <xf numFmtId="0" fontId="10" fillId="0" borderId="0" xfId="3" applyFont="1"/>
    <xf numFmtId="0" fontId="9" fillId="0" borderId="0" xfId="3" applyFont="1"/>
    <xf numFmtId="0" fontId="7" fillId="0" borderId="0" xfId="0" applyFont="1" applyAlignment="1">
      <alignment horizontal="right"/>
    </xf>
    <xf numFmtId="164" fontId="10" fillId="0" borderId="0" xfId="1" applyNumberFormat="1" applyFont="1" applyFill="1" applyAlignment="1">
      <alignment horizontal="left"/>
    </xf>
    <xf numFmtId="167" fontId="10" fillId="0" borderId="0" xfId="3" applyNumberFormat="1" applyFont="1"/>
    <xf numFmtId="164" fontId="10" fillId="0" borderId="0" xfId="3" applyNumberFormat="1" applyFont="1"/>
    <xf numFmtId="3" fontId="10" fillId="0" borderId="0" xfId="3" applyNumberFormat="1" applyFont="1"/>
    <xf numFmtId="164" fontId="10" fillId="0" borderId="1" xfId="1" applyNumberFormat="1" applyFont="1" applyFill="1" applyBorder="1" applyAlignment="1">
      <alignment horizontal="left"/>
    </xf>
    <xf numFmtId="164" fontId="9" fillId="0" borderId="0" xfId="3" applyNumberFormat="1" applyFont="1"/>
    <xf numFmtId="0" fontId="9" fillId="0" borderId="0" xfId="3" applyFont="1" applyAlignment="1">
      <alignment horizontal="right"/>
    </xf>
    <xf numFmtId="43" fontId="10" fillId="0" borderId="0" xfId="1" applyFont="1" applyFill="1" applyAlignment="1">
      <alignment horizontal="left"/>
    </xf>
    <xf numFmtId="164" fontId="10" fillId="0" borderId="0" xfId="1" applyNumberFormat="1" applyFont="1" applyFill="1" applyAlignment="1"/>
    <xf numFmtId="164" fontId="10" fillId="0" borderId="0" xfId="1" applyNumberFormat="1" applyFont="1" applyFill="1" applyBorder="1" applyAlignment="1"/>
    <xf numFmtId="166" fontId="10" fillId="0" borderId="0" xfId="1" applyNumberFormat="1" applyFont="1" applyFill="1" applyBorder="1" applyAlignment="1"/>
    <xf numFmtId="164" fontId="9" fillId="0" borderId="3" xfId="1" applyNumberFormat="1" applyFont="1" applyFill="1" applyBorder="1" applyAlignment="1"/>
    <xf numFmtId="43" fontId="10" fillId="0" borderId="0" xfId="3" applyNumberFormat="1" applyFont="1"/>
    <xf numFmtId="43" fontId="10" fillId="0" borderId="0" xfId="1" applyFont="1" applyFill="1" applyBorder="1" applyAlignment="1"/>
    <xf numFmtId="43" fontId="16" fillId="0" borderId="0" xfId="1" applyFont="1" applyFill="1" applyAlignment="1"/>
    <xf numFmtId="164" fontId="9" fillId="0" borderId="4" xfId="1" applyNumberFormat="1" applyFont="1" applyFill="1" applyBorder="1" applyAlignment="1"/>
    <xf numFmtId="164" fontId="10" fillId="0" borderId="1" xfId="1" applyNumberFormat="1" applyFont="1" applyFill="1" applyBorder="1" applyAlignment="1"/>
    <xf numFmtId="166" fontId="10" fillId="0" borderId="1" xfId="1" applyNumberFormat="1" applyFont="1" applyFill="1" applyBorder="1" applyAlignment="1"/>
    <xf numFmtId="164" fontId="9" fillId="0" borderId="2" xfId="1" applyNumberFormat="1" applyFont="1" applyFill="1" applyBorder="1" applyAlignment="1"/>
    <xf numFmtId="164" fontId="9" fillId="0" borderId="0" xfId="1" applyNumberFormat="1" applyFont="1" applyFill="1" applyBorder="1" applyAlignment="1"/>
    <xf numFmtId="43" fontId="9" fillId="0" borderId="0" xfId="1" applyFont="1" applyFill="1" applyAlignment="1"/>
    <xf numFmtId="0" fontId="9" fillId="0" borderId="4" xfId="0" quotePrefix="1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173" fontId="10" fillId="0" borderId="0" xfId="0" applyNumberFormat="1" applyFont="1"/>
    <xf numFmtId="173" fontId="10" fillId="0" borderId="0" xfId="1" applyNumberFormat="1" applyFont="1" applyFill="1" applyBorder="1"/>
    <xf numFmtId="0" fontId="9" fillId="0" borderId="0" xfId="0" applyFont="1" applyAlignment="1">
      <alignment horizontal="right" vertical="center" wrapText="1"/>
    </xf>
    <xf numFmtId="0" fontId="10" fillId="0" borderId="0" xfId="0" quotePrefix="1" applyFont="1" applyAlignment="1">
      <alignment horizontal="left" vertical="center" indent="1"/>
    </xf>
    <xf numFmtId="0" fontId="10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/>
    <xf numFmtId="0" fontId="9" fillId="0" borderId="0" xfId="0" applyFont="1" applyAlignment="1">
      <alignment horizontal="center" wrapText="1"/>
    </xf>
    <xf numFmtId="0" fontId="13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/>
    <xf numFmtId="0" fontId="10" fillId="0" borderId="0" xfId="0" applyFont="1" applyAlignment="1">
      <alignment vertical="center"/>
    </xf>
    <xf numFmtId="43" fontId="12" fillId="0" borderId="0" xfId="0" applyNumberFormat="1" applyFont="1"/>
    <xf numFmtId="0" fontId="10" fillId="0" borderId="0" xfId="0" quotePrefix="1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165" fontId="12" fillId="0" borderId="0" xfId="0" applyNumberFormat="1" applyFont="1"/>
    <xf numFmtId="166" fontId="12" fillId="0" borderId="0" xfId="0" applyNumberFormat="1" applyFont="1" applyAlignment="1">
      <alignment wrapText="1"/>
    </xf>
    <xf numFmtId="0" fontId="11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1" fillId="0" borderId="0" xfId="0" applyFont="1"/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 vertical="center"/>
    </xf>
    <xf numFmtId="166" fontId="9" fillId="0" borderId="0" xfId="0" applyNumberFormat="1" applyFont="1"/>
    <xf numFmtId="0" fontId="10" fillId="0" borderId="0" xfId="0" applyFont="1" applyAlignment="1">
      <alignment horizontal="left" vertical="top"/>
    </xf>
    <xf numFmtId="0" fontId="10" fillId="0" borderId="0" xfId="0" quotePrefix="1" applyFont="1" applyAlignment="1">
      <alignment horizontal="left" vertical="top"/>
    </xf>
    <xf numFmtId="166" fontId="10" fillId="0" borderId="0" xfId="0" applyNumberFormat="1" applyFont="1" applyAlignment="1">
      <alignment horizontal="right"/>
    </xf>
    <xf numFmtId="165" fontId="10" fillId="0" borderId="0" xfId="0" applyNumberFormat="1" applyFont="1"/>
    <xf numFmtId="168" fontId="10" fillId="0" borderId="0" xfId="0" applyNumberFormat="1" applyFont="1"/>
    <xf numFmtId="37" fontId="9" fillId="0" borderId="0" xfId="0" applyNumberFormat="1" applyFont="1" applyAlignment="1">
      <alignment horizontal="center" vertical="center"/>
    </xf>
    <xf numFmtId="37" fontId="9" fillId="0" borderId="6" xfId="0" applyNumberFormat="1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3" fontId="9" fillId="0" borderId="0" xfId="0" applyNumberFormat="1" applyFont="1" applyAlignment="1">
      <alignment vertical="justify"/>
    </xf>
    <xf numFmtId="4" fontId="10" fillId="0" borderId="0" xfId="0" applyNumberFormat="1" applyFont="1" applyAlignment="1">
      <alignment horizontal="center"/>
    </xf>
    <xf numFmtId="3" fontId="9" fillId="0" borderId="0" xfId="0" applyNumberFormat="1" applyFont="1"/>
    <xf numFmtId="174" fontId="10" fillId="0" borderId="0" xfId="1" applyNumberFormat="1" applyFont="1" applyFill="1" applyBorder="1"/>
    <xf numFmtId="3" fontId="10" fillId="0" borderId="0" xfId="1" applyNumberFormat="1" applyFont="1" applyFill="1" applyBorder="1"/>
    <xf numFmtId="3" fontId="10" fillId="0" borderId="0" xfId="1" applyNumberFormat="1" applyFont="1" applyFill="1" applyBorder="1" applyAlignment="1">
      <alignment horizontal="right"/>
    </xf>
    <xf numFmtId="43" fontId="10" fillId="0" borderId="2" xfId="1" applyFont="1" applyFill="1" applyBorder="1"/>
    <xf numFmtId="0" fontId="9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164" fontId="10" fillId="0" borderId="4" xfId="1" applyNumberFormat="1" applyFont="1" applyFill="1" applyBorder="1"/>
    <xf numFmtId="4" fontId="16" fillId="0" borderId="0" xfId="1" applyNumberFormat="1" applyFont="1" applyFill="1" applyBorder="1"/>
    <xf numFmtId="43" fontId="10" fillId="0" borderId="0" xfId="1" applyFont="1" applyAlignment="1">
      <alignment vertical="top"/>
    </xf>
    <xf numFmtId="43" fontId="10" fillId="0" borderId="1" xfId="1" applyFont="1" applyFill="1" applyBorder="1" applyAlignment="1">
      <alignment horizontal="left"/>
    </xf>
    <xf numFmtId="166" fontId="10" fillId="0" borderId="0" xfId="1" applyNumberFormat="1" applyFont="1" applyFill="1" applyAlignment="1">
      <alignment horizontal="left"/>
    </xf>
    <xf numFmtId="10" fontId="10" fillId="0" borderId="0" xfId="13" applyNumberFormat="1" applyFont="1" applyFill="1"/>
    <xf numFmtId="166" fontId="9" fillId="0" borderId="2" xfId="1" applyNumberFormat="1" applyFont="1" applyFill="1" applyBorder="1"/>
    <xf numFmtId="3" fontId="10" fillId="0" borderId="5" xfId="0" applyNumberFormat="1" applyFont="1" applyBorder="1"/>
    <xf numFmtId="164" fontId="12" fillId="0" borderId="0" xfId="1" applyNumberFormat="1" applyFont="1" applyFill="1" applyAlignment="1"/>
    <xf numFmtId="0" fontId="10" fillId="0" borderId="0" xfId="0" applyFont="1" applyAlignment="1">
      <alignment horizontal="center" vertical="justify"/>
    </xf>
    <xf numFmtId="43" fontId="9" fillId="0" borderId="2" xfId="1" applyFont="1" applyFill="1" applyBorder="1"/>
    <xf numFmtId="0" fontId="11" fillId="0" borderId="0" xfId="0" applyFont="1" applyAlignment="1">
      <alignment horizontal="center" vertical="justify"/>
    </xf>
    <xf numFmtId="4" fontId="10" fillId="0" borderId="0" xfId="3" applyNumberFormat="1" applyFont="1"/>
    <xf numFmtId="166" fontId="10" fillId="0" borderId="0" xfId="3" applyNumberFormat="1" applyFont="1"/>
    <xf numFmtId="164" fontId="10" fillId="0" borderId="0" xfId="3" applyNumberFormat="1" applyFont="1" applyAlignment="1">
      <alignment horizontal="right"/>
    </xf>
    <xf numFmtId="164" fontId="10" fillId="0" borderId="0" xfId="3" quotePrefix="1" applyNumberFormat="1" applyFont="1" applyAlignment="1">
      <alignment horizontal="left"/>
    </xf>
    <xf numFmtId="0" fontId="10" fillId="0" borderId="0" xfId="3" applyFont="1" applyAlignment="1">
      <alignment horizontal="left" indent="2"/>
    </xf>
    <xf numFmtId="0" fontId="10" fillId="0" borderId="0" xfId="3" quotePrefix="1" applyFont="1" applyAlignment="1">
      <alignment horizontal="left"/>
    </xf>
    <xf numFmtId="165" fontId="10" fillId="0" borderId="0" xfId="3" applyNumberFormat="1" applyFont="1"/>
    <xf numFmtId="170" fontId="9" fillId="0" borderId="0" xfId="3" applyNumberFormat="1" applyFont="1" applyAlignment="1">
      <alignment horizontal="left"/>
    </xf>
    <xf numFmtId="0" fontId="9" fillId="0" borderId="0" xfId="3" applyFont="1" applyAlignment="1">
      <alignment horizontal="left"/>
    </xf>
    <xf numFmtId="172" fontId="10" fillId="0" borderId="0" xfId="3" applyNumberFormat="1" applyFont="1"/>
    <xf numFmtId="170" fontId="10" fillId="0" borderId="0" xfId="3" applyNumberFormat="1" applyFont="1"/>
    <xf numFmtId="3" fontId="10" fillId="0" borderId="0" xfId="0" applyNumberFormat="1" applyFont="1" applyAlignment="1">
      <alignment vertical="justify"/>
    </xf>
    <xf numFmtId="172" fontId="10" fillId="0" borderId="0" xfId="0" applyNumberFormat="1" applyFont="1"/>
    <xf numFmtId="172" fontId="10" fillId="0" borderId="0" xfId="0" applyNumberFormat="1" applyFont="1" applyAlignment="1">
      <alignment vertical="center"/>
    </xf>
    <xf numFmtId="4" fontId="10" fillId="0" borderId="0" xfId="0" applyNumberFormat="1" applyFont="1"/>
    <xf numFmtId="175" fontId="10" fillId="0" borderId="0" xfId="0" applyNumberFormat="1" applyFont="1"/>
    <xf numFmtId="166" fontId="10" fillId="0" borderId="0" xfId="1" applyNumberFormat="1" applyFont="1" applyFill="1" applyAlignment="1">
      <alignment horizontal="center"/>
    </xf>
    <xf numFmtId="172" fontId="10" fillId="0" borderId="3" xfId="0" applyNumberFormat="1" applyFont="1" applyBorder="1" applyAlignment="1">
      <alignment vertical="center"/>
    </xf>
    <xf numFmtId="14" fontId="10" fillId="0" borderId="0" xfId="0" applyNumberFormat="1" applyFont="1"/>
    <xf numFmtId="172" fontId="9" fillId="0" borderId="0" xfId="0" applyNumberFormat="1" applyFont="1" applyAlignment="1">
      <alignment vertical="center"/>
    </xf>
    <xf numFmtId="172" fontId="10" fillId="0" borderId="1" xfId="0" applyNumberFormat="1" applyFont="1" applyBorder="1" applyAlignment="1">
      <alignment vertical="center"/>
    </xf>
    <xf numFmtId="172" fontId="9" fillId="0" borderId="2" xfId="0" applyNumberFormat="1" applyFont="1" applyBorder="1" applyAlignment="1">
      <alignment vertical="center"/>
    </xf>
    <xf numFmtId="43" fontId="10" fillId="0" borderId="0" xfId="0" applyNumberFormat="1" applyFont="1" applyAlignment="1">
      <alignment vertical="top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left" vertical="justify"/>
    </xf>
    <xf numFmtId="0" fontId="9" fillId="0" borderId="0" xfId="0" applyFont="1" applyAlignment="1">
      <alignment vertical="justify"/>
    </xf>
    <xf numFmtId="0" fontId="10" fillId="0" borderId="0" xfId="0" applyFont="1" applyAlignment="1">
      <alignment horizontal="left" vertical="justify"/>
    </xf>
    <xf numFmtId="0" fontId="9" fillId="0" borderId="1" xfId="0" applyFont="1" applyBorder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9" fillId="0" borderId="0" xfId="0" applyFont="1" applyAlignment="1">
      <alignment horizontal="center"/>
    </xf>
    <xf numFmtId="0" fontId="9" fillId="0" borderId="1" xfId="3" applyFont="1" applyBorder="1" applyAlignment="1">
      <alignment horizontal="center"/>
    </xf>
    <xf numFmtId="0" fontId="9" fillId="0" borderId="0" xfId="0" applyFont="1" applyAlignment="1">
      <alignment horizontal="left"/>
    </xf>
  </cellXfs>
  <cellStyles count="14">
    <cellStyle name="Comma" xfId="1" builtinId="3"/>
    <cellStyle name="Comma 2" xfId="2" xr:uid="{00000000-0005-0000-0000-000001000000}"/>
    <cellStyle name="Comma 2 3 3" xfId="9" xr:uid="{B3BB2F32-7FF2-4E4C-8C17-E53EF6C01067}"/>
    <cellStyle name="Comma 3" xfId="6" xr:uid="{E8937E27-3FFF-4ED8-96C8-44C66E49EE6F}"/>
    <cellStyle name="Comma 4 2" xfId="11" xr:uid="{9F925D16-A051-4AEB-A206-DB704048F3F3}"/>
    <cellStyle name="Comma 7" xfId="8" xr:uid="{AC9C0C4E-01F2-4D3D-9BE5-76DAAAC74AF2}"/>
    <cellStyle name="Normal" xfId="0" builtinId="0"/>
    <cellStyle name="Normal 2" xfId="3" xr:uid="{00000000-0005-0000-0000-000003000000}"/>
    <cellStyle name="Normal 2 2" xfId="7" xr:uid="{BE5284DF-6B66-48C1-A450-82F857B7BCC8}"/>
    <cellStyle name="Normal 22" xfId="10" xr:uid="{7390044D-1ACA-4042-A855-AAD71DB30C85}"/>
    <cellStyle name="Normal 3" xfId="5" xr:uid="{84663F4C-AB79-4921-91DA-BED2BD165C1E}"/>
    <cellStyle name="Percent" xfId="13" builtinId="5"/>
    <cellStyle name="Percent 2" xfId="4" xr:uid="{00000000-0005-0000-0000-000004000000}"/>
    <cellStyle name="ปกติ 2 2" xfId="12" xr:uid="{9DCDCADA-D394-4323-AB67-50EF295D1FD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1"/>
  <sheetViews>
    <sheetView topLeftCell="A19" zoomScale="110" zoomScaleNormal="110" zoomScaleSheetLayoutView="85" workbookViewId="0">
      <selection activeCell="D33" sqref="D33"/>
    </sheetView>
  </sheetViews>
  <sheetFormatPr defaultColWidth="20.125" defaultRowHeight="19.8"/>
  <cols>
    <col min="1" max="1" width="49.625" style="2" customWidth="1"/>
    <col min="2" max="2" width="8.625" style="2" customWidth="1"/>
    <col min="3" max="3" width="1.625" style="2" customWidth="1"/>
    <col min="4" max="4" width="15.125" style="2" customWidth="1"/>
    <col min="5" max="5" width="1.375" style="2" customWidth="1"/>
    <col min="6" max="6" width="15.125" style="2" customWidth="1"/>
    <col min="7" max="7" width="1.375" style="2" customWidth="1"/>
    <col min="8" max="8" width="15.125" style="2" customWidth="1"/>
    <col min="9" max="9" width="1.375" style="2" customWidth="1"/>
    <col min="10" max="10" width="15.125" style="2" customWidth="1"/>
    <col min="11" max="11" width="2" style="1" customWidth="1"/>
    <col min="12" max="16" width="15.75" style="1" customWidth="1"/>
    <col min="17" max="16384" width="20.125" style="2"/>
  </cols>
  <sheetData>
    <row r="1" spans="1:18" ht="22.95" customHeight="1">
      <c r="A1" s="247" t="s">
        <v>0</v>
      </c>
      <c r="B1" s="247"/>
      <c r="C1" s="247"/>
      <c r="D1" s="247"/>
      <c r="E1" s="35"/>
      <c r="F1" s="201"/>
      <c r="G1" s="35"/>
      <c r="H1" s="35"/>
      <c r="I1" s="100"/>
      <c r="J1" s="19"/>
    </row>
    <row r="2" spans="1:18" ht="20.399999999999999">
      <c r="A2" s="99" t="s">
        <v>1</v>
      </c>
      <c r="B2" s="100"/>
      <c r="C2" s="100"/>
      <c r="D2" s="100"/>
      <c r="E2" s="100"/>
      <c r="F2" s="202"/>
      <c r="G2" s="100"/>
      <c r="H2" s="190"/>
      <c r="I2" s="100"/>
      <c r="J2" s="100"/>
    </row>
    <row r="3" spans="1:18" ht="20.399999999999999">
      <c r="A3" s="35" t="s">
        <v>189</v>
      </c>
      <c r="B3" s="35"/>
      <c r="C3" s="35"/>
      <c r="D3" s="35"/>
      <c r="E3" s="16"/>
      <c r="F3" s="203"/>
      <c r="G3" s="16"/>
      <c r="H3" s="16"/>
      <c r="I3" s="16"/>
      <c r="J3" s="16"/>
    </row>
    <row r="4" spans="1:18" ht="20.399999999999999">
      <c r="A4" s="17"/>
      <c r="B4" s="100"/>
      <c r="C4" s="100"/>
      <c r="D4" s="100"/>
      <c r="E4" s="100"/>
      <c r="F4" s="100"/>
      <c r="G4" s="16"/>
      <c r="H4" s="100"/>
      <c r="I4" s="100"/>
      <c r="J4" s="18" t="s">
        <v>164</v>
      </c>
    </row>
    <row r="5" spans="1:18" ht="20.399999999999999">
      <c r="C5" s="17"/>
      <c r="D5" s="245" t="s">
        <v>2</v>
      </c>
      <c r="E5" s="245"/>
      <c r="F5" s="245"/>
      <c r="G5" s="16"/>
      <c r="H5" s="245" t="s">
        <v>3</v>
      </c>
      <c r="I5" s="245"/>
      <c r="J5" s="245"/>
    </row>
    <row r="6" spans="1:18" ht="20.399999999999999">
      <c r="B6" s="17" t="s">
        <v>4</v>
      </c>
      <c r="D6" s="96" t="s">
        <v>190</v>
      </c>
      <c r="E6" s="17"/>
      <c r="F6" s="96" t="s">
        <v>136</v>
      </c>
      <c r="G6" s="16"/>
      <c r="H6" s="96" t="s">
        <v>190</v>
      </c>
      <c r="I6" s="165"/>
      <c r="J6" s="164" t="s">
        <v>136</v>
      </c>
    </row>
    <row r="7" spans="1:18" ht="20.399999999999999">
      <c r="B7" s="17"/>
      <c r="D7" s="198" t="s">
        <v>162</v>
      </c>
      <c r="E7" s="17"/>
      <c r="F7" s="96" t="s">
        <v>160</v>
      </c>
      <c r="G7" s="16"/>
      <c r="H7" s="198" t="s">
        <v>162</v>
      </c>
      <c r="I7" s="17"/>
      <c r="J7" s="96" t="s">
        <v>160</v>
      </c>
    </row>
    <row r="8" spans="1:18" ht="20.399999999999999">
      <c r="B8" s="17"/>
      <c r="D8" s="199" t="s">
        <v>163</v>
      </c>
      <c r="E8" s="17"/>
      <c r="F8" s="200"/>
      <c r="G8" s="16"/>
      <c r="H8" s="199" t="s">
        <v>163</v>
      </c>
      <c r="I8" s="17"/>
      <c r="J8" s="200"/>
    </row>
    <row r="9" spans="1:18" ht="20.399999999999999">
      <c r="A9" s="188" t="s">
        <v>5</v>
      </c>
      <c r="B9" s="17"/>
      <c r="D9" s="189"/>
      <c r="E9" s="190"/>
      <c r="F9" s="191"/>
      <c r="G9" s="19"/>
      <c r="H9" s="18"/>
      <c r="I9" s="19"/>
      <c r="J9" s="18"/>
    </row>
    <row r="10" spans="1:18" s="16" customFormat="1" ht="20.399999999999999">
      <c r="A10" s="188" t="s">
        <v>6</v>
      </c>
      <c r="K10" s="192"/>
      <c r="L10" s="192"/>
      <c r="M10" s="192"/>
      <c r="N10" s="192"/>
      <c r="O10" s="192"/>
      <c r="P10" s="192"/>
    </row>
    <row r="11" spans="1:18">
      <c r="A11" s="193" t="s">
        <v>7</v>
      </c>
      <c r="B11" s="3"/>
      <c r="C11" s="4"/>
      <c r="D11" s="5">
        <v>4411</v>
      </c>
      <c r="E11" s="6"/>
      <c r="F11" s="5">
        <v>7496</v>
      </c>
      <c r="G11" s="6"/>
      <c r="H11" s="5">
        <v>1236</v>
      </c>
      <c r="I11" s="6"/>
      <c r="J11" s="5">
        <v>1877</v>
      </c>
    </row>
    <row r="12" spans="1:18">
      <c r="A12" s="193" t="s">
        <v>141</v>
      </c>
      <c r="B12" s="3">
        <v>7</v>
      </c>
      <c r="C12" s="4"/>
      <c r="D12" s="5">
        <v>89562</v>
      </c>
      <c r="E12" s="6"/>
      <c r="F12" s="5">
        <v>96537</v>
      </c>
      <c r="G12" s="6"/>
      <c r="H12" s="5">
        <v>119025</v>
      </c>
      <c r="I12" s="6"/>
      <c r="J12" s="5">
        <v>149260</v>
      </c>
    </row>
    <row r="13" spans="1:18">
      <c r="A13" s="193" t="s">
        <v>148</v>
      </c>
      <c r="B13" s="3">
        <v>8</v>
      </c>
      <c r="C13" s="4"/>
      <c r="D13" s="5">
        <v>91353</v>
      </c>
      <c r="E13" s="6"/>
      <c r="F13" s="5">
        <v>85314</v>
      </c>
      <c r="G13" s="6"/>
      <c r="H13" s="5">
        <v>0</v>
      </c>
      <c r="I13" s="6"/>
      <c r="J13" s="5">
        <v>0</v>
      </c>
    </row>
    <row r="14" spans="1:18">
      <c r="A14" s="194" t="s">
        <v>142</v>
      </c>
      <c r="B14" s="3">
        <v>6.2</v>
      </c>
      <c r="C14" s="4"/>
      <c r="D14" s="5">
        <v>0</v>
      </c>
      <c r="E14" s="6"/>
      <c r="F14" s="5">
        <v>0</v>
      </c>
      <c r="G14" s="6"/>
      <c r="H14" s="5">
        <v>71320</v>
      </c>
      <c r="I14" s="6"/>
      <c r="J14" s="5">
        <v>25404</v>
      </c>
      <c r="Q14" s="101"/>
      <c r="R14" s="101"/>
    </row>
    <row r="15" spans="1:18">
      <c r="A15" s="193" t="s">
        <v>8</v>
      </c>
      <c r="B15" s="3"/>
      <c r="C15" s="4"/>
      <c r="D15" s="5"/>
      <c r="E15" s="6"/>
      <c r="F15" s="5"/>
      <c r="G15" s="6"/>
      <c r="H15" s="5"/>
      <c r="I15" s="6"/>
      <c r="J15" s="5"/>
    </row>
    <row r="16" spans="1:18" ht="19.2" customHeight="1">
      <c r="A16" s="169" t="s">
        <v>9</v>
      </c>
      <c r="B16" s="3">
        <v>9</v>
      </c>
      <c r="C16" s="4"/>
      <c r="D16" s="5">
        <v>0</v>
      </c>
      <c r="E16" s="6"/>
      <c r="F16" s="5">
        <v>23407</v>
      </c>
      <c r="G16" s="6"/>
      <c r="H16" s="5">
        <v>0</v>
      </c>
      <c r="I16" s="6"/>
      <c r="J16" s="5">
        <v>23407</v>
      </c>
    </row>
    <row r="17" spans="1:21">
      <c r="A17" s="193" t="s">
        <v>137</v>
      </c>
      <c r="B17" s="3"/>
      <c r="C17" s="4"/>
      <c r="D17" s="5">
        <v>10530</v>
      </c>
      <c r="E17" s="6"/>
      <c r="F17" s="5">
        <v>4093</v>
      </c>
      <c r="G17" s="6"/>
      <c r="H17" s="195">
        <v>0</v>
      </c>
      <c r="I17" s="6"/>
      <c r="J17" s="195">
        <v>610</v>
      </c>
    </row>
    <row r="18" spans="1:21">
      <c r="A18" s="193" t="s">
        <v>143</v>
      </c>
      <c r="B18" s="3"/>
      <c r="C18" s="4"/>
      <c r="D18" s="5">
        <v>1923</v>
      </c>
      <c r="E18" s="6"/>
      <c r="F18" s="5">
        <v>5599</v>
      </c>
      <c r="G18" s="6"/>
      <c r="H18" s="195">
        <v>1081</v>
      </c>
      <c r="I18" s="6"/>
      <c r="J18" s="195">
        <v>4499</v>
      </c>
    </row>
    <row r="19" spans="1:21">
      <c r="A19" s="193" t="s">
        <v>10</v>
      </c>
      <c r="B19" s="3"/>
      <c r="C19" s="4"/>
      <c r="D19" s="5">
        <v>9085</v>
      </c>
      <c r="E19" s="6"/>
      <c r="F19" s="5">
        <v>9191</v>
      </c>
      <c r="G19" s="6"/>
      <c r="H19" s="7">
        <v>1702</v>
      </c>
      <c r="I19" s="6"/>
      <c r="J19" s="195">
        <v>1619</v>
      </c>
      <c r="Q19" s="1"/>
      <c r="R19" s="1"/>
    </row>
    <row r="20" spans="1:21" ht="20.399999999999999">
      <c r="A20" s="188" t="s">
        <v>11</v>
      </c>
      <c r="D20" s="8">
        <f>SUM(D11:D19)</f>
        <v>206864</v>
      </c>
      <c r="E20" s="9"/>
      <c r="F20" s="8">
        <f>SUM(F11:F19)</f>
        <v>231637</v>
      </c>
      <c r="G20" s="9"/>
      <c r="H20" s="8">
        <f>SUM(H11:H19)</f>
        <v>194364</v>
      </c>
      <c r="I20" s="9"/>
      <c r="J20" s="8">
        <f>SUM(J11:J19)</f>
        <v>206676</v>
      </c>
    </row>
    <row r="21" spans="1:21" s="16" customFormat="1" ht="20.399999999999999">
      <c r="A21" s="102" t="s">
        <v>12</v>
      </c>
      <c r="B21" s="139"/>
      <c r="D21" s="44"/>
      <c r="E21" s="44"/>
      <c r="F21" s="44"/>
      <c r="G21" s="44"/>
      <c r="H21" s="36"/>
      <c r="I21" s="44"/>
      <c r="J21" s="36"/>
      <c r="K21" s="192"/>
      <c r="L21" s="1"/>
      <c r="M21" s="192"/>
      <c r="N21" s="192"/>
      <c r="O21" s="192"/>
      <c r="P21" s="192"/>
    </row>
    <row r="22" spans="1:21">
      <c r="A22" s="10" t="s">
        <v>13</v>
      </c>
      <c r="B22" s="3"/>
      <c r="D22" s="5">
        <v>515</v>
      </c>
      <c r="E22" s="6"/>
      <c r="F22" s="5">
        <v>517</v>
      </c>
      <c r="G22" s="6"/>
      <c r="H22" s="7">
        <v>515</v>
      </c>
      <c r="I22" s="6"/>
      <c r="J22" s="5">
        <v>517</v>
      </c>
      <c r="Q22" s="1"/>
      <c r="R22" s="1"/>
      <c r="S22" s="196"/>
    </row>
    <row r="23" spans="1:21">
      <c r="A23" s="10" t="s">
        <v>123</v>
      </c>
      <c r="B23" s="3">
        <v>10</v>
      </c>
      <c r="D23" s="6">
        <v>0</v>
      </c>
      <c r="E23" s="6"/>
      <c r="F23" s="6">
        <v>0</v>
      </c>
      <c r="G23" s="6"/>
      <c r="H23" s="5">
        <v>114076</v>
      </c>
      <c r="I23" s="6"/>
      <c r="J23" s="5">
        <v>202156</v>
      </c>
      <c r="Q23" s="1"/>
    </row>
    <row r="24" spans="1:21" ht="18" customHeight="1">
      <c r="A24" s="10" t="s">
        <v>124</v>
      </c>
      <c r="B24" s="3">
        <v>11</v>
      </c>
      <c r="C24" s="4"/>
      <c r="D24" s="5">
        <v>7430</v>
      </c>
      <c r="E24" s="6"/>
      <c r="F24" s="5">
        <v>7542</v>
      </c>
      <c r="G24" s="6"/>
      <c r="H24" s="5">
        <v>7430</v>
      </c>
      <c r="I24" s="6"/>
      <c r="J24" s="5">
        <v>7542</v>
      </c>
    </row>
    <row r="25" spans="1:21">
      <c r="A25" s="10" t="s">
        <v>125</v>
      </c>
      <c r="B25" s="3">
        <v>12</v>
      </c>
      <c r="C25" s="4"/>
      <c r="D25" s="5">
        <v>165641</v>
      </c>
      <c r="E25" s="6"/>
      <c r="F25" s="5">
        <v>154629</v>
      </c>
      <c r="G25" s="6"/>
      <c r="H25" s="7">
        <v>164408</v>
      </c>
      <c r="I25" s="6"/>
      <c r="J25" s="5">
        <v>153266</v>
      </c>
      <c r="Q25" s="12"/>
      <c r="R25" s="12"/>
      <c r="S25" s="196"/>
      <c r="T25" s="12"/>
      <c r="U25" s="196"/>
    </row>
    <row r="26" spans="1:21">
      <c r="A26" s="10" t="s">
        <v>126</v>
      </c>
      <c r="B26" s="3"/>
      <c r="C26" s="4"/>
      <c r="D26" s="5">
        <v>27419</v>
      </c>
      <c r="E26" s="6"/>
      <c r="F26" s="5">
        <v>40525</v>
      </c>
      <c r="G26" s="6"/>
      <c r="H26" s="7">
        <v>23026</v>
      </c>
      <c r="I26" s="6"/>
      <c r="J26" s="5">
        <v>32064</v>
      </c>
      <c r="Q26" s="1"/>
      <c r="R26" s="1"/>
    </row>
    <row r="27" spans="1:21">
      <c r="A27" s="10" t="s">
        <v>127</v>
      </c>
      <c r="B27" s="3"/>
      <c r="C27" s="4"/>
      <c r="D27" s="5">
        <v>14107</v>
      </c>
      <c r="E27" s="6"/>
      <c r="F27" s="5">
        <v>13874</v>
      </c>
      <c r="G27" s="6"/>
      <c r="H27" s="7">
        <v>523</v>
      </c>
      <c r="I27" s="6"/>
      <c r="J27" s="5">
        <v>562</v>
      </c>
      <c r="K27" s="11"/>
      <c r="M27" s="11"/>
      <c r="N27" s="11"/>
      <c r="O27" s="11"/>
      <c r="P27" s="11"/>
      <c r="Q27" s="12"/>
      <c r="R27" s="12"/>
      <c r="S27" s="196"/>
      <c r="T27" s="12"/>
      <c r="U27" s="196"/>
    </row>
    <row r="28" spans="1:21">
      <c r="A28" s="10" t="s">
        <v>14</v>
      </c>
      <c r="B28" s="3"/>
      <c r="C28" s="4"/>
      <c r="D28" s="5">
        <v>43371</v>
      </c>
      <c r="E28" s="6"/>
      <c r="F28" s="5">
        <v>43371</v>
      </c>
      <c r="G28" s="6"/>
      <c r="H28" s="5">
        <v>0</v>
      </c>
      <c r="I28" s="6"/>
      <c r="J28" s="5">
        <v>0</v>
      </c>
    </row>
    <row r="29" spans="1:21">
      <c r="A29" s="10" t="s">
        <v>15</v>
      </c>
      <c r="B29" s="3"/>
      <c r="C29" s="4"/>
      <c r="D29" s="5">
        <v>96894</v>
      </c>
      <c r="E29" s="6"/>
      <c r="F29" s="5">
        <v>100511</v>
      </c>
      <c r="G29" s="6"/>
      <c r="H29" s="7">
        <v>94939</v>
      </c>
      <c r="I29" s="6"/>
      <c r="J29" s="5">
        <v>98989</v>
      </c>
      <c r="Q29" s="1"/>
      <c r="T29" s="101"/>
      <c r="U29" s="101"/>
    </row>
    <row r="30" spans="1:21">
      <c r="A30" s="10" t="s">
        <v>203</v>
      </c>
      <c r="B30" s="3"/>
      <c r="C30" s="4"/>
      <c r="D30" s="5">
        <v>5599</v>
      </c>
      <c r="E30" s="6"/>
      <c r="F30" s="5">
        <v>0</v>
      </c>
      <c r="G30" s="6"/>
      <c r="H30" s="7">
        <v>4499</v>
      </c>
      <c r="I30" s="6"/>
      <c r="J30" s="5">
        <v>0</v>
      </c>
      <c r="Q30" s="1"/>
      <c r="T30" s="101"/>
      <c r="U30" s="101"/>
    </row>
    <row r="31" spans="1:21">
      <c r="A31" s="10" t="s">
        <v>16</v>
      </c>
      <c r="B31" s="3"/>
      <c r="C31" s="4"/>
      <c r="D31" s="5">
        <v>1199</v>
      </c>
      <c r="E31" s="6"/>
      <c r="F31" s="5">
        <v>1585</v>
      </c>
      <c r="G31" s="6"/>
      <c r="H31" s="5">
        <v>1087</v>
      </c>
      <c r="I31" s="6"/>
      <c r="J31" s="5">
        <v>1475</v>
      </c>
      <c r="Q31" s="1"/>
      <c r="R31" s="1"/>
      <c r="T31" s="101"/>
      <c r="U31" s="101"/>
    </row>
    <row r="32" spans="1:21" ht="20.399999999999999">
      <c r="A32" s="102" t="s">
        <v>17</v>
      </c>
      <c r="C32" s="197"/>
      <c r="D32" s="8">
        <f>SUM(D22:D31)</f>
        <v>362175</v>
      </c>
      <c r="E32" s="9"/>
      <c r="F32" s="8">
        <f>SUM(F22:F31)</f>
        <v>362554</v>
      </c>
      <c r="G32" s="9"/>
      <c r="H32" s="8">
        <f>SUM(H22:H31)</f>
        <v>410503</v>
      </c>
      <c r="I32" s="9"/>
      <c r="J32" s="8">
        <f>SUM(J22:J31)</f>
        <v>496571</v>
      </c>
      <c r="Q32" s="1"/>
      <c r="T32" s="101"/>
      <c r="U32" s="101"/>
    </row>
    <row r="33" spans="1:21" ht="21" thickBot="1">
      <c r="A33" s="102" t="s">
        <v>18</v>
      </c>
      <c r="D33" s="13">
        <f>+D32+D20</f>
        <v>569039</v>
      </c>
      <c r="E33" s="9"/>
      <c r="F33" s="13">
        <f>+F32+F20</f>
        <v>594191</v>
      </c>
      <c r="G33" s="9"/>
      <c r="H33" s="13">
        <f>+H32+H20</f>
        <v>604867</v>
      </c>
      <c r="I33" s="9"/>
      <c r="J33" s="13">
        <f>+J32+J20</f>
        <v>703247</v>
      </c>
      <c r="T33" s="101"/>
      <c r="U33" s="101"/>
    </row>
    <row r="34" spans="1:21" ht="20.399999999999999" thickTop="1">
      <c r="D34" s="1"/>
      <c r="F34" s="1"/>
      <c r="H34" s="1"/>
      <c r="J34" s="1"/>
    </row>
    <row r="35" spans="1:21">
      <c r="B35" s="10"/>
      <c r="C35" s="10"/>
      <c r="D35" s="212"/>
      <c r="E35" s="10"/>
    </row>
    <row r="36" spans="1:21">
      <c r="A36" s="193"/>
      <c r="B36" s="193"/>
      <c r="C36" s="193"/>
      <c r="D36" s="193"/>
      <c r="E36" s="193"/>
      <c r="T36" s="1"/>
      <c r="U36" s="1"/>
    </row>
    <row r="37" spans="1:21">
      <c r="A37" s="10" t="s">
        <v>161</v>
      </c>
      <c r="B37" s="193"/>
      <c r="C37" s="193"/>
      <c r="D37" s="193"/>
      <c r="E37" s="193"/>
    </row>
    <row r="38" spans="1:21">
      <c r="A38" s="193"/>
      <c r="B38" s="193"/>
      <c r="C38" s="193"/>
      <c r="D38" s="193"/>
      <c r="E38" s="193"/>
    </row>
    <row r="40" spans="1:21">
      <c r="D40" s="1"/>
      <c r="F40" s="9"/>
      <c r="J40" s="9"/>
    </row>
    <row r="41" spans="1:21">
      <c r="D41" s="1"/>
      <c r="F41" s="1"/>
      <c r="H41" s="1"/>
      <c r="J41" s="1"/>
    </row>
  </sheetData>
  <mergeCells count="3">
    <mergeCell ref="A1:D1"/>
    <mergeCell ref="D5:F5"/>
    <mergeCell ref="H5:J5"/>
  </mergeCells>
  <phoneticPr fontId="0" type="noConversion"/>
  <pageMargins left="0.59055118110236227" right="0.39370078740157483" top="0.59055118110236227" bottom="0.55118110236220474" header="0.31496062992125984" footer="0.31496062992125984"/>
  <pageSetup paperSize="9" scale="80" fitToHeight="0" orientation="portrait" r:id="rId1"/>
  <headerFooter scaleWithDoc="0">
    <oddFooter>&amp;R&amp;"Cordia New,ธรรมดา"&amp;15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6"/>
  <sheetViews>
    <sheetView topLeftCell="A13" zoomScale="110" zoomScaleNormal="110" zoomScaleSheetLayoutView="85" zoomScalePageLayoutView="90" workbookViewId="0">
      <selection activeCell="D25" sqref="D25"/>
    </sheetView>
  </sheetViews>
  <sheetFormatPr defaultColWidth="20.125" defaultRowHeight="19.8"/>
  <cols>
    <col min="1" max="1" width="50.25" style="2" customWidth="1"/>
    <col min="2" max="2" width="8.625" style="2" customWidth="1"/>
    <col min="3" max="3" width="1.375" style="2" customWidth="1"/>
    <col min="4" max="4" width="15" style="2" customWidth="1"/>
    <col min="5" max="5" width="1.375" style="2" customWidth="1"/>
    <col min="6" max="6" width="15" style="2" customWidth="1"/>
    <col min="7" max="7" width="1.375" style="2" customWidth="1"/>
    <col min="8" max="8" width="15" style="2" customWidth="1"/>
    <col min="9" max="9" width="1.375" style="2" customWidth="1"/>
    <col min="10" max="10" width="15" style="2" customWidth="1"/>
    <col min="11" max="11" width="2.125" style="14" customWidth="1"/>
    <col min="12" max="12" width="14.25" style="170" customWidth="1"/>
    <col min="13" max="13" width="12.75" style="170" bestFit="1" customWidth="1"/>
    <col min="14" max="14" width="13.375" style="171" customWidth="1"/>
    <col min="15" max="15" width="17.375" style="171" bestFit="1" customWidth="1"/>
    <col min="16" max="16" width="11.25" style="172" bestFit="1" customWidth="1"/>
    <col min="17" max="16384" width="20.125" style="2"/>
  </cols>
  <sheetData>
    <row r="1" spans="1:16" ht="22.95" customHeight="1">
      <c r="A1" s="246" t="s">
        <v>0</v>
      </c>
      <c r="B1" s="246"/>
      <c r="C1" s="246"/>
      <c r="D1" s="246"/>
      <c r="E1" s="35"/>
      <c r="F1" s="35"/>
      <c r="G1" s="35"/>
      <c r="H1" s="35"/>
      <c r="I1" s="100"/>
      <c r="J1" s="100"/>
    </row>
    <row r="2" spans="1:16" ht="20.399999999999999">
      <c r="A2" s="99" t="s">
        <v>19</v>
      </c>
      <c r="B2" s="15"/>
      <c r="C2" s="100"/>
      <c r="D2" s="100"/>
      <c r="E2" s="100"/>
      <c r="F2" s="100"/>
      <c r="G2" s="100"/>
      <c r="H2" s="100"/>
      <c r="I2" s="100"/>
      <c r="J2" s="100"/>
    </row>
    <row r="3" spans="1:16" ht="20.399999999999999">
      <c r="A3" s="35" t="s">
        <v>189</v>
      </c>
      <c r="B3" s="35"/>
      <c r="C3" s="35"/>
      <c r="D3" s="35"/>
      <c r="E3" s="35"/>
      <c r="F3" s="16"/>
      <c r="G3" s="16"/>
      <c r="H3" s="16"/>
      <c r="I3" s="16"/>
      <c r="J3" s="16"/>
    </row>
    <row r="4" spans="1:16" ht="20.399999999999999">
      <c r="A4" s="16"/>
      <c r="B4" s="16"/>
      <c r="C4" s="16"/>
      <c r="D4" s="16"/>
      <c r="E4" s="16"/>
      <c r="F4" s="16"/>
      <c r="G4" s="16"/>
      <c r="H4" s="16"/>
      <c r="I4" s="16"/>
      <c r="J4" s="18" t="s">
        <v>164</v>
      </c>
    </row>
    <row r="5" spans="1:16" ht="20.399999999999999">
      <c r="C5" s="17"/>
      <c r="D5" s="245" t="s">
        <v>2</v>
      </c>
      <c r="E5" s="245"/>
      <c r="F5" s="245"/>
      <c r="G5" s="16"/>
      <c r="H5" s="245" t="s">
        <v>3</v>
      </c>
      <c r="I5" s="245"/>
      <c r="J5" s="245"/>
      <c r="K5" s="1"/>
      <c r="L5" s="1"/>
      <c r="M5" s="1"/>
      <c r="N5" s="1"/>
      <c r="O5" s="1"/>
      <c r="P5" s="1"/>
    </row>
    <row r="6" spans="1:16" ht="20.399999999999999">
      <c r="B6" s="17" t="s">
        <v>4</v>
      </c>
      <c r="D6" s="96" t="s">
        <v>190</v>
      </c>
      <c r="E6" s="17"/>
      <c r="F6" s="96" t="s">
        <v>136</v>
      </c>
      <c r="G6" s="16"/>
      <c r="H6" s="96" t="s">
        <v>190</v>
      </c>
      <c r="I6" s="165"/>
      <c r="J6" s="164" t="s">
        <v>136</v>
      </c>
      <c r="K6" s="1"/>
      <c r="L6" s="1"/>
      <c r="M6" s="1"/>
      <c r="N6" s="1"/>
      <c r="O6" s="1"/>
      <c r="P6" s="1"/>
    </row>
    <row r="7" spans="1:16" ht="20.399999999999999">
      <c r="B7" s="17"/>
      <c r="D7" s="198" t="s">
        <v>162</v>
      </c>
      <c r="E7" s="17"/>
      <c r="F7" s="96" t="s">
        <v>160</v>
      </c>
      <c r="G7" s="16"/>
      <c r="H7" s="198" t="s">
        <v>162</v>
      </c>
      <c r="I7" s="17"/>
      <c r="J7" s="96" t="s">
        <v>160</v>
      </c>
      <c r="K7" s="1"/>
      <c r="L7" s="1"/>
      <c r="M7" s="1"/>
      <c r="N7" s="1"/>
      <c r="O7" s="1"/>
      <c r="P7" s="1"/>
    </row>
    <row r="8" spans="1:16" ht="20.399999999999999">
      <c r="B8" s="17"/>
      <c r="D8" s="199" t="s">
        <v>163</v>
      </c>
      <c r="E8" s="17"/>
      <c r="F8" s="200"/>
      <c r="G8" s="16"/>
      <c r="H8" s="199" t="s">
        <v>163</v>
      </c>
      <c r="I8" s="17"/>
      <c r="J8" s="200"/>
      <c r="K8" s="1"/>
      <c r="L8" s="1"/>
      <c r="M8" s="1"/>
      <c r="N8" s="1"/>
      <c r="O8" s="1"/>
      <c r="P8" s="1"/>
    </row>
    <row r="9" spans="1:16" ht="20.399999999999999">
      <c r="A9" s="15" t="s">
        <v>20</v>
      </c>
      <c r="B9" s="17"/>
      <c r="D9" s="18"/>
      <c r="E9" s="19"/>
      <c r="F9" s="18"/>
      <c r="G9" s="19"/>
      <c r="H9" s="18"/>
      <c r="I9" s="19"/>
      <c r="J9" s="18"/>
      <c r="K9" s="20"/>
      <c r="L9" s="173"/>
      <c r="M9" s="168"/>
      <c r="N9" s="174"/>
      <c r="O9" s="174"/>
    </row>
    <row r="10" spans="1:16" s="16" customFormat="1" ht="20.399999999999999">
      <c r="A10" s="175" t="s">
        <v>21</v>
      </c>
      <c r="K10" s="20"/>
      <c r="L10" s="176"/>
      <c r="M10" s="176"/>
      <c r="N10" s="177"/>
      <c r="O10" s="177"/>
      <c r="P10" s="178"/>
    </row>
    <row r="11" spans="1:16">
      <c r="A11" s="179" t="s">
        <v>22</v>
      </c>
      <c r="B11" s="3">
        <v>13</v>
      </c>
      <c r="C11" s="4"/>
      <c r="D11" s="5">
        <v>728</v>
      </c>
      <c r="E11" s="9"/>
      <c r="F11" s="5">
        <v>1452</v>
      </c>
      <c r="G11" s="9"/>
      <c r="H11" s="5">
        <v>728</v>
      </c>
      <c r="I11" s="6"/>
      <c r="J11" s="5">
        <v>1452</v>
      </c>
      <c r="K11" s="9"/>
      <c r="L11" s="1"/>
      <c r="M11" s="24"/>
      <c r="N11" s="23"/>
      <c r="O11" s="23"/>
    </row>
    <row r="12" spans="1:16">
      <c r="A12" s="179" t="s">
        <v>132</v>
      </c>
      <c r="B12" s="3">
        <v>14</v>
      </c>
      <c r="C12" s="4"/>
      <c r="D12" s="5">
        <v>221420</v>
      </c>
      <c r="E12" s="6"/>
      <c r="F12" s="5">
        <v>215811</v>
      </c>
      <c r="G12" s="6"/>
      <c r="H12" s="7">
        <v>221420</v>
      </c>
      <c r="I12" s="6"/>
      <c r="J12" s="5">
        <v>215811</v>
      </c>
      <c r="K12" s="1"/>
      <c r="L12" s="1"/>
      <c r="M12" s="21"/>
      <c r="N12" s="1"/>
      <c r="O12" s="23"/>
      <c r="P12" s="180"/>
    </row>
    <row r="13" spans="1:16">
      <c r="A13" s="179" t="s">
        <v>144</v>
      </c>
      <c r="B13" s="3">
        <v>15</v>
      </c>
      <c r="C13" s="4"/>
      <c r="D13" s="5">
        <v>175114</v>
      </c>
      <c r="E13" s="9"/>
      <c r="F13" s="5">
        <v>158058</v>
      </c>
      <c r="G13" s="9"/>
      <c r="H13" s="5">
        <v>90696</v>
      </c>
      <c r="I13" s="6"/>
      <c r="J13" s="5">
        <v>86904</v>
      </c>
      <c r="K13" s="9"/>
      <c r="L13" s="1"/>
      <c r="M13" s="24"/>
      <c r="N13" s="23"/>
      <c r="O13" s="23"/>
    </row>
    <row r="14" spans="1:16">
      <c r="A14" s="181" t="s">
        <v>130</v>
      </c>
      <c r="B14" s="3">
        <v>8</v>
      </c>
      <c r="C14" s="4"/>
      <c r="D14" s="5">
        <v>4261</v>
      </c>
      <c r="E14" s="6"/>
      <c r="F14" s="5">
        <v>9589</v>
      </c>
      <c r="G14" s="6"/>
      <c r="H14" s="5">
        <v>0</v>
      </c>
      <c r="I14" s="6"/>
      <c r="J14" s="5">
        <v>0</v>
      </c>
      <c r="K14" s="1"/>
      <c r="L14" s="1"/>
      <c r="M14" s="21"/>
      <c r="N14" s="1"/>
      <c r="O14" s="23"/>
      <c r="P14" s="180"/>
    </row>
    <row r="15" spans="1:16">
      <c r="A15" s="181" t="s">
        <v>145</v>
      </c>
      <c r="B15" s="3" t="s">
        <v>213</v>
      </c>
      <c r="C15" s="4"/>
      <c r="D15" s="5">
        <v>3277</v>
      </c>
      <c r="E15" s="6"/>
      <c r="F15" s="5">
        <v>6001</v>
      </c>
      <c r="G15" s="6"/>
      <c r="H15" s="5">
        <v>3832</v>
      </c>
      <c r="I15" s="6"/>
      <c r="J15" s="5">
        <v>5501</v>
      </c>
      <c r="K15" s="1"/>
      <c r="L15" s="1"/>
      <c r="M15" s="21"/>
      <c r="N15" s="1"/>
      <c r="O15" s="23"/>
      <c r="P15" s="180"/>
    </row>
    <row r="16" spans="1:16">
      <c r="A16" s="179" t="s">
        <v>147</v>
      </c>
      <c r="B16" s="3"/>
      <c r="C16" s="4"/>
      <c r="D16" s="5"/>
      <c r="E16" s="6"/>
      <c r="F16" s="5"/>
      <c r="G16" s="6"/>
      <c r="H16" s="5"/>
      <c r="I16" s="6"/>
      <c r="J16" s="5"/>
      <c r="K16" s="1"/>
      <c r="L16" s="1"/>
      <c r="M16" s="21"/>
      <c r="N16" s="22"/>
      <c r="O16" s="23"/>
      <c r="P16" s="180"/>
    </row>
    <row r="17" spans="1:18">
      <c r="A17" s="169" t="s">
        <v>9</v>
      </c>
      <c r="B17" s="3">
        <v>17</v>
      </c>
      <c r="C17" s="4"/>
      <c r="D17" s="5">
        <v>4653</v>
      </c>
      <c r="E17" s="6"/>
      <c r="F17" s="5">
        <v>15975</v>
      </c>
      <c r="G17" s="6"/>
      <c r="H17" s="5">
        <v>4653</v>
      </c>
      <c r="I17" s="6"/>
      <c r="J17" s="5">
        <v>15975</v>
      </c>
      <c r="K17" s="1"/>
      <c r="L17" s="1"/>
      <c r="M17" s="21"/>
      <c r="N17" s="22"/>
      <c r="O17" s="23"/>
      <c r="P17" s="180"/>
    </row>
    <row r="18" spans="1:18">
      <c r="A18" s="179" t="s">
        <v>23</v>
      </c>
      <c r="B18" s="3"/>
      <c r="C18" s="4"/>
      <c r="D18" s="5"/>
      <c r="E18" s="6"/>
      <c r="F18" s="5"/>
      <c r="G18" s="6"/>
      <c r="H18" s="5"/>
      <c r="I18" s="6"/>
      <c r="J18" s="5"/>
      <c r="K18" s="25"/>
      <c r="L18" s="1"/>
      <c r="M18" s="21"/>
      <c r="N18" s="22"/>
      <c r="O18" s="23"/>
      <c r="P18" s="180"/>
    </row>
    <row r="19" spans="1:18">
      <c r="A19" s="169" t="s">
        <v>9</v>
      </c>
      <c r="B19" s="3"/>
      <c r="C19" s="4"/>
      <c r="D19" s="5">
        <v>14100</v>
      </c>
      <c r="E19" s="6"/>
      <c r="F19" s="5">
        <v>19543</v>
      </c>
      <c r="G19" s="6"/>
      <c r="H19" s="5">
        <v>11780</v>
      </c>
      <c r="I19" s="6"/>
      <c r="J19" s="5">
        <v>13503</v>
      </c>
      <c r="K19" s="11"/>
      <c r="L19" s="1"/>
      <c r="M19" s="21"/>
      <c r="N19" s="22"/>
      <c r="O19" s="23"/>
      <c r="P19" s="180"/>
    </row>
    <row r="20" spans="1:18">
      <c r="A20" s="182" t="s">
        <v>133</v>
      </c>
      <c r="B20" s="3"/>
      <c r="C20" s="4"/>
      <c r="D20" s="5">
        <v>0</v>
      </c>
      <c r="E20" s="6"/>
      <c r="F20" s="5">
        <v>1899</v>
      </c>
      <c r="G20" s="6"/>
      <c r="H20" s="7">
        <v>0</v>
      </c>
      <c r="I20" s="6"/>
      <c r="J20" s="5">
        <v>0</v>
      </c>
      <c r="K20" s="11"/>
      <c r="L20" s="1"/>
      <c r="M20" s="21"/>
      <c r="N20" s="22"/>
      <c r="O20" s="23"/>
      <c r="P20" s="180"/>
    </row>
    <row r="21" spans="1:18">
      <c r="A21" s="179" t="s">
        <v>24</v>
      </c>
      <c r="B21" s="3"/>
      <c r="C21" s="4"/>
      <c r="D21" s="5">
        <v>13526</v>
      </c>
      <c r="E21" s="6"/>
      <c r="F21" s="5">
        <v>12359</v>
      </c>
      <c r="G21" s="6"/>
      <c r="H21" s="7">
        <v>6315</v>
      </c>
      <c r="I21" s="6"/>
      <c r="J21" s="5">
        <v>6231</v>
      </c>
      <c r="K21" s="1"/>
      <c r="L21" s="1"/>
      <c r="M21" s="21"/>
      <c r="N21" s="1"/>
      <c r="O21" s="23"/>
      <c r="P21" s="180"/>
    </row>
    <row r="22" spans="1:18" ht="20.399999999999999">
      <c r="A22" s="26" t="s">
        <v>25</v>
      </c>
      <c r="B22" s="3"/>
      <c r="C22" s="4"/>
      <c r="D22" s="8">
        <f>SUM(D11:D21)</f>
        <v>437079</v>
      </c>
      <c r="E22" s="9"/>
      <c r="F22" s="8">
        <f>SUM(F11:F21)</f>
        <v>440687</v>
      </c>
      <c r="G22" s="9"/>
      <c r="H22" s="8">
        <f>SUM(H11:H21)</f>
        <v>339424</v>
      </c>
      <c r="I22" s="9"/>
      <c r="J22" s="8">
        <f>SUM(J11:J21)</f>
        <v>345377</v>
      </c>
      <c r="K22" s="27"/>
      <c r="L22" s="1"/>
      <c r="M22" s="28"/>
      <c r="N22" s="29"/>
      <c r="O22" s="29"/>
    </row>
    <row r="23" spans="1:18" s="16" customFormat="1" ht="20.399999999999999">
      <c r="A23" s="26" t="s">
        <v>26</v>
      </c>
      <c r="B23" s="139"/>
      <c r="C23" s="17"/>
      <c r="D23" s="36"/>
      <c r="E23" s="44"/>
      <c r="F23" s="36"/>
      <c r="G23" s="44"/>
      <c r="H23" s="36"/>
      <c r="I23" s="44"/>
      <c r="J23" s="36"/>
      <c r="K23" s="27"/>
      <c r="L23" s="1"/>
      <c r="M23" s="28"/>
      <c r="N23" s="29"/>
      <c r="O23" s="29"/>
      <c r="P23" s="178"/>
    </row>
    <row r="24" spans="1:18">
      <c r="A24" s="179" t="s">
        <v>146</v>
      </c>
      <c r="B24" s="3">
        <v>17</v>
      </c>
      <c r="C24" s="4"/>
      <c r="D24" s="5">
        <v>42473</v>
      </c>
      <c r="E24" s="9"/>
      <c r="F24" s="5">
        <v>32867</v>
      </c>
      <c r="G24" s="9"/>
      <c r="H24" s="7">
        <v>42473</v>
      </c>
      <c r="I24" s="6"/>
      <c r="J24" s="5">
        <v>32867</v>
      </c>
      <c r="K24" s="9"/>
      <c r="L24" s="1"/>
      <c r="M24" s="24"/>
      <c r="N24" s="23"/>
      <c r="O24" s="23"/>
    </row>
    <row r="25" spans="1:18">
      <c r="A25" s="179" t="s">
        <v>128</v>
      </c>
      <c r="B25" s="3"/>
      <c r="C25" s="4"/>
      <c r="D25" s="5">
        <v>16756</v>
      </c>
      <c r="E25" s="9"/>
      <c r="F25" s="5">
        <v>21776</v>
      </c>
      <c r="G25" s="9"/>
      <c r="H25" s="7">
        <v>14407</v>
      </c>
      <c r="I25" s="6"/>
      <c r="J25" s="5">
        <v>19069</v>
      </c>
      <c r="K25" s="9"/>
      <c r="L25" s="1"/>
      <c r="M25" s="21"/>
      <c r="N25" s="22"/>
      <c r="O25" s="23"/>
    </row>
    <row r="26" spans="1:18">
      <c r="A26" s="179" t="s">
        <v>27</v>
      </c>
      <c r="B26" s="3"/>
      <c r="C26" s="4"/>
      <c r="D26" s="5">
        <v>273</v>
      </c>
      <c r="E26" s="9"/>
      <c r="F26" s="5">
        <v>889</v>
      </c>
      <c r="G26" s="9"/>
      <c r="H26" s="5">
        <v>0</v>
      </c>
      <c r="I26" s="6"/>
      <c r="J26" s="5">
        <v>0</v>
      </c>
      <c r="K26" s="1"/>
      <c r="L26" s="1"/>
      <c r="M26" s="21"/>
      <c r="N26" s="22"/>
      <c r="O26" s="22"/>
      <c r="P26" s="180"/>
    </row>
    <row r="27" spans="1:18">
      <c r="A27" s="179" t="s">
        <v>28</v>
      </c>
      <c r="B27" s="3"/>
      <c r="C27" s="4"/>
      <c r="D27" s="5">
        <v>54797</v>
      </c>
      <c r="E27" s="9"/>
      <c r="F27" s="5">
        <v>54797</v>
      </c>
      <c r="G27" s="9"/>
      <c r="H27" s="5">
        <v>73500</v>
      </c>
      <c r="I27" s="6"/>
      <c r="J27" s="5">
        <v>54797</v>
      </c>
      <c r="K27" s="1"/>
      <c r="L27" s="1"/>
      <c r="M27" s="21"/>
      <c r="N27" s="22"/>
      <c r="O27" s="23"/>
      <c r="P27" s="180"/>
    </row>
    <row r="28" spans="1:18" ht="22.5" customHeight="1">
      <c r="A28" s="179" t="s">
        <v>29</v>
      </c>
      <c r="B28" s="3"/>
      <c r="C28" s="4"/>
      <c r="D28" s="5">
        <v>4906</v>
      </c>
      <c r="E28" s="9"/>
      <c r="F28" s="5">
        <v>5239</v>
      </c>
      <c r="G28" s="9"/>
      <c r="H28" s="5">
        <v>4906</v>
      </c>
      <c r="I28" s="6"/>
      <c r="J28" s="5">
        <v>5239</v>
      </c>
      <c r="K28" s="1"/>
      <c r="L28" s="1"/>
      <c r="M28" s="21"/>
      <c r="N28" s="30"/>
      <c r="O28" s="23"/>
      <c r="P28" s="180"/>
    </row>
    <row r="29" spans="1:18">
      <c r="A29" s="179" t="s">
        <v>30</v>
      </c>
      <c r="B29" s="3"/>
      <c r="D29" s="5">
        <v>6302</v>
      </c>
      <c r="E29" s="9"/>
      <c r="F29" s="5">
        <v>6196</v>
      </c>
      <c r="G29" s="9"/>
      <c r="H29" s="5">
        <v>6305</v>
      </c>
      <c r="I29" s="6"/>
      <c r="J29" s="5">
        <v>6196</v>
      </c>
      <c r="K29" s="1"/>
      <c r="L29" s="1"/>
      <c r="M29" s="21"/>
      <c r="N29" s="31"/>
      <c r="O29" s="23"/>
      <c r="P29" s="180"/>
    </row>
    <row r="30" spans="1:18" ht="20.399999999999999">
      <c r="A30" s="26" t="s">
        <v>31</v>
      </c>
      <c r="B30" s="3"/>
      <c r="D30" s="32">
        <f>SUM(D24:D29)</f>
        <v>125507</v>
      </c>
      <c r="E30" s="9"/>
      <c r="F30" s="32">
        <f>SUM(F24:F29)</f>
        <v>121764</v>
      </c>
      <c r="G30" s="9"/>
      <c r="H30" s="32">
        <f>SUM(H24:H29)</f>
        <v>141591</v>
      </c>
      <c r="I30" s="9"/>
      <c r="J30" s="32">
        <f>SUM(J24:J29)</f>
        <v>118168</v>
      </c>
      <c r="K30" s="27"/>
      <c r="L30" s="1"/>
      <c r="M30" s="28"/>
      <c r="N30" s="31"/>
      <c r="O30" s="29"/>
      <c r="P30" s="183"/>
      <c r="Q30" s="1"/>
      <c r="R30" s="183"/>
    </row>
    <row r="31" spans="1:18" ht="20.399999999999999">
      <c r="A31" s="26" t="s">
        <v>32</v>
      </c>
      <c r="B31" s="3"/>
      <c r="D31" s="8">
        <f>+D22+D30</f>
        <v>562586</v>
      </c>
      <c r="E31" s="9"/>
      <c r="F31" s="8">
        <f>+F22+F30</f>
        <v>562451</v>
      </c>
      <c r="G31" s="9"/>
      <c r="H31" s="8">
        <f>+H22+H30</f>
        <v>481015</v>
      </c>
      <c r="I31" s="9"/>
      <c r="J31" s="8">
        <f>+J22+J30</f>
        <v>463545</v>
      </c>
      <c r="K31" s="27"/>
      <c r="L31" s="1"/>
      <c r="M31" s="28"/>
      <c r="N31" s="33"/>
      <c r="O31" s="34"/>
      <c r="Q31" s="1"/>
      <c r="R31" s="172"/>
    </row>
    <row r="32" spans="1:18" ht="20.399999999999999">
      <c r="A32" s="35"/>
      <c r="B32" s="3"/>
      <c r="D32" s="36"/>
      <c r="E32" s="9"/>
      <c r="F32" s="36"/>
      <c r="G32" s="9"/>
      <c r="H32" s="36"/>
      <c r="I32" s="9"/>
      <c r="J32" s="36"/>
      <c r="L32" s="1"/>
      <c r="N32" s="31"/>
    </row>
    <row r="33" spans="1:18">
      <c r="B33" s="10"/>
      <c r="C33" s="10"/>
      <c r="D33" s="10"/>
      <c r="E33" s="10"/>
      <c r="H33" s="98"/>
      <c r="I33" s="104"/>
      <c r="J33" s="104"/>
    </row>
    <row r="34" spans="1:18">
      <c r="H34" s="98"/>
      <c r="I34" s="104"/>
      <c r="J34" s="105">
        <v>0</v>
      </c>
    </row>
    <row r="35" spans="1:18">
      <c r="A35" s="10" t="s">
        <v>161</v>
      </c>
      <c r="H35" s="1"/>
      <c r="O35" s="184"/>
      <c r="P35" s="183"/>
    </row>
    <row r="36" spans="1:18">
      <c r="H36" s="1"/>
    </row>
    <row r="37" spans="1:18">
      <c r="H37" s="1"/>
      <c r="O37" s="184"/>
      <c r="P37" s="183"/>
    </row>
    <row r="38" spans="1:18">
      <c r="F38" s="1"/>
      <c r="H38" s="1"/>
    </row>
    <row r="39" spans="1:18">
      <c r="H39" s="1"/>
      <c r="O39" s="184"/>
      <c r="P39" s="183"/>
      <c r="R39" s="183"/>
    </row>
    <row r="40" spans="1:18">
      <c r="H40" s="1"/>
      <c r="O40" s="184"/>
      <c r="Q40" s="1"/>
      <c r="R40" s="172"/>
    </row>
    <row r="41" spans="1:18">
      <c r="H41" s="1"/>
      <c r="O41" s="184"/>
      <c r="P41" s="183"/>
      <c r="R41" s="183"/>
    </row>
    <row r="42" spans="1:18">
      <c r="H42" s="1"/>
      <c r="O42" s="184"/>
      <c r="Q42" s="1"/>
      <c r="R42" s="172"/>
    </row>
    <row r="43" spans="1:18">
      <c r="H43" s="1"/>
    </row>
    <row r="44" spans="1:18">
      <c r="H44" s="1"/>
    </row>
    <row r="45" spans="1:18">
      <c r="H45" s="1"/>
      <c r="P45" s="183"/>
      <c r="R45" s="183"/>
    </row>
    <row r="46" spans="1:18">
      <c r="H46" s="1"/>
      <c r="O46" s="184"/>
      <c r="Q46" s="1"/>
      <c r="R46" s="172"/>
    </row>
  </sheetData>
  <mergeCells count="3">
    <mergeCell ref="A1:D1"/>
    <mergeCell ref="D5:F5"/>
    <mergeCell ref="H5:J5"/>
  </mergeCells>
  <phoneticPr fontId="0" type="noConversion"/>
  <pageMargins left="0.59055118110236227" right="0.31496062992125984" top="0.59055118110236227" bottom="0.59055118110236227" header="0.31496062992125984" footer="0.27559055118110237"/>
  <pageSetup paperSize="9" scale="80" fitToHeight="0" orientation="portrait" r:id="rId1"/>
  <headerFooter scaleWithDoc="0">
    <oddFooter>&amp;R&amp;"Cordia New,ธรรมดา"&amp;15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7"/>
  <sheetViews>
    <sheetView tabSelected="1" topLeftCell="A22" zoomScale="130" zoomScaleNormal="130" zoomScaleSheetLayoutView="86" workbookViewId="0">
      <selection activeCell="A27" sqref="A27:XFD27"/>
    </sheetView>
  </sheetViews>
  <sheetFormatPr defaultColWidth="20.125" defaultRowHeight="19.8"/>
  <cols>
    <col min="1" max="1" width="46" style="2" customWidth="1"/>
    <col min="2" max="2" width="8.75" style="2" customWidth="1"/>
    <col min="3" max="3" width="1.625" style="2" customWidth="1"/>
    <col min="4" max="4" width="15" style="2" customWidth="1"/>
    <col min="5" max="5" width="1.625" style="2" customWidth="1"/>
    <col min="6" max="6" width="15" style="2" customWidth="1"/>
    <col min="7" max="7" width="1.625" style="2" customWidth="1"/>
    <col min="8" max="8" width="15" style="2" customWidth="1"/>
    <col min="9" max="9" width="1.625" style="2" customWidth="1"/>
    <col min="10" max="10" width="15" style="2" customWidth="1"/>
    <col min="11" max="11" width="1" style="2" customWidth="1"/>
    <col min="12" max="16384" width="20.125" style="2"/>
  </cols>
  <sheetData>
    <row r="1" spans="1:16" ht="22.95" customHeight="1">
      <c r="A1" s="246" t="s">
        <v>0</v>
      </c>
      <c r="B1" s="246"/>
      <c r="C1" s="246"/>
      <c r="D1" s="246"/>
      <c r="E1" s="35"/>
      <c r="F1" s="35"/>
      <c r="G1" s="35"/>
      <c r="H1" s="35"/>
      <c r="I1" s="100"/>
      <c r="J1" s="100"/>
      <c r="K1" s="100"/>
    </row>
    <row r="2" spans="1:16" ht="20.399999999999999">
      <c r="A2" s="99" t="s">
        <v>19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16" ht="20.399999999999999">
      <c r="A3" s="35" t="s">
        <v>189</v>
      </c>
      <c r="B3" s="35"/>
      <c r="C3" s="35"/>
      <c r="D3" s="35"/>
      <c r="E3" s="16"/>
      <c r="F3" s="16"/>
      <c r="G3" s="16"/>
      <c r="H3" s="16"/>
      <c r="I3" s="16"/>
      <c r="J3" s="16"/>
      <c r="K3" s="16"/>
    </row>
    <row r="4" spans="1:16" ht="20.399999999999999">
      <c r="A4" s="16"/>
      <c r="B4" s="16"/>
      <c r="C4" s="16"/>
      <c r="D4" s="16"/>
      <c r="E4" s="16"/>
      <c r="F4" s="16"/>
      <c r="G4" s="16"/>
      <c r="H4" s="16"/>
      <c r="I4" s="16"/>
      <c r="J4" s="18" t="s">
        <v>164</v>
      </c>
      <c r="K4" s="18"/>
    </row>
    <row r="5" spans="1:16" ht="20.399999999999999">
      <c r="C5" s="17"/>
      <c r="D5" s="245" t="s">
        <v>2</v>
      </c>
      <c r="E5" s="245"/>
      <c r="F5" s="245"/>
      <c r="G5" s="16"/>
      <c r="H5" s="245" t="s">
        <v>3</v>
      </c>
      <c r="I5" s="245"/>
      <c r="J5" s="245"/>
      <c r="K5" s="1"/>
      <c r="L5" s="1"/>
      <c r="M5" s="1"/>
      <c r="N5" s="1"/>
      <c r="O5" s="1"/>
      <c r="P5" s="1"/>
    </row>
    <row r="6" spans="1:16" ht="20.399999999999999">
      <c r="B6" s="17" t="s">
        <v>4</v>
      </c>
      <c r="D6" s="96" t="s">
        <v>190</v>
      </c>
      <c r="E6" s="17"/>
      <c r="F6" s="96" t="s">
        <v>136</v>
      </c>
      <c r="G6" s="16"/>
      <c r="H6" s="164" t="s">
        <v>190</v>
      </c>
      <c r="I6" s="165"/>
      <c r="J6" s="164" t="s">
        <v>136</v>
      </c>
      <c r="K6" s="1"/>
      <c r="L6" s="1"/>
      <c r="M6" s="1"/>
      <c r="N6" s="1"/>
      <c r="O6" s="1"/>
      <c r="P6" s="1"/>
    </row>
    <row r="7" spans="1:16" ht="20.399999999999999">
      <c r="B7" s="17"/>
      <c r="D7" s="198" t="s">
        <v>162</v>
      </c>
      <c r="E7" s="17"/>
      <c r="F7" s="96" t="s">
        <v>160</v>
      </c>
      <c r="G7" s="16"/>
      <c r="H7" s="198" t="s">
        <v>162</v>
      </c>
      <c r="I7" s="17"/>
      <c r="J7" s="96" t="s">
        <v>160</v>
      </c>
      <c r="K7" s="1"/>
      <c r="L7" s="1"/>
      <c r="M7" s="1"/>
      <c r="N7" s="1"/>
      <c r="O7" s="1"/>
      <c r="P7" s="1"/>
    </row>
    <row r="8" spans="1:16" ht="20.399999999999999">
      <c r="B8" s="17"/>
      <c r="D8" s="199" t="s">
        <v>163</v>
      </c>
      <c r="E8" s="17"/>
      <c r="F8" s="200"/>
      <c r="G8" s="16"/>
      <c r="H8" s="199" t="s">
        <v>163</v>
      </c>
      <c r="I8" s="17"/>
      <c r="J8" s="200"/>
      <c r="K8" s="1"/>
      <c r="L8" s="1"/>
      <c r="M8" s="1"/>
      <c r="N8" s="1"/>
      <c r="O8" s="1"/>
      <c r="P8" s="1"/>
    </row>
    <row r="9" spans="1:16" ht="20.399999999999999">
      <c r="A9" s="35" t="s">
        <v>33</v>
      </c>
      <c r="B9" s="186"/>
      <c r="D9" s="18"/>
      <c r="E9" s="19"/>
      <c r="F9" s="18"/>
      <c r="G9" s="19"/>
      <c r="H9" s="18"/>
      <c r="I9" s="19"/>
      <c r="J9" s="18"/>
      <c r="K9" s="106"/>
    </row>
    <row r="10" spans="1:16">
      <c r="A10" s="40" t="s">
        <v>34</v>
      </c>
      <c r="B10" s="107"/>
      <c r="C10" s="4"/>
    </row>
    <row r="11" spans="1:16">
      <c r="A11" s="108" t="s">
        <v>35</v>
      </c>
      <c r="B11" s="187"/>
    </row>
    <row r="12" spans="1:16" ht="20.399999999999999" thickBot="1">
      <c r="A12" s="109" t="s">
        <v>178</v>
      </c>
      <c r="B12" s="185">
        <v>18</v>
      </c>
      <c r="D12" s="217">
        <f>(1299645324*0.25)/1000</f>
        <v>324911.33100000001</v>
      </c>
      <c r="H12" s="217">
        <f>(1299645324*0.25)/1000</f>
        <v>324911.33100000001</v>
      </c>
    </row>
    <row r="13" spans="1:16" ht="21" thickTop="1" thickBot="1">
      <c r="A13" s="109" t="s">
        <v>129</v>
      </c>
      <c r="B13" s="185"/>
      <c r="C13" s="4"/>
      <c r="E13" s="9"/>
      <c r="F13" s="37">
        <f>(694233993*0.25)/1000</f>
        <v>173558.49825</v>
      </c>
      <c r="G13" s="9"/>
      <c r="I13" s="9"/>
      <c r="J13" s="37">
        <f>(694233993*0.25)/1000</f>
        <v>173558.49825</v>
      </c>
      <c r="K13" s="11"/>
    </row>
    <row r="14" spans="1:16" ht="20.399999999999999" thickTop="1">
      <c r="A14" s="38" t="s">
        <v>36</v>
      </c>
      <c r="B14" s="187"/>
      <c r="H14" s="1"/>
      <c r="J14" s="1"/>
      <c r="K14" s="1"/>
    </row>
    <row r="15" spans="1:16">
      <c r="A15" s="109" t="s">
        <v>205</v>
      </c>
      <c r="B15" s="185"/>
      <c r="D15" s="11">
        <f>SE_งบรวม!D25</f>
        <v>179808</v>
      </c>
      <c r="E15" s="9"/>
      <c r="F15" s="9">
        <v>0</v>
      </c>
      <c r="G15" s="9"/>
      <c r="H15" s="11">
        <f>SE_งบเฉพาะ!D23</f>
        <v>179808</v>
      </c>
      <c r="I15" s="9"/>
      <c r="J15" s="9">
        <v>0</v>
      </c>
      <c r="K15" s="11"/>
    </row>
    <row r="16" spans="1:16">
      <c r="A16" s="109" t="s">
        <v>129</v>
      </c>
      <c r="B16" s="185"/>
      <c r="D16" s="9">
        <v>0</v>
      </c>
      <c r="E16" s="9"/>
      <c r="F16" s="11">
        <f>SE_งบรวม!D20</f>
        <v>173558</v>
      </c>
      <c r="G16" s="9"/>
      <c r="H16" s="9">
        <v>0</v>
      </c>
      <c r="I16" s="9"/>
      <c r="J16" s="11">
        <f>SE_งบเฉพาะ!D18</f>
        <v>173558</v>
      </c>
      <c r="K16" s="11"/>
    </row>
    <row r="17" spans="1:14">
      <c r="A17" s="38" t="s">
        <v>37</v>
      </c>
      <c r="B17" s="41"/>
      <c r="C17" s="4"/>
      <c r="D17" s="11">
        <f>SE_งบรวม!F25</f>
        <v>449230</v>
      </c>
      <c r="E17" s="9"/>
      <c r="F17" s="11">
        <f>SE_งบรวม!F20</f>
        <v>448480</v>
      </c>
      <c r="G17" s="9"/>
      <c r="H17" s="11">
        <f>SE_งบเฉพาะ!F23</f>
        <v>449230</v>
      </c>
      <c r="I17" s="9"/>
      <c r="J17" s="11">
        <f>SE_งบเฉพาะ!F18</f>
        <v>448480</v>
      </c>
      <c r="K17" s="11"/>
    </row>
    <row r="18" spans="1:14" ht="24" customHeight="1">
      <c r="A18" s="110" t="s">
        <v>38</v>
      </c>
      <c r="B18" s="41"/>
      <c r="C18" s="4"/>
      <c r="D18" s="39">
        <f>SE_งบรวม!H25</f>
        <v>-5</v>
      </c>
      <c r="E18" s="9"/>
      <c r="F18" s="39">
        <f>SE_งบรวม!H20</f>
        <v>-5</v>
      </c>
      <c r="G18" s="9"/>
      <c r="H18" s="9">
        <v>0</v>
      </c>
      <c r="I18" s="9"/>
      <c r="J18" s="11">
        <v>0</v>
      </c>
      <c r="K18" s="11"/>
    </row>
    <row r="19" spans="1:14">
      <c r="A19" s="40" t="s">
        <v>39</v>
      </c>
      <c r="B19" s="41"/>
      <c r="C19" s="4"/>
      <c r="D19" s="11"/>
      <c r="E19" s="9"/>
      <c r="F19" s="11"/>
      <c r="G19" s="9"/>
      <c r="H19" s="1"/>
      <c r="J19" s="1"/>
      <c r="K19" s="1"/>
    </row>
    <row r="20" spans="1:14">
      <c r="A20" s="111" t="s">
        <v>40</v>
      </c>
      <c r="B20" s="41"/>
      <c r="C20" s="4"/>
      <c r="D20" s="11">
        <f>SE_งบรวม!J25</f>
        <v>13206</v>
      </c>
      <c r="E20" s="9"/>
      <c r="F20" s="11">
        <f>SE_งบรวม!J20</f>
        <v>13206</v>
      </c>
      <c r="G20" s="9"/>
      <c r="H20" s="11">
        <f>SE_งบเฉพาะ!H23</f>
        <v>13206</v>
      </c>
      <c r="I20" s="9"/>
      <c r="J20" s="11">
        <f>SE_งบเฉพาะ!H18</f>
        <v>13206</v>
      </c>
      <c r="K20" s="11"/>
    </row>
    <row r="21" spans="1:14">
      <c r="A21" s="111" t="s">
        <v>41</v>
      </c>
      <c r="B21" s="4"/>
      <c r="C21" s="4"/>
      <c r="D21" s="39">
        <f>SE_งบรวม!L25</f>
        <v>-660626</v>
      </c>
      <c r="E21" s="9"/>
      <c r="F21" s="39">
        <f>SE_งบรวม!L20</f>
        <v>-614701</v>
      </c>
      <c r="G21" s="9"/>
      <c r="H21" s="39">
        <f>SE_งบเฉพาะ!J23</f>
        <v>-534592</v>
      </c>
      <c r="I21" s="9"/>
      <c r="J21" s="39">
        <f>SE_งบเฉพาะ!J18</f>
        <v>-395542</v>
      </c>
      <c r="K21" s="11"/>
    </row>
    <row r="22" spans="1:14">
      <c r="A22" s="38" t="s">
        <v>42</v>
      </c>
      <c r="B22" s="4"/>
      <c r="C22" s="4"/>
      <c r="D22" s="112">
        <f>SE_งบรวม!R25</f>
        <v>24057</v>
      </c>
      <c r="F22" s="112">
        <f>SE_งบรวม!N20</f>
        <v>10387</v>
      </c>
      <c r="H22" s="39">
        <f>SE_งบเฉพาะ!L23</f>
        <v>16200</v>
      </c>
      <c r="J22" s="42">
        <f>SE_งบเฉพาะ!L18</f>
        <v>0</v>
      </c>
      <c r="K22" s="11"/>
    </row>
    <row r="23" spans="1:14" s="16" customFormat="1" ht="20.399999999999999">
      <c r="A23" s="15" t="s">
        <v>43</v>
      </c>
      <c r="B23" s="17"/>
      <c r="C23" s="17"/>
      <c r="D23" s="43">
        <f>SUM(D15:D22)</f>
        <v>5670</v>
      </c>
      <c r="E23" s="44"/>
      <c r="F23" s="43">
        <f>SUM(F15:F22)</f>
        <v>30925</v>
      </c>
      <c r="G23" s="36"/>
      <c r="H23" s="43">
        <f>SUM(H15:H22)</f>
        <v>123852</v>
      </c>
      <c r="I23" s="36"/>
      <c r="J23" s="43">
        <f>SUM(J15:J22)</f>
        <v>239702</v>
      </c>
      <c r="K23" s="36"/>
      <c r="L23" s="2"/>
    </row>
    <row r="24" spans="1:14">
      <c r="A24" s="2" t="s">
        <v>44</v>
      </c>
      <c r="B24" s="4"/>
      <c r="C24" s="4"/>
      <c r="D24" s="45">
        <f>SE_งบรวม!V25</f>
        <v>783</v>
      </c>
      <c r="E24" s="6"/>
      <c r="F24" s="45">
        <f>SE_งบรวม!V20</f>
        <v>815</v>
      </c>
      <c r="G24" s="6"/>
      <c r="H24" s="42">
        <v>0</v>
      </c>
      <c r="I24" s="9"/>
      <c r="J24" s="42">
        <v>0</v>
      </c>
      <c r="K24" s="9"/>
    </row>
    <row r="25" spans="1:14" s="16" customFormat="1" ht="20.399999999999999">
      <c r="A25" s="35" t="s">
        <v>45</v>
      </c>
      <c r="B25" s="17"/>
      <c r="C25" s="17"/>
      <c r="D25" s="46">
        <f>SUM(D23:D24)</f>
        <v>6453</v>
      </c>
      <c r="E25" s="49"/>
      <c r="F25" s="46">
        <f>SUM(F23:F24)</f>
        <v>31740</v>
      </c>
      <c r="G25" s="49"/>
      <c r="H25" s="46">
        <f>SUM(H23:H24)</f>
        <v>123852</v>
      </c>
      <c r="I25" s="49"/>
      <c r="J25" s="46">
        <f>SUM(J23:J24)</f>
        <v>239702</v>
      </c>
      <c r="K25" s="47"/>
      <c r="L25" s="2"/>
    </row>
    <row r="26" spans="1:14" ht="21" thickBot="1">
      <c r="A26" s="35" t="s">
        <v>46</v>
      </c>
      <c r="B26" s="4"/>
      <c r="C26" s="4"/>
      <c r="D26" s="48">
        <f>+D25+'BS 2'!D31</f>
        <v>569039</v>
      </c>
      <c r="E26" s="6"/>
      <c r="F26" s="48">
        <f>F25+'BS 2'!F31</f>
        <v>594191</v>
      </c>
      <c r="G26" s="6"/>
      <c r="H26" s="48">
        <f>+H25+'BS 2'!H31</f>
        <v>604867</v>
      </c>
      <c r="I26" s="6"/>
      <c r="J26" s="48">
        <f>+J25+'BS 2'!J31</f>
        <v>703247</v>
      </c>
      <c r="K26" s="49"/>
      <c r="M26" s="1"/>
      <c r="N26" s="1"/>
    </row>
    <row r="27" spans="1:14" ht="20.399999999999999" thickTop="1">
      <c r="B27" s="4"/>
      <c r="C27" s="4"/>
      <c r="D27" s="123"/>
      <c r="E27" s="124"/>
      <c r="F27" s="123"/>
      <c r="G27" s="124"/>
      <c r="H27" s="123"/>
      <c r="I27" s="124"/>
      <c r="J27" s="123"/>
      <c r="K27" s="51"/>
    </row>
    <row r="28" spans="1:14">
      <c r="B28" s="10"/>
      <c r="C28" s="10"/>
      <c r="D28" s="211"/>
      <c r="E28" s="211"/>
      <c r="F28" s="211"/>
      <c r="G28" s="211"/>
      <c r="H28" s="211"/>
      <c r="I28" s="211"/>
      <c r="J28" s="211"/>
      <c r="K28" s="51"/>
    </row>
    <row r="29" spans="1:14">
      <c r="D29" s="9"/>
      <c r="E29" s="9"/>
      <c r="F29" s="9"/>
      <c r="G29" s="9"/>
      <c r="H29" s="9"/>
      <c r="I29" s="9"/>
      <c r="J29" s="9"/>
      <c r="K29" s="9"/>
    </row>
    <row r="30" spans="1:14">
      <c r="A30" s="10" t="s">
        <v>161</v>
      </c>
      <c r="D30" s="9"/>
      <c r="E30" s="9"/>
      <c r="F30" s="9"/>
      <c r="G30" s="9"/>
      <c r="H30" s="11"/>
      <c r="I30" s="9"/>
      <c r="J30" s="9"/>
      <c r="K30" s="9"/>
    </row>
    <row r="31" spans="1:14">
      <c r="D31" s="9"/>
      <c r="E31" s="9"/>
      <c r="F31" s="9"/>
      <c r="G31" s="9"/>
      <c r="H31" s="11"/>
      <c r="I31" s="9"/>
      <c r="J31" s="9"/>
      <c r="K31" s="9"/>
    </row>
    <row r="32" spans="1:14">
      <c r="D32" s="9"/>
      <c r="E32" s="9"/>
      <c r="F32" s="9"/>
      <c r="G32" s="9"/>
      <c r="H32" s="98"/>
      <c r="I32" s="52"/>
      <c r="J32" s="52"/>
      <c r="K32" s="52"/>
    </row>
    <row r="33" spans="1:11" ht="20.399999999999999">
      <c r="A33" s="16"/>
      <c r="D33" s="9"/>
      <c r="E33" s="9"/>
      <c r="F33" s="9"/>
      <c r="G33" s="9"/>
      <c r="H33" s="98"/>
      <c r="I33" s="52"/>
      <c r="J33" s="52"/>
      <c r="K33" s="52"/>
    </row>
    <row r="34" spans="1:11" ht="20.399999999999999">
      <c r="A34" s="16"/>
      <c r="D34" s="9"/>
      <c r="E34" s="9"/>
      <c r="F34" s="9"/>
      <c r="G34" s="9"/>
      <c r="H34" s="52"/>
      <c r="I34" s="52"/>
      <c r="J34" s="52"/>
      <c r="K34" s="52"/>
    </row>
    <row r="35" spans="1:11">
      <c r="D35" s="11"/>
      <c r="E35" s="9"/>
      <c r="F35" s="9"/>
      <c r="G35" s="9"/>
      <c r="H35" s="11"/>
      <c r="I35" s="51"/>
      <c r="J35" s="51"/>
    </row>
    <row r="36" spans="1:11">
      <c r="D36" s="9"/>
      <c r="E36" s="9"/>
      <c r="F36" s="9"/>
      <c r="G36" s="9"/>
    </row>
    <row r="37" spans="1:11">
      <c r="D37" s="9"/>
      <c r="E37" s="9"/>
      <c r="F37" s="9"/>
      <c r="G37" s="9"/>
    </row>
  </sheetData>
  <mergeCells count="3">
    <mergeCell ref="A1:D1"/>
    <mergeCell ref="D5:F5"/>
    <mergeCell ref="H5:J5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91E08-105F-43CC-8820-9AB7666EE7E1}">
  <dimension ref="A1:O39"/>
  <sheetViews>
    <sheetView topLeftCell="A19" zoomScale="110" zoomScaleNormal="110" zoomScaleSheetLayoutView="85" workbookViewId="0">
      <selection activeCell="B26" sqref="B26"/>
    </sheetView>
  </sheetViews>
  <sheetFormatPr defaultColWidth="20.125" defaultRowHeight="19.8"/>
  <cols>
    <col min="1" max="1" width="45.375" style="2" customWidth="1"/>
    <col min="2" max="2" width="11.5" style="2" bestFit="1" customWidth="1"/>
    <col min="3" max="3" width="1.375" style="2" customWidth="1"/>
    <col min="4" max="4" width="16.375" style="2" customWidth="1"/>
    <col min="5" max="5" width="1.375" style="2" customWidth="1"/>
    <col min="6" max="6" width="16.125" style="2" customWidth="1"/>
    <col min="7" max="7" width="1.375" style="2" customWidth="1"/>
    <col min="8" max="8" width="16" style="2" customWidth="1"/>
    <col min="9" max="9" width="1.375" style="2" customWidth="1"/>
    <col min="10" max="10" width="16.625" style="2" customWidth="1"/>
    <col min="11" max="11" width="1.125" style="2" customWidth="1"/>
    <col min="12" max="12" width="20.125" style="2"/>
    <col min="13" max="13" width="20.125" style="12"/>
    <col min="14" max="16384" width="20.125" style="2"/>
  </cols>
  <sheetData>
    <row r="1" spans="1:13" ht="21.6" customHeight="1">
      <c r="A1" s="246" t="s">
        <v>0</v>
      </c>
      <c r="B1" s="246"/>
      <c r="C1" s="246"/>
      <c r="D1" s="246"/>
      <c r="E1" s="246"/>
      <c r="F1" s="246"/>
      <c r="G1" s="246"/>
      <c r="H1" s="246"/>
      <c r="J1" s="18"/>
    </row>
    <row r="2" spans="1:13" s="16" customFormat="1" ht="20.399999999999999">
      <c r="A2" s="15" t="s">
        <v>47</v>
      </c>
      <c r="B2" s="103"/>
      <c r="C2" s="103"/>
      <c r="D2" s="103"/>
      <c r="E2" s="103"/>
      <c r="F2" s="103"/>
      <c r="G2" s="103"/>
      <c r="H2" s="103"/>
      <c r="I2" s="103"/>
      <c r="J2" s="103"/>
      <c r="M2" s="53"/>
    </row>
    <row r="3" spans="1:13" s="16" customFormat="1" ht="20.399999999999999">
      <c r="A3" s="35" t="s">
        <v>191</v>
      </c>
      <c r="B3" s="35"/>
      <c r="C3" s="35"/>
      <c r="D3" s="35"/>
      <c r="M3" s="53"/>
    </row>
    <row r="4" spans="1:13" s="16" customFormat="1" ht="22.2">
      <c r="A4" s="103"/>
      <c r="B4" s="103"/>
      <c r="C4" s="103"/>
      <c r="D4" s="103"/>
      <c r="E4" s="103"/>
      <c r="F4" s="103"/>
      <c r="G4" s="103"/>
      <c r="H4" s="103"/>
      <c r="I4" s="103"/>
      <c r="J4" s="142" t="s">
        <v>164</v>
      </c>
      <c r="M4" s="53"/>
    </row>
    <row r="5" spans="1:13" s="16" customFormat="1" ht="20.399999999999999">
      <c r="D5" s="245" t="s">
        <v>2</v>
      </c>
      <c r="E5" s="245"/>
      <c r="F5" s="245"/>
      <c r="G5" s="103"/>
      <c r="H5" s="245" t="s">
        <v>3</v>
      </c>
      <c r="I5" s="245"/>
      <c r="J5" s="245"/>
      <c r="M5" s="53"/>
    </row>
    <row r="6" spans="1:13" s="16" customFormat="1" ht="20.399999999999999">
      <c r="B6" s="17" t="s">
        <v>4</v>
      </c>
      <c r="C6" s="2"/>
      <c r="D6" s="96" t="s">
        <v>190</v>
      </c>
      <c r="E6" s="17"/>
      <c r="F6" s="96" t="s">
        <v>192</v>
      </c>
      <c r="G6" s="17"/>
      <c r="H6" s="96" t="s">
        <v>190</v>
      </c>
      <c r="I6" s="17"/>
      <c r="J6" s="96" t="s">
        <v>192</v>
      </c>
      <c r="M6" s="53"/>
    </row>
    <row r="7" spans="1:13" s="16" customFormat="1" ht="20.399999999999999">
      <c r="B7" s="17"/>
      <c r="C7" s="2"/>
      <c r="D7" s="198" t="s">
        <v>162</v>
      </c>
      <c r="E7" s="17"/>
      <c r="F7" s="198" t="s">
        <v>184</v>
      </c>
      <c r="G7" s="17"/>
      <c r="H7" s="198" t="s">
        <v>162</v>
      </c>
      <c r="I7" s="17"/>
      <c r="J7" s="198" t="s">
        <v>184</v>
      </c>
      <c r="M7" s="53"/>
    </row>
    <row r="8" spans="1:13" s="16" customFormat="1" ht="20.399999999999999">
      <c r="B8" s="17"/>
      <c r="C8" s="2"/>
      <c r="D8" s="199" t="s">
        <v>163</v>
      </c>
      <c r="E8" s="17"/>
      <c r="F8" s="199"/>
      <c r="G8" s="17"/>
      <c r="H8" s="199" t="s">
        <v>163</v>
      </c>
      <c r="I8" s="17"/>
      <c r="J8" s="199"/>
      <c r="M8" s="53"/>
    </row>
    <row r="9" spans="1:13" s="16" customFormat="1" ht="20.399999999999999">
      <c r="B9" s="17"/>
      <c r="C9" s="2"/>
      <c r="D9" s="96"/>
      <c r="E9" s="17"/>
      <c r="F9" s="96"/>
      <c r="G9" s="17"/>
      <c r="H9" s="96"/>
      <c r="I9" s="17"/>
      <c r="J9" s="96"/>
      <c r="M9" s="53"/>
    </row>
    <row r="10" spans="1:13" s="16" customFormat="1" ht="20.399999999999999">
      <c r="A10" s="16" t="s">
        <v>48</v>
      </c>
      <c r="B10" s="17"/>
      <c r="C10" s="17"/>
      <c r="D10" s="19"/>
      <c r="E10" s="19"/>
      <c r="F10" s="19"/>
      <c r="G10" s="19"/>
      <c r="H10" s="19"/>
      <c r="I10" s="19"/>
      <c r="J10" s="19"/>
      <c r="M10" s="53"/>
    </row>
    <row r="11" spans="1:13" s="16" customFormat="1" ht="20.399999999999999">
      <c r="A11" s="16" t="s">
        <v>49</v>
      </c>
      <c r="D11" s="53"/>
      <c r="E11" s="44"/>
      <c r="F11" s="53"/>
      <c r="G11" s="44"/>
      <c r="H11" s="53"/>
      <c r="I11" s="44"/>
      <c r="J11" s="53"/>
      <c r="M11" s="53"/>
    </row>
    <row r="12" spans="1:13">
      <c r="A12" s="2" t="s">
        <v>50</v>
      </c>
      <c r="D12" s="7">
        <v>57855</v>
      </c>
      <c r="E12" s="6"/>
      <c r="F12" s="7">
        <v>149463</v>
      </c>
      <c r="G12" s="6"/>
      <c r="H12" s="7">
        <v>3428</v>
      </c>
      <c r="I12" s="6"/>
      <c r="J12" s="7">
        <v>75421</v>
      </c>
      <c r="L12" s="12"/>
    </row>
    <row r="13" spans="1:13">
      <c r="A13" s="2" t="s">
        <v>196</v>
      </c>
      <c r="D13" s="7">
        <v>0</v>
      </c>
      <c r="E13" s="6"/>
      <c r="F13" s="7">
        <v>40959</v>
      </c>
      <c r="G13" s="6"/>
      <c r="H13" s="7">
        <v>0</v>
      </c>
      <c r="I13" s="6"/>
      <c r="J13" s="7">
        <v>0</v>
      </c>
      <c r="L13" s="12"/>
    </row>
    <row r="14" spans="1:13" ht="20.399999999999999">
      <c r="A14" s="2" t="s">
        <v>51</v>
      </c>
      <c r="B14" s="17"/>
      <c r="C14" s="17"/>
      <c r="D14" s="7">
        <v>1687</v>
      </c>
      <c r="E14" s="44"/>
      <c r="F14" s="45">
        <v>326</v>
      </c>
      <c r="G14" s="44"/>
      <c r="H14" s="45">
        <v>12327</v>
      </c>
      <c r="I14" s="44"/>
      <c r="J14" s="45">
        <v>18831</v>
      </c>
      <c r="L14" s="12"/>
    </row>
    <row r="15" spans="1:13">
      <c r="A15" s="2" t="s">
        <v>52</v>
      </c>
      <c r="D15" s="55">
        <f>SUM(D12:D14)</f>
        <v>59542</v>
      </c>
      <c r="E15" s="9"/>
      <c r="F15" s="55">
        <f>SUM(F12:F14)</f>
        <v>190748</v>
      </c>
      <c r="G15" s="9"/>
      <c r="H15" s="55">
        <f>SUM(H12:H14)</f>
        <v>15755</v>
      </c>
      <c r="I15" s="6"/>
      <c r="J15" s="55">
        <f>SUM(J12:J14)</f>
        <v>94252</v>
      </c>
      <c r="L15" s="234"/>
      <c r="M15" s="234"/>
    </row>
    <row r="16" spans="1:13" ht="5.0999999999999996" customHeight="1">
      <c r="D16" s="9"/>
      <c r="E16" s="9"/>
      <c r="F16" s="9"/>
      <c r="G16" s="9"/>
      <c r="H16" s="5"/>
      <c r="I16" s="6"/>
      <c r="J16" s="5"/>
    </row>
    <row r="17" spans="1:15" ht="20.399999999999999">
      <c r="A17" s="16" t="s">
        <v>53</v>
      </c>
      <c r="D17" s="12"/>
      <c r="E17" s="9"/>
      <c r="F17" s="12"/>
      <c r="G17" s="9"/>
      <c r="H17" s="50"/>
      <c r="I17" s="9"/>
      <c r="J17" s="50"/>
    </row>
    <row r="18" spans="1:15">
      <c r="A18" s="2" t="s">
        <v>54</v>
      </c>
      <c r="D18" s="235">
        <v>-47445</v>
      </c>
      <c r="E18" s="6"/>
      <c r="F18" s="235">
        <v>-120796</v>
      </c>
      <c r="G18" s="6"/>
      <c r="H18" s="235">
        <v>-3668</v>
      </c>
      <c r="I18" s="6"/>
      <c r="J18" s="235">
        <v>-68948</v>
      </c>
      <c r="L18" s="12"/>
      <c r="N18" s="236"/>
      <c r="O18" s="237"/>
    </row>
    <row r="19" spans="1:15">
      <c r="A19" s="2" t="s">
        <v>197</v>
      </c>
      <c r="D19" s="235">
        <v>0</v>
      </c>
      <c r="E19" s="6"/>
      <c r="F19" s="235">
        <v>-22332</v>
      </c>
      <c r="G19" s="6"/>
      <c r="H19" s="235">
        <v>0</v>
      </c>
      <c r="I19" s="6"/>
      <c r="J19" s="235">
        <v>0</v>
      </c>
      <c r="L19" s="12"/>
      <c r="N19" s="236"/>
      <c r="O19" s="237"/>
    </row>
    <row r="20" spans="1:15">
      <c r="A20" s="2" t="s">
        <v>149</v>
      </c>
      <c r="B20" s="4"/>
      <c r="C20" s="4"/>
      <c r="D20" s="235">
        <v>-5150</v>
      </c>
      <c r="E20" s="57"/>
      <c r="F20" s="235">
        <v>-9314</v>
      </c>
      <c r="G20" s="57"/>
      <c r="H20" s="235">
        <v>-3490</v>
      </c>
      <c r="I20" s="57"/>
      <c r="J20" s="235">
        <v>-8165</v>
      </c>
      <c r="L20" s="12"/>
      <c r="N20" s="12"/>
      <c r="O20" s="12"/>
    </row>
    <row r="21" spans="1:15">
      <c r="A21" s="2" t="s">
        <v>55</v>
      </c>
      <c r="D21" s="235">
        <v>-34368</v>
      </c>
      <c r="E21" s="6"/>
      <c r="F21" s="235">
        <v>-29571</v>
      </c>
      <c r="G21" s="6"/>
      <c r="H21" s="235">
        <v>-19178</v>
      </c>
      <c r="I21" s="6"/>
      <c r="J21" s="235">
        <v>-22034</v>
      </c>
      <c r="L21" s="12"/>
      <c r="N21" s="12"/>
      <c r="O21" s="12"/>
    </row>
    <row r="22" spans="1:15">
      <c r="A22" s="2" t="s">
        <v>204</v>
      </c>
      <c r="B22" s="185">
        <v>10</v>
      </c>
      <c r="D22" s="235">
        <v>0</v>
      </c>
      <c r="E22" s="6"/>
      <c r="F22" s="235">
        <v>0</v>
      </c>
      <c r="G22" s="6"/>
      <c r="H22" s="235">
        <v>-88081</v>
      </c>
      <c r="I22" s="6"/>
      <c r="J22" s="235">
        <v>0</v>
      </c>
      <c r="L22" s="12"/>
      <c r="N22" s="12"/>
      <c r="O22" s="12"/>
    </row>
    <row r="23" spans="1:15">
      <c r="A23" s="2" t="s">
        <v>214</v>
      </c>
      <c r="B23" s="185">
        <v>21.3</v>
      </c>
      <c r="D23" s="235">
        <v>0</v>
      </c>
      <c r="E23" s="6"/>
      <c r="F23" s="235">
        <v>0</v>
      </c>
      <c r="G23" s="6"/>
      <c r="H23" s="235">
        <v>-18703</v>
      </c>
      <c r="I23" s="6"/>
      <c r="J23" s="235">
        <v>0</v>
      </c>
      <c r="L23" s="12"/>
      <c r="N23" s="12"/>
      <c r="O23" s="12"/>
    </row>
    <row r="24" spans="1:15">
      <c r="A24" s="2" t="s">
        <v>183</v>
      </c>
      <c r="D24" s="235">
        <v>-1754</v>
      </c>
      <c r="E24" s="6"/>
      <c r="F24" s="235">
        <v>0</v>
      </c>
      <c r="G24" s="6"/>
      <c r="H24" s="235">
        <v>-1752</v>
      </c>
      <c r="I24" s="6"/>
      <c r="J24" s="235">
        <v>0</v>
      </c>
      <c r="L24" s="12"/>
      <c r="N24" s="12"/>
      <c r="O24" s="12"/>
    </row>
    <row r="25" spans="1:15">
      <c r="A25" s="2" t="s">
        <v>150</v>
      </c>
      <c r="B25" s="185"/>
      <c r="D25" s="235">
        <v>-1</v>
      </c>
      <c r="E25" s="6"/>
      <c r="F25" s="235">
        <v>0</v>
      </c>
      <c r="G25" s="6"/>
      <c r="H25" s="235">
        <v>-1</v>
      </c>
      <c r="I25" s="6"/>
      <c r="J25" s="235">
        <v>0</v>
      </c>
      <c r="L25" s="12"/>
      <c r="N25" s="12"/>
      <c r="O25" s="12"/>
    </row>
    <row r="26" spans="1:15">
      <c r="A26" s="2" t="s">
        <v>171</v>
      </c>
      <c r="B26" s="185"/>
      <c r="D26" s="235">
        <v>147</v>
      </c>
      <c r="E26" s="6"/>
      <c r="F26" s="235">
        <v>0</v>
      </c>
      <c r="G26" s="6"/>
      <c r="H26" s="235">
        <v>147</v>
      </c>
      <c r="I26" s="6"/>
      <c r="J26" s="235">
        <v>0</v>
      </c>
      <c r="L26" s="12"/>
      <c r="N26" s="12"/>
      <c r="O26" s="12"/>
    </row>
    <row r="27" spans="1:15">
      <c r="A27" s="2" t="s">
        <v>56</v>
      </c>
      <c r="B27" s="238"/>
      <c r="C27" s="4"/>
      <c r="D27" s="239">
        <f>SUM(D18:D26)</f>
        <v>-88571</v>
      </c>
      <c r="E27" s="9"/>
      <c r="F27" s="239">
        <f>SUM(F18:F26)</f>
        <v>-182013</v>
      </c>
      <c r="G27" s="9"/>
      <c r="H27" s="239">
        <f>SUM(H18:H26)</f>
        <v>-134726</v>
      </c>
      <c r="I27" s="9"/>
      <c r="J27" s="239">
        <f>SUM(J18:J26)</f>
        <v>-99147</v>
      </c>
      <c r="L27" s="12"/>
      <c r="N27" s="240"/>
    </row>
    <row r="28" spans="1:15" ht="6" customHeight="1">
      <c r="B28" s="4"/>
      <c r="C28" s="4"/>
      <c r="D28" s="9"/>
      <c r="E28" s="9"/>
      <c r="F28" s="9"/>
      <c r="G28" s="9"/>
      <c r="H28" s="11"/>
      <c r="I28" s="9"/>
      <c r="J28" s="11"/>
      <c r="L28" s="12"/>
    </row>
    <row r="29" spans="1:15" ht="20.399999999999999">
      <c r="A29" s="35" t="s">
        <v>209</v>
      </c>
      <c r="B29" s="17"/>
      <c r="C29" s="17"/>
      <c r="D29" s="241">
        <f>+D15+D27</f>
        <v>-29029</v>
      </c>
      <c r="E29" s="36"/>
      <c r="F29" s="241">
        <f>+F15+F27</f>
        <v>8735</v>
      </c>
      <c r="G29" s="36"/>
      <c r="H29" s="241">
        <f>+H15+H27</f>
        <v>-118971</v>
      </c>
      <c r="I29" s="36"/>
      <c r="J29" s="241">
        <f>+J15+J27</f>
        <v>-4895</v>
      </c>
      <c r="L29" s="12"/>
    </row>
    <row r="30" spans="1:15" ht="20.399999999999999">
      <c r="A30" s="2" t="s">
        <v>58</v>
      </c>
      <c r="B30" s="3"/>
      <c r="C30" s="17"/>
      <c r="D30" s="242">
        <v>11</v>
      </c>
      <c r="E30" s="57"/>
      <c r="F30" s="242">
        <v>861</v>
      </c>
      <c r="G30" s="57"/>
      <c r="H30" s="242">
        <v>1014</v>
      </c>
      <c r="I30" s="5"/>
      <c r="J30" s="58">
        <v>1023</v>
      </c>
      <c r="L30" s="12"/>
    </row>
    <row r="31" spans="1:15" ht="20.399999999999999">
      <c r="A31" s="102" t="s">
        <v>208</v>
      </c>
      <c r="B31" s="4"/>
      <c r="C31" s="4"/>
      <c r="D31" s="241">
        <f>SUM(D29:D30)</f>
        <v>-29018</v>
      </c>
      <c r="E31" s="49"/>
      <c r="F31" s="241">
        <f>SUM(F29:F30)</f>
        <v>9596</v>
      </c>
      <c r="G31" s="49"/>
      <c r="H31" s="241">
        <f>SUM(H29:H30)</f>
        <v>-117957</v>
      </c>
      <c r="I31" s="49"/>
      <c r="J31" s="241">
        <f>SUM(J29:J30)</f>
        <v>-3872</v>
      </c>
    </row>
    <row r="32" spans="1:15">
      <c r="A32" s="2" t="s">
        <v>60</v>
      </c>
      <c r="B32" s="3"/>
      <c r="C32" s="4"/>
      <c r="D32" s="242">
        <v>-4472</v>
      </c>
      <c r="E32" s="6"/>
      <c r="F32" s="242">
        <v>-8417</v>
      </c>
      <c r="G32" s="6"/>
      <c r="H32" s="242">
        <v>-4273</v>
      </c>
      <c r="I32" s="6"/>
      <c r="J32" s="242">
        <v>-5916</v>
      </c>
    </row>
    <row r="33" spans="1:12" ht="20.399999999999999">
      <c r="A33" s="102" t="s">
        <v>220</v>
      </c>
      <c r="B33" s="4"/>
      <c r="C33" s="4"/>
      <c r="D33" s="241">
        <f>SUM(D31:D32)</f>
        <v>-33490</v>
      </c>
      <c r="E33" s="49"/>
      <c r="F33" s="241">
        <f>SUM(F31:F32)</f>
        <v>1179</v>
      </c>
      <c r="G33" s="49"/>
      <c r="H33" s="241">
        <f>SUM(H31:H32)</f>
        <v>-122230</v>
      </c>
      <c r="I33" s="49"/>
      <c r="J33" s="241">
        <f>SUM(J31:J32)</f>
        <v>-9788</v>
      </c>
    </row>
    <row r="34" spans="1:12">
      <c r="A34" s="2" t="s">
        <v>212</v>
      </c>
      <c r="B34" s="3">
        <v>19</v>
      </c>
      <c r="C34" s="4"/>
      <c r="D34" s="242">
        <v>2681</v>
      </c>
      <c r="E34" s="235"/>
      <c r="F34" s="242">
        <v>1068</v>
      </c>
      <c r="G34" s="235"/>
      <c r="H34" s="242">
        <v>0</v>
      </c>
      <c r="I34" s="235"/>
      <c r="J34" s="242">
        <v>4616</v>
      </c>
      <c r="L34" s="12"/>
    </row>
    <row r="35" spans="1:12" ht="21" thickBot="1">
      <c r="A35" s="16" t="s">
        <v>210</v>
      </c>
      <c r="B35" s="16"/>
      <c r="C35" s="16"/>
      <c r="D35" s="243">
        <f>SUM(D33:D34)</f>
        <v>-30809</v>
      </c>
      <c r="E35" s="44"/>
      <c r="F35" s="243">
        <f>SUM(F33:F34)</f>
        <v>2247</v>
      </c>
      <c r="G35" s="44"/>
      <c r="H35" s="243">
        <f>SUM(H33:H34)</f>
        <v>-122230</v>
      </c>
      <c r="I35" s="53"/>
      <c r="J35" s="243">
        <f>SUM(J33:J34)</f>
        <v>-5172</v>
      </c>
      <c r="L35" s="101"/>
    </row>
    <row r="36" spans="1:12" ht="20.399999999999999" thickTop="1">
      <c r="B36" s="1"/>
      <c r="C36" s="1"/>
      <c r="D36" s="7"/>
      <c r="E36" s="5"/>
      <c r="F36" s="7"/>
      <c r="G36" s="5"/>
      <c r="H36" s="7"/>
      <c r="I36" s="5"/>
      <c r="J36" s="7"/>
    </row>
    <row r="37" spans="1:12">
      <c r="B37" s="10"/>
      <c r="C37" s="10"/>
      <c r="D37" s="244"/>
      <c r="E37" s="10"/>
      <c r="F37" s="244"/>
      <c r="H37" s="244"/>
      <c r="J37" s="244"/>
    </row>
    <row r="39" spans="1:12">
      <c r="A39" s="10" t="s">
        <v>161</v>
      </c>
    </row>
  </sheetData>
  <mergeCells count="3">
    <mergeCell ref="A1:H1"/>
    <mergeCell ref="D5:F5"/>
    <mergeCell ref="H5:J5"/>
  </mergeCells>
  <pageMargins left="0.59055118110236227" right="0.39370078740157483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0CDC0-2667-4ABF-86F4-0FFF33160B96}">
  <dimension ref="A1:M35"/>
  <sheetViews>
    <sheetView topLeftCell="A4" zoomScale="110" zoomScaleNormal="110" zoomScaleSheetLayoutView="110" workbookViewId="0">
      <selection activeCell="M15" sqref="M15"/>
    </sheetView>
  </sheetViews>
  <sheetFormatPr defaultColWidth="20.125" defaultRowHeight="19.8"/>
  <cols>
    <col min="1" max="1" width="42.625" style="2" customWidth="1"/>
    <col min="2" max="2" width="8" style="2" customWidth="1"/>
    <col min="3" max="3" width="1.375" style="2" customWidth="1"/>
    <col min="4" max="4" width="15" style="2" customWidth="1"/>
    <col min="5" max="5" width="1.375" style="2" customWidth="1"/>
    <col min="6" max="6" width="15" style="2" customWidth="1"/>
    <col min="7" max="7" width="1.375" style="2" customWidth="1"/>
    <col min="8" max="8" width="15" style="2" customWidth="1"/>
    <col min="9" max="9" width="1.375" style="2" customWidth="1"/>
    <col min="10" max="10" width="15" style="2" customWidth="1"/>
    <col min="11" max="11" width="0.75" style="2" customWidth="1"/>
    <col min="12" max="16384" width="20.125" style="2"/>
  </cols>
  <sheetData>
    <row r="1" spans="1:13" ht="20.399999999999999">
      <c r="A1" s="246" t="s">
        <v>0</v>
      </c>
      <c r="B1" s="246"/>
      <c r="C1" s="246"/>
      <c r="D1" s="246"/>
      <c r="E1" s="246"/>
      <c r="F1" s="246"/>
      <c r="G1" s="246"/>
      <c r="H1" s="246"/>
      <c r="J1" s="19"/>
    </row>
    <row r="2" spans="1:13" s="16" customFormat="1" ht="20.399999999999999">
      <c r="A2" s="15" t="s">
        <v>62</v>
      </c>
      <c r="B2" s="103"/>
      <c r="C2" s="103"/>
      <c r="D2" s="103"/>
      <c r="E2" s="103"/>
      <c r="F2" s="103"/>
      <c r="G2" s="103"/>
      <c r="H2" s="103"/>
      <c r="I2" s="103"/>
      <c r="J2" s="103"/>
    </row>
    <row r="3" spans="1:13" s="16" customFormat="1" ht="20.399999999999999">
      <c r="A3" s="35" t="s">
        <v>191</v>
      </c>
      <c r="B3" s="35"/>
      <c r="C3" s="35"/>
      <c r="D3" s="35"/>
    </row>
    <row r="4" spans="1:13" s="16" customFormat="1" ht="20.399999999999999">
      <c r="A4" s="103"/>
      <c r="B4" s="103"/>
      <c r="C4" s="103"/>
      <c r="D4" s="103"/>
      <c r="E4" s="103"/>
      <c r="F4" s="103"/>
      <c r="G4" s="103"/>
      <c r="H4" s="103"/>
      <c r="I4" s="103"/>
      <c r="J4" s="18" t="s">
        <v>164</v>
      </c>
      <c r="M4" s="53"/>
    </row>
    <row r="5" spans="1:13" s="16" customFormat="1" ht="20.399999999999999">
      <c r="D5" s="245" t="s">
        <v>2</v>
      </c>
      <c r="E5" s="245"/>
      <c r="F5" s="245"/>
      <c r="G5" s="103"/>
      <c r="H5" s="245" t="s">
        <v>3</v>
      </c>
      <c r="I5" s="245"/>
      <c r="J5" s="245"/>
      <c r="M5" s="53"/>
    </row>
    <row r="6" spans="1:13" s="16" customFormat="1" ht="20.399999999999999">
      <c r="B6" s="17" t="s">
        <v>4</v>
      </c>
      <c r="C6" s="2"/>
      <c r="D6" s="96" t="s">
        <v>190</v>
      </c>
      <c r="E6" s="17"/>
      <c r="F6" s="96" t="s">
        <v>192</v>
      </c>
      <c r="G6" s="17"/>
      <c r="H6" s="96" t="s">
        <v>190</v>
      </c>
      <c r="I6" s="17"/>
      <c r="J6" s="96" t="s">
        <v>192</v>
      </c>
      <c r="M6" s="53"/>
    </row>
    <row r="7" spans="1:13" s="16" customFormat="1" ht="20.399999999999999">
      <c r="B7" s="17"/>
      <c r="C7" s="2"/>
      <c r="D7" s="198" t="s">
        <v>162</v>
      </c>
      <c r="E7" s="17"/>
      <c r="F7" s="198" t="s">
        <v>168</v>
      </c>
      <c r="G7" s="17"/>
      <c r="H7" s="198" t="s">
        <v>162</v>
      </c>
      <c r="I7" s="17"/>
      <c r="J7" s="198" t="s">
        <v>168</v>
      </c>
      <c r="M7" s="53"/>
    </row>
    <row r="8" spans="1:13" s="16" customFormat="1" ht="20.399999999999999">
      <c r="B8" s="17"/>
      <c r="C8" s="2"/>
      <c r="D8" s="199" t="s">
        <v>163</v>
      </c>
      <c r="E8" s="17"/>
      <c r="F8" s="199"/>
      <c r="G8" s="17"/>
      <c r="H8" s="199" t="s">
        <v>163</v>
      </c>
      <c r="I8" s="17"/>
      <c r="J8" s="199"/>
      <c r="M8" s="53"/>
    </row>
    <row r="9" spans="1:13" s="16" customFormat="1" ht="20.399999999999999">
      <c r="C9" s="17"/>
      <c r="D9" s="19"/>
      <c r="E9" s="19"/>
      <c r="F9" s="96"/>
      <c r="G9" s="19"/>
      <c r="H9" s="19"/>
      <c r="I9" s="19"/>
      <c r="J9" s="96"/>
    </row>
    <row r="10" spans="1:13" s="16" customFormat="1" ht="20.399999999999999">
      <c r="A10" s="16" t="s">
        <v>210</v>
      </c>
      <c r="D10" s="60">
        <f>+'PL1 (3M)'!D35</f>
        <v>-30809</v>
      </c>
      <c r="E10" s="61"/>
      <c r="F10" s="60">
        <f>+'PL1 (3M)'!F35</f>
        <v>2247</v>
      </c>
      <c r="G10" s="61"/>
      <c r="H10" s="60">
        <f>+'PL1 (3M)'!H35</f>
        <v>-122230</v>
      </c>
      <c r="I10" s="61"/>
      <c r="J10" s="60">
        <f>+'PL1 (3M)'!J35</f>
        <v>-5172</v>
      </c>
    </row>
    <row r="11" spans="1:13" ht="20.399999999999999">
      <c r="A11" s="16" t="s">
        <v>63</v>
      </c>
      <c r="D11" s="56"/>
      <c r="E11" s="62"/>
      <c r="F11" s="56"/>
      <c r="G11" s="62"/>
      <c r="H11" s="56"/>
      <c r="I11" s="64"/>
      <c r="J11" s="56"/>
    </row>
    <row r="12" spans="1:13" ht="20.399999999999999">
      <c r="A12" s="102" t="s">
        <v>175</v>
      </c>
      <c r="D12" s="56"/>
      <c r="E12" s="62"/>
      <c r="F12" s="56"/>
      <c r="G12" s="62"/>
      <c r="H12" s="56"/>
      <c r="I12" s="64"/>
      <c r="J12" s="56"/>
      <c r="K12" s="102"/>
    </row>
    <row r="13" spans="1:13">
      <c r="A13" s="10" t="s">
        <v>64</v>
      </c>
      <c r="D13" s="9"/>
      <c r="E13" s="62"/>
      <c r="F13" s="9"/>
      <c r="G13" s="62"/>
      <c r="H13" s="9"/>
      <c r="I13" s="64"/>
      <c r="J13" s="9"/>
      <c r="K13" s="10"/>
    </row>
    <row r="14" spans="1:13">
      <c r="A14" s="111" t="s">
        <v>65</v>
      </c>
      <c r="D14" s="66">
        <v>-821</v>
      </c>
      <c r="E14" s="63"/>
      <c r="F14" s="66">
        <v>1904</v>
      </c>
      <c r="G14" s="63"/>
      <c r="H14" s="11">
        <v>0</v>
      </c>
      <c r="I14" s="64"/>
      <c r="J14" s="11">
        <v>0</v>
      </c>
      <c r="K14" s="10"/>
      <c r="M14" s="1"/>
    </row>
    <row r="15" spans="1:13" ht="20.399999999999999">
      <c r="A15" s="102" t="s">
        <v>172</v>
      </c>
      <c r="D15" s="50"/>
      <c r="E15" s="63"/>
      <c r="F15" s="50"/>
      <c r="G15" s="63"/>
      <c r="H15" s="50"/>
      <c r="I15" s="64"/>
      <c r="J15" s="50"/>
      <c r="K15" s="10"/>
      <c r="M15" s="1"/>
    </row>
    <row r="16" spans="1:13">
      <c r="A16" s="10" t="s">
        <v>173</v>
      </c>
      <c r="B16" s="3">
        <v>12</v>
      </c>
      <c r="D16" s="42">
        <v>0</v>
      </c>
      <c r="E16" s="63"/>
      <c r="F16" s="42">
        <v>0</v>
      </c>
      <c r="G16" s="63"/>
      <c r="H16" s="42">
        <v>0</v>
      </c>
      <c r="I16" s="64"/>
      <c r="J16" s="42">
        <v>0</v>
      </c>
      <c r="K16" s="10"/>
      <c r="M16" s="1"/>
    </row>
    <row r="17" spans="1:11" ht="20.399999999999999">
      <c r="A17" s="16" t="s">
        <v>211</v>
      </c>
      <c r="D17" s="115">
        <f>SUM(D14:D16)</f>
        <v>-821</v>
      </c>
      <c r="E17" s="61"/>
      <c r="F17" s="115">
        <f>SUM(F14:F16)</f>
        <v>1904</v>
      </c>
      <c r="G17" s="61"/>
      <c r="H17" s="8">
        <f>SUM(H12:H16)</f>
        <v>0</v>
      </c>
      <c r="I17" s="62"/>
      <c r="J17" s="8">
        <f>SUM(J12:J16)</f>
        <v>0</v>
      </c>
    </row>
    <row r="18" spans="1:11" ht="21" thickBot="1">
      <c r="A18" s="16" t="s">
        <v>166</v>
      </c>
      <c r="D18" s="116">
        <f>+D17+D10</f>
        <v>-31630</v>
      </c>
      <c r="E18" s="68"/>
      <c r="F18" s="116">
        <f>+F17+F10</f>
        <v>4151</v>
      </c>
      <c r="G18" s="61"/>
      <c r="H18" s="116">
        <f>+H17+H10</f>
        <v>-122230</v>
      </c>
      <c r="I18" s="61"/>
      <c r="J18" s="116">
        <f>+J17+J10</f>
        <v>-5172</v>
      </c>
    </row>
    <row r="19" spans="1:11" ht="20.399999999999999" thickTop="1">
      <c r="B19" s="4"/>
      <c r="C19" s="4"/>
      <c r="D19" s="69"/>
      <c r="E19" s="64"/>
      <c r="F19" s="69"/>
      <c r="G19" s="64"/>
      <c r="H19" s="69"/>
      <c r="I19" s="64"/>
      <c r="J19" s="69"/>
    </row>
    <row r="20" spans="1:11" ht="20.399999999999999">
      <c r="A20" s="16" t="s">
        <v>66</v>
      </c>
      <c r="D20" s="113"/>
      <c r="E20" s="113"/>
      <c r="F20" s="113"/>
      <c r="G20" s="113"/>
      <c r="H20" s="113"/>
      <c r="I20" s="113"/>
      <c r="J20" s="113"/>
    </row>
    <row r="21" spans="1:11">
      <c r="A21" s="40" t="s">
        <v>116</v>
      </c>
      <c r="D21" s="70">
        <f>+D10-D22</f>
        <v>-30795</v>
      </c>
      <c r="E21" s="64"/>
      <c r="F21" s="70">
        <f>+F10-F22</f>
        <v>2247</v>
      </c>
      <c r="G21" s="64"/>
      <c r="H21" s="70">
        <f>+H10-H22</f>
        <v>-122230</v>
      </c>
      <c r="I21" s="64"/>
      <c r="J21" s="70">
        <f>+J10-J22</f>
        <v>-5172</v>
      </c>
      <c r="K21" s="117"/>
    </row>
    <row r="22" spans="1:11">
      <c r="A22" s="248" t="s">
        <v>67</v>
      </c>
      <c r="B22" s="248"/>
      <c r="D22" s="70">
        <v>-14</v>
      </c>
      <c r="E22" s="64"/>
      <c r="F22" s="11">
        <v>0</v>
      </c>
      <c r="G22" s="64"/>
      <c r="H22" s="11">
        <v>0</v>
      </c>
      <c r="I22" s="64"/>
      <c r="J22" s="11">
        <v>0</v>
      </c>
    </row>
    <row r="23" spans="1:11" ht="21" thickBot="1">
      <c r="D23" s="118">
        <f>SUM(D21:D22)</f>
        <v>-30809</v>
      </c>
      <c r="E23" s="61"/>
      <c r="F23" s="118">
        <f>SUM(F21:F22)</f>
        <v>2247</v>
      </c>
      <c r="G23" s="64"/>
      <c r="H23" s="118">
        <f>SUM(H21:H22)</f>
        <v>-122230</v>
      </c>
      <c r="I23" s="64"/>
      <c r="J23" s="118">
        <f>SUM(J21:J22)</f>
        <v>-5172</v>
      </c>
    </row>
    <row r="24" spans="1:11" ht="20.399999999999999" thickTop="1">
      <c r="D24" s="113"/>
      <c r="E24" s="113"/>
      <c r="F24" s="113"/>
      <c r="G24" s="113"/>
      <c r="H24" s="113"/>
      <c r="I24" s="113"/>
      <c r="J24" s="113"/>
    </row>
    <row r="25" spans="1:11" ht="20.399999999999999">
      <c r="A25" s="16" t="s">
        <v>68</v>
      </c>
      <c r="D25" s="113"/>
      <c r="E25" s="113"/>
      <c r="F25" s="113"/>
      <c r="G25" s="113"/>
      <c r="H25" s="113"/>
      <c r="I25" s="113"/>
      <c r="J25" s="113"/>
    </row>
    <row r="26" spans="1:11" s="16" customFormat="1" ht="20.399999999999999">
      <c r="A26" s="40" t="s">
        <v>116</v>
      </c>
      <c r="B26" s="2"/>
      <c r="C26" s="2"/>
      <c r="D26" s="70">
        <f>D18-D27</f>
        <v>-31616</v>
      </c>
      <c r="E26" s="64"/>
      <c r="F26" s="70">
        <f>+F18-F27</f>
        <v>4151</v>
      </c>
      <c r="G26" s="64"/>
      <c r="H26" s="70">
        <f>+H18-H27</f>
        <v>-122230</v>
      </c>
      <c r="I26" s="64"/>
      <c r="J26" s="70">
        <f>+J18-J27</f>
        <v>-5172</v>
      </c>
      <c r="K26" s="119"/>
    </row>
    <row r="27" spans="1:11">
      <c r="A27" s="248" t="s">
        <v>67</v>
      </c>
      <c r="B27" s="248"/>
      <c r="D27" s="70">
        <v>-14</v>
      </c>
      <c r="E27" s="64"/>
      <c r="F27" s="11">
        <v>0</v>
      </c>
      <c r="G27" s="64"/>
      <c r="H27" s="11">
        <v>0</v>
      </c>
      <c r="I27" s="64"/>
      <c r="J27" s="11">
        <v>0</v>
      </c>
    </row>
    <row r="28" spans="1:11" ht="21" thickBot="1">
      <c r="D28" s="118">
        <f>SUM(D26:D27)</f>
        <v>-31630</v>
      </c>
      <c r="E28" s="61"/>
      <c r="F28" s="118">
        <f>SUM(F26:F27)</f>
        <v>4151</v>
      </c>
      <c r="G28" s="61"/>
      <c r="H28" s="118">
        <f>SUM(H26:H27)</f>
        <v>-122230</v>
      </c>
      <c r="I28" s="61"/>
      <c r="J28" s="118">
        <f>SUM(J26:J27)</f>
        <v>-5172</v>
      </c>
    </row>
    <row r="29" spans="1:11" ht="21" thickTop="1">
      <c r="D29" s="120"/>
      <c r="E29" s="61"/>
      <c r="F29" s="120"/>
      <c r="G29" s="61"/>
      <c r="H29" s="120"/>
      <c r="I29" s="61"/>
      <c r="J29" s="120"/>
    </row>
    <row r="30" spans="1:11" ht="20.399999999999999">
      <c r="A30" s="26" t="s">
        <v>69</v>
      </c>
      <c r="B30" s="3"/>
    </row>
    <row r="31" spans="1:11" ht="20.399999999999999" customHeight="1">
      <c r="A31" s="248" t="s">
        <v>169</v>
      </c>
      <c r="B31" s="248"/>
      <c r="D31" s="167">
        <f>D21/(D32/1000)</f>
        <v>-4.2964084261055559E-2</v>
      </c>
      <c r="E31" s="166"/>
      <c r="F31" s="167">
        <f>F21/(F32/1000)</f>
        <v>4.2537966692348028E-3</v>
      </c>
      <c r="G31" s="166"/>
      <c r="H31" s="167">
        <f>H21/(H32/1000)</f>
        <v>-0.1705309309702491</v>
      </c>
      <c r="I31" s="166"/>
      <c r="J31" s="167">
        <f>J21/(J32/1000)</f>
        <v>-9.7911154309222957E-3</v>
      </c>
    </row>
    <row r="32" spans="1:11">
      <c r="A32" s="40" t="s">
        <v>187</v>
      </c>
      <c r="D32" s="70">
        <f>694233993+(25000000*82/91)</f>
        <v>716761465.5274725</v>
      </c>
      <c r="E32" s="204"/>
      <c r="F32" s="70">
        <v>528233993</v>
      </c>
      <c r="G32" s="204"/>
      <c r="H32" s="70">
        <f>694233993+(25000000*82/91)</f>
        <v>716761465.5274725</v>
      </c>
      <c r="I32" s="204"/>
      <c r="J32" s="70">
        <v>528233993</v>
      </c>
    </row>
    <row r="33" spans="1:5">
      <c r="B33" s="10"/>
      <c r="C33" s="10"/>
      <c r="D33" s="10"/>
      <c r="E33" s="10"/>
    </row>
    <row r="35" spans="1:5">
      <c r="A35" s="10" t="s">
        <v>161</v>
      </c>
    </row>
  </sheetData>
  <mergeCells count="6">
    <mergeCell ref="A31:B31"/>
    <mergeCell ref="A1:H1"/>
    <mergeCell ref="D5:F5"/>
    <mergeCell ref="H5:J5"/>
    <mergeCell ref="A22:B22"/>
    <mergeCell ref="A27:B27"/>
  </mergeCells>
  <pageMargins left="0.59055118110236227" right="0.39370078740157483" top="0.59055118110236227" bottom="0.59055118110236227" header="0.31496062992125984" footer="0.19685039370078741"/>
  <pageSetup paperSize="9" scale="85" fitToHeight="0" orientation="portrait" r:id="rId1"/>
  <headerFooter scaleWithDoc="0">
    <oddFooter>&amp;R&amp;"Cordia New,ธรรมดา"&amp;15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9"/>
  <sheetViews>
    <sheetView topLeftCell="A25" zoomScale="110" zoomScaleNormal="110" zoomScaleSheetLayoutView="85" workbookViewId="0">
      <selection activeCell="B26" sqref="B26"/>
    </sheetView>
  </sheetViews>
  <sheetFormatPr defaultColWidth="20.125" defaultRowHeight="19.8"/>
  <cols>
    <col min="1" max="1" width="45.375" style="2" customWidth="1"/>
    <col min="2" max="2" width="9" style="2" customWidth="1"/>
    <col min="3" max="3" width="1.375" style="2" customWidth="1"/>
    <col min="4" max="4" width="16.375" style="2" customWidth="1"/>
    <col min="5" max="5" width="1.375" style="2" customWidth="1"/>
    <col min="6" max="6" width="16.125" style="2" customWidth="1"/>
    <col min="7" max="7" width="1.375" style="2" customWidth="1"/>
    <col min="8" max="8" width="16" style="2" customWidth="1"/>
    <col min="9" max="9" width="1.375" style="2" customWidth="1"/>
    <col min="10" max="10" width="16.625" style="2" customWidth="1"/>
    <col min="11" max="11" width="1.125" style="2" customWidth="1"/>
    <col min="12" max="12" width="20.125" style="2"/>
    <col min="13" max="13" width="20.125" style="12"/>
    <col min="14" max="16384" width="20.125" style="2"/>
  </cols>
  <sheetData>
    <row r="1" spans="1:13" ht="21.6" customHeight="1">
      <c r="A1" s="246" t="s">
        <v>0</v>
      </c>
      <c r="B1" s="246"/>
      <c r="C1" s="246"/>
      <c r="D1" s="246"/>
      <c r="E1" s="246"/>
      <c r="F1" s="246"/>
      <c r="G1" s="246"/>
      <c r="H1" s="246"/>
      <c r="J1" s="18"/>
    </row>
    <row r="2" spans="1:13" s="16" customFormat="1" ht="20.399999999999999">
      <c r="A2" s="15" t="s">
        <v>47</v>
      </c>
      <c r="B2" s="103"/>
      <c r="C2" s="103"/>
      <c r="D2" s="103"/>
      <c r="E2" s="103"/>
      <c r="F2" s="103"/>
      <c r="G2" s="103"/>
      <c r="H2" s="103"/>
      <c r="I2" s="103"/>
      <c r="J2" s="103"/>
      <c r="M2" s="53"/>
    </row>
    <row r="3" spans="1:13" s="16" customFormat="1" ht="20.399999999999999">
      <c r="A3" s="35" t="s">
        <v>193</v>
      </c>
      <c r="B3" s="35"/>
      <c r="C3" s="35"/>
      <c r="D3" s="35"/>
      <c r="M3" s="53"/>
    </row>
    <row r="4" spans="1:13" s="16" customFormat="1" ht="22.2">
      <c r="A4" s="103"/>
      <c r="B4" s="103"/>
      <c r="C4" s="103"/>
      <c r="D4" s="103"/>
      <c r="E4" s="103"/>
      <c r="F4" s="103"/>
      <c r="G4" s="103"/>
      <c r="H4" s="103"/>
      <c r="I4" s="103"/>
      <c r="J4" s="142" t="s">
        <v>164</v>
      </c>
      <c r="M4" s="53"/>
    </row>
    <row r="5" spans="1:13" s="16" customFormat="1" ht="20.399999999999999">
      <c r="D5" s="245" t="s">
        <v>2</v>
      </c>
      <c r="E5" s="245"/>
      <c r="F5" s="245"/>
      <c r="G5" s="103"/>
      <c r="H5" s="245" t="s">
        <v>3</v>
      </c>
      <c r="I5" s="245"/>
      <c r="J5" s="245"/>
      <c r="M5" s="53"/>
    </row>
    <row r="6" spans="1:13" s="16" customFormat="1" ht="20.399999999999999">
      <c r="B6" s="17" t="s">
        <v>4</v>
      </c>
      <c r="C6" s="2"/>
      <c r="D6" s="96" t="s">
        <v>190</v>
      </c>
      <c r="E6" s="17"/>
      <c r="F6" s="96" t="s">
        <v>192</v>
      </c>
      <c r="G6" s="17"/>
      <c r="H6" s="96" t="s">
        <v>190</v>
      </c>
      <c r="I6" s="17"/>
      <c r="J6" s="96" t="s">
        <v>192</v>
      </c>
      <c r="M6" s="53"/>
    </row>
    <row r="7" spans="1:13" s="16" customFormat="1" ht="20.399999999999999">
      <c r="B7" s="17"/>
      <c r="C7" s="2"/>
      <c r="D7" s="198" t="s">
        <v>162</v>
      </c>
      <c r="E7" s="17"/>
      <c r="F7" s="198" t="s">
        <v>184</v>
      </c>
      <c r="G7" s="17"/>
      <c r="H7" s="198" t="s">
        <v>162</v>
      </c>
      <c r="I7" s="17"/>
      <c r="J7" s="198" t="s">
        <v>184</v>
      </c>
      <c r="M7" s="53"/>
    </row>
    <row r="8" spans="1:13" s="16" customFormat="1" ht="20.399999999999999">
      <c r="B8" s="17"/>
      <c r="C8" s="2"/>
      <c r="D8" s="199" t="s">
        <v>163</v>
      </c>
      <c r="E8" s="17"/>
      <c r="F8" s="199"/>
      <c r="G8" s="17"/>
      <c r="H8" s="199" t="s">
        <v>163</v>
      </c>
      <c r="I8" s="17"/>
      <c r="J8" s="199"/>
      <c r="M8" s="53"/>
    </row>
    <row r="9" spans="1:13" s="16" customFormat="1" ht="20.399999999999999">
      <c r="B9" s="17"/>
      <c r="C9" s="2"/>
      <c r="D9" s="96"/>
      <c r="E9" s="17"/>
      <c r="F9" s="96"/>
      <c r="G9" s="17"/>
      <c r="H9" s="96"/>
      <c r="I9" s="17"/>
      <c r="J9" s="96"/>
      <c r="M9" s="53"/>
    </row>
    <row r="10" spans="1:13" s="16" customFormat="1" ht="20.399999999999999">
      <c r="A10" s="16" t="s">
        <v>48</v>
      </c>
      <c r="B10" s="17"/>
      <c r="C10" s="17"/>
      <c r="D10" s="19"/>
      <c r="E10" s="19"/>
      <c r="F10" s="19"/>
      <c r="G10" s="19"/>
      <c r="H10" s="19"/>
      <c r="I10" s="19"/>
      <c r="J10" s="19"/>
      <c r="M10" s="53"/>
    </row>
    <row r="11" spans="1:13" s="16" customFormat="1" ht="20.399999999999999">
      <c r="A11" s="16" t="s">
        <v>49</v>
      </c>
      <c r="D11" s="53"/>
      <c r="E11" s="44"/>
      <c r="F11" s="53"/>
      <c r="G11" s="44"/>
      <c r="H11" s="53"/>
      <c r="I11" s="44"/>
      <c r="J11" s="53"/>
      <c r="M11" s="53"/>
    </row>
    <row r="12" spans="1:13">
      <c r="A12" s="2" t="s">
        <v>50</v>
      </c>
      <c r="D12" s="7">
        <v>160909</v>
      </c>
      <c r="E12" s="6"/>
      <c r="F12" s="7">
        <v>282914</v>
      </c>
      <c r="G12" s="6"/>
      <c r="H12" s="7">
        <v>30969</v>
      </c>
      <c r="I12" s="6"/>
      <c r="J12" s="7">
        <v>149007</v>
      </c>
      <c r="L12" s="12"/>
    </row>
    <row r="13" spans="1:13">
      <c r="A13" s="2" t="s">
        <v>196</v>
      </c>
      <c r="D13" s="7">
        <v>0</v>
      </c>
      <c r="E13" s="6"/>
      <c r="F13" s="7">
        <v>40959</v>
      </c>
      <c r="G13" s="6"/>
      <c r="H13" s="7">
        <v>0</v>
      </c>
      <c r="I13" s="6"/>
      <c r="J13" s="7">
        <v>0</v>
      </c>
      <c r="L13" s="12"/>
    </row>
    <row r="14" spans="1:13" ht="20.399999999999999">
      <c r="A14" s="2" t="s">
        <v>51</v>
      </c>
      <c r="B14" s="17"/>
      <c r="C14" s="17"/>
      <c r="D14" s="7">
        <v>2739</v>
      </c>
      <c r="E14" s="44"/>
      <c r="F14" s="45">
        <v>2127</v>
      </c>
      <c r="G14" s="44"/>
      <c r="H14" s="45">
        <v>26776</v>
      </c>
      <c r="I14" s="44"/>
      <c r="J14" s="45">
        <v>19294</v>
      </c>
      <c r="L14" s="12"/>
    </row>
    <row r="15" spans="1:13">
      <c r="A15" s="2" t="s">
        <v>52</v>
      </c>
      <c r="D15" s="55">
        <f>SUM(D12:D14)</f>
        <v>163648</v>
      </c>
      <c r="E15" s="9"/>
      <c r="F15" s="55">
        <f>SUM(F12:F14)</f>
        <v>326000</v>
      </c>
      <c r="G15" s="9"/>
      <c r="H15" s="55">
        <f>SUM(H12:H14)</f>
        <v>57745</v>
      </c>
      <c r="I15" s="6"/>
      <c r="J15" s="55">
        <f>SUM(J12:J14)</f>
        <v>168301</v>
      </c>
      <c r="L15" s="234"/>
      <c r="M15" s="234"/>
    </row>
    <row r="16" spans="1:13" ht="5.0999999999999996" customHeight="1">
      <c r="D16" s="9"/>
      <c r="E16" s="9"/>
      <c r="F16" s="9"/>
      <c r="G16" s="9"/>
      <c r="H16" s="5"/>
      <c r="I16" s="6"/>
      <c r="J16" s="5"/>
    </row>
    <row r="17" spans="1:15" ht="20.399999999999999">
      <c r="A17" s="16" t="s">
        <v>53</v>
      </c>
      <c r="D17" s="12"/>
      <c r="E17" s="9"/>
      <c r="F17" s="12"/>
      <c r="G17" s="9"/>
      <c r="H17" s="50"/>
      <c r="I17" s="9"/>
      <c r="J17" s="50"/>
      <c r="L17" s="215"/>
      <c r="M17" s="215"/>
    </row>
    <row r="18" spans="1:15">
      <c r="A18" s="2" t="s">
        <v>54</v>
      </c>
      <c r="D18" s="235">
        <v>-124795</v>
      </c>
      <c r="E18" s="6"/>
      <c r="F18" s="235">
        <v>-244823</v>
      </c>
      <c r="G18" s="6"/>
      <c r="H18" s="235">
        <v>-33936</v>
      </c>
      <c r="I18" s="6"/>
      <c r="J18" s="235">
        <v>-132963</v>
      </c>
      <c r="L18" s="12"/>
      <c r="N18" s="236"/>
      <c r="O18" s="237"/>
    </row>
    <row r="19" spans="1:15">
      <c r="A19" s="2" t="s">
        <v>197</v>
      </c>
      <c r="D19" s="235">
        <v>0</v>
      </c>
      <c r="E19" s="6"/>
      <c r="F19" s="235">
        <v>-22332</v>
      </c>
      <c r="G19" s="6"/>
      <c r="H19" s="235">
        <v>0</v>
      </c>
      <c r="I19" s="6"/>
      <c r="J19" s="235">
        <v>0</v>
      </c>
      <c r="L19" s="12"/>
      <c r="N19" s="236"/>
      <c r="O19" s="237"/>
    </row>
    <row r="20" spans="1:15">
      <c r="A20" s="2" t="s">
        <v>149</v>
      </c>
      <c r="B20" s="4"/>
      <c r="C20" s="4"/>
      <c r="D20" s="235">
        <v>-8894</v>
      </c>
      <c r="E20" s="57"/>
      <c r="F20" s="235">
        <v>-20125</v>
      </c>
      <c r="G20" s="57"/>
      <c r="H20" s="235">
        <v>-6678</v>
      </c>
      <c r="I20" s="57"/>
      <c r="J20" s="235">
        <v>-16718</v>
      </c>
      <c r="L20" s="12"/>
      <c r="N20" s="12"/>
      <c r="O20" s="12"/>
    </row>
    <row r="21" spans="1:15">
      <c r="A21" s="2" t="s">
        <v>55</v>
      </c>
      <c r="D21" s="235">
        <v>-65991</v>
      </c>
      <c r="E21" s="6"/>
      <c r="F21" s="235">
        <v>-63207</v>
      </c>
      <c r="G21" s="6"/>
      <c r="H21" s="235">
        <v>-40700</v>
      </c>
      <c r="I21" s="6"/>
      <c r="J21" s="235">
        <v>-43724</v>
      </c>
      <c r="L21" s="12"/>
      <c r="N21" s="12"/>
      <c r="O21" s="12"/>
    </row>
    <row r="22" spans="1:15">
      <c r="A22" s="2" t="s">
        <v>204</v>
      </c>
      <c r="B22" s="185">
        <v>10</v>
      </c>
      <c r="D22" s="235">
        <v>0</v>
      </c>
      <c r="E22" s="6"/>
      <c r="F22" s="235">
        <v>0</v>
      </c>
      <c r="G22" s="6"/>
      <c r="H22" s="235">
        <v>-88081</v>
      </c>
      <c r="I22" s="6"/>
      <c r="J22" s="235">
        <v>0</v>
      </c>
      <c r="L22" s="12"/>
      <c r="N22" s="12"/>
      <c r="O22" s="12"/>
    </row>
    <row r="23" spans="1:15">
      <c r="A23" s="2" t="s">
        <v>214</v>
      </c>
      <c r="B23" s="185">
        <v>21.3</v>
      </c>
      <c r="D23" s="235">
        <v>0</v>
      </c>
      <c r="E23" s="6"/>
      <c r="F23" s="235">
        <v>0</v>
      </c>
      <c r="G23" s="6"/>
      <c r="H23" s="235">
        <v>-18703</v>
      </c>
      <c r="I23" s="6"/>
      <c r="J23" s="235">
        <v>0</v>
      </c>
      <c r="L23" s="12"/>
      <c r="N23" s="12"/>
      <c r="O23" s="12"/>
    </row>
    <row r="24" spans="1:15">
      <c r="A24" s="2" t="s">
        <v>183</v>
      </c>
      <c r="D24" s="235">
        <v>-3453</v>
      </c>
      <c r="E24" s="6"/>
      <c r="F24" s="235">
        <v>0</v>
      </c>
      <c r="G24" s="6"/>
      <c r="H24" s="235">
        <v>-3057</v>
      </c>
      <c r="I24" s="6"/>
      <c r="J24" s="235">
        <v>0</v>
      </c>
      <c r="L24" s="12"/>
      <c r="N24" s="12"/>
      <c r="O24" s="12"/>
    </row>
    <row r="25" spans="1:15">
      <c r="A25" s="2" t="s">
        <v>150</v>
      </c>
      <c r="B25" s="185"/>
      <c r="D25" s="235">
        <v>-799</v>
      </c>
      <c r="E25" s="6"/>
      <c r="F25" s="235">
        <v>0</v>
      </c>
      <c r="G25" s="6"/>
      <c r="H25" s="235">
        <v>-799</v>
      </c>
      <c r="I25" s="6"/>
      <c r="J25" s="235">
        <v>0</v>
      </c>
      <c r="L25" s="12"/>
      <c r="N25" s="12"/>
      <c r="O25" s="12"/>
    </row>
    <row r="26" spans="1:15">
      <c r="A26" s="2" t="s">
        <v>171</v>
      </c>
      <c r="B26" s="185"/>
      <c r="D26" s="235">
        <v>-216</v>
      </c>
      <c r="E26" s="6"/>
      <c r="F26" s="235">
        <v>0</v>
      </c>
      <c r="G26" s="6"/>
      <c r="H26" s="235">
        <v>-216</v>
      </c>
      <c r="I26" s="6"/>
      <c r="J26" s="235">
        <v>0</v>
      </c>
      <c r="L26" s="12"/>
      <c r="N26" s="12"/>
      <c r="O26" s="12"/>
    </row>
    <row r="27" spans="1:15">
      <c r="A27" s="2" t="s">
        <v>56</v>
      </c>
      <c r="B27" s="4"/>
      <c r="C27" s="4"/>
      <c r="D27" s="239">
        <f>SUM(D18:D26)</f>
        <v>-204148</v>
      </c>
      <c r="E27" s="9"/>
      <c r="F27" s="239">
        <f>SUM(F18:F26)</f>
        <v>-350487</v>
      </c>
      <c r="G27" s="9"/>
      <c r="H27" s="239">
        <f>SUM(H18:H26)</f>
        <v>-192170</v>
      </c>
      <c r="I27" s="9"/>
      <c r="J27" s="239">
        <f>SUM(J18:J26)</f>
        <v>-193405</v>
      </c>
      <c r="L27" s="12"/>
      <c r="N27" s="240"/>
    </row>
    <row r="28" spans="1:15" ht="6" customHeight="1">
      <c r="B28" s="4"/>
      <c r="C28" s="4"/>
      <c r="D28" s="9"/>
      <c r="E28" s="9"/>
      <c r="F28" s="9"/>
      <c r="G28" s="9"/>
      <c r="H28" s="11"/>
      <c r="I28" s="9"/>
      <c r="J28" s="11"/>
      <c r="L28" s="12"/>
    </row>
    <row r="29" spans="1:15" ht="20.399999999999999">
      <c r="A29" s="35" t="s">
        <v>57</v>
      </c>
      <c r="B29" s="17"/>
      <c r="C29" s="17"/>
      <c r="D29" s="241">
        <f>+D15+D27</f>
        <v>-40500</v>
      </c>
      <c r="E29" s="36"/>
      <c r="F29" s="241">
        <f>+F15+F27</f>
        <v>-24487</v>
      </c>
      <c r="G29" s="36"/>
      <c r="H29" s="241">
        <f>+H15+H27</f>
        <v>-134425</v>
      </c>
      <c r="I29" s="36"/>
      <c r="J29" s="241">
        <f>+J15+J27</f>
        <v>-25104</v>
      </c>
      <c r="L29" s="12"/>
    </row>
    <row r="30" spans="1:15" ht="20.399999999999999">
      <c r="A30" s="2" t="s">
        <v>58</v>
      </c>
      <c r="B30" s="3"/>
      <c r="C30" s="17"/>
      <c r="D30" s="242">
        <v>1609</v>
      </c>
      <c r="E30" s="57"/>
      <c r="F30" s="242">
        <v>1391</v>
      </c>
      <c r="G30" s="57"/>
      <c r="H30" s="242">
        <v>3239</v>
      </c>
      <c r="I30" s="5"/>
      <c r="J30" s="58">
        <v>1943</v>
      </c>
      <c r="L30" s="12"/>
    </row>
    <row r="31" spans="1:15" ht="20.399999999999999">
      <c r="A31" s="102" t="s">
        <v>59</v>
      </c>
      <c r="B31" s="4"/>
      <c r="C31" s="4"/>
      <c r="D31" s="241">
        <f>SUM(D29:D30)</f>
        <v>-38891</v>
      </c>
      <c r="E31" s="49"/>
      <c r="F31" s="241">
        <f>SUM(F29:F30)</f>
        <v>-23096</v>
      </c>
      <c r="G31" s="49"/>
      <c r="H31" s="241">
        <f>SUM(H29:H30)</f>
        <v>-131186</v>
      </c>
      <c r="I31" s="49"/>
      <c r="J31" s="241">
        <f>SUM(J29:J30)</f>
        <v>-23161</v>
      </c>
    </row>
    <row r="32" spans="1:15">
      <c r="A32" s="2" t="s">
        <v>60</v>
      </c>
      <c r="B32" s="3"/>
      <c r="C32" s="4"/>
      <c r="D32" s="242">
        <v>-8107</v>
      </c>
      <c r="E32" s="6"/>
      <c r="F32" s="242">
        <v>-14383</v>
      </c>
      <c r="G32" s="6"/>
      <c r="H32" s="242">
        <v>-7864</v>
      </c>
      <c r="I32" s="6"/>
      <c r="J32" s="242">
        <v>-12216</v>
      </c>
    </row>
    <row r="33" spans="1:12" ht="20.399999999999999">
      <c r="A33" s="102" t="s">
        <v>61</v>
      </c>
      <c r="B33" s="4"/>
      <c r="C33" s="4"/>
      <c r="D33" s="241">
        <f>SUM(D31:D32)</f>
        <v>-46998</v>
      </c>
      <c r="E33" s="49"/>
      <c r="F33" s="241">
        <f>SUM(F31:F32)</f>
        <v>-37479</v>
      </c>
      <c r="G33" s="49"/>
      <c r="H33" s="241">
        <f>SUM(H31:H32)</f>
        <v>-139050</v>
      </c>
      <c r="I33" s="49"/>
      <c r="J33" s="241">
        <f>SUM(J31:J32)</f>
        <v>-35377</v>
      </c>
    </row>
    <row r="34" spans="1:12">
      <c r="A34" s="2" t="s">
        <v>212</v>
      </c>
      <c r="B34" s="3">
        <v>19</v>
      </c>
      <c r="C34" s="4"/>
      <c r="D34" s="242">
        <v>1041</v>
      </c>
      <c r="E34" s="235"/>
      <c r="F34" s="242">
        <v>16166</v>
      </c>
      <c r="G34" s="235"/>
      <c r="H34" s="242">
        <v>0</v>
      </c>
      <c r="I34" s="235"/>
      <c r="J34" s="242">
        <v>7695</v>
      </c>
      <c r="L34" s="12"/>
    </row>
    <row r="35" spans="1:12" ht="21" thickBot="1">
      <c r="A35" s="16" t="s">
        <v>165</v>
      </c>
      <c r="B35" s="16"/>
      <c r="C35" s="16"/>
      <c r="D35" s="243">
        <f>SUM(D33:D34)</f>
        <v>-45957</v>
      </c>
      <c r="E35" s="44"/>
      <c r="F35" s="243">
        <f>SUM(F33:F34)</f>
        <v>-21313</v>
      </c>
      <c r="G35" s="44"/>
      <c r="H35" s="243">
        <f>SUM(H33:H34)</f>
        <v>-139050</v>
      </c>
      <c r="I35" s="53"/>
      <c r="J35" s="243">
        <f>SUM(J33:J34)</f>
        <v>-27682</v>
      </c>
      <c r="L35" s="101"/>
    </row>
    <row r="36" spans="1:12" ht="20.399999999999999" thickTop="1">
      <c r="B36" s="1"/>
      <c r="C36" s="1"/>
      <c r="D36" s="7"/>
      <c r="E36" s="5"/>
      <c r="F36" s="7"/>
      <c r="G36" s="5"/>
      <c r="H36" s="7"/>
      <c r="I36" s="5"/>
      <c r="J36" s="7"/>
    </row>
    <row r="37" spans="1:12">
      <c r="B37" s="10"/>
      <c r="C37" s="10"/>
      <c r="D37" s="244"/>
      <c r="E37" s="10"/>
      <c r="F37" s="244"/>
      <c r="H37" s="244"/>
      <c r="J37" s="244"/>
    </row>
    <row r="39" spans="1:12">
      <c r="A39" s="10" t="s">
        <v>161</v>
      </c>
    </row>
  </sheetData>
  <mergeCells count="3">
    <mergeCell ref="H5:J5"/>
    <mergeCell ref="D5:F5"/>
    <mergeCell ref="A1:H1"/>
  </mergeCells>
  <pageMargins left="0.59055118110236227" right="0.39370078740157483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5"/>
  <sheetViews>
    <sheetView topLeftCell="A13" zoomScale="110" zoomScaleNormal="110" zoomScaleSheetLayoutView="110" workbookViewId="0">
      <selection activeCell="A25" sqref="A25"/>
    </sheetView>
  </sheetViews>
  <sheetFormatPr defaultColWidth="20.125" defaultRowHeight="19.8"/>
  <cols>
    <col min="1" max="1" width="42.625" style="2" customWidth="1"/>
    <col min="2" max="2" width="8" style="2" customWidth="1"/>
    <col min="3" max="3" width="1.375" style="2" customWidth="1"/>
    <col min="4" max="4" width="15" style="2" customWidth="1"/>
    <col min="5" max="5" width="1.375" style="2" customWidth="1"/>
    <col min="6" max="6" width="15" style="2" customWidth="1"/>
    <col min="7" max="7" width="1.375" style="2" customWidth="1"/>
    <col min="8" max="8" width="15" style="2" customWidth="1"/>
    <col min="9" max="9" width="1.375" style="2" customWidth="1"/>
    <col min="10" max="10" width="15" style="2" customWidth="1"/>
    <col min="11" max="11" width="0.75" style="2" customWidth="1"/>
    <col min="12" max="16384" width="20.125" style="2"/>
  </cols>
  <sheetData>
    <row r="1" spans="1:13" ht="20.399999999999999">
      <c r="A1" s="246" t="s">
        <v>0</v>
      </c>
      <c r="B1" s="246"/>
      <c r="C1" s="246"/>
      <c r="D1" s="246"/>
      <c r="E1" s="246"/>
      <c r="F1" s="246"/>
      <c r="G1" s="246"/>
      <c r="H1" s="246"/>
      <c r="J1" s="19"/>
    </row>
    <row r="2" spans="1:13" s="16" customFormat="1" ht="20.399999999999999">
      <c r="A2" s="15" t="s">
        <v>62</v>
      </c>
      <c r="B2" s="103"/>
      <c r="C2" s="103"/>
      <c r="D2" s="103"/>
      <c r="E2" s="103"/>
      <c r="F2" s="103"/>
      <c r="G2" s="103"/>
      <c r="H2" s="103"/>
      <c r="I2" s="103"/>
      <c r="J2" s="103"/>
    </row>
    <row r="3" spans="1:13" s="16" customFormat="1" ht="20.399999999999999">
      <c r="A3" s="35" t="s">
        <v>193</v>
      </c>
      <c r="B3" s="35"/>
      <c r="C3" s="35"/>
      <c r="D3" s="35"/>
    </row>
    <row r="4" spans="1:13" s="16" customFormat="1" ht="20.399999999999999">
      <c r="A4" s="103"/>
      <c r="B4" s="103"/>
      <c r="C4" s="103"/>
      <c r="D4" s="103"/>
      <c r="E4" s="103"/>
      <c r="F4" s="103"/>
      <c r="G4" s="103"/>
      <c r="H4" s="103"/>
      <c r="I4" s="103"/>
      <c r="J4" s="18" t="s">
        <v>164</v>
      </c>
      <c r="M4" s="53"/>
    </row>
    <row r="5" spans="1:13" s="16" customFormat="1" ht="20.399999999999999">
      <c r="D5" s="245" t="s">
        <v>2</v>
      </c>
      <c r="E5" s="245"/>
      <c r="F5" s="245"/>
      <c r="G5" s="103"/>
      <c r="H5" s="245" t="s">
        <v>3</v>
      </c>
      <c r="I5" s="245"/>
      <c r="J5" s="245"/>
      <c r="M5" s="53"/>
    </row>
    <row r="6" spans="1:13" s="16" customFormat="1" ht="20.399999999999999">
      <c r="B6" s="17" t="s">
        <v>4</v>
      </c>
      <c r="C6" s="2"/>
      <c r="D6" s="96" t="s">
        <v>190</v>
      </c>
      <c r="E6" s="17"/>
      <c r="F6" s="96" t="s">
        <v>192</v>
      </c>
      <c r="G6" s="17"/>
      <c r="H6" s="96" t="s">
        <v>190</v>
      </c>
      <c r="I6" s="17"/>
      <c r="J6" s="96" t="s">
        <v>192</v>
      </c>
      <c r="M6" s="53"/>
    </row>
    <row r="7" spans="1:13" s="16" customFormat="1" ht="20.399999999999999">
      <c r="B7" s="17"/>
      <c r="C7" s="2"/>
      <c r="D7" s="198" t="s">
        <v>162</v>
      </c>
      <c r="E7" s="17"/>
      <c r="F7" s="198" t="s">
        <v>168</v>
      </c>
      <c r="G7" s="17"/>
      <c r="H7" s="198" t="s">
        <v>162</v>
      </c>
      <c r="I7" s="17"/>
      <c r="J7" s="198" t="s">
        <v>168</v>
      </c>
      <c r="M7" s="53"/>
    </row>
    <row r="8" spans="1:13" s="16" customFormat="1" ht="20.399999999999999">
      <c r="B8" s="17"/>
      <c r="C8" s="2"/>
      <c r="D8" s="199" t="s">
        <v>163</v>
      </c>
      <c r="E8" s="17"/>
      <c r="F8" s="199"/>
      <c r="G8" s="17"/>
      <c r="H8" s="199" t="s">
        <v>163</v>
      </c>
      <c r="I8" s="17"/>
      <c r="J8" s="199"/>
      <c r="M8" s="53"/>
    </row>
    <row r="9" spans="1:13" s="16" customFormat="1" ht="20.399999999999999">
      <c r="C9" s="17"/>
      <c r="D9" s="19"/>
      <c r="E9" s="19"/>
      <c r="F9" s="96"/>
      <c r="G9" s="19"/>
      <c r="H9" s="19"/>
      <c r="I9" s="19"/>
      <c r="J9" s="96"/>
    </row>
    <row r="10" spans="1:13" s="16" customFormat="1" ht="20.399999999999999">
      <c r="A10" s="16" t="s">
        <v>165</v>
      </c>
      <c r="D10" s="60">
        <f>+'PL1 (6M)'!D35</f>
        <v>-45957</v>
      </c>
      <c r="E10" s="61"/>
      <c r="F10" s="60">
        <f>+'PL1 (6M)'!F35</f>
        <v>-21313</v>
      </c>
      <c r="G10" s="61"/>
      <c r="H10" s="60">
        <f>+'PL1 (6M)'!H35</f>
        <v>-139050</v>
      </c>
      <c r="I10" s="61"/>
      <c r="J10" s="60">
        <f>+'PL1 (6M)'!J35</f>
        <v>-27682</v>
      </c>
    </row>
    <row r="11" spans="1:13" ht="20.399999999999999">
      <c r="A11" s="16" t="s">
        <v>63</v>
      </c>
      <c r="D11" s="56"/>
      <c r="E11" s="62"/>
      <c r="F11" s="56"/>
      <c r="G11" s="62"/>
      <c r="H11" s="56"/>
      <c r="I11" s="64"/>
      <c r="J11" s="56"/>
    </row>
    <row r="12" spans="1:13" ht="20.399999999999999">
      <c r="A12" s="102" t="s">
        <v>175</v>
      </c>
      <c r="D12" s="56"/>
      <c r="E12" s="62"/>
      <c r="F12" s="56"/>
      <c r="G12" s="62"/>
      <c r="H12" s="56"/>
      <c r="I12" s="64"/>
      <c r="J12" s="56"/>
      <c r="K12" s="102"/>
    </row>
    <row r="13" spans="1:13">
      <c r="A13" s="10" t="s">
        <v>64</v>
      </c>
      <c r="D13" s="9"/>
      <c r="E13" s="62"/>
      <c r="F13" s="9"/>
      <c r="G13" s="62"/>
      <c r="H13" s="9"/>
      <c r="I13" s="64"/>
      <c r="J13" s="9"/>
      <c r="K13" s="10"/>
    </row>
    <row r="14" spans="1:13">
      <c r="A14" s="111" t="s">
        <v>65</v>
      </c>
      <c r="D14" s="66">
        <v>-2530</v>
      </c>
      <c r="E14" s="63"/>
      <c r="F14" s="66">
        <v>3249</v>
      </c>
      <c r="G14" s="63"/>
      <c r="H14" s="11">
        <v>0</v>
      </c>
      <c r="I14" s="64"/>
      <c r="J14" s="11">
        <v>0</v>
      </c>
      <c r="K14" s="10"/>
      <c r="M14" s="1"/>
    </row>
    <row r="15" spans="1:13" ht="20.399999999999999">
      <c r="A15" s="102" t="s">
        <v>172</v>
      </c>
      <c r="D15" s="50"/>
      <c r="E15" s="63"/>
      <c r="F15" s="50"/>
      <c r="G15" s="63"/>
      <c r="H15" s="50"/>
      <c r="I15" s="64"/>
      <c r="J15" s="50"/>
      <c r="K15" s="10"/>
      <c r="M15" s="1"/>
    </row>
    <row r="16" spans="1:13">
      <c r="A16" s="10" t="s">
        <v>173</v>
      </c>
      <c r="B16" s="3">
        <v>12</v>
      </c>
      <c r="D16" s="42">
        <v>16200</v>
      </c>
      <c r="E16" s="63"/>
      <c r="F16" s="42">
        <v>0</v>
      </c>
      <c r="G16" s="63"/>
      <c r="H16" s="42">
        <v>16200</v>
      </c>
      <c r="I16" s="64"/>
      <c r="J16" s="42">
        <v>0</v>
      </c>
      <c r="K16" s="10"/>
      <c r="M16" s="1"/>
    </row>
    <row r="17" spans="1:11" ht="20.399999999999999">
      <c r="A17" s="16" t="s">
        <v>174</v>
      </c>
      <c r="D17" s="115">
        <f>SUM(D14:D16)</f>
        <v>13670</v>
      </c>
      <c r="E17" s="61"/>
      <c r="F17" s="115">
        <f>SUM(F14:F16)</f>
        <v>3249</v>
      </c>
      <c r="G17" s="61"/>
      <c r="H17" s="8">
        <f>SUM(H12:H16)</f>
        <v>16200</v>
      </c>
      <c r="I17" s="62"/>
      <c r="J17" s="8">
        <f>SUM(J12:J16)</f>
        <v>0</v>
      </c>
    </row>
    <row r="18" spans="1:11" ht="21" thickBot="1">
      <c r="A18" s="16" t="s">
        <v>166</v>
      </c>
      <c r="D18" s="116">
        <f>+D17+D10</f>
        <v>-32287</v>
      </c>
      <c r="E18" s="68"/>
      <c r="F18" s="116">
        <f>+F17+F10</f>
        <v>-18064</v>
      </c>
      <c r="G18" s="61"/>
      <c r="H18" s="116">
        <f>+H17+H10</f>
        <v>-122850</v>
      </c>
      <c r="I18" s="61"/>
      <c r="J18" s="116">
        <f>+J17+J10</f>
        <v>-27682</v>
      </c>
    </row>
    <row r="19" spans="1:11" ht="20.399999999999999" thickTop="1">
      <c r="B19" s="4"/>
      <c r="C19" s="4"/>
      <c r="D19" s="69"/>
      <c r="E19" s="64"/>
      <c r="F19" s="69"/>
      <c r="G19" s="64"/>
      <c r="H19" s="69"/>
      <c r="I19" s="64"/>
      <c r="J19" s="69"/>
    </row>
    <row r="20" spans="1:11" ht="20.399999999999999">
      <c r="A20" s="16" t="s">
        <v>66</v>
      </c>
      <c r="D20" s="113"/>
      <c r="E20" s="113"/>
      <c r="F20" s="113"/>
      <c r="G20" s="113"/>
      <c r="H20" s="113"/>
      <c r="I20" s="113"/>
      <c r="J20" s="113"/>
    </row>
    <row r="21" spans="1:11" ht="21.6" customHeight="1">
      <c r="A21" s="40" t="s">
        <v>116</v>
      </c>
      <c r="D21" s="70">
        <f>+D10-D22</f>
        <v>-45925</v>
      </c>
      <c r="E21" s="64"/>
      <c r="F21" s="70">
        <f>+F10-F22</f>
        <v>-21313</v>
      </c>
      <c r="G21" s="64"/>
      <c r="H21" s="70">
        <f>+H10-H22</f>
        <v>-139050</v>
      </c>
      <c r="I21" s="64"/>
      <c r="J21" s="70">
        <f>+J10-J22</f>
        <v>-27682</v>
      </c>
      <c r="K21" s="117"/>
    </row>
    <row r="22" spans="1:11" ht="21.6" customHeight="1">
      <c r="A22" s="248" t="s">
        <v>67</v>
      </c>
      <c r="B22" s="248"/>
      <c r="D22" s="70">
        <v>-32</v>
      </c>
      <c r="E22" s="64"/>
      <c r="F22" s="11">
        <v>0</v>
      </c>
      <c r="G22" s="64"/>
      <c r="H22" s="11">
        <v>0</v>
      </c>
      <c r="I22" s="64"/>
      <c r="J22" s="11">
        <v>0</v>
      </c>
    </row>
    <row r="23" spans="1:11" ht="21.6" customHeight="1" thickBot="1">
      <c r="D23" s="118">
        <f>SUM(D21:D22)</f>
        <v>-45957</v>
      </c>
      <c r="E23" s="61"/>
      <c r="F23" s="118">
        <f>SUM(F21:F22)</f>
        <v>-21313</v>
      </c>
      <c r="G23" s="64"/>
      <c r="H23" s="118">
        <f>SUM(H21:H22)</f>
        <v>-139050</v>
      </c>
      <c r="I23" s="64"/>
      <c r="J23" s="118">
        <f>SUM(J21:J22)</f>
        <v>-27682</v>
      </c>
    </row>
    <row r="24" spans="1:11" ht="20.399999999999999" thickTop="1">
      <c r="D24" s="113"/>
      <c r="E24" s="113"/>
      <c r="F24" s="113"/>
      <c r="G24" s="113"/>
      <c r="H24" s="113"/>
      <c r="I24" s="113"/>
      <c r="J24" s="113"/>
    </row>
    <row r="25" spans="1:11" ht="20.399999999999999">
      <c r="A25" s="16" t="s">
        <v>68</v>
      </c>
      <c r="D25" s="113"/>
      <c r="E25" s="113"/>
      <c r="F25" s="113"/>
      <c r="G25" s="113"/>
      <c r="H25" s="113"/>
      <c r="I25" s="113"/>
      <c r="J25" s="113"/>
    </row>
    <row r="26" spans="1:11" s="16" customFormat="1" ht="20.399999999999999">
      <c r="A26" s="40" t="s">
        <v>116</v>
      </c>
      <c r="B26" s="2"/>
      <c r="C26" s="2"/>
      <c r="D26" s="70">
        <f>+D18-D27</f>
        <v>-32255</v>
      </c>
      <c r="E26" s="64"/>
      <c r="F26" s="70">
        <f>+F18-F27</f>
        <v>-18064</v>
      </c>
      <c r="G26" s="64"/>
      <c r="H26" s="70">
        <f>+H18-H27</f>
        <v>-122850</v>
      </c>
      <c r="I26" s="64"/>
      <c r="J26" s="70">
        <f>+J18-J27</f>
        <v>-27682</v>
      </c>
      <c r="K26" s="119"/>
    </row>
    <row r="27" spans="1:11">
      <c r="A27" s="248" t="s">
        <v>67</v>
      </c>
      <c r="B27" s="248"/>
      <c r="D27" s="70">
        <v>-32</v>
      </c>
      <c r="E27" s="64"/>
      <c r="F27" s="11">
        <v>0</v>
      </c>
      <c r="G27" s="64"/>
      <c r="H27" s="11">
        <v>0</v>
      </c>
      <c r="I27" s="64"/>
      <c r="J27" s="11">
        <v>0</v>
      </c>
    </row>
    <row r="28" spans="1:11" ht="21" thickBot="1">
      <c r="D28" s="118">
        <f>SUM(D26:D27)</f>
        <v>-32287</v>
      </c>
      <c r="E28" s="61"/>
      <c r="F28" s="118">
        <f>SUM(F26:F27)</f>
        <v>-18064</v>
      </c>
      <c r="G28" s="61"/>
      <c r="H28" s="118">
        <f>SUM(H26:H27)</f>
        <v>-122850</v>
      </c>
      <c r="I28" s="61"/>
      <c r="J28" s="118">
        <f>SUM(J26:J27)</f>
        <v>-27682</v>
      </c>
    </row>
    <row r="29" spans="1:11" ht="21" thickTop="1">
      <c r="D29" s="120"/>
      <c r="E29" s="61"/>
      <c r="F29" s="120"/>
      <c r="G29" s="61"/>
      <c r="H29" s="120"/>
      <c r="I29" s="61"/>
      <c r="J29" s="120"/>
    </row>
    <row r="30" spans="1:11" ht="21.6" customHeight="1">
      <c r="A30" s="26" t="s">
        <v>69</v>
      </c>
      <c r="B30" s="3"/>
    </row>
    <row r="31" spans="1:11" ht="21.6" customHeight="1">
      <c r="A31" s="248" t="s">
        <v>169</v>
      </c>
      <c r="B31" s="248"/>
      <c r="D31" s="167">
        <f>D21/(D32/1000)</f>
        <v>-6.5090144868353322E-2</v>
      </c>
      <c r="E31" s="166"/>
      <c r="F31" s="167">
        <f>F21/(F32/1000)</f>
        <v>-4.0347649493280527E-2</v>
      </c>
      <c r="G31" s="166"/>
      <c r="H31" s="167">
        <f>H21/(H32/1000)</f>
        <v>-0.19707750993891193</v>
      </c>
      <c r="I31" s="166"/>
      <c r="J31" s="167">
        <f>J21/(J32/1000)</f>
        <v>-5.2404806140524167E-2</v>
      </c>
    </row>
    <row r="32" spans="1:11" ht="21.6" customHeight="1">
      <c r="A32" s="40" t="s">
        <v>187</v>
      </c>
      <c r="D32" s="70">
        <f>694233993+(25000000*82/181)</f>
        <v>705559959.85082877</v>
      </c>
      <c r="E32" s="204"/>
      <c r="F32" s="70">
        <v>528233993</v>
      </c>
      <c r="G32" s="204"/>
      <c r="H32" s="70">
        <f>694233993+(25000000*82/181)</f>
        <v>705559959.85082877</v>
      </c>
      <c r="I32" s="204"/>
      <c r="J32" s="70">
        <v>528233993</v>
      </c>
    </row>
    <row r="33" spans="1:5">
      <c r="B33" s="10"/>
      <c r="C33" s="10"/>
      <c r="D33" s="10"/>
      <c r="E33" s="10"/>
    </row>
    <row r="35" spans="1:5">
      <c r="A35" s="10" t="s">
        <v>161</v>
      </c>
    </row>
  </sheetData>
  <mergeCells count="6">
    <mergeCell ref="A31:B31"/>
    <mergeCell ref="A27:B27"/>
    <mergeCell ref="A1:H1"/>
    <mergeCell ref="A22:B22"/>
    <mergeCell ref="D5:F5"/>
    <mergeCell ref="H5:J5"/>
  </mergeCells>
  <pageMargins left="0.59055118110236227" right="0.39370078740157483" top="0.59055118110236227" bottom="0.59055118110236227" header="0.31496062992125984" footer="0.19685039370078741"/>
  <pageSetup paperSize="9" scale="85" fitToHeight="0" orientation="portrait" r:id="rId1"/>
  <headerFooter scaleWithDoc="0">
    <oddFooter>&amp;R&amp;"Cordia New,ธรรมดา"&amp;15 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51"/>
  <sheetViews>
    <sheetView zoomScaleNormal="100" zoomScaleSheetLayoutView="70" workbookViewId="0">
      <selection activeCell="H30" sqref="H30"/>
    </sheetView>
  </sheetViews>
  <sheetFormatPr defaultColWidth="9.125" defaultRowHeight="21" customHeight="1"/>
  <cols>
    <col min="1" max="1" width="31.375" style="2" customWidth="1"/>
    <col min="2" max="2" width="7.375" style="2" customWidth="1"/>
    <col min="3" max="3" width="1.125" style="2" customWidth="1"/>
    <col min="4" max="4" width="14.75" style="2" bestFit="1" customWidth="1"/>
    <col min="5" max="5" width="1.75" style="2" customWidth="1"/>
    <col min="6" max="6" width="15" style="2" customWidth="1"/>
    <col min="7" max="7" width="1.75" style="2" customWidth="1"/>
    <col min="8" max="8" width="16.375" style="2" bestFit="1" customWidth="1"/>
    <col min="9" max="9" width="1.75" style="2" customWidth="1"/>
    <col min="10" max="10" width="15.875" style="2" bestFit="1" customWidth="1"/>
    <col min="11" max="11" width="1.75" style="2" customWidth="1"/>
    <col min="12" max="12" width="14.375" style="2" customWidth="1"/>
    <col min="13" max="13" width="1.75" style="2" customWidth="1"/>
    <col min="14" max="14" width="16.625" style="2" customWidth="1"/>
    <col min="15" max="15" width="1.75" style="2" customWidth="1"/>
    <col min="16" max="16" width="14.875" style="2" customWidth="1"/>
    <col min="17" max="17" width="1.75" style="2" customWidth="1"/>
    <col min="18" max="18" width="14.25" style="2" customWidth="1"/>
    <col min="19" max="19" width="1.75" style="2" customWidth="1"/>
    <col min="20" max="20" width="14.625" style="2" customWidth="1"/>
    <col min="21" max="21" width="1.75" style="2" customWidth="1"/>
    <col min="22" max="22" width="14" style="2" customWidth="1"/>
    <col min="23" max="23" width="1.75" style="2" customWidth="1"/>
    <col min="24" max="24" width="14.25" style="2" customWidth="1"/>
    <col min="25" max="25" width="1.25" style="2" customWidth="1"/>
    <col min="26" max="16384" width="9.125" style="2"/>
  </cols>
  <sheetData>
    <row r="1" spans="1:25" ht="21" customHeight="1">
      <c r="A1" s="246" t="s">
        <v>0</v>
      </c>
      <c r="B1" s="246"/>
      <c r="C1" s="246"/>
      <c r="D1" s="246"/>
      <c r="E1" s="246"/>
      <c r="F1" s="246"/>
      <c r="G1" s="246"/>
      <c r="H1" s="99"/>
      <c r="I1" s="99"/>
      <c r="X1" s="19"/>
    </row>
    <row r="2" spans="1:25" ht="21" customHeight="1">
      <c r="A2" s="246" t="s">
        <v>121</v>
      </c>
      <c r="B2" s="246"/>
      <c r="C2" s="246"/>
      <c r="D2" s="246"/>
      <c r="E2" s="246"/>
      <c r="F2" s="24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</row>
    <row r="3" spans="1:25" ht="21" customHeight="1">
      <c r="A3" s="246" t="s">
        <v>193</v>
      </c>
      <c r="B3" s="246"/>
      <c r="C3" s="246"/>
      <c r="D3" s="246"/>
      <c r="E3" s="246"/>
      <c r="F3" s="24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21" customHeight="1">
      <c r="A4" s="35"/>
      <c r="B4" s="35"/>
      <c r="C4" s="35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</row>
    <row r="5" spans="1:25" ht="21" customHeight="1">
      <c r="A5" s="103"/>
      <c r="B5" s="103"/>
      <c r="C5" s="103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6"/>
      <c r="W5" s="16"/>
      <c r="X5" s="18" t="s">
        <v>164</v>
      </c>
    </row>
    <row r="6" spans="1:25" ht="21" customHeight="1">
      <c r="A6" s="103"/>
      <c r="B6" s="103"/>
      <c r="C6" s="103"/>
      <c r="D6" s="245" t="s">
        <v>2</v>
      </c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</row>
    <row r="7" spans="1:25" ht="21" customHeight="1">
      <c r="A7" s="103"/>
      <c r="B7" s="103"/>
      <c r="C7" s="103"/>
      <c r="D7" s="245" t="s">
        <v>122</v>
      </c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17"/>
      <c r="V7" s="17"/>
      <c r="W7" s="17"/>
      <c r="X7" s="17"/>
    </row>
    <row r="8" spans="1:25" s="4" customFormat="1" ht="20.399999999999999">
      <c r="E8" s="19"/>
      <c r="J8" s="250"/>
      <c r="K8" s="250"/>
      <c r="L8" s="250"/>
      <c r="M8" s="128"/>
      <c r="N8" s="208"/>
      <c r="O8" s="209"/>
      <c r="P8" s="208" t="s">
        <v>180</v>
      </c>
      <c r="Q8" s="209"/>
      <c r="R8" s="208"/>
      <c r="U8" s="19"/>
      <c r="W8" s="19"/>
    </row>
    <row r="9" spans="1:25" ht="21" customHeight="1">
      <c r="N9" s="128" t="s">
        <v>84</v>
      </c>
      <c r="P9" s="128"/>
      <c r="R9" s="128"/>
    </row>
    <row r="10" spans="1:25" s="4" customFormat="1" ht="20.399999999999999">
      <c r="D10" s="17"/>
      <c r="E10" s="17"/>
      <c r="G10" s="17"/>
      <c r="H10" s="130" t="s">
        <v>85</v>
      </c>
      <c r="I10" s="19"/>
      <c r="J10" s="249" t="s">
        <v>39</v>
      </c>
      <c r="K10" s="249"/>
      <c r="L10" s="249"/>
      <c r="M10" s="19"/>
      <c r="N10" s="128" t="s">
        <v>86</v>
      </c>
      <c r="O10" s="128"/>
      <c r="P10" s="128"/>
      <c r="Q10" s="128"/>
      <c r="R10" s="128"/>
      <c r="S10" s="128"/>
      <c r="T10" s="128"/>
      <c r="U10" s="17"/>
      <c r="V10" s="128" t="s">
        <v>87</v>
      </c>
      <c r="W10" s="17"/>
    </row>
    <row r="11" spans="1:25" s="4" customFormat="1" ht="21" customHeight="1">
      <c r="D11" s="128" t="s">
        <v>88</v>
      </c>
      <c r="E11" s="130"/>
      <c r="F11" s="130" t="s">
        <v>89</v>
      </c>
      <c r="G11" s="17"/>
      <c r="H11" s="130" t="s">
        <v>90</v>
      </c>
      <c r="I11" s="19"/>
      <c r="J11" s="128" t="s">
        <v>91</v>
      </c>
      <c r="K11" s="17"/>
      <c r="L11" s="128"/>
      <c r="M11" s="127"/>
      <c r="N11" s="128" t="s">
        <v>92</v>
      </c>
      <c r="O11" s="127"/>
      <c r="P11" s="128" t="s">
        <v>89</v>
      </c>
      <c r="Q11" s="127"/>
      <c r="R11" s="128"/>
      <c r="S11" s="127"/>
      <c r="T11" s="128" t="s">
        <v>93</v>
      </c>
      <c r="U11" s="17"/>
      <c r="V11" s="17" t="s">
        <v>94</v>
      </c>
      <c r="W11" s="17"/>
      <c r="X11" s="17" t="s">
        <v>93</v>
      </c>
    </row>
    <row r="12" spans="1:25" s="4" customFormat="1" ht="21" customHeight="1">
      <c r="B12" s="4" t="s">
        <v>4</v>
      </c>
      <c r="D12" s="129" t="s">
        <v>95</v>
      </c>
      <c r="E12" s="106"/>
      <c r="F12" s="131" t="s">
        <v>96</v>
      </c>
      <c r="G12" s="17"/>
      <c r="H12" s="131" t="s">
        <v>97</v>
      </c>
      <c r="I12" s="17"/>
      <c r="J12" s="129" t="s">
        <v>98</v>
      </c>
      <c r="K12" s="17"/>
      <c r="L12" s="129" t="s">
        <v>41</v>
      </c>
      <c r="M12" s="127"/>
      <c r="N12" s="129" t="s">
        <v>99</v>
      </c>
      <c r="O12" s="127"/>
      <c r="P12" s="129" t="s">
        <v>182</v>
      </c>
      <c r="Q12" s="127"/>
      <c r="R12" s="129" t="s">
        <v>181</v>
      </c>
      <c r="S12" s="127"/>
      <c r="T12" s="129" t="s">
        <v>101</v>
      </c>
      <c r="U12" s="17"/>
      <c r="V12" s="129" t="s">
        <v>102</v>
      </c>
      <c r="W12" s="17"/>
      <c r="X12" s="129" t="s">
        <v>100</v>
      </c>
    </row>
    <row r="13" spans="1:25" s="16" customFormat="1" ht="21" customHeight="1">
      <c r="A13" s="35" t="s">
        <v>179</v>
      </c>
      <c r="B13" s="35"/>
      <c r="C13" s="35"/>
      <c r="D13" s="61">
        <v>132058</v>
      </c>
      <c r="E13" s="61">
        <v>0</v>
      </c>
      <c r="F13" s="61">
        <v>436860</v>
      </c>
      <c r="G13" s="61">
        <v>0</v>
      </c>
      <c r="H13" s="77">
        <v>-5</v>
      </c>
      <c r="I13" s="61">
        <v>0</v>
      </c>
      <c r="J13" s="61">
        <v>13206</v>
      </c>
      <c r="K13" s="61">
        <v>0</v>
      </c>
      <c r="L13" s="60">
        <v>-519761</v>
      </c>
      <c r="M13" s="61">
        <v>0</v>
      </c>
      <c r="N13" s="60">
        <v>6835</v>
      </c>
      <c r="O13" s="61">
        <v>0</v>
      </c>
      <c r="P13" s="12">
        <v>0</v>
      </c>
      <c r="Q13" s="61">
        <v>0</v>
      </c>
      <c r="R13" s="61">
        <f>SUM(N13:Q13)</f>
        <v>6835</v>
      </c>
      <c r="S13" s="61">
        <v>0</v>
      </c>
      <c r="T13" s="60">
        <f>SUM(D13:L13)+R13</f>
        <v>69193</v>
      </c>
      <c r="U13" s="61"/>
      <c r="V13" s="61">
        <v>815</v>
      </c>
      <c r="W13" s="61"/>
      <c r="X13" s="61">
        <f>SUM(T13:V13)</f>
        <v>70008</v>
      </c>
    </row>
    <row r="14" spans="1:25" ht="21" customHeight="1">
      <c r="A14" s="40" t="s">
        <v>198</v>
      </c>
      <c r="B14" s="40"/>
      <c r="C14" s="40"/>
      <c r="D14" s="64">
        <v>16500</v>
      </c>
      <c r="E14" s="64"/>
      <c r="F14" s="64">
        <v>4620</v>
      </c>
      <c r="G14" s="64"/>
      <c r="H14" s="9">
        <v>0</v>
      </c>
      <c r="I14" s="64"/>
      <c r="J14" s="9">
        <v>0</v>
      </c>
      <c r="K14" s="64"/>
      <c r="L14" s="9">
        <v>0</v>
      </c>
      <c r="M14" s="64"/>
      <c r="N14" s="9">
        <v>0</v>
      </c>
      <c r="O14" s="64"/>
      <c r="P14" s="9">
        <v>0</v>
      </c>
      <c r="Q14" s="64"/>
      <c r="R14" s="9">
        <v>0</v>
      </c>
      <c r="S14" s="64"/>
      <c r="T14" s="66">
        <f>SUM(D14:L14)+R14</f>
        <v>21120</v>
      </c>
      <c r="U14" s="64"/>
      <c r="V14" s="50">
        <v>0</v>
      </c>
      <c r="W14" s="64"/>
      <c r="X14" s="64">
        <f>SUM(T14:V14)</f>
        <v>21120</v>
      </c>
    </row>
    <row r="15" spans="1:25" ht="21" customHeight="1">
      <c r="A15" s="40" t="s">
        <v>185</v>
      </c>
      <c r="B15" s="40"/>
      <c r="C15" s="40"/>
      <c r="D15" s="12">
        <v>0</v>
      </c>
      <c r="E15" s="9"/>
      <c r="F15" s="12">
        <v>0</v>
      </c>
      <c r="G15" s="9"/>
      <c r="H15" s="12">
        <v>0</v>
      </c>
      <c r="I15" s="9"/>
      <c r="J15" s="9">
        <v>0</v>
      </c>
      <c r="K15" s="9"/>
      <c r="L15" s="70">
        <f>'PL2 (6M)  '!F10</f>
        <v>-21313</v>
      </c>
      <c r="M15" s="64"/>
      <c r="N15" s="12">
        <v>0</v>
      </c>
      <c r="O15" s="64"/>
      <c r="P15" s="12">
        <v>0</v>
      </c>
      <c r="Q15" s="64"/>
      <c r="R15" s="12">
        <v>0</v>
      </c>
      <c r="S15" s="64"/>
      <c r="T15" s="66">
        <f>SUM(D15:L15)+R15</f>
        <v>-21313</v>
      </c>
      <c r="U15" s="11"/>
      <c r="V15" s="50">
        <v>0</v>
      </c>
      <c r="W15" s="11"/>
      <c r="X15" s="70">
        <f>SUM(T15:V15)</f>
        <v>-21313</v>
      </c>
      <c r="Y15" s="12"/>
    </row>
    <row r="16" spans="1:25" ht="21" customHeight="1">
      <c r="A16" s="40" t="s">
        <v>186</v>
      </c>
      <c r="B16" s="40"/>
      <c r="C16" s="40"/>
      <c r="D16" s="71">
        <v>0</v>
      </c>
      <c r="E16" s="9"/>
      <c r="F16" s="71">
        <v>0</v>
      </c>
      <c r="G16" s="9"/>
      <c r="H16" s="71">
        <v>0</v>
      </c>
      <c r="I16" s="9"/>
      <c r="J16" s="71">
        <v>0</v>
      </c>
      <c r="K16" s="9"/>
      <c r="L16" s="72">
        <f>'PL2 (6M)  '!F16</f>
        <v>0</v>
      </c>
      <c r="M16" s="64"/>
      <c r="N16" s="42">
        <f>'PL2 (6M)  '!F14</f>
        <v>3249</v>
      </c>
      <c r="O16" s="64"/>
      <c r="P16" s="71">
        <f>'PL2 (6M)  '!H14</f>
        <v>0</v>
      </c>
      <c r="Q16" s="64"/>
      <c r="R16" s="42">
        <f t="shared" ref="R16" si="0">SUM(N16:Q16)</f>
        <v>3249</v>
      </c>
      <c r="S16" s="64"/>
      <c r="T16" s="42">
        <f t="shared" ref="T16" si="1">SUM(D16:L16)+R16</f>
        <v>3249</v>
      </c>
      <c r="U16" s="11"/>
      <c r="V16" s="71">
        <v>0</v>
      </c>
      <c r="W16" s="11"/>
      <c r="X16" s="42">
        <f>SUM(T16:V16)</f>
        <v>3249</v>
      </c>
      <c r="Y16" s="12"/>
    </row>
    <row r="17" spans="1:25" ht="21" customHeight="1">
      <c r="A17" s="40" t="s">
        <v>166</v>
      </c>
      <c r="B17" s="40"/>
      <c r="C17" s="40"/>
      <c r="D17" s="12">
        <f>SUM(D15:D16)</f>
        <v>0</v>
      </c>
      <c r="E17" s="9"/>
      <c r="F17" s="12">
        <f>SUM(F15:F16)</f>
        <v>0</v>
      </c>
      <c r="G17" s="9"/>
      <c r="H17" s="12">
        <f>SUM(H15:H16)</f>
        <v>0</v>
      </c>
      <c r="I17" s="9"/>
      <c r="J17" s="12">
        <f>SUM(J15:J16)</f>
        <v>0</v>
      </c>
      <c r="K17" s="9"/>
      <c r="L17" s="70">
        <f>SUM(L15:L16)</f>
        <v>-21313</v>
      </c>
      <c r="M17" s="64"/>
      <c r="N17" s="70">
        <f>SUM(N15:N16)</f>
        <v>3249</v>
      </c>
      <c r="O17" s="11"/>
      <c r="P17" s="12">
        <f>SUM(P15:P16)</f>
        <v>0</v>
      </c>
      <c r="Q17" s="11"/>
      <c r="R17" s="125">
        <f>SUM(R15:R16)</f>
        <v>3249</v>
      </c>
      <c r="S17" s="11"/>
      <c r="T17" s="126">
        <f>SUM(T15:T16)</f>
        <v>-18064</v>
      </c>
      <c r="U17" s="11"/>
      <c r="V17" s="12">
        <f>SUM(V15:V16)</f>
        <v>0</v>
      </c>
      <c r="W17" s="11"/>
      <c r="X17" s="70">
        <f>SUM(X15:X16)</f>
        <v>-18064</v>
      </c>
      <c r="Y17" s="12"/>
    </row>
    <row r="18" spans="1:25" s="16" customFormat="1" ht="21" customHeight="1" thickBot="1">
      <c r="A18" s="35" t="s">
        <v>194</v>
      </c>
      <c r="B18" s="35"/>
      <c r="C18" s="35"/>
      <c r="D18" s="73">
        <f>SUM(D17:D17)+D13+D14</f>
        <v>148558</v>
      </c>
      <c r="E18" s="61"/>
      <c r="F18" s="73">
        <f>SUM(F17:F17)+F13+F14</f>
        <v>441480</v>
      </c>
      <c r="G18" s="61"/>
      <c r="H18" s="74">
        <f>SUM(H17:H17)+H13+H14</f>
        <v>-5</v>
      </c>
      <c r="I18" s="61"/>
      <c r="J18" s="73">
        <f>SUM(J17:J17)+J13+J14</f>
        <v>13206</v>
      </c>
      <c r="K18" s="61">
        <v>0</v>
      </c>
      <c r="L18" s="74">
        <f>SUM(L17:L17)+L13+L14</f>
        <v>-541074</v>
      </c>
      <c r="M18" s="61"/>
      <c r="N18" s="73">
        <f>SUM(N17:N17)+N13+N14</f>
        <v>10084</v>
      </c>
      <c r="O18" s="61"/>
      <c r="P18" s="220">
        <f>SUM(P16:P17)</f>
        <v>0</v>
      </c>
      <c r="Q18" s="61"/>
      <c r="R18" s="73">
        <f>SUM(R17:R17)+R13+R14</f>
        <v>10084</v>
      </c>
      <c r="S18" s="61"/>
      <c r="T18" s="73">
        <f>SUM(T17:T17)+T13+T14</f>
        <v>72249</v>
      </c>
      <c r="U18" s="61"/>
      <c r="V18" s="73">
        <f>SUM(V17:V17)+V13+V14</f>
        <v>815</v>
      </c>
      <c r="W18" s="61"/>
      <c r="X18" s="73">
        <f>SUM(X17:X17)+X13+X14</f>
        <v>73064</v>
      </c>
    </row>
    <row r="19" spans="1:25" s="16" customFormat="1" thickTop="1">
      <c r="A19" s="35"/>
      <c r="B19" s="35"/>
      <c r="C19" s="35"/>
      <c r="D19" s="61"/>
      <c r="E19" s="61"/>
      <c r="F19" s="61"/>
      <c r="G19" s="61"/>
      <c r="H19" s="61"/>
      <c r="I19" s="61"/>
      <c r="J19" s="61"/>
      <c r="K19" s="61"/>
      <c r="L19" s="36"/>
      <c r="M19" s="61"/>
      <c r="N19" s="36"/>
      <c r="O19" s="61"/>
      <c r="P19" s="61"/>
      <c r="Q19" s="61"/>
      <c r="R19" s="61"/>
      <c r="S19" s="61"/>
      <c r="T19" s="61"/>
      <c r="U19" s="61"/>
      <c r="V19" s="61"/>
      <c r="W19" s="61"/>
      <c r="X19" s="61"/>
    </row>
    <row r="20" spans="1:25" s="16" customFormat="1" ht="21" customHeight="1">
      <c r="A20" s="35" t="s">
        <v>176</v>
      </c>
      <c r="B20" s="35"/>
      <c r="C20" s="35"/>
      <c r="D20" s="61">
        <v>173558</v>
      </c>
      <c r="E20" s="61"/>
      <c r="F20" s="61">
        <v>448480</v>
      </c>
      <c r="G20" s="61"/>
      <c r="H20" s="77">
        <v>-5</v>
      </c>
      <c r="I20" s="61"/>
      <c r="J20" s="61">
        <v>13206</v>
      </c>
      <c r="K20" s="61"/>
      <c r="L20" s="77">
        <v>-614701</v>
      </c>
      <c r="M20" s="61"/>
      <c r="N20" s="77">
        <v>10387</v>
      </c>
      <c r="O20" s="61"/>
      <c r="P20" s="12">
        <v>0</v>
      </c>
      <c r="Q20" s="61"/>
      <c r="R20" s="61">
        <f>SUM(N20:Q20)</f>
        <v>10387</v>
      </c>
      <c r="S20" s="61"/>
      <c r="T20" s="61">
        <f>SUM(D20:L20)+R20</f>
        <v>30925</v>
      </c>
      <c r="U20" s="61"/>
      <c r="V20" s="61">
        <v>815</v>
      </c>
      <c r="W20" s="61"/>
      <c r="X20" s="61">
        <f>SUM(T20:V20)</f>
        <v>31740</v>
      </c>
      <c r="Y20" s="114"/>
    </row>
    <row r="21" spans="1:25" s="16" customFormat="1" ht="21" customHeight="1">
      <c r="A21" s="40" t="s">
        <v>198</v>
      </c>
      <c r="B21" s="221">
        <v>18</v>
      </c>
      <c r="C21" s="219"/>
      <c r="D21" s="50">
        <v>6250</v>
      </c>
      <c r="E21" s="12"/>
      <c r="F21" s="50">
        <v>750</v>
      </c>
      <c r="G21" s="12"/>
      <c r="H21" s="12">
        <v>0</v>
      </c>
      <c r="I21" s="12"/>
      <c r="J21" s="12">
        <v>0</v>
      </c>
      <c r="K21" s="12"/>
      <c r="L21" s="12">
        <v>0</v>
      </c>
      <c r="M21" s="65"/>
      <c r="N21" s="12">
        <v>0</v>
      </c>
      <c r="O21" s="12"/>
      <c r="P21" s="12">
        <v>0</v>
      </c>
      <c r="Q21" s="12"/>
      <c r="R21" s="12">
        <f t="shared" ref="R21:R22" si="2">SUM(N21:Q21)</f>
        <v>0</v>
      </c>
      <c r="S21" s="12"/>
      <c r="T21" s="50">
        <f>SUM(D21:L21)+R21</f>
        <v>7000</v>
      </c>
      <c r="U21" s="92"/>
      <c r="V21" s="12">
        <v>0</v>
      </c>
      <c r="W21" s="92"/>
      <c r="X21" s="50">
        <f>SUM(T21:V21)</f>
        <v>7000</v>
      </c>
      <c r="Y21" s="114"/>
    </row>
    <row r="22" spans="1:25" s="16" customFormat="1" ht="21" customHeight="1">
      <c r="A22" s="40" t="s">
        <v>185</v>
      </c>
      <c r="B22" s="40"/>
      <c r="C22" s="40"/>
      <c r="D22" s="12">
        <v>0</v>
      </c>
      <c r="E22" s="12"/>
      <c r="F22" s="12">
        <v>0</v>
      </c>
      <c r="G22" s="12"/>
      <c r="H22" s="12">
        <v>0</v>
      </c>
      <c r="I22" s="12"/>
      <c r="J22" s="12">
        <v>0</v>
      </c>
      <c r="K22" s="12"/>
      <c r="L22" s="70">
        <f>'PL2 (6M)  '!D21</f>
        <v>-45925</v>
      </c>
      <c r="M22" s="65"/>
      <c r="N22" s="12">
        <v>0</v>
      </c>
      <c r="O22" s="12"/>
      <c r="P22" s="12">
        <v>0</v>
      </c>
      <c r="Q22" s="12"/>
      <c r="R22" s="12">
        <f t="shared" si="2"/>
        <v>0</v>
      </c>
      <c r="S22" s="12"/>
      <c r="T22" s="70">
        <f>SUM(D22:L22)+R22</f>
        <v>-45925</v>
      </c>
      <c r="U22" s="92"/>
      <c r="V22" s="70">
        <f>'PL2 (6M)  '!D22</f>
        <v>-32</v>
      </c>
      <c r="W22" s="92"/>
      <c r="X22" s="70">
        <f>SUM(T22:V22)</f>
        <v>-45957</v>
      </c>
      <c r="Y22" s="53"/>
    </row>
    <row r="23" spans="1:25" s="16" customFormat="1" ht="21" customHeight="1">
      <c r="A23" s="40" t="s">
        <v>186</v>
      </c>
      <c r="B23" s="40"/>
      <c r="C23" s="40"/>
      <c r="D23" s="75">
        <v>0</v>
      </c>
      <c r="E23" s="12"/>
      <c r="F23" s="75">
        <v>0</v>
      </c>
      <c r="G23" s="12"/>
      <c r="H23" s="75">
        <v>0</v>
      </c>
      <c r="I23" s="12"/>
      <c r="J23" s="12">
        <v>0</v>
      </c>
      <c r="K23" s="12"/>
      <c r="L23" s="12">
        <v>0</v>
      </c>
      <c r="M23" s="65"/>
      <c r="N23" s="70">
        <f>'PL2 (6M)  '!D14</f>
        <v>-2530</v>
      </c>
      <c r="O23" s="50"/>
      <c r="P23" s="50">
        <f>'PL2 (6M)  '!D16</f>
        <v>16200</v>
      </c>
      <c r="Q23" s="50"/>
      <c r="R23" s="50">
        <f>SUM(N23:Q23)</f>
        <v>13670</v>
      </c>
      <c r="S23" s="50"/>
      <c r="T23" s="50">
        <f>SUM(D23:L23)+R23</f>
        <v>13670</v>
      </c>
      <c r="U23" s="50"/>
      <c r="V23" s="50">
        <v>0</v>
      </c>
      <c r="W23" s="50"/>
      <c r="X23" s="50">
        <f>SUM(T23:V23)</f>
        <v>13670</v>
      </c>
      <c r="Y23" s="53"/>
    </row>
    <row r="24" spans="1:25" ht="21" customHeight="1">
      <c r="A24" s="40" t="s">
        <v>166</v>
      </c>
      <c r="B24" s="40"/>
      <c r="C24" s="40"/>
      <c r="D24" s="12">
        <f>SUM(D22:D23)</f>
        <v>0</v>
      </c>
      <c r="E24" s="12"/>
      <c r="F24" s="12">
        <f>SUM(F22:F23)</f>
        <v>0</v>
      </c>
      <c r="G24" s="12"/>
      <c r="H24" s="12">
        <f>SUM(H22:H23)</f>
        <v>0</v>
      </c>
      <c r="I24" s="12"/>
      <c r="J24" s="125">
        <f>SUM(J22:J23)</f>
        <v>0</v>
      </c>
      <c r="K24" s="12"/>
      <c r="L24" s="126">
        <f>SUM(L22:L23)</f>
        <v>-45925</v>
      </c>
      <c r="M24" s="65"/>
      <c r="N24" s="126">
        <f>SUM(N22:N23)</f>
        <v>-2530</v>
      </c>
      <c r="O24" s="65"/>
      <c r="P24" s="55">
        <f>SUM(P22:P23)</f>
        <v>16200</v>
      </c>
      <c r="Q24" s="50"/>
      <c r="R24" s="55">
        <f>SUM(R22:R23)</f>
        <v>13670</v>
      </c>
      <c r="S24" s="65"/>
      <c r="T24" s="210">
        <f>SUM(T22:T23)</f>
        <v>-32255</v>
      </c>
      <c r="U24" s="92"/>
      <c r="V24" s="210">
        <f>SUM(V22:V23)</f>
        <v>-32</v>
      </c>
      <c r="W24" s="92"/>
      <c r="X24" s="210">
        <f>SUM(X22:X23)</f>
        <v>-32287</v>
      </c>
      <c r="Y24" s="12"/>
    </row>
    <row r="25" spans="1:25" s="16" customFormat="1" ht="21" customHeight="1" thickBot="1">
      <c r="A25" s="35" t="s">
        <v>195</v>
      </c>
      <c r="B25" s="35"/>
      <c r="C25" s="35"/>
      <c r="D25" s="73">
        <f>SUM(D24:D24)+D20+D21</f>
        <v>179808</v>
      </c>
      <c r="E25" s="12"/>
      <c r="F25" s="73">
        <f>SUM(F24:F24)+F20+F21</f>
        <v>449230</v>
      </c>
      <c r="G25" s="67"/>
      <c r="H25" s="74">
        <f>SUM(H24:H24)+H20+H21</f>
        <v>-5</v>
      </c>
      <c r="I25" s="61"/>
      <c r="J25" s="73">
        <f>SUM(J24:J24)+J20+J21</f>
        <v>13206</v>
      </c>
      <c r="K25" s="61"/>
      <c r="L25" s="74">
        <f>SUM(L24:L24)+L20+L21</f>
        <v>-660626</v>
      </c>
      <c r="M25" s="67"/>
      <c r="N25" s="73">
        <f>SUM(N24:N24)+N20+N21</f>
        <v>7857</v>
      </c>
      <c r="O25" s="36"/>
      <c r="P25" s="73">
        <f>SUM(P24:P24)+P20+P21</f>
        <v>16200</v>
      </c>
      <c r="Q25" s="36"/>
      <c r="R25" s="73">
        <f>SUM(R24:R24)+R20+R21</f>
        <v>24057</v>
      </c>
      <c r="S25" s="36"/>
      <c r="T25" s="73">
        <f>SUM(T24:T24)+T20+T21</f>
        <v>5670</v>
      </c>
      <c r="U25" s="61"/>
      <c r="V25" s="73">
        <f>SUM(V24:V24)+V20+V21</f>
        <v>783</v>
      </c>
      <c r="W25" s="67"/>
      <c r="X25" s="73">
        <f>SUM(X24:X24)+X20+X21</f>
        <v>6453</v>
      </c>
      <c r="Y25" s="114"/>
    </row>
    <row r="26" spans="1:25" s="16" customFormat="1" ht="21" customHeight="1" thickTop="1">
      <c r="A26" s="35"/>
      <c r="B26" s="35"/>
      <c r="C26" s="35"/>
      <c r="D26" s="61"/>
      <c r="E26" s="12"/>
      <c r="F26" s="61"/>
      <c r="G26" s="61"/>
      <c r="H26" s="76"/>
      <c r="I26" s="61"/>
      <c r="J26" s="61"/>
      <c r="K26" s="61"/>
      <c r="L26" s="77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114"/>
    </row>
    <row r="27" spans="1:25" s="16" customFormat="1" ht="21" customHeight="1">
      <c r="A27" s="35"/>
      <c r="B27" s="35"/>
      <c r="C27" s="35"/>
      <c r="D27" s="61"/>
      <c r="E27" s="12"/>
      <c r="F27" s="61"/>
      <c r="G27" s="61"/>
      <c r="H27" s="61"/>
      <c r="I27" s="61"/>
      <c r="J27" s="61"/>
      <c r="K27" s="61"/>
      <c r="L27" s="77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114"/>
    </row>
    <row r="28" spans="1:25" s="16" customFormat="1" ht="21" customHeight="1">
      <c r="D28" s="61"/>
      <c r="E28" s="61"/>
      <c r="F28" s="61"/>
      <c r="G28" s="61"/>
      <c r="H28" s="61"/>
      <c r="I28" s="61"/>
      <c r="J28" s="61"/>
      <c r="K28" s="61"/>
      <c r="L28" s="77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114"/>
    </row>
    <row r="29" spans="1:25" s="16" customFormat="1" ht="21" customHeight="1">
      <c r="A29" s="10" t="s">
        <v>140</v>
      </c>
      <c r="B29" s="10"/>
      <c r="C29" s="10"/>
      <c r="D29" s="61"/>
      <c r="E29" s="61"/>
      <c r="F29" s="61"/>
      <c r="G29" s="61"/>
      <c r="H29" s="61"/>
      <c r="I29" s="61"/>
      <c r="J29" s="61"/>
      <c r="K29" s="61"/>
      <c r="L29" s="77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114"/>
    </row>
    <row r="30" spans="1:25" s="16" customFormat="1" ht="20.399999999999999">
      <c r="A30" s="35"/>
      <c r="B30" s="35"/>
      <c r="C30" s="35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</row>
    <row r="31" spans="1:25" s="16" customFormat="1" ht="20.399999999999999">
      <c r="A31" s="35"/>
      <c r="B31" s="35"/>
      <c r="C31" s="35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</row>
    <row r="32" spans="1:25" s="16" customFormat="1" ht="20.399999999999999">
      <c r="A32" s="35"/>
      <c r="B32" s="35"/>
      <c r="C32" s="35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</row>
    <row r="33" spans="1:24" s="16" customFormat="1" ht="21" customHeight="1">
      <c r="D33" s="40"/>
      <c r="E33" s="40"/>
      <c r="F33" s="40"/>
      <c r="G33" s="61"/>
      <c r="H33" s="40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</row>
    <row r="34" spans="1:24" ht="19.8">
      <c r="A34" s="248"/>
      <c r="B34" s="248"/>
      <c r="C34" s="248"/>
      <c r="D34" s="248"/>
      <c r="E34" s="248"/>
      <c r="F34" s="248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32"/>
    </row>
    <row r="35" spans="1:24" ht="19.8">
      <c r="A35" s="38"/>
      <c r="B35" s="38"/>
      <c r="C35" s="38"/>
      <c r="D35" s="38"/>
      <c r="E35" s="38"/>
      <c r="F35" s="38"/>
      <c r="G35" s="101"/>
      <c r="H35" s="38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32"/>
    </row>
    <row r="36" spans="1:24" ht="20.399999999999999">
      <c r="A36" s="38"/>
      <c r="B36" s="38"/>
      <c r="C36" s="38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</row>
    <row r="37" spans="1:24" ht="19.8">
      <c r="A37" s="38"/>
      <c r="B37" s="38"/>
      <c r="C37" s="38"/>
      <c r="D37" s="38"/>
      <c r="E37" s="38"/>
      <c r="F37" s="38"/>
      <c r="G37" s="101"/>
      <c r="H37" s="38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32"/>
    </row>
    <row r="38" spans="1:24" ht="19.8">
      <c r="A38" s="38"/>
      <c r="B38" s="38"/>
      <c r="C38" s="38"/>
      <c r="D38" s="38"/>
      <c r="E38" s="38"/>
      <c r="F38" s="38"/>
      <c r="G38" s="101"/>
      <c r="H38" s="38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32"/>
    </row>
    <row r="39" spans="1:24" ht="19.8">
      <c r="A39" s="38"/>
      <c r="B39" s="38"/>
      <c r="C39" s="38"/>
      <c r="D39" s="38"/>
      <c r="E39" s="38"/>
      <c r="F39" s="38"/>
      <c r="G39" s="101"/>
      <c r="H39" s="38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32"/>
    </row>
    <row r="40" spans="1:24" ht="20.399999999999999">
      <c r="A40" s="38"/>
      <c r="B40" s="38"/>
      <c r="C40" s="38"/>
      <c r="D40" s="38"/>
      <c r="E40" s="38"/>
      <c r="F40" s="38"/>
      <c r="G40" s="101"/>
      <c r="H40" s="38"/>
      <c r="I40" s="101"/>
      <c r="J40" s="101"/>
      <c r="K40" s="101"/>
      <c r="L40" s="77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33"/>
    </row>
    <row r="41" spans="1:24" ht="19.8">
      <c r="A41" s="38"/>
      <c r="B41" s="38"/>
      <c r="C41" s="38"/>
      <c r="D41" s="38"/>
      <c r="E41" s="38"/>
      <c r="F41" s="38"/>
      <c r="G41" s="101"/>
      <c r="H41" s="38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</row>
    <row r="42" spans="1:24" ht="19.8">
      <c r="A42" s="38"/>
      <c r="B42" s="38"/>
      <c r="C42" s="38"/>
      <c r="D42" s="38"/>
      <c r="E42" s="38"/>
      <c r="F42" s="38"/>
      <c r="G42" s="101"/>
      <c r="H42" s="38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32"/>
    </row>
    <row r="43" spans="1:24" ht="19.8">
      <c r="A43" s="38"/>
      <c r="B43" s="38"/>
      <c r="C43" s="38"/>
      <c r="D43" s="38"/>
      <c r="E43" s="38"/>
      <c r="F43" s="38"/>
      <c r="G43" s="101"/>
      <c r="H43" s="38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</row>
    <row r="44" spans="1:24" ht="21.6">
      <c r="A44" s="38"/>
      <c r="B44" s="38"/>
      <c r="C44" s="38"/>
      <c r="D44" s="38"/>
      <c r="E44" s="38"/>
      <c r="F44" s="38"/>
      <c r="G44" s="101"/>
      <c r="H44" s="38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34"/>
    </row>
    <row r="45" spans="1:24" ht="19.8">
      <c r="A45" s="38"/>
      <c r="B45" s="38"/>
      <c r="C45" s="38"/>
      <c r="D45" s="38"/>
      <c r="E45" s="38"/>
      <c r="F45" s="38"/>
      <c r="G45" s="101"/>
      <c r="H45" s="38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</row>
    <row r="46" spans="1:24" ht="19.8">
      <c r="A46" s="38"/>
      <c r="B46" s="38"/>
      <c r="C46" s="38"/>
      <c r="D46" s="38"/>
      <c r="E46" s="38"/>
      <c r="F46" s="38"/>
      <c r="G46" s="101"/>
      <c r="H46" s="38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32"/>
    </row>
    <row r="47" spans="1:24" ht="19.8">
      <c r="A47" s="38"/>
      <c r="B47" s="38"/>
      <c r="C47" s="38"/>
      <c r="D47" s="38"/>
      <c r="E47" s="38"/>
      <c r="F47" s="38"/>
      <c r="G47" s="101"/>
      <c r="H47" s="38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32"/>
    </row>
    <row r="48" spans="1:24" ht="19.8">
      <c r="A48" s="38"/>
      <c r="B48" s="38"/>
      <c r="C48" s="38"/>
      <c r="D48" s="38"/>
      <c r="E48" s="38"/>
      <c r="F48" s="38"/>
      <c r="G48" s="101"/>
      <c r="H48" s="38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32"/>
    </row>
    <row r="49" spans="1:24" ht="19.8">
      <c r="A49" s="38"/>
      <c r="B49" s="38"/>
      <c r="C49" s="38"/>
      <c r="D49" s="38"/>
      <c r="E49" s="38"/>
      <c r="F49" s="38"/>
      <c r="G49" s="101"/>
      <c r="H49" s="38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32"/>
    </row>
    <row r="50" spans="1:24" ht="22.5" customHeight="1"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</row>
    <row r="51" spans="1:24" ht="21" customHeight="1">
      <c r="F51" s="12"/>
      <c r="G51" s="9"/>
      <c r="H51" s="12"/>
      <c r="I51" s="9"/>
    </row>
  </sheetData>
  <mergeCells count="8">
    <mergeCell ref="A1:G1"/>
    <mergeCell ref="J10:L10"/>
    <mergeCell ref="A34:F34"/>
    <mergeCell ref="A2:F2"/>
    <mergeCell ref="J8:L8"/>
    <mergeCell ref="D6:X6"/>
    <mergeCell ref="D7:T7"/>
    <mergeCell ref="A3:F3"/>
  </mergeCells>
  <phoneticPr fontId="0" type="noConversion"/>
  <pageMargins left="0.59055118110236227" right="0.27559055118110237" top="0.59055118110236227" bottom="0.59055118110236227" header="0.31496062992125984" footer="0.19685039370078741"/>
  <pageSetup paperSize="9" scale="66" fitToHeight="0" orientation="landscape" r:id="rId1"/>
  <headerFooter scaleWithDoc="0">
    <oddFooter>&amp;R&amp;"Cordia New,ธรรมดา"&amp;15 7</oddFooter>
  </headerFooter>
  <ignoredErrors>
    <ignoredError sqref="E17:K17 E24:I24 U17 M17 W17 K24 M24:O24 O17" formulaRange="1"/>
    <ignoredError sqref="W24 U24" formula="1" formulaRange="1"/>
    <ignoredError sqref="V24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6"/>
  <sheetViews>
    <sheetView zoomScale="92" zoomScaleNormal="92" zoomScaleSheetLayoutView="85" workbookViewId="0">
      <selection activeCell="D29" sqref="D29"/>
    </sheetView>
  </sheetViews>
  <sheetFormatPr defaultColWidth="9.125" defaultRowHeight="21" customHeight="1"/>
  <cols>
    <col min="1" max="1" width="37.125" style="2" customWidth="1"/>
    <col min="2" max="2" width="9" style="2" customWidth="1"/>
    <col min="3" max="3" width="1.375" style="2" customWidth="1"/>
    <col min="4" max="4" width="17.625" style="2" customWidth="1"/>
    <col min="5" max="5" width="1.75" style="2" customWidth="1"/>
    <col min="6" max="6" width="17.625" style="2" customWidth="1"/>
    <col min="7" max="7" width="1.75" style="2" customWidth="1"/>
    <col min="8" max="8" width="17.625" style="2" customWidth="1"/>
    <col min="9" max="9" width="1.75" style="2" customWidth="1"/>
    <col min="10" max="10" width="17.625" style="2" customWidth="1"/>
    <col min="11" max="11" width="1.75" style="2" customWidth="1"/>
    <col min="12" max="12" width="17.625" style="2" customWidth="1"/>
    <col min="13" max="13" width="1.75" style="2" customWidth="1"/>
    <col min="14" max="14" width="17.625" style="2" customWidth="1"/>
    <col min="15" max="15" width="1.75" style="2" customWidth="1"/>
    <col min="16" max="16" width="10" style="2" bestFit="1" customWidth="1"/>
    <col min="17" max="17" width="9.125" style="2"/>
    <col min="18" max="18" width="11" style="2" bestFit="1" customWidth="1"/>
    <col min="19" max="16384" width="9.125" style="2"/>
  </cols>
  <sheetData>
    <row r="1" spans="1:16" ht="21" customHeight="1">
      <c r="A1" s="246" t="s">
        <v>0</v>
      </c>
      <c r="B1" s="246"/>
      <c r="C1" s="246"/>
      <c r="D1" s="246"/>
      <c r="E1" s="246"/>
      <c r="F1" s="246"/>
      <c r="G1" s="246"/>
      <c r="L1" s="19"/>
      <c r="N1" s="19"/>
    </row>
    <row r="2" spans="1:16" ht="21" customHeight="1">
      <c r="A2" s="246" t="s">
        <v>121</v>
      </c>
      <c r="B2" s="246"/>
      <c r="C2" s="246"/>
      <c r="D2" s="24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6" ht="21" customHeight="1">
      <c r="A3" s="246" t="s">
        <v>193</v>
      </c>
      <c r="B3" s="246"/>
      <c r="C3" s="246"/>
      <c r="D3" s="246"/>
      <c r="E3" s="246"/>
      <c r="F3" s="246"/>
      <c r="G3" s="16"/>
      <c r="H3" s="16"/>
      <c r="I3" s="16"/>
      <c r="J3" s="16"/>
      <c r="K3" s="16"/>
      <c r="L3" s="16"/>
      <c r="M3" s="16"/>
      <c r="N3" s="16"/>
    </row>
    <row r="4" spans="1:16" ht="21" customHeight="1">
      <c r="A4" s="35"/>
      <c r="B4" s="35"/>
      <c r="C4" s="35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6" ht="21" customHeight="1">
      <c r="A5" s="35"/>
      <c r="B5" s="35"/>
      <c r="C5" s="35"/>
      <c r="D5" s="16"/>
      <c r="E5" s="16"/>
      <c r="F5" s="16"/>
      <c r="G5" s="16"/>
      <c r="H5" s="16"/>
      <c r="I5" s="16"/>
      <c r="K5" s="16"/>
      <c r="L5" s="18"/>
      <c r="M5" s="16"/>
      <c r="N5" s="18" t="s">
        <v>164</v>
      </c>
    </row>
    <row r="6" spans="1:16" s="4" customFormat="1" ht="21.6" customHeight="1">
      <c r="D6" s="251" t="s">
        <v>3</v>
      </c>
      <c r="E6" s="251"/>
      <c r="F6" s="251"/>
      <c r="G6" s="251"/>
      <c r="H6" s="251"/>
      <c r="I6" s="251"/>
      <c r="J6" s="251"/>
      <c r="K6" s="251"/>
      <c r="L6" s="251"/>
      <c r="M6" s="251"/>
      <c r="N6" s="251"/>
    </row>
    <row r="7" spans="1:16" s="4" customFormat="1" ht="21.6" customHeight="1">
      <c r="D7" s="165"/>
      <c r="E7" s="165"/>
      <c r="F7" s="165"/>
      <c r="G7" s="165"/>
      <c r="H7" s="165"/>
      <c r="I7" s="165"/>
      <c r="J7" s="165"/>
      <c r="K7" s="165"/>
      <c r="L7" s="165" t="s">
        <v>83</v>
      </c>
      <c r="M7" s="165"/>
      <c r="N7" s="165"/>
    </row>
    <row r="8" spans="1:16" s="4" customFormat="1" ht="21" customHeight="1">
      <c r="E8" s="17"/>
      <c r="G8" s="17"/>
      <c r="H8" s="245" t="s">
        <v>39</v>
      </c>
      <c r="I8" s="245"/>
      <c r="J8" s="245"/>
      <c r="K8" s="17"/>
      <c r="L8" s="17" t="s">
        <v>33</v>
      </c>
      <c r="M8" s="17"/>
    </row>
    <row r="9" spans="1:16" s="4" customFormat="1" ht="21" customHeight="1">
      <c r="D9" s="128" t="s">
        <v>88</v>
      </c>
      <c r="E9" s="17"/>
      <c r="F9" s="130" t="s">
        <v>89</v>
      </c>
      <c r="G9" s="17"/>
      <c r="H9" s="128" t="s">
        <v>91</v>
      </c>
      <c r="I9" s="17"/>
      <c r="J9" s="128"/>
      <c r="K9" s="128"/>
      <c r="L9" s="17" t="s">
        <v>89</v>
      </c>
      <c r="M9" s="128"/>
      <c r="N9" s="17"/>
    </row>
    <row r="10" spans="1:16" s="4" customFormat="1" ht="21" customHeight="1">
      <c r="B10" s="4" t="s">
        <v>4</v>
      </c>
      <c r="D10" s="129" t="s">
        <v>95</v>
      </c>
      <c r="E10" s="17"/>
      <c r="F10" s="131" t="s">
        <v>96</v>
      </c>
      <c r="G10" s="17"/>
      <c r="H10" s="129" t="s">
        <v>98</v>
      </c>
      <c r="I10" s="17"/>
      <c r="J10" s="129" t="s">
        <v>41</v>
      </c>
      <c r="K10" s="128"/>
      <c r="L10" s="129" t="s">
        <v>182</v>
      </c>
      <c r="M10" s="128"/>
      <c r="N10" s="129" t="s">
        <v>45</v>
      </c>
      <c r="O10" s="78"/>
      <c r="P10" s="78"/>
    </row>
    <row r="11" spans="1:16" ht="21" customHeight="1">
      <c r="A11" s="35" t="s">
        <v>167</v>
      </c>
      <c r="B11" s="35"/>
      <c r="C11" s="35"/>
      <c r="D11" s="61">
        <v>132058</v>
      </c>
      <c r="E11" s="61"/>
      <c r="F11" s="61">
        <v>436860</v>
      </c>
      <c r="G11" s="61"/>
      <c r="H11" s="61">
        <v>13206</v>
      </c>
      <c r="I11" s="61"/>
      <c r="J11" s="77">
        <v>-286464</v>
      </c>
      <c r="K11" s="61"/>
      <c r="L11" s="9">
        <v>0</v>
      </c>
      <c r="M11" s="61"/>
      <c r="N11" s="77">
        <f>SUM(D11:L11)</f>
        <v>295660</v>
      </c>
      <c r="O11" s="12"/>
      <c r="P11" s="12"/>
    </row>
    <row r="12" spans="1:16" ht="21" customHeight="1">
      <c r="A12" s="40" t="s">
        <v>198</v>
      </c>
      <c r="B12" s="40"/>
      <c r="C12" s="40"/>
      <c r="D12" s="64">
        <v>16500</v>
      </c>
      <c r="E12" s="64"/>
      <c r="F12" s="64">
        <v>4620</v>
      </c>
      <c r="G12" s="64"/>
      <c r="H12" s="9">
        <v>0</v>
      </c>
      <c r="I12" s="64"/>
      <c r="J12" s="9">
        <v>0</v>
      </c>
      <c r="K12" s="64"/>
      <c r="L12" s="9">
        <v>0</v>
      </c>
      <c r="M12" s="64"/>
      <c r="N12" s="70">
        <f>SUM(D12:L12)</f>
        <v>21120</v>
      </c>
      <c r="O12" s="12"/>
      <c r="P12" s="12"/>
    </row>
    <row r="13" spans="1:16" ht="21" customHeight="1">
      <c r="A13" s="40" t="s">
        <v>185</v>
      </c>
      <c r="B13" s="40"/>
      <c r="C13" s="40"/>
      <c r="D13" s="9">
        <v>0</v>
      </c>
      <c r="E13" s="9"/>
      <c r="F13" s="9">
        <v>0</v>
      </c>
      <c r="G13" s="9"/>
      <c r="H13" s="9">
        <v>0</v>
      </c>
      <c r="I13" s="9"/>
      <c r="J13" s="70">
        <f>'PL1 (6M)'!J35</f>
        <v>-27682</v>
      </c>
      <c r="K13" s="64"/>
      <c r="L13" s="9">
        <v>0</v>
      </c>
      <c r="M13" s="64"/>
      <c r="N13" s="70">
        <f>SUM(D13:L13)</f>
        <v>-27682</v>
      </c>
      <c r="O13" s="12"/>
      <c r="P13" s="12"/>
    </row>
    <row r="14" spans="1:16" ht="21" customHeight="1">
      <c r="A14" s="40" t="s">
        <v>186</v>
      </c>
      <c r="B14" s="40"/>
      <c r="C14" s="40"/>
      <c r="D14" s="9">
        <v>0</v>
      </c>
      <c r="E14" s="9"/>
      <c r="F14" s="9">
        <v>0</v>
      </c>
      <c r="G14" s="9"/>
      <c r="H14" s="9">
        <v>0</v>
      </c>
      <c r="I14" s="9"/>
      <c r="J14" s="9">
        <f>'PL2 (6M)  '!J17</f>
        <v>0</v>
      </c>
      <c r="K14" s="64"/>
      <c r="L14" s="9">
        <v>0</v>
      </c>
      <c r="M14" s="64"/>
      <c r="N14" s="9">
        <f>SUM(D14:L14)</f>
        <v>0</v>
      </c>
      <c r="O14" s="12"/>
      <c r="P14" s="12"/>
    </row>
    <row r="15" spans="1:16" ht="21" customHeight="1">
      <c r="A15" s="40" t="s">
        <v>166</v>
      </c>
      <c r="B15" s="40"/>
      <c r="C15" s="40"/>
      <c r="D15" s="125">
        <f>SUM(D13:D14)</f>
        <v>0</v>
      </c>
      <c r="E15" s="9"/>
      <c r="F15" s="125">
        <f>SUM(F13:F14)</f>
        <v>0</v>
      </c>
      <c r="G15" s="9"/>
      <c r="H15" s="125">
        <f>SUM(H13:H14)</f>
        <v>0</v>
      </c>
      <c r="I15" s="9"/>
      <c r="J15" s="126">
        <f>SUM(J13:J14)</f>
        <v>-27682</v>
      </c>
      <c r="K15" s="54"/>
      <c r="L15" s="125">
        <f>SUM(L13:L14)</f>
        <v>0</v>
      </c>
      <c r="M15" s="54"/>
      <c r="N15" s="126">
        <f>SUM(N13:N14)</f>
        <v>-27682</v>
      </c>
      <c r="O15" s="12"/>
      <c r="P15" s="12"/>
    </row>
    <row r="16" spans="1:16" ht="21" customHeight="1" thickBot="1">
      <c r="A16" s="35" t="s">
        <v>194</v>
      </c>
      <c r="B16" s="35"/>
      <c r="C16" s="35"/>
      <c r="D16" s="73">
        <f>+D15+D11+D12</f>
        <v>148558</v>
      </c>
      <c r="E16" s="61"/>
      <c r="F16" s="73">
        <f>+F15+F11+F12</f>
        <v>441480</v>
      </c>
      <c r="G16" s="61"/>
      <c r="H16" s="73">
        <f>+H15+H11+H12</f>
        <v>13206</v>
      </c>
      <c r="I16" s="61"/>
      <c r="J16" s="74">
        <f>+J15+J11+J12</f>
        <v>-314146</v>
      </c>
      <c r="K16" s="61"/>
      <c r="L16" s="207">
        <f>+L15+L11+L12</f>
        <v>0</v>
      </c>
      <c r="M16" s="61"/>
      <c r="N16" s="73">
        <f>+N15+N11+N12</f>
        <v>289098</v>
      </c>
      <c r="O16" s="12"/>
      <c r="P16" s="12"/>
    </row>
    <row r="17" spans="1:16" ht="21" customHeight="1" thickTop="1">
      <c r="A17" s="35"/>
      <c r="B17" s="35"/>
      <c r="C17" s="35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12"/>
      <c r="P17" s="12"/>
    </row>
    <row r="18" spans="1:16" ht="21" customHeight="1">
      <c r="A18" s="99" t="s">
        <v>176</v>
      </c>
      <c r="B18" s="99"/>
      <c r="C18" s="99"/>
      <c r="D18" s="61">
        <v>173558</v>
      </c>
      <c r="E18" s="61"/>
      <c r="F18" s="61">
        <v>448480</v>
      </c>
      <c r="G18" s="61"/>
      <c r="H18" s="61">
        <v>13206</v>
      </c>
      <c r="I18" s="61"/>
      <c r="J18" s="77">
        <v>-395542</v>
      </c>
      <c r="K18" s="61"/>
      <c r="L18" s="44">
        <v>0</v>
      </c>
      <c r="M18" s="61"/>
      <c r="N18" s="61">
        <f>SUM(D18:M18)</f>
        <v>239702</v>
      </c>
      <c r="O18" s="12"/>
      <c r="P18" s="12"/>
    </row>
    <row r="19" spans="1:16" ht="21" customHeight="1">
      <c r="A19" s="38" t="s">
        <v>198</v>
      </c>
      <c r="B19" s="221">
        <v>18</v>
      </c>
      <c r="C19" s="219"/>
      <c r="D19" s="50">
        <v>6250</v>
      </c>
      <c r="E19" s="12"/>
      <c r="F19" s="50">
        <v>750</v>
      </c>
      <c r="G19" s="61"/>
      <c r="H19" s="9">
        <v>0</v>
      </c>
      <c r="I19" s="61"/>
      <c r="J19" s="44">
        <v>0</v>
      </c>
      <c r="K19" s="61"/>
      <c r="L19" s="44">
        <v>0</v>
      </c>
      <c r="M19" s="61"/>
      <c r="N19" s="64">
        <f t="shared" ref="N19:N20" si="0">SUM(D19:M19)</f>
        <v>7000</v>
      </c>
      <c r="O19" s="12"/>
      <c r="P19" s="12"/>
    </row>
    <row r="20" spans="1:16" ht="21" customHeight="1">
      <c r="A20" s="40" t="s">
        <v>185</v>
      </c>
      <c r="B20" s="40"/>
      <c r="C20" s="40"/>
      <c r="D20" s="9">
        <v>0</v>
      </c>
      <c r="E20" s="9"/>
      <c r="F20" s="9">
        <v>0</v>
      </c>
      <c r="G20" s="9"/>
      <c r="H20" s="9">
        <v>0</v>
      </c>
      <c r="I20" s="9"/>
      <c r="J20" s="70">
        <f>'PL1 (6M)'!H35</f>
        <v>-139050</v>
      </c>
      <c r="K20" s="64"/>
      <c r="L20" s="9">
        <v>0</v>
      </c>
      <c r="M20" s="64"/>
      <c r="N20" s="70">
        <f t="shared" si="0"/>
        <v>-139050</v>
      </c>
      <c r="O20" s="12"/>
      <c r="P20" s="12"/>
    </row>
    <row r="21" spans="1:16" ht="21" customHeight="1">
      <c r="A21" s="40" t="s">
        <v>186</v>
      </c>
      <c r="B21" s="40"/>
      <c r="C21" s="40"/>
      <c r="D21" s="75">
        <v>0</v>
      </c>
      <c r="E21" s="9"/>
      <c r="F21" s="75">
        <v>0</v>
      </c>
      <c r="G21" s="9"/>
      <c r="H21" s="75">
        <v>0</v>
      </c>
      <c r="I21" s="9"/>
      <c r="J21" s="75">
        <v>0</v>
      </c>
      <c r="K21" s="64"/>
      <c r="L21" s="11">
        <f>'PL2 (6M)  '!H16</f>
        <v>16200</v>
      </c>
      <c r="M21" s="64"/>
      <c r="N21" s="11">
        <f>SUM(D21:M21)</f>
        <v>16200</v>
      </c>
      <c r="O21" s="12"/>
      <c r="P21" s="12"/>
    </row>
    <row r="22" spans="1:16" ht="21" customHeight="1">
      <c r="A22" s="40" t="s">
        <v>166</v>
      </c>
      <c r="B22" s="40"/>
      <c r="C22" s="40"/>
      <c r="D22" s="125">
        <f>SUM(D20:D21)</f>
        <v>0</v>
      </c>
      <c r="E22" s="9"/>
      <c r="F22" s="125">
        <f>SUM(F20:F21)</f>
        <v>0</v>
      </c>
      <c r="G22" s="9"/>
      <c r="H22" s="125">
        <f>SUM(H20:H21)</f>
        <v>0</v>
      </c>
      <c r="I22" s="9"/>
      <c r="J22" s="126">
        <f>SUM(J20:J21)</f>
        <v>-139050</v>
      </c>
      <c r="K22" s="54"/>
      <c r="L22" s="55">
        <f>SUM(L20:L21)</f>
        <v>16200</v>
      </c>
      <c r="M22" s="54"/>
      <c r="N22" s="126">
        <f>SUM(N20:N21)</f>
        <v>-122850</v>
      </c>
      <c r="O22" s="12"/>
      <c r="P22" s="12"/>
    </row>
    <row r="23" spans="1:16" ht="21" customHeight="1" thickBot="1">
      <c r="A23" s="35" t="s">
        <v>195</v>
      </c>
      <c r="B23" s="35"/>
      <c r="C23" s="35"/>
      <c r="D23" s="73">
        <f>+D22+D18+D19</f>
        <v>179808</v>
      </c>
      <c r="E23" s="61"/>
      <c r="F23" s="73">
        <f>+F22+F18+F19</f>
        <v>449230</v>
      </c>
      <c r="G23" s="61"/>
      <c r="H23" s="73">
        <f>+H22+H18+H19</f>
        <v>13206</v>
      </c>
      <c r="I23" s="61"/>
      <c r="J23" s="74">
        <f>+J22+J18+J19</f>
        <v>-534592</v>
      </c>
      <c r="K23" s="79"/>
      <c r="L23" s="216">
        <f>+L22+L18+L19</f>
        <v>16200</v>
      </c>
      <c r="M23" s="79"/>
      <c r="N23" s="73">
        <f>+N22+N18+N19</f>
        <v>123852</v>
      </c>
      <c r="O23" s="12"/>
      <c r="P23" s="12"/>
    </row>
    <row r="24" spans="1:16" ht="21" customHeight="1" thickTop="1">
      <c r="A24" s="35"/>
      <c r="B24" s="35"/>
      <c r="C24" s="35"/>
      <c r="D24" s="61"/>
      <c r="E24" s="61"/>
      <c r="F24" s="61"/>
      <c r="G24" s="61"/>
      <c r="H24" s="61"/>
      <c r="I24" s="61"/>
      <c r="J24" s="77"/>
      <c r="K24" s="79"/>
      <c r="L24" s="79"/>
      <c r="M24" s="79"/>
      <c r="N24" s="79"/>
      <c r="O24" s="12"/>
      <c r="P24" s="12"/>
    </row>
    <row r="25" spans="1:16" ht="21.9" customHeight="1">
      <c r="D25" s="233"/>
      <c r="E25" s="233"/>
      <c r="F25" s="233"/>
      <c r="G25" s="205"/>
      <c r="H25" s="233"/>
      <c r="I25" s="206"/>
      <c r="J25" s="233"/>
      <c r="K25" s="205"/>
      <c r="L25" s="233"/>
      <c r="M25" s="205"/>
      <c r="N25" s="233"/>
    </row>
    <row r="26" spans="1:16" ht="21" customHeight="1">
      <c r="A26" s="35"/>
      <c r="B26" s="35"/>
      <c r="C26" s="35"/>
      <c r="D26" s="61"/>
      <c r="E26" s="61"/>
      <c r="F26" s="61"/>
      <c r="G26" s="61"/>
      <c r="H26" s="61"/>
      <c r="I26" s="61"/>
      <c r="J26" s="77"/>
      <c r="K26" s="79"/>
      <c r="L26" s="79"/>
      <c r="M26" s="79"/>
      <c r="N26" s="79"/>
      <c r="O26" s="12"/>
      <c r="P26" s="12"/>
    </row>
    <row r="27" spans="1:16" ht="21" customHeight="1">
      <c r="A27" s="10" t="s">
        <v>140</v>
      </c>
      <c r="B27" s="10"/>
      <c r="C27" s="10"/>
      <c r="D27" s="61"/>
      <c r="E27" s="61"/>
      <c r="F27" s="61"/>
      <c r="G27" s="61"/>
      <c r="H27" s="61"/>
      <c r="I27" s="61"/>
      <c r="J27" s="77"/>
      <c r="K27" s="79"/>
      <c r="L27" s="79"/>
      <c r="M27" s="79"/>
      <c r="N27" s="79"/>
      <c r="O27" s="12"/>
      <c r="P27" s="12"/>
    </row>
    <row r="28" spans="1:16" ht="21" customHeight="1">
      <c r="A28" s="35"/>
      <c r="B28" s="35"/>
      <c r="C28" s="35"/>
      <c r="D28" s="61"/>
      <c r="E28" s="61"/>
      <c r="F28" s="61"/>
      <c r="G28" s="61"/>
      <c r="H28" s="61"/>
      <c r="I28" s="61"/>
      <c r="J28" s="44"/>
      <c r="K28" s="61"/>
      <c r="L28" s="61"/>
      <c r="M28" s="61"/>
      <c r="N28" s="61"/>
    </row>
    <row r="29" spans="1:16" ht="21" customHeight="1">
      <c r="A29" s="35"/>
      <c r="B29" s="35"/>
      <c r="C29" s="35"/>
      <c r="D29" s="61"/>
      <c r="E29" s="61"/>
      <c r="F29" s="61"/>
      <c r="G29" s="61"/>
      <c r="H29" s="61"/>
      <c r="I29" s="61"/>
      <c r="J29" s="36"/>
      <c r="K29" s="61"/>
      <c r="L29" s="61"/>
      <c r="M29" s="61"/>
      <c r="N29" s="61"/>
    </row>
    <row r="30" spans="1:16" ht="21" customHeight="1">
      <c r="A30" s="35"/>
      <c r="B30" s="35"/>
      <c r="C30" s="35"/>
      <c r="D30" s="61"/>
      <c r="E30" s="61"/>
      <c r="F30" s="61"/>
      <c r="G30" s="61"/>
      <c r="H30" s="61"/>
      <c r="I30" s="61"/>
      <c r="J30" s="44"/>
      <c r="K30" s="61"/>
      <c r="L30" s="61"/>
      <c r="M30" s="61"/>
      <c r="N30" s="61"/>
    </row>
    <row r="31" spans="1:16" ht="23.1" customHeight="1">
      <c r="A31" s="38"/>
      <c r="B31" s="38"/>
      <c r="C31" s="38"/>
      <c r="D31" s="38"/>
      <c r="E31" s="38"/>
      <c r="F31" s="38"/>
      <c r="G31" s="11"/>
      <c r="H31" s="57"/>
      <c r="I31" s="57"/>
      <c r="J31" s="9"/>
      <c r="K31" s="9"/>
      <c r="L31" s="132"/>
      <c r="M31" s="9"/>
      <c r="N31" s="132"/>
    </row>
    <row r="32" spans="1:16" ht="23.1" customHeight="1">
      <c r="A32" s="38"/>
      <c r="B32" s="38"/>
      <c r="C32" s="38"/>
      <c r="D32" s="38"/>
      <c r="E32" s="38"/>
      <c r="F32" s="38"/>
      <c r="G32" s="11"/>
      <c r="H32" s="57"/>
      <c r="I32" s="57"/>
      <c r="J32" s="9"/>
      <c r="K32" s="9"/>
      <c r="L32" s="132"/>
      <c r="M32" s="9"/>
      <c r="N32" s="132"/>
    </row>
    <row r="33" spans="1:14" ht="24.75" customHeight="1">
      <c r="A33" s="38"/>
      <c r="B33" s="38"/>
      <c r="C33" s="38"/>
      <c r="D33" s="38"/>
      <c r="E33" s="38"/>
      <c r="F33" s="38"/>
      <c r="G33" s="11"/>
      <c r="H33" s="57"/>
      <c r="I33" s="57"/>
      <c r="J33" s="9"/>
      <c r="K33" s="9"/>
      <c r="L33" s="132"/>
      <c r="M33" s="9"/>
      <c r="N33" s="132"/>
    </row>
    <row r="34" spans="1:14" ht="23.1" customHeight="1"/>
    <row r="35" spans="1:14" ht="23.1" customHeight="1"/>
    <row r="36" spans="1:14" ht="23.1" customHeight="1"/>
  </sheetData>
  <mergeCells count="5">
    <mergeCell ref="A1:G1"/>
    <mergeCell ref="H8:J8"/>
    <mergeCell ref="A2:D2"/>
    <mergeCell ref="A3:F3"/>
    <mergeCell ref="D6:N6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91" fitToHeight="0" orientation="landscape" r:id="rId1"/>
  <headerFooter scaleWithDoc="0">
    <oddFooter>&amp;R&amp;"Cordia New,ธรรมดา"&amp;15 8</oddFooter>
  </headerFooter>
  <ignoredErrors>
    <ignoredError sqref="E15 E22 G15 I15 K15 G22 I22 K22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72"/>
  <sheetViews>
    <sheetView topLeftCell="A19" zoomScaleNormal="100" zoomScaleSheetLayoutView="120" workbookViewId="0">
      <selection activeCell="A25" sqref="A25"/>
    </sheetView>
  </sheetViews>
  <sheetFormatPr defaultColWidth="2.75" defaultRowHeight="23.25" customHeight="1"/>
  <cols>
    <col min="1" max="1" width="53.875" style="140" customWidth="1"/>
    <col min="2" max="2" width="15" style="140" customWidth="1"/>
    <col min="3" max="3" width="1.625" style="140" customWidth="1"/>
    <col min="4" max="4" width="15" style="140" customWidth="1"/>
    <col min="5" max="5" width="1.625" style="140" customWidth="1"/>
    <col min="6" max="6" width="15" style="140" customWidth="1"/>
    <col min="7" max="7" width="1.625" style="140" customWidth="1"/>
    <col min="8" max="8" width="15" style="140" customWidth="1"/>
    <col min="9" max="9" width="2" style="140" customWidth="1"/>
    <col min="10" max="10" width="13.75" style="140" customWidth="1"/>
    <col min="11" max="11" width="14.75" style="87" customWidth="1"/>
    <col min="12" max="12" width="2.75" style="140" customWidth="1"/>
    <col min="13" max="13" width="13.75" style="140" customWidth="1"/>
    <col min="14" max="14" width="12.25" style="140" customWidth="1"/>
    <col min="15" max="16" width="2.75" style="140" customWidth="1"/>
    <col min="17" max="17" width="17.75" style="87" bestFit="1" customWidth="1"/>
    <col min="18" max="21" width="17.75" style="87" customWidth="1"/>
    <col min="22" max="22" width="19.375" style="87" customWidth="1"/>
    <col min="23" max="23" width="2.75" style="140" customWidth="1"/>
    <col min="24" max="24" width="14.75" style="140" customWidth="1"/>
    <col min="25" max="78" width="2.75" style="140" customWidth="1"/>
    <col min="79" max="16384" width="2.75" style="140"/>
  </cols>
  <sheetData>
    <row r="1" spans="1:22" ht="23.25" customHeight="1">
      <c r="A1" s="253" t="s">
        <v>0</v>
      </c>
      <c r="B1" s="253"/>
      <c r="C1" s="253"/>
      <c r="D1" s="253"/>
      <c r="E1" s="253"/>
      <c r="F1" s="253"/>
      <c r="G1" s="253"/>
      <c r="H1" s="253"/>
    </row>
    <row r="2" spans="1:22" ht="23.25" customHeight="1">
      <c r="A2" s="141" t="s">
        <v>70</v>
      </c>
      <c r="B2" s="141"/>
      <c r="C2" s="141"/>
      <c r="D2" s="141"/>
      <c r="E2" s="141"/>
      <c r="F2" s="141"/>
      <c r="G2" s="141"/>
      <c r="H2" s="141"/>
    </row>
    <row r="3" spans="1:22" ht="23.25" customHeight="1">
      <c r="A3" s="141" t="s">
        <v>193</v>
      </c>
      <c r="B3" s="141"/>
      <c r="C3" s="141"/>
      <c r="D3" s="141"/>
      <c r="E3" s="141"/>
      <c r="F3" s="141"/>
      <c r="G3" s="141"/>
      <c r="H3" s="141"/>
    </row>
    <row r="4" spans="1:22" ht="23.25" customHeight="1">
      <c r="H4" s="142" t="s">
        <v>164</v>
      </c>
      <c r="K4" s="156"/>
      <c r="Q4" s="156"/>
      <c r="R4" s="156"/>
      <c r="S4" s="156"/>
      <c r="T4" s="156"/>
      <c r="U4" s="156"/>
      <c r="V4" s="156"/>
    </row>
    <row r="5" spans="1:22" ht="23.25" customHeight="1">
      <c r="B5" s="252" t="s">
        <v>71</v>
      </c>
      <c r="C5" s="252"/>
      <c r="D5" s="252"/>
      <c r="E5" s="136"/>
      <c r="F5" s="252" t="s">
        <v>3</v>
      </c>
      <c r="G5" s="252"/>
      <c r="H5" s="252"/>
    </row>
    <row r="6" spans="1:22" ht="23.25" customHeight="1">
      <c r="B6" s="96" t="s">
        <v>190</v>
      </c>
      <c r="C6" s="17"/>
      <c r="D6" s="96" t="s">
        <v>192</v>
      </c>
      <c r="E6" s="17"/>
      <c r="F6" s="96" t="s">
        <v>190</v>
      </c>
      <c r="G6" s="17"/>
      <c r="H6" s="96" t="s">
        <v>192</v>
      </c>
    </row>
    <row r="7" spans="1:22" ht="23.25" customHeight="1">
      <c r="B7" s="198" t="s">
        <v>162</v>
      </c>
      <c r="C7" s="17"/>
      <c r="D7" s="198" t="s">
        <v>184</v>
      </c>
      <c r="E7" s="17"/>
      <c r="F7" s="198" t="s">
        <v>162</v>
      </c>
      <c r="G7" s="17"/>
      <c r="H7" s="198" t="s">
        <v>184</v>
      </c>
    </row>
    <row r="8" spans="1:22" ht="23.25" customHeight="1">
      <c r="B8" s="199" t="s">
        <v>163</v>
      </c>
      <c r="C8" s="17"/>
      <c r="D8" s="199"/>
      <c r="E8" s="17"/>
      <c r="F8" s="199" t="s">
        <v>163</v>
      </c>
      <c r="G8" s="17"/>
      <c r="H8" s="199"/>
    </row>
    <row r="9" spans="1:22" ht="23.25" customHeight="1">
      <c r="A9" s="141" t="s">
        <v>72</v>
      </c>
      <c r="D9" s="149"/>
      <c r="H9" s="149"/>
    </row>
    <row r="10" spans="1:22" ht="23.25" customHeight="1">
      <c r="A10" s="140" t="s">
        <v>165</v>
      </c>
      <c r="B10" s="80">
        <f>'PL1 (6M)'!D35</f>
        <v>-45957</v>
      </c>
      <c r="C10" s="81"/>
      <c r="D10" s="80">
        <f>'PL2 (6M)  '!F10</f>
        <v>-21313</v>
      </c>
      <c r="E10" s="81"/>
      <c r="F10" s="80">
        <f>'PL1 (6M)'!H35</f>
        <v>-139050</v>
      </c>
      <c r="G10" s="82"/>
      <c r="H10" s="83">
        <f>'PL2 (6M)  '!J10</f>
        <v>-27682</v>
      </c>
      <c r="M10" s="146"/>
      <c r="O10" s="146"/>
    </row>
    <row r="11" spans="1:22" ht="23.25" customHeight="1">
      <c r="A11" s="140" t="s">
        <v>73</v>
      </c>
      <c r="B11" s="84"/>
      <c r="C11" s="81"/>
      <c r="D11" s="80"/>
      <c r="E11" s="81"/>
      <c r="F11" s="80"/>
      <c r="G11" s="82"/>
      <c r="H11" s="83"/>
      <c r="R11" s="157"/>
    </row>
    <row r="12" spans="1:22" ht="23.25" customHeight="1">
      <c r="A12" s="137" t="s">
        <v>117</v>
      </c>
      <c r="B12" s="80">
        <f>-'PL1 (6M)'!D34</f>
        <v>-1041</v>
      </c>
      <c r="C12" s="81"/>
      <c r="D12" s="80">
        <f>-'PL1 (6M)'!F34</f>
        <v>-16166</v>
      </c>
      <c r="E12" s="81"/>
      <c r="F12" s="150">
        <f>-'PL1 (6M)'!H34</f>
        <v>0</v>
      </c>
      <c r="G12" s="82"/>
      <c r="H12" s="83">
        <f>-'PL1 (6M)'!J34</f>
        <v>-7695</v>
      </c>
    </row>
    <row r="13" spans="1:22" ht="23.25" customHeight="1">
      <c r="A13" s="137" t="s">
        <v>188</v>
      </c>
      <c r="B13" s="80">
        <v>3453</v>
      </c>
      <c r="C13" s="81"/>
      <c r="D13" s="150">
        <v>0</v>
      </c>
      <c r="E13" s="81"/>
      <c r="F13" s="214">
        <v>3057</v>
      </c>
      <c r="G13" s="82"/>
      <c r="H13" s="150">
        <v>0</v>
      </c>
    </row>
    <row r="14" spans="1:22" ht="23.25" customHeight="1">
      <c r="A14" s="137" t="s">
        <v>74</v>
      </c>
      <c r="B14" s="80">
        <v>15482</v>
      </c>
      <c r="C14" s="81"/>
      <c r="D14" s="80">
        <v>17242</v>
      </c>
      <c r="E14" s="81"/>
      <c r="F14" s="83">
        <v>11536</v>
      </c>
      <c r="G14" s="82"/>
      <c r="H14" s="83">
        <v>10016</v>
      </c>
      <c r="Q14" s="83"/>
      <c r="R14" s="83"/>
      <c r="T14" s="83"/>
      <c r="U14" s="83"/>
    </row>
    <row r="15" spans="1:22" ht="23.25" customHeight="1">
      <c r="A15" s="227" t="s">
        <v>103</v>
      </c>
      <c r="B15" s="150">
        <v>0</v>
      </c>
      <c r="C15" s="81"/>
      <c r="D15" s="80">
        <v>105</v>
      </c>
      <c r="E15" s="81"/>
      <c r="F15" s="150">
        <v>0</v>
      </c>
      <c r="G15" s="82"/>
      <c r="H15" s="83">
        <v>105</v>
      </c>
    </row>
    <row r="16" spans="1:22" ht="23.25" customHeight="1">
      <c r="A16" s="227" t="s">
        <v>138</v>
      </c>
      <c r="B16" s="80">
        <v>239</v>
      </c>
      <c r="C16" s="81"/>
      <c r="D16" s="150">
        <v>0</v>
      </c>
      <c r="E16" s="81"/>
      <c r="F16" s="80">
        <v>239</v>
      </c>
      <c r="G16" s="82"/>
      <c r="H16" s="150">
        <v>0</v>
      </c>
    </row>
    <row r="17" spans="1:24" ht="23.25" customHeight="1">
      <c r="A17" s="227" t="s">
        <v>170</v>
      </c>
      <c r="B17" s="83">
        <v>-333</v>
      </c>
      <c r="C17" s="81"/>
      <c r="D17" s="80">
        <v>509</v>
      </c>
      <c r="E17" s="81"/>
      <c r="F17" s="80">
        <v>-333</v>
      </c>
      <c r="G17" s="82"/>
      <c r="H17" s="83">
        <v>1296</v>
      </c>
      <c r="J17" s="145"/>
    </row>
    <row r="18" spans="1:24" ht="23.25" customHeight="1">
      <c r="A18" s="227" t="s">
        <v>206</v>
      </c>
      <c r="B18" s="214">
        <v>3585</v>
      </c>
      <c r="C18" s="81"/>
      <c r="D18" s="150">
        <v>0</v>
      </c>
      <c r="E18" s="81"/>
      <c r="F18" s="80">
        <v>3585</v>
      </c>
      <c r="G18" s="82"/>
      <c r="H18" s="150">
        <v>0</v>
      </c>
      <c r="J18" s="145"/>
    </row>
    <row r="19" spans="1:24" ht="23.25" customHeight="1">
      <c r="A19" s="227" t="s">
        <v>204</v>
      </c>
      <c r="B19" s="150">
        <v>0</v>
      </c>
      <c r="C19" s="81"/>
      <c r="D19" s="150">
        <v>0</v>
      </c>
      <c r="E19" s="81"/>
      <c r="F19" s="80">
        <v>88081</v>
      </c>
      <c r="G19" s="82"/>
      <c r="H19" s="150">
        <v>0</v>
      </c>
      <c r="J19" s="145"/>
    </row>
    <row r="20" spans="1:24" ht="23.25" customHeight="1">
      <c r="A20" s="227" t="s">
        <v>214</v>
      </c>
      <c r="B20" s="150">
        <v>0</v>
      </c>
      <c r="C20" s="81"/>
      <c r="D20" s="150">
        <v>0</v>
      </c>
      <c r="E20" s="81"/>
      <c r="F20" s="218">
        <v>18703</v>
      </c>
      <c r="G20" s="82"/>
      <c r="H20" s="150">
        <v>0</v>
      </c>
      <c r="J20" s="145"/>
    </row>
    <row r="21" spans="1:24" ht="23.25" customHeight="1">
      <c r="A21" s="137" t="s">
        <v>135</v>
      </c>
      <c r="B21" s="80">
        <v>-928</v>
      </c>
      <c r="C21" s="81"/>
      <c r="D21" s="214">
        <v>168</v>
      </c>
      <c r="E21" s="81"/>
      <c r="F21" s="80">
        <v>-1115</v>
      </c>
      <c r="G21" s="82"/>
      <c r="H21" s="83">
        <v>816</v>
      </c>
    </row>
    <row r="22" spans="1:24" ht="23.25" customHeight="1">
      <c r="A22" s="137" t="s">
        <v>131</v>
      </c>
      <c r="B22" s="80">
        <v>799</v>
      </c>
      <c r="C22" s="81"/>
      <c r="D22" s="80">
        <v>340</v>
      </c>
      <c r="E22" s="81"/>
      <c r="F22" s="80">
        <v>799</v>
      </c>
      <c r="G22" s="82"/>
      <c r="H22" s="83">
        <v>24</v>
      </c>
    </row>
    <row r="23" spans="1:24" ht="23.25" customHeight="1">
      <c r="A23" s="227" t="s">
        <v>58</v>
      </c>
      <c r="B23" s="80">
        <v>-1609</v>
      </c>
      <c r="C23" s="81"/>
      <c r="D23" s="80">
        <v>-1391</v>
      </c>
      <c r="E23" s="81"/>
      <c r="F23" s="83">
        <v>-3239</v>
      </c>
      <c r="G23" s="82"/>
      <c r="H23" s="83">
        <v>-1943</v>
      </c>
    </row>
    <row r="24" spans="1:24" ht="23.25" customHeight="1">
      <c r="A24" s="227" t="s">
        <v>60</v>
      </c>
      <c r="B24" s="80">
        <v>8107</v>
      </c>
      <c r="C24" s="81"/>
      <c r="D24" s="80">
        <v>14383</v>
      </c>
      <c r="E24" s="81"/>
      <c r="F24" s="80">
        <v>7864</v>
      </c>
      <c r="G24" s="82"/>
      <c r="H24" s="83">
        <v>12216</v>
      </c>
    </row>
    <row r="25" spans="1:24" ht="23.25" customHeight="1">
      <c r="A25" s="141" t="s">
        <v>75</v>
      </c>
      <c r="B25" s="85">
        <f>SUM(B10:B24)</f>
        <v>-18203</v>
      </c>
      <c r="C25" s="86"/>
      <c r="D25" s="85">
        <f>SUM(D10:D24)</f>
        <v>-6123</v>
      </c>
      <c r="E25" s="86"/>
      <c r="F25" s="85">
        <f>SUM(F10:F24)</f>
        <v>-9873</v>
      </c>
      <c r="G25" s="86"/>
      <c r="H25" s="85">
        <f>SUM(H10:H24)</f>
        <v>-12847</v>
      </c>
      <c r="M25" s="145"/>
      <c r="X25" s="228"/>
    </row>
    <row r="26" spans="1:24" ht="23.25" customHeight="1">
      <c r="A26" s="140" t="s">
        <v>76</v>
      </c>
      <c r="B26" s="83"/>
      <c r="C26" s="82"/>
      <c r="D26" s="83"/>
      <c r="E26" s="82"/>
      <c r="F26" s="83"/>
      <c r="G26" s="82"/>
      <c r="H26" s="83"/>
    </row>
    <row r="27" spans="1:24" ht="23.25" customHeight="1">
      <c r="A27" s="137" t="s">
        <v>151</v>
      </c>
      <c r="B27" s="143">
        <v>4869</v>
      </c>
      <c r="C27" s="82"/>
      <c r="D27" s="143">
        <v>12019</v>
      </c>
      <c r="E27" s="82"/>
      <c r="F27" s="143">
        <v>20957</v>
      </c>
      <c r="G27" s="82"/>
      <c r="H27" s="143">
        <v>-6380</v>
      </c>
      <c r="J27" s="144"/>
      <c r="K27" s="144"/>
      <c r="M27" s="146"/>
      <c r="N27" s="143"/>
      <c r="X27" s="155"/>
    </row>
    <row r="28" spans="1:24" ht="23.25" customHeight="1">
      <c r="A28" s="137" t="s">
        <v>148</v>
      </c>
      <c r="B28" s="143">
        <v>-6039</v>
      </c>
      <c r="C28" s="82"/>
      <c r="D28" s="150">
        <v>0</v>
      </c>
      <c r="E28" s="82"/>
      <c r="F28" s="150">
        <v>0</v>
      </c>
      <c r="G28" s="82"/>
      <c r="H28" s="150">
        <v>0</v>
      </c>
      <c r="J28" s="144"/>
      <c r="K28" s="144"/>
      <c r="M28" s="146"/>
      <c r="N28" s="143"/>
      <c r="X28" s="155"/>
    </row>
    <row r="29" spans="1:24" ht="23.25" customHeight="1">
      <c r="A29" s="137" t="s">
        <v>137</v>
      </c>
      <c r="B29" s="143">
        <v>-6438</v>
      </c>
      <c r="C29" s="82"/>
      <c r="D29" s="143">
        <v>-1072</v>
      </c>
      <c r="E29" s="82"/>
      <c r="F29" s="143">
        <v>610</v>
      </c>
      <c r="G29" s="82"/>
      <c r="H29" s="150">
        <v>0</v>
      </c>
      <c r="J29" s="144"/>
      <c r="K29" s="144"/>
      <c r="M29" s="146"/>
      <c r="N29" s="143"/>
    </row>
    <row r="30" spans="1:24" ht="23.25" customHeight="1">
      <c r="A30" s="137" t="s">
        <v>10</v>
      </c>
      <c r="B30" s="143">
        <v>105</v>
      </c>
      <c r="C30" s="82"/>
      <c r="D30" s="143">
        <v>-14221</v>
      </c>
      <c r="E30" s="82"/>
      <c r="F30" s="143">
        <v>-84</v>
      </c>
      <c r="G30" s="82"/>
      <c r="H30" s="143">
        <v>594</v>
      </c>
      <c r="J30" s="144"/>
      <c r="K30" s="144"/>
      <c r="M30" s="146"/>
      <c r="N30" s="143"/>
    </row>
    <row r="31" spans="1:24" ht="23.25" customHeight="1">
      <c r="A31" s="137" t="s">
        <v>16</v>
      </c>
      <c r="B31" s="83">
        <v>386</v>
      </c>
      <c r="C31" s="82"/>
      <c r="D31" s="83">
        <v>327</v>
      </c>
      <c r="E31" s="82"/>
      <c r="F31" s="83">
        <v>388</v>
      </c>
      <c r="G31" s="82"/>
      <c r="H31" s="83">
        <v>303</v>
      </c>
      <c r="J31" s="144"/>
      <c r="K31" s="144"/>
      <c r="M31" s="146"/>
    </row>
    <row r="33" spans="1:8" ht="23.25" customHeight="1">
      <c r="A33" s="2" t="s">
        <v>161</v>
      </c>
      <c r="H33" s="59"/>
    </row>
    <row r="34" spans="1:8" ht="23.25" customHeight="1">
      <c r="B34" s="121"/>
      <c r="C34" s="121"/>
      <c r="D34" s="59"/>
      <c r="E34" s="59"/>
      <c r="F34" s="229"/>
      <c r="G34" s="230"/>
      <c r="H34" s="59"/>
    </row>
    <row r="35" spans="1:8" ht="23.25" customHeight="1">
      <c r="B35" s="121"/>
      <c r="C35" s="121"/>
      <c r="D35" s="59"/>
      <c r="E35" s="59"/>
      <c r="F35" s="229"/>
      <c r="G35" s="230"/>
      <c r="H35" s="59"/>
    </row>
    <row r="36" spans="1:8" ht="23.25" customHeight="1">
      <c r="B36" s="121"/>
      <c r="C36" s="121"/>
      <c r="D36" s="59"/>
      <c r="E36" s="59"/>
      <c r="F36" s="229"/>
      <c r="G36" s="230"/>
      <c r="H36" s="231"/>
    </row>
    <row r="37" spans="1:8" ht="23.25" customHeight="1">
      <c r="B37" s="121"/>
      <c r="C37" s="121"/>
      <c r="D37" s="59"/>
      <c r="E37" s="59"/>
      <c r="F37" s="97"/>
      <c r="G37" s="122"/>
      <c r="H37" s="59"/>
    </row>
    <row r="38" spans="1:8" ht="23.25" customHeight="1">
      <c r="B38" s="121"/>
      <c r="C38" s="121"/>
      <c r="D38" s="59"/>
      <c r="E38" s="59"/>
      <c r="F38" s="97"/>
      <c r="G38" s="122"/>
      <c r="H38" s="231"/>
    </row>
    <row r="39" spans="1:8" ht="23.25" customHeight="1">
      <c r="B39" s="121"/>
      <c r="C39" s="121"/>
      <c r="D39" s="59"/>
      <c r="E39" s="59"/>
      <c r="F39" s="232"/>
      <c r="H39" s="59"/>
    </row>
    <row r="40" spans="1:8" ht="23.25" customHeight="1">
      <c r="F40" s="232"/>
    </row>
    <row r="41" spans="1:8" ht="23.25" customHeight="1">
      <c r="F41" s="232"/>
    </row>
    <row r="42" spans="1:8" ht="23.25" customHeight="1">
      <c r="F42" s="232"/>
    </row>
    <row r="43" spans="1:8" ht="23.25" customHeight="1">
      <c r="F43" s="232"/>
    </row>
    <row r="44" spans="1:8" ht="23.25" customHeight="1">
      <c r="F44" s="232"/>
    </row>
    <row r="45" spans="1:8" ht="23.25" customHeight="1">
      <c r="F45" s="232"/>
    </row>
    <row r="46" spans="1:8" ht="23.25" customHeight="1">
      <c r="F46" s="232"/>
    </row>
    <row r="47" spans="1:8" ht="23.25" customHeight="1">
      <c r="F47" s="232"/>
    </row>
    <row r="48" spans="1:8" ht="23.25" customHeight="1">
      <c r="F48" s="232"/>
    </row>
    <row r="49" spans="6:6" ht="23.25" customHeight="1">
      <c r="F49" s="232"/>
    </row>
    <row r="50" spans="6:6" ht="23.25" customHeight="1">
      <c r="F50" s="232"/>
    </row>
    <row r="51" spans="6:6" ht="23.25" customHeight="1">
      <c r="F51" s="232"/>
    </row>
    <row r="52" spans="6:6" ht="23.25" customHeight="1">
      <c r="F52" s="232"/>
    </row>
    <row r="53" spans="6:6" ht="23.25" customHeight="1">
      <c r="F53" s="232"/>
    </row>
    <row r="54" spans="6:6" ht="23.25" customHeight="1">
      <c r="F54" s="232"/>
    </row>
    <row r="55" spans="6:6" ht="23.25" customHeight="1">
      <c r="F55" s="232"/>
    </row>
    <row r="56" spans="6:6" ht="23.25" customHeight="1">
      <c r="F56" s="232"/>
    </row>
    <row r="57" spans="6:6" ht="23.25" customHeight="1">
      <c r="F57" s="232"/>
    </row>
    <row r="58" spans="6:6" ht="23.25" customHeight="1">
      <c r="F58" s="232"/>
    </row>
    <row r="59" spans="6:6" ht="23.25" customHeight="1">
      <c r="F59" s="232"/>
    </row>
    <row r="60" spans="6:6" ht="23.25" customHeight="1">
      <c r="F60" s="232"/>
    </row>
    <row r="61" spans="6:6" ht="23.25" customHeight="1">
      <c r="F61" s="232"/>
    </row>
    <row r="62" spans="6:6" ht="23.25" customHeight="1">
      <c r="F62" s="232"/>
    </row>
    <row r="63" spans="6:6" ht="23.25" customHeight="1">
      <c r="F63" s="232"/>
    </row>
    <row r="64" spans="6:6" ht="23.25" customHeight="1">
      <c r="F64" s="232"/>
    </row>
    <row r="65" spans="6:6" ht="23.25" customHeight="1">
      <c r="F65" s="232"/>
    </row>
    <row r="66" spans="6:6" ht="23.25" customHeight="1">
      <c r="F66" s="232"/>
    </row>
    <row r="67" spans="6:6" ht="23.25" customHeight="1">
      <c r="F67" s="232"/>
    </row>
    <row r="68" spans="6:6" ht="23.25" customHeight="1">
      <c r="F68" s="232"/>
    </row>
    <row r="69" spans="6:6" ht="23.25" customHeight="1">
      <c r="F69" s="232"/>
    </row>
    <row r="70" spans="6:6" ht="23.25" customHeight="1">
      <c r="F70" s="232"/>
    </row>
    <row r="71" spans="6:6" ht="23.25" customHeight="1">
      <c r="F71" s="232"/>
    </row>
    <row r="72" spans="6:6" ht="23.25" customHeight="1">
      <c r="F72" s="232"/>
    </row>
  </sheetData>
  <mergeCells count="3">
    <mergeCell ref="B5:D5"/>
    <mergeCell ref="F5:H5"/>
    <mergeCell ref="A1:H1"/>
  </mergeCells>
  <pageMargins left="0.59055118110236227" right="0.31496062992125984" top="0.59055118110236227" bottom="0.55118110236220474" header="0.43307086614173229" footer="0.23622047244094491"/>
  <pageSetup paperSize="9" scale="85" fitToHeight="0" orientation="portrait" r:id="rId1"/>
  <headerFooter>
    <oddFooter>&amp;R&amp;"Cordia New,ธรรมดา"&amp;15 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T31"/>
  <sheetViews>
    <sheetView zoomScale="120" zoomScaleNormal="120" zoomScaleSheetLayoutView="110" workbookViewId="0">
      <selection activeCell="A33" sqref="A33"/>
    </sheetView>
  </sheetViews>
  <sheetFormatPr defaultColWidth="9.125" defaultRowHeight="23.25" customHeight="1"/>
  <cols>
    <col min="1" max="1" width="46.25" style="140" customWidth="1"/>
    <col min="2" max="2" width="15" style="140" customWidth="1"/>
    <col min="3" max="3" width="1.625" style="140" customWidth="1"/>
    <col min="4" max="4" width="15" style="140" customWidth="1"/>
    <col min="5" max="5" width="1.625" style="140" customWidth="1"/>
    <col min="6" max="6" width="15" style="140" customWidth="1"/>
    <col min="7" max="7" width="1.625" style="140" customWidth="1"/>
    <col min="8" max="8" width="15" style="140" customWidth="1"/>
    <col min="9" max="9" width="2.75" style="140" bestFit="1" customWidth="1"/>
    <col min="10" max="10" width="15.875" style="88" bestFit="1" customWidth="1"/>
    <col min="11" max="11" width="17" style="140" customWidth="1"/>
    <col min="12" max="12" width="17" style="137" customWidth="1"/>
    <col min="13" max="69" width="17" style="140" customWidth="1"/>
    <col min="70" max="16384" width="9.125" style="140"/>
  </cols>
  <sheetData>
    <row r="1" spans="1:20" ht="23.25" customHeight="1">
      <c r="A1" s="253" t="s">
        <v>0</v>
      </c>
      <c r="B1" s="253"/>
      <c r="C1" s="253"/>
      <c r="D1" s="253"/>
      <c r="E1" s="253"/>
      <c r="F1" s="253"/>
      <c r="G1" s="253"/>
      <c r="H1" s="253"/>
    </row>
    <row r="2" spans="1:20" ht="23.25" customHeight="1">
      <c r="A2" s="141" t="s">
        <v>77</v>
      </c>
      <c r="B2" s="141"/>
      <c r="C2" s="141"/>
      <c r="D2" s="141"/>
      <c r="E2" s="141"/>
      <c r="F2" s="141"/>
      <c r="G2" s="141"/>
      <c r="H2" s="141"/>
    </row>
    <row r="3" spans="1:20" ht="23.25" customHeight="1">
      <c r="A3" s="141" t="s">
        <v>193</v>
      </c>
      <c r="B3" s="141"/>
      <c r="C3" s="141"/>
      <c r="D3" s="141"/>
      <c r="E3" s="141"/>
      <c r="F3" s="141"/>
      <c r="G3" s="141"/>
      <c r="H3" s="141"/>
    </row>
    <row r="4" spans="1:20" ht="23.25" customHeight="1">
      <c r="H4" s="142" t="s">
        <v>164</v>
      </c>
    </row>
    <row r="5" spans="1:20" ht="23.25" customHeight="1">
      <c r="B5" s="252" t="s">
        <v>71</v>
      </c>
      <c r="C5" s="252"/>
      <c r="D5" s="252"/>
      <c r="E5" s="136"/>
      <c r="F5" s="252" t="s">
        <v>3</v>
      </c>
      <c r="G5" s="252"/>
      <c r="H5" s="252"/>
    </row>
    <row r="6" spans="1:20" ht="23.25" customHeight="1">
      <c r="B6" s="96" t="s">
        <v>190</v>
      </c>
      <c r="C6" s="17"/>
      <c r="D6" s="96" t="s">
        <v>192</v>
      </c>
      <c r="E6" s="17"/>
      <c r="F6" s="96" t="s">
        <v>190</v>
      </c>
      <c r="G6" s="17"/>
      <c r="H6" s="96" t="s">
        <v>192</v>
      </c>
      <c r="K6" s="56"/>
    </row>
    <row r="7" spans="1:20" ht="23.25" customHeight="1">
      <c r="B7" s="198" t="s">
        <v>162</v>
      </c>
      <c r="C7" s="17"/>
      <c r="D7" s="198" t="s">
        <v>184</v>
      </c>
      <c r="E7" s="17"/>
      <c r="F7" s="198" t="s">
        <v>162</v>
      </c>
      <c r="G7" s="17"/>
      <c r="H7" s="198" t="s">
        <v>184</v>
      </c>
      <c r="K7" s="56"/>
    </row>
    <row r="8" spans="1:20" ht="23.25" customHeight="1">
      <c r="B8" s="199" t="s">
        <v>163</v>
      </c>
      <c r="C8" s="17"/>
      <c r="D8" s="199"/>
      <c r="E8" s="17"/>
      <c r="F8" s="199" t="s">
        <v>163</v>
      </c>
      <c r="G8" s="17"/>
      <c r="H8" s="199"/>
      <c r="K8" s="56"/>
    </row>
    <row r="9" spans="1:20" ht="23.25" customHeight="1">
      <c r="A9" s="140" t="s">
        <v>104</v>
      </c>
      <c r="B9" s="143"/>
      <c r="C9" s="82"/>
      <c r="D9" s="143"/>
      <c r="E9" s="82"/>
      <c r="F9" s="143"/>
      <c r="G9" s="82"/>
      <c r="H9" s="143"/>
      <c r="J9" s="144"/>
      <c r="K9" s="56"/>
      <c r="Q9" s="87"/>
      <c r="R9" s="87"/>
      <c r="T9" s="145"/>
    </row>
    <row r="10" spans="1:20" ht="23.25" customHeight="1">
      <c r="A10" s="137" t="s">
        <v>152</v>
      </c>
      <c r="B10" s="143">
        <v>12632</v>
      </c>
      <c r="C10" s="82"/>
      <c r="D10" s="143">
        <v>3073</v>
      </c>
      <c r="E10" s="82"/>
      <c r="F10" s="143">
        <v>-834</v>
      </c>
      <c r="G10" s="82"/>
      <c r="H10" s="143">
        <v>6177</v>
      </c>
      <c r="J10" s="144"/>
      <c r="K10" s="56"/>
      <c r="M10" s="146"/>
      <c r="N10" s="143"/>
      <c r="Q10" s="87"/>
      <c r="R10" s="87"/>
    </row>
    <row r="11" spans="1:20" ht="23.25" customHeight="1">
      <c r="A11" s="137" t="s">
        <v>130</v>
      </c>
      <c r="B11" s="143">
        <v>-5328</v>
      </c>
      <c r="C11" s="82"/>
      <c r="D11" s="150">
        <v>12994</v>
      </c>
      <c r="E11" s="82"/>
      <c r="F11" s="150">
        <v>0</v>
      </c>
      <c r="G11" s="82"/>
      <c r="H11" s="150">
        <v>0</v>
      </c>
      <c r="J11" s="144"/>
      <c r="K11" s="56"/>
      <c r="M11" s="146"/>
      <c r="N11" s="143"/>
      <c r="Q11" s="87"/>
      <c r="R11" s="87"/>
    </row>
    <row r="12" spans="1:20" ht="23.25" customHeight="1">
      <c r="A12" s="137" t="s">
        <v>24</v>
      </c>
      <c r="B12" s="143">
        <v>1168</v>
      </c>
      <c r="C12" s="82"/>
      <c r="D12" s="143">
        <v>3078</v>
      </c>
      <c r="E12" s="82"/>
      <c r="F12" s="143">
        <v>86</v>
      </c>
      <c r="G12" s="82"/>
      <c r="H12" s="143">
        <v>1529</v>
      </c>
      <c r="J12" s="144"/>
      <c r="K12" s="56"/>
      <c r="L12" s="138"/>
      <c r="M12" s="146"/>
      <c r="Q12" s="87"/>
      <c r="R12" s="87"/>
    </row>
    <row r="13" spans="1:20" ht="23.25" customHeight="1">
      <c r="A13" s="137" t="s">
        <v>30</v>
      </c>
      <c r="B13" s="213">
        <v>0</v>
      </c>
      <c r="C13" s="6"/>
      <c r="D13" s="147">
        <v>58</v>
      </c>
      <c r="E13" s="6"/>
      <c r="F13" s="213">
        <v>0</v>
      </c>
      <c r="G13" s="6"/>
      <c r="H13" s="147">
        <v>57</v>
      </c>
      <c r="J13" s="144"/>
      <c r="K13" s="56"/>
      <c r="M13" s="146"/>
      <c r="N13" s="145"/>
      <c r="Q13" s="87"/>
      <c r="R13" s="87"/>
    </row>
    <row r="14" spans="1:20" ht="23.25" customHeight="1">
      <c r="A14" s="141" t="s">
        <v>215</v>
      </c>
      <c r="B14" s="86">
        <f>SUM(กระแสเงินสด1!B25:B31,กระแสเงินสด2!B10:B13)</f>
        <v>-16848</v>
      </c>
      <c r="C14" s="86"/>
      <c r="D14" s="86">
        <f>SUM(กระแสเงินสด1!D25:D31,กระแสเงินสด2!D10:D13)</f>
        <v>10133</v>
      </c>
      <c r="E14" s="86"/>
      <c r="F14" s="86">
        <f>SUM(กระแสเงินสด1!F25:F31,กระแสเงินสด2!F10:F13)</f>
        <v>11250</v>
      </c>
      <c r="G14" s="86"/>
      <c r="H14" s="86">
        <f>SUM(กระแสเงินสด1!H25:H31,กระแสเงินสด2!H10:H13)</f>
        <v>-10567</v>
      </c>
      <c r="J14" s="140"/>
      <c r="K14" s="56"/>
      <c r="M14" s="146"/>
      <c r="N14" s="146"/>
      <c r="Q14" s="87"/>
      <c r="R14" s="87"/>
    </row>
    <row r="15" spans="1:20" ht="23.25" customHeight="1">
      <c r="A15" s="140" t="s">
        <v>105</v>
      </c>
      <c r="B15" s="143">
        <v>16</v>
      </c>
      <c r="C15" s="82"/>
      <c r="D15" s="143">
        <v>315</v>
      </c>
      <c r="E15" s="82"/>
      <c r="F15" s="150">
        <v>0</v>
      </c>
      <c r="G15" s="82"/>
      <c r="H15" s="143">
        <v>301</v>
      </c>
      <c r="I15" s="89"/>
      <c r="J15" s="89"/>
      <c r="K15" s="6"/>
      <c r="L15" s="90"/>
      <c r="N15" s="146"/>
      <c r="O15" s="143"/>
      <c r="Q15" s="87"/>
      <c r="R15" s="87"/>
    </row>
    <row r="16" spans="1:20" ht="23.25" customHeight="1">
      <c r="A16" s="140" t="s">
        <v>106</v>
      </c>
      <c r="B16" s="83">
        <v>0</v>
      </c>
      <c r="C16" s="6"/>
      <c r="D16" s="143">
        <v>-1305</v>
      </c>
      <c r="E16" s="82"/>
      <c r="F16" s="150">
        <v>0</v>
      </c>
      <c r="G16" s="82"/>
      <c r="H16" s="143">
        <v>-1305</v>
      </c>
      <c r="I16" s="89"/>
      <c r="K16" s="6"/>
      <c r="L16" s="90"/>
      <c r="Q16" s="87"/>
      <c r="R16" s="87"/>
    </row>
    <row r="17" spans="1:18" ht="23.25" customHeight="1">
      <c r="A17" s="140" t="s">
        <v>107</v>
      </c>
      <c r="B17" s="135">
        <v>-3830</v>
      </c>
      <c r="C17" s="82"/>
      <c r="D17" s="82">
        <v>-1217</v>
      </c>
      <c r="E17" s="82"/>
      <c r="F17" s="82">
        <v>-1081</v>
      </c>
      <c r="G17" s="82"/>
      <c r="H17" s="59">
        <v>-1835</v>
      </c>
      <c r="J17" s="87"/>
      <c r="K17" s="56"/>
      <c r="Q17" s="87"/>
      <c r="R17" s="87"/>
    </row>
    <row r="18" spans="1:18" ht="23.25" customHeight="1">
      <c r="A18" s="141" t="s">
        <v>216</v>
      </c>
      <c r="B18" s="91">
        <f>SUM(B14:B17)</f>
        <v>-20662</v>
      </c>
      <c r="C18" s="86"/>
      <c r="D18" s="91">
        <f>SUM(D14:D17)</f>
        <v>7926</v>
      </c>
      <c r="E18" s="86"/>
      <c r="F18" s="91">
        <f>SUM(F14:F17)</f>
        <v>10169</v>
      </c>
      <c r="G18" s="86"/>
      <c r="H18" s="91">
        <f>SUM(H14:H17)</f>
        <v>-13406</v>
      </c>
      <c r="I18" s="144"/>
      <c r="J18" s="144"/>
      <c r="K18" s="56"/>
      <c r="Q18" s="87"/>
      <c r="R18" s="87"/>
    </row>
    <row r="19" spans="1:18" ht="23.25" customHeight="1">
      <c r="A19" s="148" t="s">
        <v>78</v>
      </c>
      <c r="D19" s="149"/>
      <c r="H19" s="149"/>
      <c r="K19" s="56"/>
    </row>
    <row r="20" spans="1:18" ht="23.25" customHeight="1">
      <c r="A20" s="150" t="s">
        <v>108</v>
      </c>
      <c r="B20" s="151">
        <v>-65</v>
      </c>
      <c r="D20" s="152">
        <v>-2301</v>
      </c>
      <c r="E20" s="7"/>
      <c r="F20" s="151">
        <v>-45</v>
      </c>
      <c r="G20" s="5"/>
      <c r="H20" s="152">
        <v>-2234</v>
      </c>
      <c r="J20" s="145"/>
      <c r="K20" s="56"/>
      <c r="L20" s="138"/>
      <c r="M20" s="145"/>
      <c r="N20" s="145"/>
      <c r="O20" s="145"/>
    </row>
    <row r="21" spans="1:18" ht="23.25" customHeight="1">
      <c r="A21" s="145" t="s">
        <v>109</v>
      </c>
      <c r="B21" s="151">
        <v>5369</v>
      </c>
      <c r="D21" s="153">
        <v>0</v>
      </c>
      <c r="E21" s="7"/>
      <c r="F21" s="151">
        <v>5369</v>
      </c>
      <c r="G21" s="5"/>
      <c r="H21" s="153">
        <v>0</v>
      </c>
      <c r="J21" s="145"/>
      <c r="K21" s="56"/>
    </row>
    <row r="22" spans="1:18" ht="23.25" customHeight="1">
      <c r="A22" s="145" t="s">
        <v>158</v>
      </c>
      <c r="B22" s="150">
        <v>0</v>
      </c>
      <c r="D22" s="153">
        <v>0</v>
      </c>
      <c r="E22" s="7"/>
      <c r="F22" s="151">
        <v>-38548</v>
      </c>
      <c r="G22" s="5"/>
      <c r="H22" s="152">
        <v>-1200</v>
      </c>
      <c r="J22" s="145"/>
      <c r="K22" s="56"/>
    </row>
    <row r="23" spans="1:18" ht="23.25" customHeight="1">
      <c r="A23" s="150" t="s">
        <v>157</v>
      </c>
      <c r="B23" s="150">
        <v>0</v>
      </c>
      <c r="D23" s="153">
        <v>0</v>
      </c>
      <c r="E23" s="83"/>
      <c r="F23" s="151">
        <v>2034</v>
      </c>
      <c r="G23" s="82"/>
      <c r="H23" s="152">
        <v>23100</v>
      </c>
      <c r="K23" s="56"/>
    </row>
    <row r="24" spans="1:18" ht="23.25" customHeight="1">
      <c r="A24" s="150" t="s">
        <v>105</v>
      </c>
      <c r="B24" s="214">
        <v>1593</v>
      </c>
      <c r="D24" s="153">
        <v>0</v>
      </c>
      <c r="E24" s="83"/>
      <c r="F24" s="151">
        <v>1593</v>
      </c>
      <c r="G24" s="82"/>
      <c r="H24" s="153">
        <v>1385</v>
      </c>
      <c r="I24" s="145"/>
      <c r="J24" s="145"/>
      <c r="K24" s="56"/>
    </row>
    <row r="25" spans="1:18" ht="23.25" customHeight="1">
      <c r="A25" s="150" t="s">
        <v>139</v>
      </c>
      <c r="B25" s="151">
        <v>23407</v>
      </c>
      <c r="D25" s="153">
        <v>0</v>
      </c>
      <c r="E25" s="83"/>
      <c r="F25" s="151">
        <v>23407</v>
      </c>
      <c r="G25" s="82"/>
      <c r="H25" s="153">
        <v>0</v>
      </c>
      <c r="I25" s="145"/>
      <c r="J25" s="145"/>
      <c r="K25" s="56"/>
    </row>
    <row r="26" spans="1:18" ht="23.25" customHeight="1">
      <c r="A26" s="150" t="s">
        <v>207</v>
      </c>
      <c r="B26" s="151">
        <v>2</v>
      </c>
      <c r="D26" s="152">
        <v>95687</v>
      </c>
      <c r="E26" s="83"/>
      <c r="F26" s="151">
        <v>2</v>
      </c>
      <c r="G26" s="82"/>
      <c r="H26" s="152">
        <v>95687</v>
      </c>
      <c r="J26" s="145"/>
      <c r="K26" s="56"/>
    </row>
    <row r="27" spans="1:18" s="145" customFormat="1" ht="23.25" customHeight="1">
      <c r="A27" s="148" t="s">
        <v>217</v>
      </c>
      <c r="B27" s="154">
        <f>SUM(B20:B26)</f>
        <v>30306</v>
      </c>
      <c r="C27" s="86"/>
      <c r="D27" s="154">
        <f>SUM(D20:D26)</f>
        <v>93386</v>
      </c>
      <c r="E27" s="86"/>
      <c r="F27" s="154">
        <f>SUM(F20:F26)</f>
        <v>-6188</v>
      </c>
      <c r="G27" s="86"/>
      <c r="H27" s="154">
        <f>SUM(H20:H26)</f>
        <v>116738</v>
      </c>
      <c r="J27" s="88"/>
      <c r="L27" s="138"/>
    </row>
    <row r="28" spans="1:18" ht="23.25" customHeight="1">
      <c r="A28" s="141"/>
      <c r="B28" s="86"/>
      <c r="C28" s="86"/>
      <c r="D28" s="86"/>
      <c r="E28" s="86"/>
      <c r="F28" s="86"/>
      <c r="G28" s="86"/>
      <c r="H28" s="86"/>
      <c r="I28" s="144"/>
      <c r="J28" s="144"/>
      <c r="K28" s="87"/>
      <c r="Q28" s="87"/>
      <c r="R28" s="87"/>
    </row>
    <row r="29" spans="1:18" ht="23.25" customHeight="1">
      <c r="H29" s="59"/>
      <c r="J29" s="140"/>
      <c r="K29" s="87"/>
      <c r="Q29" s="87"/>
      <c r="R29" s="87"/>
    </row>
    <row r="30" spans="1:18" ht="23.25" customHeight="1">
      <c r="B30" s="155"/>
      <c r="F30" s="145"/>
    </row>
    <row r="31" spans="1:18" ht="23.25" customHeight="1">
      <c r="A31" s="2" t="s">
        <v>161</v>
      </c>
      <c r="B31" s="155"/>
    </row>
  </sheetData>
  <mergeCells count="3">
    <mergeCell ref="B5:D5"/>
    <mergeCell ref="F5:H5"/>
    <mergeCell ref="A1:H1"/>
  </mergeCells>
  <pageMargins left="0.59055118110236227" right="0.27559055118110237" top="0.59055118110236227" bottom="0.55118110236220474" header="0.31496062992125984" footer="0.27559055118110237"/>
  <pageSetup paperSize="9" scale="90" fitToWidth="0" orientation="portrait" r:id="rId1"/>
  <headerFooter>
    <oddFooter>&amp;R&amp;15 10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3A503-A58D-46A5-A952-CDD78820CD48}">
  <dimension ref="A1:O37"/>
  <sheetViews>
    <sheetView topLeftCell="A31" zoomScale="120" zoomScaleNormal="120" zoomScaleSheetLayoutView="85" workbookViewId="0">
      <selection activeCell="A7" sqref="A7"/>
    </sheetView>
  </sheetViews>
  <sheetFormatPr defaultColWidth="9.125" defaultRowHeight="22.5" customHeight="1"/>
  <cols>
    <col min="1" max="1" width="46.375" style="140" customWidth="1"/>
    <col min="2" max="2" width="15" style="140" customWidth="1"/>
    <col min="3" max="3" width="1.625" style="140" customWidth="1"/>
    <col min="4" max="4" width="15" style="140" customWidth="1"/>
    <col min="5" max="5" width="1.625" style="140" customWidth="1"/>
    <col min="6" max="6" width="15" style="140" customWidth="1"/>
    <col min="7" max="7" width="1.625" style="140" customWidth="1"/>
    <col min="8" max="8" width="15" style="140" customWidth="1"/>
    <col min="9" max="9" width="1.375" style="140" customWidth="1"/>
    <col min="10" max="10" width="5.75" style="88" customWidth="1"/>
    <col min="11" max="70" width="17" style="140" customWidth="1"/>
    <col min="71" max="16384" width="9.125" style="140"/>
  </cols>
  <sheetData>
    <row r="1" spans="1:13" ht="22.5" customHeight="1">
      <c r="A1" s="253" t="s">
        <v>0</v>
      </c>
      <c r="B1" s="253"/>
      <c r="C1" s="253"/>
      <c r="D1" s="253"/>
      <c r="E1" s="253"/>
      <c r="F1" s="253"/>
      <c r="G1" s="253"/>
      <c r="H1" s="253"/>
    </row>
    <row r="2" spans="1:13" ht="22.5" customHeight="1">
      <c r="A2" s="141" t="s">
        <v>77</v>
      </c>
      <c r="B2" s="141"/>
      <c r="C2" s="141"/>
      <c r="D2" s="141"/>
      <c r="E2" s="141"/>
      <c r="F2" s="141"/>
      <c r="G2" s="141"/>
      <c r="H2" s="141"/>
    </row>
    <row r="3" spans="1:13" ht="22.5" customHeight="1">
      <c r="A3" s="141" t="s">
        <v>193</v>
      </c>
      <c r="B3" s="141"/>
      <c r="C3" s="141"/>
      <c r="D3" s="141"/>
      <c r="E3" s="141"/>
      <c r="F3" s="141"/>
      <c r="G3" s="141"/>
      <c r="H3" s="141"/>
    </row>
    <row r="4" spans="1:13" ht="22.5" customHeight="1">
      <c r="H4" s="142" t="s">
        <v>164</v>
      </c>
    </row>
    <row r="5" spans="1:13" ht="22.5" customHeight="1">
      <c r="B5" s="252" t="s">
        <v>71</v>
      </c>
      <c r="C5" s="252"/>
      <c r="D5" s="252"/>
      <c r="E5" s="136"/>
      <c r="F5" s="252" t="s">
        <v>3</v>
      </c>
      <c r="G5" s="252"/>
      <c r="H5" s="252"/>
    </row>
    <row r="6" spans="1:13" ht="22.5" customHeight="1">
      <c r="B6" s="96" t="s">
        <v>190</v>
      </c>
      <c r="C6" s="17"/>
      <c r="D6" s="96" t="s">
        <v>192</v>
      </c>
      <c r="E6" s="17"/>
      <c r="F6" s="96" t="s">
        <v>190</v>
      </c>
      <c r="G6" s="17"/>
      <c r="H6" s="96" t="s">
        <v>192</v>
      </c>
    </row>
    <row r="7" spans="1:13" ht="22.5" customHeight="1">
      <c r="B7" s="198" t="s">
        <v>162</v>
      </c>
      <c r="C7" s="17"/>
      <c r="D7" s="198" t="s">
        <v>184</v>
      </c>
      <c r="E7" s="17"/>
      <c r="F7" s="198" t="s">
        <v>162</v>
      </c>
      <c r="G7" s="17"/>
      <c r="H7" s="198" t="s">
        <v>184</v>
      </c>
    </row>
    <row r="8" spans="1:13" ht="22.5" customHeight="1">
      <c r="B8" s="199" t="s">
        <v>163</v>
      </c>
      <c r="C8" s="17"/>
      <c r="D8" s="199"/>
      <c r="E8" s="17"/>
      <c r="F8" s="199" t="s">
        <v>163</v>
      </c>
      <c r="G8" s="17"/>
      <c r="H8" s="199"/>
    </row>
    <row r="9" spans="1:13" s="145" customFormat="1" ht="22.5" customHeight="1">
      <c r="A9" s="148" t="s">
        <v>79</v>
      </c>
      <c r="B9" s="151"/>
      <c r="C9" s="152"/>
      <c r="D9" s="151"/>
      <c r="E9" s="152"/>
      <c r="F9" s="151"/>
      <c r="G9" s="152"/>
      <c r="H9" s="151"/>
      <c r="J9" s="88"/>
    </row>
    <row r="10" spans="1:13" s="145" customFormat="1" ht="22.5" customHeight="1">
      <c r="A10" s="150" t="s">
        <v>159</v>
      </c>
      <c r="B10" s="151"/>
      <c r="C10" s="152"/>
      <c r="D10" s="151"/>
      <c r="E10" s="152"/>
      <c r="F10" s="151"/>
      <c r="G10" s="152"/>
      <c r="H10" s="151"/>
      <c r="J10" s="88"/>
    </row>
    <row r="11" spans="1:13" s="145" customFormat="1" ht="22.5" customHeight="1">
      <c r="A11" s="150" t="s">
        <v>218</v>
      </c>
      <c r="B11" s="155">
        <v>0</v>
      </c>
      <c r="C11" s="152"/>
      <c r="D11" s="151">
        <v>-80925</v>
      </c>
      <c r="E11" s="152"/>
      <c r="F11" s="155">
        <v>0</v>
      </c>
      <c r="G11" s="152"/>
      <c r="H11" s="151">
        <v>-80925</v>
      </c>
      <c r="J11" s="88"/>
    </row>
    <row r="12" spans="1:13" s="145" customFormat="1" ht="22.5" customHeight="1">
      <c r="A12" s="150" t="s">
        <v>134</v>
      </c>
      <c r="B12" s="151">
        <v>-724</v>
      </c>
      <c r="C12" s="152"/>
      <c r="D12" s="155">
        <v>0</v>
      </c>
      <c r="E12" s="152"/>
      <c r="F12" s="151">
        <v>-724</v>
      </c>
      <c r="G12" s="152"/>
      <c r="H12" s="155">
        <v>0</v>
      </c>
      <c r="J12" s="88"/>
    </row>
    <row r="13" spans="1:13" ht="22.5" customHeight="1">
      <c r="A13" s="150" t="s">
        <v>154</v>
      </c>
      <c r="B13" s="151">
        <v>30386</v>
      </c>
      <c r="C13" s="6"/>
      <c r="D13" s="151">
        <v>26130</v>
      </c>
      <c r="E13" s="56"/>
      <c r="F13" s="151">
        <v>29691</v>
      </c>
      <c r="G13" s="6"/>
      <c r="H13" s="151">
        <v>26130</v>
      </c>
      <c r="M13" s="145"/>
    </row>
    <row r="14" spans="1:13" ht="22.5" customHeight="1">
      <c r="A14" s="150" t="s">
        <v>155</v>
      </c>
      <c r="B14" s="151">
        <v>-33110</v>
      </c>
      <c r="D14" s="151">
        <v>-39675</v>
      </c>
      <c r="E14" s="56"/>
      <c r="F14" s="151">
        <v>-31360</v>
      </c>
      <c r="G14" s="6"/>
      <c r="H14" s="151">
        <v>-40775</v>
      </c>
      <c r="L14" s="222"/>
      <c r="M14" s="145"/>
    </row>
    <row r="15" spans="1:13" s="145" customFormat="1" ht="22.5" customHeight="1">
      <c r="A15" s="150" t="s">
        <v>153</v>
      </c>
      <c r="B15" s="151">
        <v>-1715</v>
      </c>
      <c r="C15" s="152"/>
      <c r="D15" s="151">
        <v>-14462</v>
      </c>
      <c r="E15" s="152"/>
      <c r="F15" s="151">
        <v>-1715</v>
      </c>
      <c r="G15" s="152"/>
      <c r="H15" s="151">
        <v>-14462</v>
      </c>
      <c r="J15" s="88"/>
    </row>
    <row r="16" spans="1:13" s="145" customFormat="1" ht="22.5" customHeight="1">
      <c r="A16" s="150" t="s">
        <v>156</v>
      </c>
      <c r="B16" s="151">
        <v>-9654</v>
      </c>
      <c r="C16" s="152"/>
      <c r="D16" s="151">
        <v>-11976</v>
      </c>
      <c r="E16" s="152"/>
      <c r="F16" s="151">
        <v>-5577</v>
      </c>
      <c r="G16" s="152"/>
      <c r="H16" s="151">
        <v>-5390</v>
      </c>
      <c r="K16" s="93"/>
    </row>
    <row r="17" spans="1:15" s="145" customFormat="1" ht="22.5" customHeight="1">
      <c r="A17" s="150" t="s">
        <v>110</v>
      </c>
      <c r="B17" s="151">
        <v>-2388</v>
      </c>
      <c r="C17" s="152"/>
      <c r="D17" s="151">
        <v>-10115</v>
      </c>
      <c r="E17" s="152"/>
      <c r="F17" s="151">
        <v>-1943</v>
      </c>
      <c r="G17" s="152"/>
      <c r="H17" s="151">
        <v>-7948</v>
      </c>
      <c r="J17" s="88"/>
    </row>
    <row r="18" spans="1:15" s="145" customFormat="1" ht="22.5" customHeight="1">
      <c r="A18" s="150" t="s">
        <v>199</v>
      </c>
      <c r="B18" s="155">
        <v>0</v>
      </c>
      <c r="C18" s="152"/>
      <c r="D18" s="151">
        <v>-2551</v>
      </c>
      <c r="E18" s="152"/>
      <c r="F18" s="155">
        <v>0</v>
      </c>
      <c r="G18" s="152"/>
      <c r="H18" s="92">
        <v>-2551</v>
      </c>
      <c r="J18" s="88"/>
    </row>
    <row r="19" spans="1:15" s="145" customFormat="1" ht="22.5" customHeight="1">
      <c r="A19" s="150" t="s">
        <v>200</v>
      </c>
      <c r="B19" s="223">
        <v>7000</v>
      </c>
      <c r="C19" s="152"/>
      <c r="D19" s="151">
        <v>21120</v>
      </c>
      <c r="E19" s="152"/>
      <c r="F19" s="151">
        <v>7000</v>
      </c>
      <c r="G19" s="152"/>
      <c r="H19" s="92">
        <v>21120</v>
      </c>
      <c r="J19" s="88"/>
    </row>
    <row r="20" spans="1:15" s="145" customFormat="1" ht="22.5" customHeight="1">
      <c r="A20" s="148" t="s">
        <v>111</v>
      </c>
      <c r="B20" s="154">
        <f>SUM(B11:B19)</f>
        <v>-10205</v>
      </c>
      <c r="C20" s="6"/>
      <c r="D20" s="154">
        <f>SUM(D11:D19)</f>
        <v>-112454</v>
      </c>
      <c r="E20" s="6"/>
      <c r="F20" s="154">
        <f>SUM(F11:F19)</f>
        <v>-4628</v>
      </c>
      <c r="G20" s="6"/>
      <c r="H20" s="154">
        <f>SUM(H11:H19)</f>
        <v>-104801</v>
      </c>
      <c r="J20" s="88"/>
    </row>
    <row r="21" spans="1:15" s="145" customFormat="1" ht="22.5" customHeight="1">
      <c r="A21" s="145" t="s">
        <v>114</v>
      </c>
      <c r="B21" s="151">
        <v>-2530</v>
      </c>
      <c r="C21" s="156"/>
      <c r="D21" s="151">
        <v>3248</v>
      </c>
      <c r="E21" s="152"/>
      <c r="F21" s="156">
        <v>0</v>
      </c>
      <c r="G21" s="156"/>
      <c r="H21" s="156">
        <v>0</v>
      </c>
      <c r="J21" s="88"/>
      <c r="N21" s="155"/>
      <c r="O21" s="155"/>
    </row>
    <row r="22" spans="1:15" s="87" customFormat="1" ht="22.5" customHeight="1">
      <c r="A22" s="87" t="s">
        <v>112</v>
      </c>
      <c r="B22" s="156"/>
      <c r="C22" s="156"/>
      <c r="D22" s="156"/>
      <c r="E22" s="156"/>
      <c r="F22" s="156"/>
      <c r="G22" s="156"/>
      <c r="H22" s="156"/>
      <c r="J22" s="78"/>
      <c r="M22" s="145"/>
    </row>
    <row r="23" spans="1:15" s="145" customFormat="1" ht="22.5" customHeight="1">
      <c r="A23" s="138" t="s">
        <v>115</v>
      </c>
      <c r="B23" s="151">
        <v>6</v>
      </c>
      <c r="C23" s="152"/>
      <c r="D23" s="151">
        <v>-1</v>
      </c>
      <c r="E23" s="152"/>
      <c r="F23" s="151">
        <v>6</v>
      </c>
      <c r="G23" s="156"/>
      <c r="H23" s="151">
        <v>-1</v>
      </c>
      <c r="J23" s="88"/>
      <c r="O23" s="87"/>
    </row>
    <row r="24" spans="1:15" s="148" customFormat="1" ht="22.5" customHeight="1">
      <c r="A24" s="148" t="s">
        <v>113</v>
      </c>
      <c r="B24" s="158">
        <f>+กระแสเงินสด2!B18+กระแสเงินสด2!B27+กระแสเงินสด3!B20+B21+B23</f>
        <v>-3085</v>
      </c>
      <c r="C24" s="49"/>
      <c r="D24" s="158">
        <f>+กระแสเงินสด2!D18+กระแสเงินสด2!D27+กระแสเงินสด3!D20+D21+D23</f>
        <v>-7895</v>
      </c>
      <c r="E24" s="49"/>
      <c r="F24" s="158">
        <f>+กระแสเงินสด2!F18+กระแสเงินสด2!F27+กระแสเงินสด3!F20+F23</f>
        <v>-641</v>
      </c>
      <c r="G24" s="49"/>
      <c r="H24" s="158">
        <f>+กระแสเงินสด2!H18+กระแสเงินสด2!H27+กระแสเงินสด3!H20+H21+H23</f>
        <v>-1470</v>
      </c>
      <c r="J24" s="94"/>
      <c r="M24" s="145"/>
    </row>
    <row r="25" spans="1:15" s="145" customFormat="1" ht="22.5" customHeight="1">
      <c r="A25" s="145" t="s">
        <v>80</v>
      </c>
      <c r="B25" s="159">
        <v>7496</v>
      </c>
      <c r="C25" s="152"/>
      <c r="D25" s="159">
        <v>26901</v>
      </c>
      <c r="E25" s="152"/>
      <c r="F25" s="159">
        <v>1877</v>
      </c>
      <c r="G25" s="152"/>
      <c r="H25" s="160">
        <v>5680</v>
      </c>
      <c r="J25" s="88"/>
    </row>
    <row r="26" spans="1:15" s="148" customFormat="1" ht="22.5" customHeight="1" thickBot="1">
      <c r="A26" s="148" t="s">
        <v>120</v>
      </c>
      <c r="B26" s="161">
        <f>SUM(B24:B25)</f>
        <v>4411</v>
      </c>
      <c r="C26" s="162"/>
      <c r="D26" s="161">
        <f>SUM(D24:D25)</f>
        <v>19006</v>
      </c>
      <c r="E26" s="86"/>
      <c r="F26" s="161">
        <f>SUM(F24:F25)</f>
        <v>1236</v>
      </c>
      <c r="G26" s="162"/>
      <c r="H26" s="161">
        <f>SUM(H24:H25)</f>
        <v>4210</v>
      </c>
      <c r="J26" s="95"/>
      <c r="K26" s="155"/>
      <c r="L26" s="163"/>
      <c r="M26" s="163"/>
    </row>
    <row r="27" spans="1:15" s="145" customFormat="1" ht="6.9" customHeight="1" thickTop="1">
      <c r="B27" s="151"/>
      <c r="C27" s="152"/>
      <c r="D27" s="151"/>
      <c r="E27" s="152"/>
      <c r="F27" s="151"/>
      <c r="G27" s="152"/>
      <c r="H27" s="151"/>
      <c r="J27" s="88"/>
      <c r="K27" s="155"/>
    </row>
    <row r="28" spans="1:15" s="145" customFormat="1" ht="22.5" customHeight="1">
      <c r="A28" s="148" t="s">
        <v>81</v>
      </c>
      <c r="J28" s="88"/>
      <c r="K28" s="155"/>
    </row>
    <row r="29" spans="1:15" s="145" customFormat="1" ht="22.5" customHeight="1">
      <c r="A29" s="145" t="s">
        <v>82</v>
      </c>
      <c r="D29" s="224"/>
      <c r="J29" s="88"/>
    </row>
    <row r="30" spans="1:15" ht="22.5" customHeight="1">
      <c r="A30" s="225" t="s">
        <v>177</v>
      </c>
      <c r="B30" s="151">
        <v>16200</v>
      </c>
      <c r="C30" s="151"/>
      <c r="D30" s="151">
        <v>0</v>
      </c>
      <c r="E30" s="151"/>
      <c r="F30" s="151">
        <v>16200</v>
      </c>
      <c r="G30" s="151"/>
      <c r="H30" s="151">
        <v>0</v>
      </c>
      <c r="I30" s="151"/>
      <c r="J30" s="151"/>
    </row>
    <row r="31" spans="1:15" ht="22.5" customHeight="1">
      <c r="A31" s="225" t="s">
        <v>201</v>
      </c>
      <c r="B31" s="151">
        <v>4562</v>
      </c>
      <c r="C31" s="151"/>
      <c r="D31" s="151">
        <v>933</v>
      </c>
      <c r="E31" s="151"/>
      <c r="F31" s="151">
        <v>4562</v>
      </c>
      <c r="G31" s="151"/>
      <c r="H31" s="151">
        <v>933</v>
      </c>
      <c r="I31" s="151"/>
      <c r="J31" s="151"/>
    </row>
    <row r="32" spans="1:15" ht="22.5" customHeight="1">
      <c r="A32" s="225" t="s">
        <v>219</v>
      </c>
      <c r="B32" s="151">
        <v>0</v>
      </c>
      <c r="C32" s="151"/>
      <c r="D32" s="151">
        <v>0</v>
      </c>
      <c r="E32" s="151"/>
      <c r="F32" s="151">
        <v>9233</v>
      </c>
      <c r="G32" s="151"/>
      <c r="H32" s="151">
        <v>0</v>
      </c>
      <c r="I32" s="151"/>
      <c r="J32" s="151"/>
    </row>
    <row r="33" spans="1:10" ht="22.5" customHeight="1">
      <c r="A33" s="225" t="s">
        <v>202</v>
      </c>
      <c r="B33" s="151">
        <v>0</v>
      </c>
      <c r="C33" s="151"/>
      <c r="D33" s="151">
        <v>-1181</v>
      </c>
      <c r="E33" s="151"/>
      <c r="F33" s="151">
        <v>0</v>
      </c>
      <c r="G33" s="151"/>
      <c r="H33" s="151">
        <v>-1181</v>
      </c>
      <c r="I33" s="151"/>
      <c r="J33" s="151"/>
    </row>
    <row r="34" spans="1:10" ht="22.5" customHeight="1">
      <c r="A34" s="225" t="s">
        <v>118</v>
      </c>
      <c r="B34" s="151"/>
      <c r="C34" s="151"/>
      <c r="D34" s="151"/>
      <c r="E34" s="151"/>
      <c r="F34" s="151"/>
      <c r="G34" s="151"/>
      <c r="H34" s="151"/>
      <c r="I34" s="151"/>
      <c r="J34" s="151"/>
    </row>
    <row r="35" spans="1:10" ht="22.5" customHeight="1">
      <c r="A35" s="226" t="s">
        <v>119</v>
      </c>
      <c r="B35" s="151">
        <v>0</v>
      </c>
      <c r="C35" s="151"/>
      <c r="D35" s="151">
        <v>1932</v>
      </c>
      <c r="E35" s="151"/>
      <c r="F35" s="151">
        <v>0</v>
      </c>
      <c r="G35" s="151"/>
      <c r="H35" s="151">
        <v>1932</v>
      </c>
      <c r="I35" s="151"/>
      <c r="J35" s="151"/>
    </row>
    <row r="36" spans="1:10" ht="6.9" customHeight="1">
      <c r="A36" s="225"/>
    </row>
    <row r="37" spans="1:10" ht="22.5" customHeight="1">
      <c r="A37" s="2" t="s">
        <v>161</v>
      </c>
    </row>
  </sheetData>
  <mergeCells count="3">
    <mergeCell ref="A1:H1"/>
    <mergeCell ref="B5:D5"/>
    <mergeCell ref="F5:H5"/>
  </mergeCells>
  <pageMargins left="0.59055118110236227" right="0.23622047244094491" top="0.59055118110236227" bottom="0.39370078740157483" header="0.31496062992125984" footer="0.19685039370078741"/>
  <pageSetup paperSize="9" scale="90" fitToWidth="0" orientation="portrait" r:id="rId1"/>
  <headerFooter>
    <oddFooter>&amp;R&amp;15 11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0F936E9F573A4F9FE916F0E46777DC" ma:contentTypeVersion="8" ma:contentTypeDescription="Create a new document." ma:contentTypeScope="" ma:versionID="8d416a38a4f0a9298c047d7c35cbfe66">
  <xsd:schema xmlns:xsd="http://www.w3.org/2001/XMLSchema" xmlns:xs="http://www.w3.org/2001/XMLSchema" xmlns:p="http://schemas.microsoft.com/office/2006/metadata/properties" xmlns:ns2="8b6339e6-3c68-4a80-9341-6910010d7c43" xmlns:ns3="4dd7c240-73d8-43cb-8bb1-9e1e45773b18" targetNamespace="http://schemas.microsoft.com/office/2006/metadata/properties" ma:root="true" ma:fieldsID="320c4cc34a8a0cb5426a9f6233322af3" ns2:_="" ns3:_="">
    <xsd:import namespace="8b6339e6-3c68-4a80-9341-6910010d7c43"/>
    <xsd:import namespace="4dd7c240-73d8-43cb-8bb1-9e1e45773b18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339e6-3c68-4a80-9341-6910010d7c43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d7c240-73d8-43cb-8bb1-9e1e45773b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DA6506-091F-46EB-85BA-220A2BEB9C71}">
  <ds:schemaRefs>
    <ds:schemaRef ds:uri="http://purl.org/dc/terms/"/>
    <ds:schemaRef ds:uri="http://schemas.microsoft.com/office/2006/documentManagement/types"/>
    <ds:schemaRef ds:uri="http://purl.org/dc/elements/1.1/"/>
    <ds:schemaRef ds:uri="cac79773-065f-42fc-8e02-b993702e6d40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7be2bd88-cb0e-4fcf-a737-66df629d74d8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1557B2B-94FD-4AAA-9FEA-201BFFC9CE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673533-FC68-4D7E-ABE7-AF7C1B617C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6339e6-3c68-4a80-9341-6910010d7c43"/>
    <ds:schemaRef ds:uri="4dd7c240-73d8-43cb-8bb1-9e1e45773b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</vt:i4>
      </vt:variant>
    </vt:vector>
  </HeadingPairs>
  <TitlesOfParts>
    <vt:vector size="14" baseType="lpstr">
      <vt:lpstr>BS 1</vt:lpstr>
      <vt:lpstr>BS 2</vt:lpstr>
      <vt:lpstr>BS 3</vt:lpstr>
      <vt:lpstr>PL1 (3M)</vt:lpstr>
      <vt:lpstr>PL2 (3M)</vt:lpstr>
      <vt:lpstr>PL1 (6M)</vt:lpstr>
      <vt:lpstr>PL2 (6M)  </vt:lpstr>
      <vt:lpstr>SE_งบรวม</vt:lpstr>
      <vt:lpstr>SE_งบเฉพาะ</vt:lpstr>
      <vt:lpstr>กระแสเงินสด1</vt:lpstr>
      <vt:lpstr>กระแสเงินสด2</vt:lpstr>
      <vt:lpstr>กระแสเงินสด3</vt:lpstr>
      <vt:lpstr>SE_งบเฉพาะ!name</vt:lpstr>
      <vt:lpstr>SE_งบรวม!Print_Area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Panida Mormeesook</cp:lastModifiedBy>
  <cp:revision/>
  <cp:lastPrinted>2026-08-13T10:47:12Z</cp:lastPrinted>
  <dcterms:created xsi:type="dcterms:W3CDTF">1998-11-05T08:50:11Z</dcterms:created>
  <dcterms:modified xsi:type="dcterms:W3CDTF">2026-08-13T15:07:13Z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0x010100F30F936E9F573A4F9FE916F0E46777DC</vt:lpwstr>
  </property>
  <property fmtid="{D5CDD505-2E9C-101B-9397-08002B2CF9AE}" pid="3" name="MediaServiceImageTags">
    <vt:lpwstr/>
  </property>
</Properties>
</file>