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AD02E824-AC1D-4DC7-A278-5216AC60C6A1}" xr6:coauthVersionLast="47" xr6:coauthVersionMax="47" xr10:uidLastSave="{00000000-0000-0000-0000-000000000000}"/>
  <bookViews>
    <workbookView xWindow="-110" yWindow="-110" windowWidth="19420" windowHeight="11500" tabRatio="725" activeTab="5" xr2:uid="{00000000-000D-0000-FFFF-FFFF00000000}"/>
  </bookViews>
  <sheets>
    <sheet name="BS-2-3" sheetId="13" r:id="rId1"/>
    <sheet name="PL-4" sheetId="4" r:id="rId2"/>
    <sheet name="PL-5" sheetId="14" r:id="rId3"/>
    <sheet name="COE6" sheetId="2" r:id="rId4"/>
    <sheet name="COE7" sheetId="5" r:id="rId5"/>
    <sheet name="CF-8-9" sheetId="12" r:id="rId6"/>
  </sheets>
  <definedNames>
    <definedName name="_xlnm.Print_Area" localSheetId="0">'BS-2-3'!$A$1:$J$75</definedName>
    <definedName name="_xlnm.Print_Area" localSheetId="5">'CF-8-9'!$A$1:$J$85</definedName>
    <definedName name="_xlnm.Print_Area" localSheetId="3">'COE6'!$A$1:$Q$32</definedName>
    <definedName name="_xlnm.Print_Area" localSheetId="4">'COE7'!$A$1:$K$29</definedName>
    <definedName name="_xlnm.Print_Area" localSheetId="1">'PL-4'!$A$1:$I$43</definedName>
    <definedName name="_xlnm.Print_Area" localSheetId="2">'PL-5'!$A$1:$I$43</definedName>
    <definedName name="_xlnm.Print_Titles" localSheetId="5">'CF-8-9'!$1:$9</definedName>
    <definedName name="_xlnm.Print_Titles" localSheetId="1">'PL-4'!$1:$9</definedName>
    <definedName name="_xlnm.Print_Titles" localSheetId="2">'PL-5'!$1:$9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4" l="1"/>
  <c r="H69" i="13"/>
  <c r="F15" i="12" l="1"/>
  <c r="H15" i="12"/>
  <c r="J15" i="12"/>
  <c r="D15" i="12"/>
  <c r="F14" i="12"/>
  <c r="H14" i="12"/>
  <c r="J14" i="12"/>
  <c r="D14" i="12"/>
  <c r="I14" i="5"/>
  <c r="C14" i="5"/>
  <c r="G14" i="5"/>
  <c r="E14" i="5"/>
  <c r="K13" i="5"/>
  <c r="O14" i="2"/>
  <c r="O17" i="2"/>
  <c r="M18" i="2"/>
  <c r="I39" i="14"/>
  <c r="G39" i="14"/>
  <c r="I39" i="4"/>
  <c r="H39" i="4"/>
  <c r="G39" i="4"/>
  <c r="I18" i="4"/>
  <c r="G18" i="4"/>
  <c r="I13" i="4"/>
  <c r="G13" i="4"/>
  <c r="E39" i="14"/>
  <c r="C39" i="14"/>
  <c r="M30" i="2" s="1"/>
  <c r="O30" i="2" s="1"/>
  <c r="I28" i="14"/>
  <c r="G28" i="14"/>
  <c r="E28" i="14"/>
  <c r="C28" i="14"/>
  <c r="I18" i="14"/>
  <c r="G18" i="14"/>
  <c r="E18" i="14"/>
  <c r="C18" i="14"/>
  <c r="I13" i="14"/>
  <c r="G13" i="14"/>
  <c r="E13" i="14"/>
  <c r="C13" i="14"/>
  <c r="F18" i="13"/>
  <c r="J72" i="13"/>
  <c r="H18" i="13"/>
  <c r="K24" i="5"/>
  <c r="K21" i="5"/>
  <c r="C27" i="2"/>
  <c r="E27" i="2"/>
  <c r="G27" i="2"/>
  <c r="I27" i="2"/>
  <c r="K27" i="2"/>
  <c r="M27" i="2"/>
  <c r="O27" i="2"/>
  <c r="Q26" i="2"/>
  <c r="Q27" i="2" s="1"/>
  <c r="Q23" i="2"/>
  <c r="O29" i="2"/>
  <c r="O23" i="2"/>
  <c r="J48" i="13"/>
  <c r="O11" i="2"/>
  <c r="J66" i="12"/>
  <c r="G20" i="4" l="1"/>
  <c r="G20" i="14"/>
  <c r="G23" i="14" s="1"/>
  <c r="G30" i="14" s="1"/>
  <c r="G32" i="14" s="1"/>
  <c r="G34" i="14" s="1"/>
  <c r="H11" i="12" s="1"/>
  <c r="I20" i="14"/>
  <c r="I23" i="14" s="1"/>
  <c r="I30" i="14" s="1"/>
  <c r="I32" i="14" s="1"/>
  <c r="I34" i="14" s="1"/>
  <c r="E20" i="14"/>
  <c r="E23" i="14" s="1"/>
  <c r="E30" i="14" s="1"/>
  <c r="E32" i="14" s="1"/>
  <c r="E34" i="14" s="1"/>
  <c r="C20" i="14"/>
  <c r="C23" i="14" s="1"/>
  <c r="C30" i="14" s="1"/>
  <c r="C32" i="14" s="1"/>
  <c r="C34" i="14" s="1"/>
  <c r="I20" i="4"/>
  <c r="J54" i="13"/>
  <c r="H54" i="13"/>
  <c r="F54" i="13"/>
  <c r="D54" i="13"/>
  <c r="E40" i="14" l="1"/>
  <c r="E42" i="14"/>
  <c r="F11" i="12"/>
  <c r="I17" i="2"/>
  <c r="I40" i="14"/>
  <c r="I42" i="14"/>
  <c r="I16" i="5"/>
  <c r="J11" i="12"/>
  <c r="J29" i="12" s="1"/>
  <c r="G40" i="14"/>
  <c r="I27" i="5"/>
  <c r="G42" i="14"/>
  <c r="C40" i="14"/>
  <c r="C42" i="14"/>
  <c r="I29" i="2"/>
  <c r="D11" i="12"/>
  <c r="H66" i="12"/>
  <c r="D18" i="13" l="1"/>
  <c r="H75" i="12" l="1"/>
  <c r="D75" i="12"/>
  <c r="D53" i="12"/>
  <c r="J53" i="12"/>
  <c r="F66" i="12"/>
  <c r="F53" i="12"/>
  <c r="I28" i="4"/>
  <c r="I23" i="4"/>
  <c r="E39" i="4"/>
  <c r="E28" i="4"/>
  <c r="E18" i="4"/>
  <c r="E13" i="4"/>
  <c r="E20" i="4" l="1"/>
  <c r="E23" i="4" s="1"/>
  <c r="E30" i="4" s="1"/>
  <c r="E32" i="4" s="1"/>
  <c r="E34" i="4" s="1"/>
  <c r="I30" i="4"/>
  <c r="I32" i="4" s="1"/>
  <c r="I34" i="4" s="1"/>
  <c r="G29" i="5"/>
  <c r="E29" i="5"/>
  <c r="C29" i="5"/>
  <c r="G28" i="5"/>
  <c r="E28" i="5"/>
  <c r="C28" i="5"/>
  <c r="K25" i="5"/>
  <c r="I25" i="5"/>
  <c r="G25" i="5"/>
  <c r="E25" i="5"/>
  <c r="C25" i="5"/>
  <c r="N32" i="2"/>
  <c r="D32" i="2"/>
  <c r="M31" i="2"/>
  <c r="K31" i="2"/>
  <c r="K32" i="2" s="1"/>
  <c r="G31" i="2"/>
  <c r="G32" i="2" s="1"/>
  <c r="D69" i="13" s="1"/>
  <c r="E31" i="2"/>
  <c r="E32" i="2" s="1"/>
  <c r="C31" i="2"/>
  <c r="Q30" i="2"/>
  <c r="H48" i="13"/>
  <c r="D48" i="13"/>
  <c r="F48" i="13"/>
  <c r="E40" i="4" l="1"/>
  <c r="F29" i="12"/>
  <c r="F40" i="12" s="1"/>
  <c r="I40" i="4"/>
  <c r="J40" i="12" s="1"/>
  <c r="J42" i="12" s="1"/>
  <c r="J70" i="12" s="1"/>
  <c r="J74" i="12" s="1"/>
  <c r="J76" i="12" s="1"/>
  <c r="I42" i="4"/>
  <c r="M32" i="2"/>
  <c r="C32" i="2"/>
  <c r="O31" i="2"/>
  <c r="O32" i="2" s="1"/>
  <c r="D71" i="13" s="1"/>
  <c r="F42" i="12" l="1"/>
  <c r="F70" i="12" s="1"/>
  <c r="F74" i="12" s="1"/>
  <c r="F76" i="12" s="1"/>
  <c r="C39" i="4"/>
  <c r="I15" i="2"/>
  <c r="G17" i="5" l="1"/>
  <c r="E17" i="5"/>
  <c r="C17" i="5"/>
  <c r="I17" i="5"/>
  <c r="K16" i="5"/>
  <c r="Q11" i="2" l="1"/>
  <c r="H53" i="12" l="1"/>
  <c r="Q18" i="2" l="1"/>
  <c r="O18" i="2"/>
  <c r="K10" i="5" l="1"/>
  <c r="Q14" i="2" l="1"/>
  <c r="G28" i="4" l="1"/>
  <c r="I18" i="5" l="1"/>
  <c r="K14" i="5"/>
  <c r="Q15" i="2"/>
  <c r="O15" i="2"/>
  <c r="M15" i="2"/>
  <c r="K15" i="2"/>
  <c r="G15" i="2"/>
  <c r="E15" i="2"/>
  <c r="C15" i="2"/>
  <c r="F72" i="13" l="1"/>
  <c r="G18" i="5" l="1"/>
  <c r="E18" i="5"/>
  <c r="C18" i="5"/>
  <c r="N20" i="2"/>
  <c r="K20" i="2"/>
  <c r="G20" i="2"/>
  <c r="E20" i="2"/>
  <c r="D20" i="2"/>
  <c r="C20" i="2"/>
  <c r="M19" i="2"/>
  <c r="O19" i="2" l="1"/>
  <c r="O20" i="2" s="1"/>
  <c r="M20" i="2"/>
  <c r="J28" i="13" l="1"/>
  <c r="J18" i="13"/>
  <c r="F28" i="13"/>
  <c r="J55" i="13" l="1"/>
  <c r="J74" i="13" s="1"/>
  <c r="F55" i="13"/>
  <c r="F74" i="13" s="1"/>
  <c r="J30" i="13"/>
  <c r="F30" i="13"/>
  <c r="H28" i="13"/>
  <c r="D28" i="13"/>
  <c r="J76" i="13" l="1"/>
  <c r="F76" i="13"/>
  <c r="D30" i="13"/>
  <c r="H30" i="13"/>
  <c r="H55" i="13"/>
  <c r="D55" i="13"/>
  <c r="D66" i="12" l="1"/>
  <c r="C18" i="4" l="1"/>
  <c r="C13" i="4" l="1"/>
  <c r="C20" i="4" l="1"/>
  <c r="C23" i="4" s="1"/>
  <c r="C28" i="4"/>
  <c r="G23" i="4"/>
  <c r="G30" i="4" s="1"/>
  <c r="C30" i="4" l="1"/>
  <c r="C32" i="4" s="1"/>
  <c r="G32" i="4"/>
  <c r="G34" i="4" s="1"/>
  <c r="G42" i="4" l="1"/>
  <c r="H29" i="12"/>
  <c r="H40" i="12" s="1"/>
  <c r="K17" i="5"/>
  <c r="C34" i="4"/>
  <c r="K27" i="5" l="1"/>
  <c r="K28" i="5" s="1"/>
  <c r="K29" i="5" s="1"/>
  <c r="I28" i="5"/>
  <c r="I29" i="5" s="1"/>
  <c r="H70" i="13" s="1"/>
  <c r="D29" i="12"/>
  <c r="D40" i="12" s="1"/>
  <c r="C42" i="4"/>
  <c r="C40" i="4"/>
  <c r="Q17" i="2"/>
  <c r="G40" i="4"/>
  <c r="Q29" i="2" l="1"/>
  <c r="I31" i="2"/>
  <c r="I19" i="2"/>
  <c r="Q19" i="2" s="1"/>
  <c r="K18" i="5"/>
  <c r="H72" i="13"/>
  <c r="H74" i="13" s="1"/>
  <c r="H76" i="13" s="1"/>
  <c r="H42" i="12"/>
  <c r="H70" i="12" s="1"/>
  <c r="D42" i="12"/>
  <c r="D70" i="12" s="1"/>
  <c r="I32" i="2" l="1"/>
  <c r="D70" i="13" s="1"/>
  <c r="Q31" i="2"/>
  <c r="Q32" i="2" s="1"/>
  <c r="I20" i="2"/>
  <c r="Q20" i="2"/>
  <c r="D74" i="12"/>
  <c r="D76" i="12" s="1"/>
  <c r="H74" i="12"/>
  <c r="H76" i="12" s="1"/>
  <c r="D72" i="13" l="1"/>
  <c r="D74" i="13" s="1"/>
  <c r="D76" i="13" s="1"/>
</calcChain>
</file>

<file path=xl/sharedStrings.xml><?xml version="1.0" encoding="utf-8"?>
<sst xmlns="http://schemas.openxmlformats.org/spreadsheetml/2006/main" count="321" uniqueCount="191">
  <si>
    <t>PM Thoresen Asia Holdings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</si>
  <si>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</si>
  <si>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</si>
  <si>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</si>
  <si>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</si>
  <si>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</si>
  <si>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</si>
  <si>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</si>
  <si>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</si>
  <si>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</si>
  <si>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</si>
  <si>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</si>
  <si>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</si>
  <si>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 xml:space="preserve">  </t>
  </si>
  <si>
    <t>Other receivables</t>
  </si>
  <si>
    <t>Short-term loan to subsidiary</t>
  </si>
  <si>
    <t>Current portion of long-term loan to subsidiary</t>
  </si>
  <si>
    <t>Inventories</t>
  </si>
  <si>
    <t>Other current assets</t>
  </si>
  <si>
    <t>Total current assets</t>
  </si>
  <si>
    <t>Non-current assets</t>
  </si>
  <si>
    <t>Investments in subsidiaries</t>
  </si>
  <si>
    <t>Long-term loan to subsidiary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</si>
  <si>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</si>
  <si>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</si>
  <si>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</si>
  <si>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</si>
  <si>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</si>
  <si>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</si>
  <si>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</si>
  <si>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</si>
  <si>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</si>
  <si>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</si>
  <si>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accounts payable </t>
  </si>
  <si>
    <t>Other payables</t>
  </si>
  <si>
    <t>Advances from customers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</si>
  <si>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</si>
  <si>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</si>
  <si>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</si>
  <si>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</si>
  <si>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</si>
  <si>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 for employee benefit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</si>
  <si>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</si>
  <si>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</si>
  <si>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</si>
  <si>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</si>
  <si>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</si>
  <si>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</si>
  <si>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(101,200,000 ordinary shares,</t>
  </si>
  <si>
    <t xml:space="preserve">     par value at Baht 10 per share)</t>
  </si>
  <si>
    <t xml:space="preserve">    Issued and paid-up share capital</t>
  </si>
  <si>
    <t>Share premium</t>
  </si>
  <si>
    <t xml:space="preserve">    Share premium on ordinary shares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</si>
  <si>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</si>
  <si>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</si>
  <si>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</si>
  <si>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</si>
  <si>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</si>
  <si>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Statement of comprehensive income (Unaudited)</t>
  </si>
  <si>
    <t xml:space="preserve">Three-month period ended </t>
  </si>
  <si>
    <t>Three-month period ended</t>
  </si>
  <si>
    <t>Revenue from sales of goods</t>
  </si>
  <si>
    <t>Revenue from rendering of services</t>
  </si>
  <si>
    <t>Costs</t>
  </si>
  <si>
    <t>Cost of sales of goods</t>
  </si>
  <si>
    <t>Cost of rendering of services</t>
  </si>
  <si>
    <t>Total costs</t>
  </si>
  <si>
    <t>Gross profit</t>
  </si>
  <si>
    <t>Other income</t>
  </si>
  <si>
    <t>Net foreign exchange gains</t>
  </si>
  <si>
    <t>Profit before expenses</t>
  </si>
  <si>
    <t>Selling expenses</t>
  </si>
  <si>
    <t>Administrative expenses</t>
  </si>
  <si>
    <t>Net foreign exchange losses</t>
  </si>
  <si>
    <t>Total expenses</t>
  </si>
  <si>
    <t>Profit (loss) from operating activities</t>
  </si>
  <si>
    <t>Finance costs</t>
  </si>
  <si>
    <t>Profit (loss) before income tax expense</t>
  </si>
  <si>
    <t>Tax expense</t>
  </si>
  <si>
    <t>Profit (loss) for the period</t>
  </si>
  <si>
    <t>Other comprehensive income</t>
  </si>
  <si>
    <t>Items that will be reclassified subsequently to profit or loss</t>
  </si>
  <si>
    <t>Exchange difference on translating foreign operations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</si>
  <si>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</si>
  <si>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</si>
  <si>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</si>
  <si>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Retained earnings</t>
  </si>
  <si>
    <t>Difference arising from</t>
  </si>
  <si>
    <t>Translating</t>
  </si>
  <si>
    <t>Total other</t>
  </si>
  <si>
    <t>Issued and paid-up</t>
  </si>
  <si>
    <t>Share premium on</t>
  </si>
  <si>
    <t>combination of entities</t>
  </si>
  <si>
    <t>foreign</t>
  </si>
  <si>
    <t>components</t>
  </si>
  <si>
    <t>share capital</t>
  </si>
  <si>
    <t>ordinary shares</t>
  </si>
  <si>
    <t>Legal reserve</t>
  </si>
  <si>
    <t xml:space="preserve">Unappropriated </t>
  </si>
  <si>
    <t>under common control</t>
  </si>
  <si>
    <t>operations</t>
  </si>
  <si>
    <t>of equity</t>
  </si>
  <si>
    <t>Transactions with owners, recorded directly in equity</t>
  </si>
  <si>
    <t xml:space="preserve">   Distributions to owners of the Company</t>
  </si>
  <si>
    <t xml:space="preserve">     Dividends</t>
  </si>
  <si>
    <t xml:space="preserve">   Total distributions to owners of the Company</t>
  </si>
  <si>
    <t>Profit</t>
  </si>
  <si>
    <t>Total comprehensive income (expense) for the period</t>
  </si>
  <si>
    <t>Balance at 1 January 2026</t>
  </si>
  <si>
    <t xml:space="preserve">Separate financial statements  </t>
  </si>
  <si>
    <t>Unappropriated</t>
  </si>
  <si>
    <t xml:space="preserve">Total </t>
  </si>
  <si>
    <t>equity</t>
  </si>
  <si>
    <t>Loss</t>
  </si>
  <si>
    <t>Statement of cash flows (Unaudited)</t>
  </si>
  <si>
    <t>Cash flows from operating activities</t>
  </si>
  <si>
    <t xml:space="preserve">Adjustments to reconcile profit (loss) to </t>
  </si>
  <si>
    <t>cash receipts (payments)</t>
  </si>
  <si>
    <t>Depreciation</t>
  </si>
  <si>
    <t>Amortisation on intangible assets</t>
  </si>
  <si>
    <t>Gain on termination of lease</t>
  </si>
  <si>
    <t>Gain on disposals of plant and equipment</t>
  </si>
  <si>
    <t>Dividend income from a subsidiary</t>
  </si>
  <si>
    <t>Net gains on disposals of plant,</t>
  </si>
  <si>
    <t xml:space="preserve">   and equipment, and intangible assets</t>
  </si>
  <si>
    <t>Loss on inventories devaluation</t>
  </si>
  <si>
    <t>Interest income</t>
  </si>
  <si>
    <t>Changes in operating assets and liabilities</t>
  </si>
  <si>
    <t>Trade accounts payable</t>
  </si>
  <si>
    <t>Provision for employee benefit paid</t>
  </si>
  <si>
    <t>Net cash generated from (used in) operations</t>
  </si>
  <si>
    <t>Taxes paid</t>
  </si>
  <si>
    <t>Net cash from (used in) operating activities</t>
  </si>
  <si>
    <t>Cash flows from investing activities</t>
  </si>
  <si>
    <t xml:space="preserve">Acquisition of plant and equipment  </t>
  </si>
  <si>
    <t>Proceeds from sale of plant and equipment</t>
  </si>
  <si>
    <t>Purchase of intangible assets</t>
  </si>
  <si>
    <t>Proceeds from repayment of long-term loan to subsidiary</t>
  </si>
  <si>
    <t>Loans to related parties</t>
  </si>
  <si>
    <t xml:space="preserve">Cash paid for acquisition of subsidiaries </t>
  </si>
  <si>
    <t>Dividend received from subsidiary</t>
  </si>
  <si>
    <t>Interest received</t>
  </si>
  <si>
    <t xml:space="preserve">Net cash from (used in) investing activities </t>
  </si>
  <si>
    <t>Cash flows from financing activities</t>
  </si>
  <si>
    <t>Proceeds from issue of</t>
  </si>
  <si>
    <t xml:space="preserve">   ordinary shares</t>
  </si>
  <si>
    <t>Proceeds from short-term borrowings from</t>
  </si>
  <si>
    <t xml:space="preserve">    financial institutions</t>
  </si>
  <si>
    <t>Repayment of short-term borrowings</t>
  </si>
  <si>
    <t xml:space="preserve">    from financial institutions</t>
  </si>
  <si>
    <t>Dividend paid to owners of the Company</t>
  </si>
  <si>
    <t xml:space="preserve">Payment of lease liabilities </t>
  </si>
  <si>
    <t>Finance costs paid</t>
  </si>
  <si>
    <t>Interest paid</t>
  </si>
  <si>
    <t>activities</t>
  </si>
  <si>
    <t>Net increase (decrease) in cash and cash equivalents,</t>
  </si>
  <si>
    <t xml:space="preserve">   before effect of exchange rate changes</t>
  </si>
  <si>
    <t>Translating foreign operation</t>
  </si>
  <si>
    <t xml:space="preserve">Effect of exchange rate changes on </t>
  </si>
  <si>
    <t>cash and cash equivalents</t>
  </si>
  <si>
    <t>Net increase (decrease) in cash and cash equivalents</t>
  </si>
  <si>
    <t>Cash and cash equivalents at 1 January</t>
  </si>
  <si>
    <t>Non-cash transactions</t>
  </si>
  <si>
    <t xml:space="preserve"> </t>
  </si>
  <si>
    <t>Lease liabilities termination</t>
  </si>
  <si>
    <t>Payable for purchase plants and equipment</t>
  </si>
  <si>
    <t>Payable for fixed assets</t>
  </si>
  <si>
    <t>Dividend receivable</t>
  </si>
  <si>
    <t>Long-term payable for purchase plants and equipment</t>
  </si>
  <si>
    <t>Other comprehensive income (expense) for the period</t>
  </si>
  <si>
    <t>Net cash used in financing activities</t>
  </si>
  <si>
    <t>Unrealised (gain) loss on foreign exchange</t>
  </si>
  <si>
    <t>Comprehensive income (expense) for the period</t>
  </si>
  <si>
    <t>30 June</t>
  </si>
  <si>
    <t xml:space="preserve">Six-month period ended </t>
  </si>
  <si>
    <t>Six-month period ended 30 June 2025</t>
  </si>
  <si>
    <t>Balance at 1 January 2025</t>
  </si>
  <si>
    <t>Balance at 30 June 2025</t>
  </si>
  <si>
    <t>Six-month period ended 30 June 2026</t>
  </si>
  <si>
    <t>Balance at 30 June 2026</t>
  </si>
  <si>
    <t>Cash and cash equivalents at 30 June</t>
  </si>
  <si>
    <t>2, 6</t>
  </si>
  <si>
    <t>Realised gain on foreign exchange</t>
  </si>
  <si>
    <t>Interest receivable</t>
  </si>
  <si>
    <t>Other comprehensive income (expense)</t>
  </si>
  <si>
    <t>Retained earnings (Deficit)</t>
  </si>
  <si>
    <t xml:space="preserve">  Unappropriated (Deficit)</t>
  </si>
  <si>
    <t>(Deficit)</t>
  </si>
  <si>
    <t>Income</t>
  </si>
  <si>
    <t>Total income</t>
  </si>
  <si>
    <t>Loss on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</si>
</sst>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14">
    <xf numFmtId="0" fontId="0" fillId="0" borderId="0" xfId="0"/>
    <xf numFmtId="49" fontId="11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49" fontId="12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166" fontId="10" fillId="0" borderId="0" xfId="4" applyNumberFormat="1" applyFont="1" applyAlignment="1" applyProtection="1">
      <alignment horizontal="center"/>
      <protection locked="0"/>
    </xf>
    <xf numFmtId="166" fontId="10" fillId="0" borderId="0" xfId="4" applyNumberFormat="1" applyFont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5" fontId="9" fillId="0" borderId="0" xfId="4" applyNumberFormat="1" applyFont="1" applyProtection="1">
      <protection locked="0"/>
    </xf>
    <xf numFmtId="166" fontId="8" fillId="0" borderId="0" xfId="4" applyNumberFormat="1" applyFont="1" applyAlignment="1" applyProtection="1">
      <alignment horizontal="center"/>
      <protection locked="0"/>
    </xf>
    <xf numFmtId="167" fontId="9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164" fontId="9" fillId="0" borderId="0" xfId="4" applyNumberFormat="1" applyFont="1" applyAlignment="1" applyProtection="1">
      <alignment horizontal="right"/>
      <protection locked="0"/>
    </xf>
    <xf numFmtId="166" fontId="9" fillId="0" borderId="0" xfId="4" applyNumberFormat="1" applyFont="1" applyProtection="1">
      <protection locked="0"/>
    </xf>
    <xf numFmtId="166" fontId="9" fillId="0" borderId="0" xfId="4" applyNumberFormat="1" applyFont="1" applyAlignment="1" applyProtection="1">
      <alignment horizontal="center"/>
      <protection locked="0"/>
    </xf>
    <xf numFmtId="165" fontId="3" fillId="0" borderId="0" xfId="4" applyNumberFormat="1" applyFont="1" applyProtection="1"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6" fontId="5" fillId="0" borderId="0" xfId="4" applyNumberFormat="1" applyProtection="1">
      <protection locked="0"/>
    </xf>
    <xf numFmtId="166" fontId="5" fillId="0" borderId="0" xfId="4" applyNumberFormat="1" applyAlignment="1" applyProtection="1">
      <alignment horizontal="center"/>
      <protection locked="0"/>
    </xf>
    <xf numFmtId="37" fontId="3" fillId="0" borderId="0" xfId="1" applyNumberFormat="1" applyFont="1" applyFill="1" applyBorder="1" applyAlignment="1" applyProtection="1">
      <protection locked="0"/>
    </xf>
    <xf numFmtId="37" fontId="3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4" applyNumberForma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165" fontId="5" fillId="0" borderId="0" xfId="4" applyNumberFormat="1" applyProtection="1">
      <protection locked="0"/>
    </xf>
    <xf numFmtId="164" fontId="5" fillId="0" borderId="0" xfId="4" applyNumberFormat="1" applyProtection="1">
      <protection locked="0"/>
    </xf>
    <xf numFmtId="166" fontId="4" fillId="0" borderId="0" xfId="4" applyNumberFormat="1" applyFont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protection locked="0"/>
    </xf>
    <xf numFmtId="37" fontId="3" fillId="0" borderId="0" xfId="1" applyNumberFormat="1" applyFont="1" applyFill="1" applyBorder="1" applyAlignment="1" applyProtection="1">
      <alignment horizontal="left" indent="12"/>
      <protection locked="0"/>
    </xf>
    <xf numFmtId="166" fontId="3" fillId="0" borderId="0" xfId="4" applyNumberFormat="1" applyFont="1" applyProtection="1">
      <protection locked="0"/>
    </xf>
    <xf numFmtId="166" fontId="3" fillId="0" borderId="0" xfId="4" applyNumberFormat="1" applyFont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4" applyNumberForma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66" fontId="3" fillId="0" borderId="0" xfId="4" applyNumberFormat="1" applyFont="1" applyAlignment="1" applyProtection="1">
      <alignment horizontal="right"/>
      <protection locked="0"/>
    </xf>
    <xf numFmtId="164" fontId="3" fillId="0" borderId="0" xfId="4" applyNumberFormat="1" applyFont="1" applyAlignment="1" applyProtection="1">
      <alignment horizontal="right"/>
      <protection locked="0"/>
    </xf>
    <xf numFmtId="0" fontId="4" fillId="0" borderId="0" xfId="4" applyFont="1" applyAlignment="1" applyProtection="1">
      <alignment horizontal="center"/>
      <protection locked="0"/>
    </xf>
    <xf numFmtId="167" fontId="10" fillId="0" borderId="3" xfId="1" applyNumberFormat="1" applyFont="1" applyFill="1" applyBorder="1" applyAlignment="1" applyProtection="1">
      <alignment horizontal="center"/>
      <protection locked="0"/>
    </xf>
    <xf numFmtId="0" fontId="3" fillId="0" borderId="0" xfId="4" applyFont="1" applyProtection="1">
      <protection locked="0"/>
    </xf>
    <xf numFmtId="0" fontId="5" fillId="0" borderId="0" xfId="4" applyAlignment="1" applyProtection="1">
      <alignment horizontal="center"/>
      <protection locked="0"/>
    </xf>
    <xf numFmtId="166" fontId="6" fillId="0" borderId="0" xfId="4" applyNumberFormat="1" applyFont="1" applyProtection="1">
      <protection locked="0"/>
    </xf>
    <xf numFmtId="167" fontId="5" fillId="0" borderId="3" xfId="1" applyNumberFormat="1" applyFont="1" applyFill="1" applyBorder="1" applyAlignment="1" applyProtection="1">
      <alignment horizontal="right"/>
      <protection locked="0"/>
    </xf>
    <xf numFmtId="165" fontId="3" fillId="0" borderId="0" xfId="4" applyNumberFormat="1" applyFont="1" applyAlignment="1" applyProtection="1">
      <alignment horizontal="right"/>
      <protection locked="0"/>
    </xf>
    <xf numFmtId="167" fontId="3" fillId="0" borderId="0" xfId="1" applyNumberFormat="1" applyFont="1" applyFill="1" applyBorder="1" applyAlignment="1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170" fontId="0" fillId="0" borderId="0" xfId="1" applyNumberFormat="1" applyFont="1" applyFill="1" applyAlignment="1" applyProtection="1">
      <protection locked="0"/>
    </xf>
    <xf numFmtId="169" fontId="0" fillId="0" borderId="0" xfId="0" applyNumberFormat="1" applyProtection="1">
      <protection locked="0"/>
    </xf>
    <xf numFmtId="170" fontId="0" fillId="0" borderId="0" xfId="1" applyNumberFormat="1" applyFont="1" applyAlignment="1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167" fontId="0" fillId="0" borderId="0" xfId="1" applyNumberFormat="1" applyFont="1" applyAlignment="1" applyProtection="1">
      <protection locked="0"/>
    </xf>
    <xf numFmtId="43" fontId="0" fillId="0" borderId="0" xfId="1" applyFont="1" applyAlignment="1" applyProtection="1">
      <protection locked="0"/>
    </xf>
    <xf numFmtId="167" fontId="3" fillId="0" borderId="1" xfId="1" applyNumberFormat="1" applyFont="1" applyFill="1" applyBorder="1" applyAlignment="1" applyProtection="1">
      <alignment horizontal="right"/>
    </xf>
    <xf numFmtId="167" fontId="5" fillId="0" borderId="1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right"/>
    </xf>
    <xf numFmtId="167" fontId="3" fillId="0" borderId="4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right"/>
    </xf>
    <xf numFmtId="0" fontId="12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5" fillId="0" borderId="0" xfId="1" quotePrefix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left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left"/>
      <protection locked="0"/>
    </xf>
    <xf numFmtId="0" fontId="5" fillId="0" borderId="0" xfId="0" applyFont="1" applyAlignment="1" applyProtection="1">
      <alignment horizontal="left" indent="1"/>
      <protection locked="0"/>
    </xf>
    <xf numFmtId="43" fontId="5" fillId="0" borderId="0" xfId="1" applyFont="1" applyBorder="1" applyAlignment="1" applyProtection="1">
      <alignment horizontal="left"/>
      <protection locked="0"/>
    </xf>
    <xf numFmtId="167" fontId="5" fillId="0" borderId="0" xfId="1" applyNumberFormat="1" applyFont="1" applyFill="1" applyBorder="1" applyAlignment="1" applyProtection="1">
      <protection locked="0"/>
    </xf>
    <xf numFmtId="167" fontId="3" fillId="0" borderId="0" xfId="1" applyNumberFormat="1" applyFont="1" applyBorder="1" applyAlignment="1" applyProtection="1">
      <alignment horizontal="center"/>
      <protection locked="0"/>
    </xf>
    <xf numFmtId="167" fontId="5" fillId="0" borderId="0" xfId="1" applyNumberFormat="1" applyFont="1" applyAlignment="1" applyProtection="1">
      <alignment horizontal="center"/>
      <protection locked="0"/>
    </xf>
    <xf numFmtId="167" fontId="3" fillId="0" borderId="0" xfId="1" applyNumberFormat="1" applyFont="1" applyBorder="1" applyAlignment="1" applyProtection="1">
      <protection locked="0"/>
    </xf>
    <xf numFmtId="167" fontId="3" fillId="0" borderId="0" xfId="1" applyNumberFormat="1" applyFont="1" applyBorder="1" applyAlignment="1" applyProtection="1">
      <alignment horizontal="left"/>
      <protection locked="0"/>
    </xf>
    <xf numFmtId="167" fontId="5" fillId="0" borderId="0" xfId="1" applyNumberFormat="1" applyFont="1" applyAlignment="1" applyProtection="1">
      <protection locked="0"/>
    </xf>
    <xf numFmtId="167" fontId="3" fillId="0" borderId="0" xfId="1" applyNumberFormat="1" applyFont="1" applyBorder="1" applyAlignment="1" applyProtection="1">
      <alignment horizontal="right"/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Alignment="1" applyProtection="1">
      <alignment horizontal="center"/>
    </xf>
    <xf numFmtId="167" fontId="3" fillId="0" borderId="1" xfId="1" applyNumberFormat="1" applyFont="1" applyFill="1" applyBorder="1" applyAlignment="1" applyProtection="1">
      <alignment horizontal="center"/>
    </xf>
    <xf numFmtId="167" fontId="5" fillId="0" borderId="0" xfId="1" applyNumberFormat="1" applyFont="1" applyFill="1" applyBorder="1" applyAlignment="1" applyProtection="1">
      <alignment horizontal="center"/>
    </xf>
    <xf numFmtId="167" fontId="5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center"/>
    </xf>
    <xf numFmtId="0" fontId="18" fillId="0" borderId="0" xfId="0" applyFont="1" applyProtection="1">
      <protection locked="0"/>
    </xf>
    <xf numFmtId="0" fontId="6" fillId="0" borderId="0" xfId="0" applyFont="1" applyProtection="1">
      <protection locked="0"/>
    </xf>
    <xf numFmtId="167" fontId="5" fillId="0" borderId="0" xfId="3" applyNumberFormat="1" applyFont="1" applyFill="1" applyProtection="1">
      <protection locked="0"/>
    </xf>
    <xf numFmtId="167" fontId="3" fillId="0" borderId="0" xfId="3" applyNumberFormat="1" applyFont="1" applyFill="1" applyProtection="1">
      <protection locked="0"/>
    </xf>
    <xf numFmtId="167" fontId="5" fillId="0" borderId="0" xfId="3" applyNumberFormat="1" applyFont="1" applyFill="1" applyAlignment="1" applyProtection="1">
      <alignment horizontal="center"/>
      <protection locked="0"/>
    </xf>
    <xf numFmtId="167" fontId="3" fillId="0" borderId="0" xfId="3" applyNumberFormat="1" applyFont="1" applyFill="1" applyAlignment="1" applyProtection="1">
      <alignment horizontal="center"/>
      <protection locked="0"/>
    </xf>
    <xf numFmtId="167" fontId="5" fillId="0" borderId="0" xfId="3" applyNumberFormat="1" applyFont="1" applyFill="1" applyBorder="1" applyAlignment="1" applyProtection="1">
      <alignment horizontal="center"/>
      <protection locked="0"/>
    </xf>
    <xf numFmtId="167" fontId="5" fillId="0" borderId="0" xfId="3" applyNumberFormat="1" applyFont="1" applyFill="1" applyBorder="1" applyProtection="1">
      <protection locked="0"/>
    </xf>
    <xf numFmtId="167" fontId="5" fillId="0" borderId="3" xfId="3" applyNumberFormat="1" applyFont="1" applyFill="1" applyBorder="1" applyProtection="1">
      <protection locked="0"/>
    </xf>
    <xf numFmtId="167" fontId="5" fillId="0" borderId="3" xfId="3" applyNumberFormat="1" applyFont="1" applyFill="1" applyBorder="1" applyAlignment="1" applyProtection="1">
      <alignment horizontal="center"/>
      <protection locked="0"/>
    </xf>
    <xf numFmtId="167" fontId="3" fillId="0" borderId="0" xfId="3" applyNumberFormat="1" applyFont="1" applyFill="1" applyBorder="1" applyProtection="1">
      <protection locked="0"/>
    </xf>
    <xf numFmtId="167" fontId="3" fillId="0" borderId="0" xfId="3" applyNumberFormat="1" applyFont="1" applyFill="1" applyBorder="1" applyAlignment="1" applyProtection="1">
      <alignment horizontal="center"/>
      <protection locked="0"/>
    </xf>
    <xf numFmtId="167" fontId="3" fillId="0" borderId="3" xfId="3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167" fontId="5" fillId="0" borderId="0" xfId="3" applyNumberFormat="1" applyFont="1" applyFill="1" applyAlignment="1" applyProtection="1">
      <alignment horizontal="center" vertical="center"/>
      <protection locked="0"/>
    </xf>
    <xf numFmtId="167" fontId="3" fillId="0" borderId="0" xfId="3" applyNumberFormat="1" applyFont="1" applyFill="1" applyAlignment="1" applyProtection="1">
      <alignment vertical="center"/>
      <protection locked="0"/>
    </xf>
    <xf numFmtId="167" fontId="5" fillId="0" borderId="0" xfId="3" applyNumberFormat="1" applyFont="1" applyFill="1" applyAlignment="1" applyProtection="1">
      <alignment vertical="center"/>
      <protection locked="0"/>
    </xf>
    <xf numFmtId="167" fontId="21" fillId="0" borderId="0" xfId="3" applyNumberFormat="1" applyFont="1" applyFill="1" applyBorder="1" applyProtection="1">
      <protection locked="0"/>
    </xf>
    <xf numFmtId="0" fontId="20" fillId="0" borderId="0" xfId="0" applyFont="1" applyProtection="1">
      <protection locked="0"/>
    </xf>
    <xf numFmtId="167" fontId="20" fillId="0" borderId="0" xfId="3" applyNumberFormat="1" applyFont="1" applyFill="1" applyBorder="1" applyProtection="1">
      <protection locked="0"/>
    </xf>
    <xf numFmtId="167" fontId="20" fillId="0" borderId="0" xfId="3" applyNumberFormat="1" applyFont="1" applyFill="1" applyProtection="1">
      <protection locked="0"/>
    </xf>
    <xf numFmtId="167" fontId="18" fillId="0" borderId="0" xfId="3" applyNumberFormat="1" applyFont="1" applyFill="1" applyProtection="1">
      <protection locked="0"/>
    </xf>
    <xf numFmtId="43" fontId="18" fillId="0" borderId="0" xfId="3" applyFont="1" applyFill="1" applyProtection="1">
      <protection locked="0"/>
    </xf>
    <xf numFmtId="167" fontId="5" fillId="0" borderId="5" xfId="3" applyNumberFormat="1" applyFont="1" applyFill="1" applyBorder="1" applyProtection="1"/>
    <xf numFmtId="167" fontId="5" fillId="0" borderId="0" xfId="3" applyNumberFormat="1" applyFont="1" applyFill="1" applyProtection="1"/>
    <xf numFmtId="167" fontId="3" fillId="0" borderId="3" xfId="3" applyNumberFormat="1" applyFont="1" applyFill="1" applyBorder="1" applyProtection="1"/>
    <xf numFmtId="167" fontId="3" fillId="0" borderId="1" xfId="3" applyNumberFormat="1" applyFont="1" applyFill="1" applyBorder="1" applyProtection="1"/>
    <xf numFmtId="167" fontId="3" fillId="0" borderId="0" xfId="3" applyNumberFormat="1" applyFont="1" applyFill="1" applyBorder="1" applyAlignment="1" applyProtection="1">
      <alignment horizontal="center"/>
    </xf>
    <xf numFmtId="167" fontId="5" fillId="0" borderId="3" xfId="3" applyNumberFormat="1" applyFont="1" applyFill="1" applyBorder="1" applyAlignment="1" applyProtection="1">
      <alignment horizontal="center"/>
    </xf>
    <xf numFmtId="167" fontId="3" fillId="0" borderId="2" xfId="3" applyNumberFormat="1" applyFont="1" applyFill="1" applyBorder="1" applyProtection="1"/>
    <xf numFmtId="166" fontId="7" fillId="0" borderId="0" xfId="4" applyNumberFormat="1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165" fontId="6" fillId="0" borderId="0" xfId="4" applyNumberFormat="1" applyFo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67" fontId="10" fillId="0" borderId="1" xfId="1" applyNumberFormat="1" applyFont="1" applyFill="1" applyBorder="1" applyAlignment="1" applyProtection="1"/>
    <xf numFmtId="167" fontId="10" fillId="0" borderId="0" xfId="1" applyNumberFormat="1" applyFont="1" applyFill="1" applyAlignment="1" applyProtection="1">
      <protection locked="0"/>
    </xf>
    <xf numFmtId="167" fontId="9" fillId="0" borderId="3" xfId="1" applyNumberFormat="1" applyFont="1" applyFill="1" applyBorder="1" applyAlignment="1" applyProtection="1">
      <protection locked="0"/>
    </xf>
    <xf numFmtId="0" fontId="5" fillId="0" borderId="0" xfId="4" applyProtection="1">
      <protection locked="0"/>
    </xf>
    <xf numFmtId="167" fontId="9" fillId="0" borderId="3" xfId="1" applyNumberFormat="1" applyFont="1" applyFill="1" applyBorder="1" applyAlignment="1" applyProtection="1">
      <alignment vertical="center"/>
      <protection locked="0"/>
    </xf>
    <xf numFmtId="43" fontId="5" fillId="0" borderId="3" xfId="1" applyFont="1" applyFill="1" applyBorder="1" applyAlignment="1" applyProtection="1">
      <alignment horizontal="center"/>
      <protection locked="0"/>
    </xf>
    <xf numFmtId="167" fontId="9" fillId="0" borderId="3" xfId="1" applyNumberFormat="1" applyFont="1" applyFill="1" applyBorder="1" applyAlignment="1" applyProtection="1">
      <alignment horizontal="center"/>
      <protection locked="0"/>
    </xf>
    <xf numFmtId="43" fontId="5" fillId="0" borderId="0" xfId="1" applyFont="1" applyBorder="1" applyAlignment="1" applyProtection="1">
      <alignment horizontal="right"/>
      <protection locked="0"/>
    </xf>
    <xf numFmtId="43" fontId="5" fillId="0" borderId="0" xfId="1" applyFont="1" applyBorder="1" applyAlignment="1" applyProtection="1">
      <alignment horizontal="center"/>
      <protection locked="0"/>
    </xf>
    <xf numFmtId="167" fontId="5" fillId="0" borderId="3" xfId="1" applyNumberFormat="1" applyFont="1" applyFill="1" applyBorder="1" applyAlignment="1" applyProtection="1">
      <alignment horizontal="center"/>
      <protection locked="0"/>
    </xf>
    <xf numFmtId="167" fontId="5" fillId="0" borderId="3" xfId="1" applyNumberFormat="1" applyFont="1" applyBorder="1" applyAlignment="1" applyProtection="1">
      <alignment horizontal="center"/>
      <protection locked="0"/>
    </xf>
    <xf numFmtId="43" fontId="5" fillId="0" borderId="0" xfId="1" applyFont="1" applyFill="1" applyProtection="1">
      <protection locked="0"/>
    </xf>
    <xf numFmtId="0" fontId="5" fillId="0" borderId="0" xfId="0" applyFont="1" applyAlignment="1" applyProtection="1">
      <alignment horizontal="right" wrapText="1"/>
      <protection locked="0"/>
    </xf>
    <xf numFmtId="49" fontId="5" fillId="0" borderId="0" xfId="0" applyNumberFormat="1" applyFo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7" fontId="5" fillId="0" borderId="0" xfId="1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167" fontId="5" fillId="0" borderId="2" xfId="1" applyNumberFormat="1" applyFont="1" applyFill="1" applyBorder="1" applyAlignment="1" applyProtection="1">
      <alignment horizontal="right"/>
      <protection locked="0"/>
    </xf>
    <xf numFmtId="49" fontId="17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167" fontId="5" fillId="0" borderId="0" xfId="0" applyNumberFormat="1" applyFont="1" applyAlignment="1" applyProtection="1">
      <alignment horizontal="left"/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167" fontId="3" fillId="0" borderId="3" xfId="1" applyNumberFormat="1" applyFont="1" applyFill="1" applyBorder="1" applyAlignment="1" applyProtection="1">
      <alignment horizontal="right"/>
    </xf>
    <xf numFmtId="167" fontId="3" fillId="0" borderId="3" xfId="1" applyNumberFormat="1" applyFont="1" applyFill="1" applyBorder="1" applyAlignment="1" applyProtection="1">
      <alignment horizontal="center"/>
      <protection locked="0"/>
    </xf>
    <xf numFmtId="164" fontId="3" fillId="0" borderId="0" xfId="4" applyNumberFormat="1" applyFont="1" applyAlignment="1">
      <alignment horizontal="right"/>
    </xf>
    <xf numFmtId="167" fontId="5" fillId="0" borderId="3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/>
    <xf numFmtId="167" fontId="3" fillId="0" borderId="1" xfId="1" applyNumberFormat="1" applyFont="1" applyFill="1" applyBorder="1" applyAlignment="1" applyProtection="1"/>
    <xf numFmtId="167" fontId="3" fillId="0" borderId="0" xfId="1" applyNumberFormat="1" applyFont="1" applyFill="1" applyBorder="1" applyAlignment="1" applyProtection="1">
      <alignment horizontal="left"/>
    </xf>
    <xf numFmtId="43" fontId="5" fillId="0" borderId="0" xfId="1" applyFont="1" applyAlignment="1" applyProtection="1">
      <alignment horizontal="center"/>
      <protection locked="0"/>
    </xf>
    <xf numFmtId="43" fontId="5" fillId="0" borderId="0" xfId="1" applyFont="1" applyAlignment="1" applyProtection="1">
      <alignment horizontal="left" indent="10"/>
      <protection locked="0"/>
    </xf>
    <xf numFmtId="164" fontId="3" fillId="0" borderId="0" xfId="4" applyNumberFormat="1" applyFont="1" applyProtection="1">
      <protection locked="0"/>
    </xf>
    <xf numFmtId="167" fontId="5" fillId="0" borderId="3" xfId="1" applyNumberFormat="1" applyFont="1" applyBorder="1" applyProtection="1">
      <protection locked="0"/>
    </xf>
    <xf numFmtId="167" fontId="3" fillId="0" borderId="0" xfId="1" applyNumberFormat="1" applyFont="1" applyAlignment="1" applyProtection="1">
      <alignment horizontal="center"/>
      <protection locked="0"/>
    </xf>
    <xf numFmtId="43" fontId="3" fillId="0" borderId="0" xfId="1" applyFont="1" applyAlignment="1" applyProtection="1">
      <alignment horizontal="right"/>
      <protection locked="0"/>
    </xf>
    <xf numFmtId="43" fontId="3" fillId="0" borderId="0" xfId="1" applyFont="1" applyBorder="1" applyAlignment="1" applyProtection="1">
      <alignment horizontal="right"/>
      <protection locked="0"/>
    </xf>
    <xf numFmtId="43" fontId="3" fillId="0" borderId="0" xfId="1" applyFont="1" applyBorder="1" applyAlignment="1" applyProtection="1">
      <protection locked="0"/>
    </xf>
    <xf numFmtId="43" fontId="5" fillId="0" borderId="3" xfId="1" applyFont="1" applyBorder="1" applyAlignment="1" applyProtection="1">
      <alignment horizontal="right"/>
      <protection locked="0"/>
    </xf>
    <xf numFmtId="43" fontId="5" fillId="0" borderId="3" xfId="1" applyFont="1" applyBorder="1" applyAlignment="1" applyProtection="1">
      <protection locked="0"/>
    </xf>
    <xf numFmtId="43" fontId="5" fillId="0" borderId="0" xfId="1" applyFont="1" applyBorder="1" applyAlignment="1" applyProtection="1">
      <protection locked="0"/>
    </xf>
    <xf numFmtId="43" fontId="3" fillId="0" borderId="0" xfId="1" applyFont="1" applyBorder="1" applyAlignment="1" applyProtection="1">
      <alignment horizontal="center"/>
      <protection locked="0"/>
    </xf>
    <xf numFmtId="43" fontId="3" fillId="0" borderId="0" xfId="1" applyFont="1" applyAlignment="1" applyProtection="1">
      <alignment horizontal="center"/>
      <protection locked="0"/>
    </xf>
    <xf numFmtId="43" fontId="3" fillId="0" borderId="0" xfId="1" applyFont="1" applyAlignment="1" applyProtection="1">
      <alignment horizontal="left" indent="10"/>
      <protection locked="0"/>
    </xf>
    <xf numFmtId="167" fontId="3" fillId="0" borderId="0" xfId="1" applyNumberFormat="1" applyFont="1" applyBorder="1" applyProtection="1">
      <protection locked="0"/>
    </xf>
    <xf numFmtId="167" fontId="3" fillId="0" borderId="1" xfId="1" applyNumberFormat="1" applyFont="1" applyFill="1" applyBorder="1" applyProtection="1"/>
    <xf numFmtId="167" fontId="5" fillId="0" borderId="3" xfId="1" applyNumberFormat="1" applyFont="1" applyFill="1" applyBorder="1" applyAlignment="1" applyProtection="1">
      <alignment horizontal="center"/>
    </xf>
    <xf numFmtId="43" fontId="3" fillId="0" borderId="3" xfId="1" applyFont="1" applyFill="1" applyBorder="1" applyAlignment="1" applyProtection="1"/>
    <xf numFmtId="164" fontId="3" fillId="0" borderId="2" xfId="4" applyNumberFormat="1" applyFont="1" applyBorder="1"/>
    <xf numFmtId="164" fontId="5" fillId="0" borderId="3" xfId="4" applyNumberFormat="1" applyBorder="1" applyAlignment="1">
      <alignment horizontal="right"/>
    </xf>
    <xf numFmtId="167" fontId="3" fillId="0" borderId="3" xfId="1" applyNumberFormat="1" applyFont="1" applyFill="1" applyBorder="1" applyAlignment="1" applyProtection="1"/>
    <xf numFmtId="167" fontId="5" fillId="0" borderId="3" xfId="1" applyNumberFormat="1" applyFont="1" applyFill="1" applyBorder="1" applyAlignment="1" applyProtection="1"/>
    <xf numFmtId="167" fontId="3" fillId="0" borderId="3" xfId="1" applyNumberFormat="1" applyFont="1" applyFill="1" applyBorder="1" applyProtection="1"/>
    <xf numFmtId="167" fontId="5" fillId="0" borderId="0" xfId="3" applyNumberFormat="1" applyFont="1" applyFill="1" applyAlignment="1" applyProtection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2" xfId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center" vertical="center"/>
      <protection locked="0"/>
    </xf>
    <xf numFmtId="167" fontId="5" fillId="0" borderId="0" xfId="1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5" applyFont="1" applyAlignment="1" applyProtection="1">
      <alignment horizontal="center"/>
      <protection locked="0"/>
    </xf>
    <xf numFmtId="44" fontId="3" fillId="0" borderId="0" xfId="0" applyNumberFormat="1" applyFont="1" applyAlignment="1" applyProtection="1">
      <alignment horizontal="center" vertical="center" wrapText="1"/>
      <protection locked="0"/>
    </xf>
    <xf numFmtId="167" fontId="5" fillId="0" borderId="0" xfId="1" quotePrefix="1" applyNumberFormat="1" applyFont="1" applyAlignment="1" applyProtection="1">
      <alignment horizontal="center"/>
      <protection locked="0"/>
    </xf>
    <xf numFmtId="167" fontId="5" fillId="0" borderId="0" xfId="1" applyNumberFormat="1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view="pageBreakPreview" topLeftCell="A71" zoomScale="62" zoomScaleNormal="70" zoomScaleSheetLayoutView="80" workbookViewId="0">
      <selection activeCell="A75" sqref="A75"/>
    </sheetView>
  </sheetViews>
  <sheetFormatPr defaultColWidth="9.09765625" defaultRowHeight="20.5" customHeight="1" x14ac:dyDescent="0.3"/>
  <cols>
    <col min="1" max="1" width="56" style="146" customWidth="1"/>
    <col min="2" max="2" width="7.3984375" style="2" customWidth="1"/>
    <col min="3" max="3" width="1.09765625" style="3" customWidth="1"/>
    <col min="4" max="4" width="15.8984375" style="70" customWidth="1"/>
    <col min="5" max="5" width="1.09765625" style="3" customWidth="1"/>
    <col min="6" max="6" width="15.8984375" style="70" customWidth="1"/>
    <col min="7" max="7" width="1.09765625" style="3" customWidth="1"/>
    <col min="8" max="8" width="15.8984375" style="70" customWidth="1"/>
    <col min="9" max="9" width="1.09765625" style="3" customWidth="1"/>
    <col min="10" max="10" width="15.8984375" style="3" customWidth="1"/>
    <col min="11" max="13" width="18.3984375" style="3" customWidth="1"/>
    <col min="14" max="14" width="16.59765625" style="3" customWidth="1"/>
    <col min="15" max="15" width="11.69921875" style="3" bestFit="1" customWidth="1"/>
    <col min="16" max="16384" width="9.09765625" style="3"/>
  </cols>
  <sheetData>
    <row r="1" spans="1:14" ht="23.15" customHeight="1" x14ac:dyDescent="0.35">
      <c r="A1" s="1" t="s">
        <v>0</v>
      </c>
    </row>
    <row r="2" spans="1:14" ht="23.15" customHeight="1" x14ac:dyDescent="0.3">
      <c r="A2" s="68" t="s">
        <v>1</v>
      </c>
      <c r="H2" s="145"/>
    </row>
    <row r="3" spans="1:14" ht="23.15" customHeight="1" x14ac:dyDescent="0.3">
      <c r="A3" s="68"/>
      <c r="H3" s="145"/>
    </row>
    <row r="4" spans="1:14" ht="23.15" customHeight="1" x14ac:dyDescent="0.3">
      <c r="A4" s="6"/>
      <c r="D4" s="209" t="s">
        <v>2</v>
      </c>
      <c r="E4" s="209"/>
      <c r="F4" s="209"/>
      <c r="G4" s="8"/>
      <c r="H4" s="205" t="s">
        <v>3</v>
      </c>
      <c r="I4" s="205"/>
      <c r="J4" s="205"/>
      <c r="K4" s="11"/>
      <c r="L4" s="11"/>
      <c r="M4" s="11"/>
    </row>
    <row r="5" spans="1:14" ht="23.15" customHeight="1" x14ac:dyDescent="0.3">
      <c r="A5" s="6"/>
      <c r="D5" s="209" t="s">
        <v>4</v>
      </c>
      <c r="E5" s="209"/>
      <c r="F5" s="209"/>
      <c r="G5" s="8"/>
      <c r="H5" s="205" t="s">
        <v>4</v>
      </c>
      <c r="I5" s="205"/>
      <c r="J5" s="205"/>
      <c r="K5" s="11"/>
      <c r="L5" s="11"/>
      <c r="M5" s="11"/>
    </row>
    <row r="6" spans="1:14" ht="23.15" customHeight="1" x14ac:dyDescent="0.3">
      <c r="D6" s="147" t="s">
        <v>173</v>
      </c>
      <c r="E6" s="11"/>
      <c r="F6" s="147" t="s">
        <v>5</v>
      </c>
      <c r="G6" s="11"/>
      <c r="H6" s="147" t="s">
        <v>173</v>
      </c>
      <c r="I6" s="11"/>
      <c r="J6" s="147" t="s">
        <v>5</v>
      </c>
      <c r="K6" s="148"/>
      <c r="L6" s="148"/>
      <c r="M6" s="148"/>
    </row>
    <row r="7" spans="1:14" ht="23.15" customHeight="1" x14ac:dyDescent="0.3">
      <c r="A7" s="6" t="s">
        <v>6</v>
      </c>
      <c r="B7" s="2" t="s">
        <v>7</v>
      </c>
      <c r="D7" s="11">
        <v>2026</v>
      </c>
      <c r="E7" s="11"/>
      <c r="F7" s="11">
        <v>2025</v>
      </c>
      <c r="G7" s="11"/>
      <c r="H7" s="11">
        <v>2026</v>
      </c>
      <c r="I7" s="11"/>
      <c r="J7" s="11">
        <v>2025</v>
      </c>
      <c r="K7" s="11"/>
      <c r="L7" s="11"/>
      <c r="M7" s="11"/>
    </row>
    <row r="8" spans="1:14" ht="23.15" customHeight="1" x14ac:dyDescent="0.3">
      <c r="A8" s="149"/>
      <c r="D8" s="11" t="s">
        <v>8</v>
      </c>
      <c r="E8" s="11"/>
      <c r="F8" s="11"/>
      <c r="G8" s="11"/>
      <c r="H8" s="11" t="s">
        <v>8</v>
      </c>
      <c r="I8" s="11"/>
      <c r="J8" s="11"/>
      <c r="K8" s="11"/>
      <c r="L8" s="11"/>
      <c r="M8" s="11"/>
    </row>
    <row r="9" spans="1:14" ht="23.15" customHeight="1" x14ac:dyDescent="0.3">
      <c r="D9" s="206" t="s">
        <v>9</v>
      </c>
      <c r="E9" s="206"/>
      <c r="F9" s="206"/>
      <c r="G9" s="206"/>
      <c r="H9" s="206"/>
      <c r="I9" s="206"/>
      <c r="J9" s="206"/>
      <c r="K9" s="2"/>
      <c r="L9" s="2"/>
      <c r="M9" s="2"/>
    </row>
    <row r="10" spans="1:14" ht="23.15" customHeight="1" x14ac:dyDescent="0.3">
      <c r="A10" s="150" t="s">
        <v>10</v>
      </c>
      <c r="D10" s="18"/>
      <c r="E10" s="85"/>
      <c r="F10" s="18"/>
      <c r="G10" s="85"/>
      <c r="H10" s="18"/>
      <c r="I10" s="85"/>
      <c r="J10" s="78"/>
      <c r="K10" s="75"/>
      <c r="L10" s="75"/>
      <c r="M10" s="75"/>
    </row>
    <row r="11" spans="1:14" ht="23.15" customHeight="1" x14ac:dyDescent="0.3">
      <c r="A11" s="146" t="s">
        <v>11</v>
      </c>
      <c r="D11" s="18">
        <v>255190</v>
      </c>
      <c r="E11" s="85"/>
      <c r="F11" s="18">
        <v>311625</v>
      </c>
      <c r="G11" s="85"/>
      <c r="H11" s="18">
        <v>84432</v>
      </c>
      <c r="I11" s="85"/>
      <c r="J11" s="18">
        <v>68256</v>
      </c>
      <c r="K11" s="151"/>
      <c r="L11" s="151"/>
      <c r="M11" s="151"/>
      <c r="N11" s="152"/>
    </row>
    <row r="12" spans="1:14" ht="23.15" customHeight="1" x14ac:dyDescent="0.3">
      <c r="A12" s="153" t="s">
        <v>12</v>
      </c>
      <c r="B12" s="2" t="s">
        <v>181</v>
      </c>
      <c r="D12" s="18">
        <v>368344</v>
      </c>
      <c r="E12" s="85"/>
      <c r="F12" s="18">
        <v>654584</v>
      </c>
      <c r="G12" s="85"/>
      <c r="H12" s="79">
        <v>0</v>
      </c>
      <c r="I12" s="85"/>
      <c r="J12" s="79">
        <v>0</v>
      </c>
      <c r="K12" s="151"/>
      <c r="L12" s="151" t="s">
        <v>13</v>
      </c>
      <c r="M12" s="151"/>
    </row>
    <row r="13" spans="1:14" ht="23.15" customHeight="1" x14ac:dyDescent="0.3">
      <c r="A13" s="153" t="s">
        <v>14</v>
      </c>
      <c r="B13" s="2">
        <v>2</v>
      </c>
      <c r="D13" s="18">
        <v>65537</v>
      </c>
      <c r="E13" s="85"/>
      <c r="F13" s="18">
        <v>8758</v>
      </c>
      <c r="G13" s="85"/>
      <c r="H13" s="79">
        <v>86</v>
      </c>
      <c r="I13" s="85"/>
      <c r="J13" s="79">
        <v>96574</v>
      </c>
      <c r="K13" s="151"/>
      <c r="L13" s="151"/>
      <c r="M13" s="151"/>
      <c r="N13" s="152"/>
    </row>
    <row r="14" spans="1:14" ht="20.5" hidden="1" customHeight="1" x14ac:dyDescent="0.3">
      <c r="A14" s="153" t="s">
        <v>15</v>
      </c>
      <c r="B14" s="2">
        <v>2</v>
      </c>
      <c r="D14" s="79"/>
      <c r="E14" s="85"/>
      <c r="F14" s="79"/>
      <c r="G14" s="85"/>
      <c r="H14" s="18"/>
      <c r="I14" s="85"/>
      <c r="J14" s="18"/>
      <c r="K14" s="151"/>
      <c r="L14" s="151"/>
      <c r="M14" s="151"/>
      <c r="N14" s="152"/>
    </row>
    <row r="15" spans="1:14" ht="23.15" customHeight="1" x14ac:dyDescent="0.3">
      <c r="A15" s="153" t="s">
        <v>16</v>
      </c>
      <c r="B15" s="2">
        <v>2</v>
      </c>
      <c r="D15" s="79">
        <v>0</v>
      </c>
      <c r="E15" s="85"/>
      <c r="F15" s="79">
        <v>0</v>
      </c>
      <c r="G15" s="85"/>
      <c r="H15" s="18">
        <v>8690</v>
      </c>
      <c r="I15" s="85"/>
      <c r="J15" s="18">
        <v>3645</v>
      </c>
      <c r="K15" s="151"/>
      <c r="L15" s="151"/>
      <c r="M15" s="151"/>
      <c r="N15" s="152"/>
    </row>
    <row r="16" spans="1:14" ht="23.15" customHeight="1" x14ac:dyDescent="0.3">
      <c r="A16" s="153" t="s">
        <v>17</v>
      </c>
      <c r="D16" s="18">
        <v>1147030</v>
      </c>
      <c r="E16" s="85"/>
      <c r="F16" s="18">
        <v>930160</v>
      </c>
      <c r="G16" s="85"/>
      <c r="H16" s="79">
        <v>0</v>
      </c>
      <c r="I16" s="85"/>
      <c r="J16" s="79">
        <v>0</v>
      </c>
      <c r="K16" s="151"/>
      <c r="L16" s="151"/>
      <c r="M16" s="151"/>
    </row>
    <row r="17" spans="1:14" ht="23.15" customHeight="1" x14ac:dyDescent="0.3">
      <c r="A17" s="146" t="s">
        <v>18</v>
      </c>
      <c r="D17" s="18">
        <v>57642</v>
      </c>
      <c r="E17" s="85"/>
      <c r="F17" s="18">
        <v>38076</v>
      </c>
      <c r="G17" s="85"/>
      <c r="H17" s="18">
        <v>654</v>
      </c>
      <c r="I17" s="85"/>
      <c r="J17" s="18">
        <v>66</v>
      </c>
      <c r="K17" s="151"/>
      <c r="L17" s="151"/>
      <c r="M17" s="151"/>
      <c r="N17" s="152"/>
    </row>
    <row r="18" spans="1:14" ht="23.15" customHeight="1" x14ac:dyDescent="0.3">
      <c r="A18" s="149" t="s">
        <v>19</v>
      </c>
      <c r="D18" s="63">
        <f>SUM(D11:D17)</f>
        <v>1893743</v>
      </c>
      <c r="E18" s="85"/>
      <c r="F18" s="63">
        <f>SUM(F11:F17)</f>
        <v>1943203</v>
      </c>
      <c r="G18" s="85"/>
      <c r="H18" s="63">
        <f>SUM(H11:H17)</f>
        <v>93862</v>
      </c>
      <c r="I18" s="85"/>
      <c r="J18" s="63">
        <f>SUM(J11:J17)</f>
        <v>168541</v>
      </c>
      <c r="K18" s="151"/>
      <c r="L18" s="151"/>
      <c r="M18" s="151"/>
    </row>
    <row r="19" spans="1:14" ht="23.15" customHeight="1" x14ac:dyDescent="0.3">
      <c r="A19" s="149"/>
      <c r="D19" s="18"/>
      <c r="E19" s="85"/>
      <c r="F19" s="18"/>
      <c r="G19" s="85"/>
      <c r="H19" s="18"/>
      <c r="I19" s="85"/>
      <c r="J19" s="18"/>
      <c r="K19" s="151"/>
      <c r="L19" s="151"/>
      <c r="M19" s="151"/>
    </row>
    <row r="20" spans="1:14" ht="23.15" customHeight="1" x14ac:dyDescent="0.3">
      <c r="A20" s="154" t="s">
        <v>20</v>
      </c>
      <c r="D20" s="24"/>
      <c r="E20" s="85"/>
      <c r="F20" s="24"/>
      <c r="G20" s="85"/>
      <c r="H20" s="24"/>
      <c r="I20" s="85"/>
      <c r="J20" s="24"/>
      <c r="K20" s="151"/>
      <c r="L20" s="151"/>
      <c r="M20" s="151"/>
    </row>
    <row r="21" spans="1:14" ht="23.15" customHeight="1" x14ac:dyDescent="0.3">
      <c r="A21" s="153" t="s">
        <v>21</v>
      </c>
      <c r="D21" s="79">
        <v>0</v>
      </c>
      <c r="E21" s="79"/>
      <c r="F21" s="79">
        <v>0</v>
      </c>
      <c r="G21" s="85"/>
      <c r="H21" s="18">
        <v>1053320</v>
      </c>
      <c r="I21" s="85"/>
      <c r="J21" s="18">
        <v>1053320</v>
      </c>
      <c r="K21" s="151"/>
      <c r="L21" s="151"/>
      <c r="M21" s="151"/>
      <c r="N21" s="152"/>
    </row>
    <row r="22" spans="1:14" ht="23.15" customHeight="1" x14ac:dyDescent="0.3">
      <c r="A22" s="153" t="s">
        <v>22</v>
      </c>
      <c r="B22" s="2">
        <v>2</v>
      </c>
      <c r="D22" s="79">
        <v>0</v>
      </c>
      <c r="E22" s="79"/>
      <c r="F22" s="79">
        <v>0</v>
      </c>
      <c r="G22" s="85"/>
      <c r="H22" s="18">
        <v>0</v>
      </c>
      <c r="I22" s="85"/>
      <c r="J22" s="18">
        <v>7353</v>
      </c>
      <c r="K22" s="151"/>
      <c r="L22" s="151"/>
      <c r="M22" s="151"/>
      <c r="N22" s="152"/>
    </row>
    <row r="23" spans="1:14" ht="23.15" customHeight="1" x14ac:dyDescent="0.3">
      <c r="A23" s="146" t="s">
        <v>23</v>
      </c>
      <c r="D23" s="18">
        <v>639967</v>
      </c>
      <c r="E23" s="85"/>
      <c r="F23" s="18">
        <v>616433</v>
      </c>
      <c r="G23" s="85"/>
      <c r="H23" s="18">
        <v>224</v>
      </c>
      <c r="I23" s="85"/>
      <c r="J23" s="18">
        <v>271</v>
      </c>
      <c r="K23" s="151"/>
      <c r="L23" s="151"/>
      <c r="M23" s="151"/>
    </row>
    <row r="24" spans="1:14" ht="23.15" customHeight="1" x14ac:dyDescent="0.3">
      <c r="A24" s="146" t="s">
        <v>24</v>
      </c>
      <c r="D24" s="18">
        <v>83576</v>
      </c>
      <c r="E24" s="85"/>
      <c r="F24" s="18">
        <v>82823</v>
      </c>
      <c r="G24" s="85"/>
      <c r="H24" s="18">
        <v>1887</v>
      </c>
      <c r="I24" s="85"/>
      <c r="J24" s="18">
        <v>2156</v>
      </c>
      <c r="K24" s="151"/>
      <c r="L24" s="151"/>
      <c r="M24" s="151"/>
    </row>
    <row r="25" spans="1:14" ht="23.15" hidden="1" customHeight="1" x14ac:dyDescent="0.3">
      <c r="A25" s="153" t="s">
        <v>25</v>
      </c>
      <c r="D25" s="79"/>
      <c r="E25" s="85"/>
      <c r="F25" s="79">
        <v>0</v>
      </c>
      <c r="G25" s="85"/>
      <c r="H25" s="79"/>
      <c r="I25" s="85"/>
      <c r="J25" s="79">
        <v>0</v>
      </c>
      <c r="K25" s="151"/>
      <c r="L25" s="151"/>
      <c r="M25" s="151"/>
    </row>
    <row r="26" spans="1:14" ht="23.15" customHeight="1" x14ac:dyDescent="0.3">
      <c r="A26" s="146" t="s">
        <v>26</v>
      </c>
      <c r="B26" s="146"/>
      <c r="D26" s="79">
        <v>7180</v>
      </c>
      <c r="E26" s="85"/>
      <c r="F26" s="18">
        <v>6817</v>
      </c>
      <c r="G26" s="85"/>
      <c r="H26" s="79">
        <v>0</v>
      </c>
      <c r="I26" s="85"/>
      <c r="J26" s="79">
        <v>0</v>
      </c>
      <c r="K26" s="151"/>
      <c r="L26" s="151"/>
      <c r="M26" s="151"/>
    </row>
    <row r="27" spans="1:14" ht="23.15" customHeight="1" x14ac:dyDescent="0.3">
      <c r="A27" s="146" t="s">
        <v>27</v>
      </c>
      <c r="B27" s="146"/>
      <c r="D27" s="18">
        <v>154</v>
      </c>
      <c r="E27" s="85"/>
      <c r="F27" s="18">
        <v>147</v>
      </c>
      <c r="G27" s="85"/>
      <c r="H27" s="79">
        <v>0</v>
      </c>
      <c r="I27" s="85"/>
      <c r="J27" s="79">
        <v>0</v>
      </c>
      <c r="K27" s="151"/>
      <c r="L27" s="151"/>
      <c r="M27" s="151"/>
    </row>
    <row r="28" spans="1:14" ht="23.15" customHeight="1" x14ac:dyDescent="0.3">
      <c r="A28" s="149" t="s">
        <v>28</v>
      </c>
      <c r="D28" s="63">
        <f>SUM(D21:D27)</f>
        <v>730877</v>
      </c>
      <c r="E28" s="85"/>
      <c r="F28" s="63">
        <f>SUM(F21:F27)</f>
        <v>706220</v>
      </c>
      <c r="G28" s="85"/>
      <c r="H28" s="63">
        <f>SUM(H21:H27)</f>
        <v>1055431</v>
      </c>
      <c r="I28" s="85"/>
      <c r="J28" s="63">
        <f>SUM(J21:J27)</f>
        <v>1063100</v>
      </c>
      <c r="K28" s="151"/>
      <c r="L28" s="151"/>
      <c r="M28" s="151"/>
    </row>
    <row r="29" spans="1:14" ht="13.5" customHeight="1" x14ac:dyDescent="0.3">
      <c r="A29" s="149"/>
      <c r="D29" s="24"/>
      <c r="E29" s="85"/>
      <c r="F29" s="24"/>
      <c r="G29" s="85"/>
      <c r="H29" s="24"/>
      <c r="I29" s="85"/>
      <c r="J29" s="24"/>
      <c r="K29" s="151"/>
      <c r="L29" s="151"/>
      <c r="M29" s="151"/>
    </row>
    <row r="30" spans="1:14" ht="23.15" customHeight="1" thickBot="1" x14ac:dyDescent="0.35">
      <c r="A30" s="149" t="s">
        <v>29</v>
      </c>
      <c r="D30" s="67">
        <f>SUM(D18+D28)</f>
        <v>2624620</v>
      </c>
      <c r="E30" s="85"/>
      <c r="F30" s="67">
        <f>SUM(F18+F28)</f>
        <v>2649423</v>
      </c>
      <c r="G30" s="85"/>
      <c r="H30" s="67">
        <f>SUM(H18+H28)</f>
        <v>1149293</v>
      </c>
      <c r="I30" s="85"/>
      <c r="J30" s="67">
        <f>SUM(J18+J28)</f>
        <v>1231641</v>
      </c>
      <c r="K30" s="151"/>
      <c r="L30" s="151"/>
      <c r="M30" s="151"/>
    </row>
    <row r="31" spans="1:14" ht="23.15" customHeight="1" thickTop="1" x14ac:dyDescent="0.3">
      <c r="A31" s="149"/>
      <c r="D31" s="24"/>
      <c r="E31" s="85"/>
      <c r="F31" s="18"/>
      <c r="G31" s="85"/>
      <c r="H31" s="24"/>
      <c r="I31" s="85"/>
      <c r="J31" s="24"/>
      <c r="K31" s="151"/>
      <c r="L31" s="151"/>
      <c r="M31" s="151"/>
    </row>
    <row r="32" spans="1:14" ht="23.15" customHeight="1" x14ac:dyDescent="0.35">
      <c r="A32" s="1" t="s">
        <v>0</v>
      </c>
      <c r="D32" s="18"/>
      <c r="E32" s="85"/>
      <c r="F32" s="18"/>
      <c r="G32" s="85"/>
      <c r="H32" s="18"/>
      <c r="I32" s="85"/>
      <c r="J32" s="85"/>
      <c r="K32" s="151"/>
      <c r="L32" s="151"/>
      <c r="M32" s="151"/>
    </row>
    <row r="33" spans="1:14" ht="23.15" customHeight="1" x14ac:dyDescent="0.3">
      <c r="A33" s="68" t="s">
        <v>1</v>
      </c>
      <c r="D33" s="18"/>
      <c r="E33" s="85"/>
      <c r="F33" s="18"/>
      <c r="G33" s="85"/>
      <c r="H33" s="18"/>
      <c r="I33" s="85"/>
      <c r="J33" s="85"/>
      <c r="K33" s="151"/>
      <c r="L33" s="151"/>
      <c r="M33" s="151"/>
    </row>
    <row r="34" spans="1:14" ht="23.15" customHeight="1" x14ac:dyDescent="0.3">
      <c r="A34" s="68"/>
      <c r="D34" s="18"/>
      <c r="E34" s="85"/>
      <c r="F34" s="18"/>
      <c r="G34" s="85"/>
      <c r="H34" s="155"/>
      <c r="I34" s="85"/>
      <c r="J34" s="85"/>
      <c r="K34" s="151"/>
      <c r="L34" s="151"/>
      <c r="M34" s="151"/>
    </row>
    <row r="35" spans="1:14" ht="23.15" customHeight="1" x14ac:dyDescent="0.3">
      <c r="A35" s="6"/>
      <c r="D35" s="209" t="s">
        <v>2</v>
      </c>
      <c r="E35" s="209"/>
      <c r="F35" s="209"/>
      <c r="G35" s="8"/>
      <c r="H35" s="205" t="s">
        <v>3</v>
      </c>
      <c r="I35" s="205"/>
      <c r="J35" s="205"/>
      <c r="K35" s="151"/>
      <c r="L35" s="11"/>
      <c r="M35" s="11"/>
    </row>
    <row r="36" spans="1:14" ht="23.15" customHeight="1" x14ac:dyDescent="0.3">
      <c r="A36" s="6"/>
      <c r="D36" s="209" t="s">
        <v>4</v>
      </c>
      <c r="E36" s="209"/>
      <c r="F36" s="209"/>
      <c r="G36" s="8"/>
      <c r="H36" s="205" t="s">
        <v>4</v>
      </c>
      <c r="I36" s="205"/>
      <c r="J36" s="205"/>
      <c r="K36" s="151"/>
      <c r="L36" s="11"/>
      <c r="M36" s="11"/>
    </row>
    <row r="37" spans="1:14" ht="23.15" customHeight="1" x14ac:dyDescent="0.3">
      <c r="D37" s="147" t="s">
        <v>173</v>
      </c>
      <c r="E37" s="11"/>
      <c r="F37" s="147" t="s">
        <v>5</v>
      </c>
      <c r="G37" s="11"/>
      <c r="H37" s="147" t="s">
        <v>173</v>
      </c>
      <c r="I37" s="11"/>
      <c r="J37" s="147" t="s">
        <v>5</v>
      </c>
      <c r="K37" s="151"/>
      <c r="L37" s="148"/>
      <c r="M37" s="148"/>
    </row>
    <row r="38" spans="1:14" ht="23.15" customHeight="1" x14ac:dyDescent="0.3">
      <c r="A38" s="6" t="s">
        <v>30</v>
      </c>
      <c r="B38" s="2" t="s">
        <v>7</v>
      </c>
      <c r="D38" s="11">
        <v>2026</v>
      </c>
      <c r="E38" s="11"/>
      <c r="F38" s="11">
        <v>2025</v>
      </c>
      <c r="G38" s="11"/>
      <c r="H38" s="11">
        <v>2026</v>
      </c>
      <c r="I38" s="11"/>
      <c r="J38" s="11">
        <v>2025</v>
      </c>
      <c r="K38" s="151"/>
      <c r="L38" s="151"/>
      <c r="M38" s="151"/>
      <c r="N38" s="11"/>
    </row>
    <row r="39" spans="1:14" ht="23.15" customHeight="1" x14ac:dyDescent="0.3">
      <c r="A39" s="149"/>
      <c r="D39" s="11" t="s">
        <v>8</v>
      </c>
      <c r="E39" s="11"/>
      <c r="F39" s="11"/>
      <c r="G39" s="11"/>
      <c r="H39" s="11" t="s">
        <v>8</v>
      </c>
      <c r="I39" s="11"/>
      <c r="J39" s="11"/>
      <c r="K39" s="151"/>
      <c r="L39" s="151"/>
      <c r="M39" s="151"/>
      <c r="N39" s="11"/>
    </row>
    <row r="40" spans="1:14" ht="23.15" customHeight="1" x14ac:dyDescent="0.3">
      <c r="D40" s="206" t="s">
        <v>9</v>
      </c>
      <c r="E40" s="206"/>
      <c r="F40" s="206"/>
      <c r="G40" s="206"/>
      <c r="H40" s="206"/>
      <c r="I40" s="206"/>
      <c r="J40" s="206"/>
      <c r="K40" s="151"/>
      <c r="L40" s="151"/>
      <c r="M40" s="151"/>
    </row>
    <row r="41" spans="1:14" ht="23.15" customHeight="1" x14ac:dyDescent="0.3">
      <c r="A41" s="150" t="s">
        <v>31</v>
      </c>
      <c r="D41" s="18"/>
      <c r="E41" s="85"/>
      <c r="F41" s="18"/>
      <c r="G41" s="85"/>
      <c r="H41" s="18"/>
      <c r="I41" s="85"/>
      <c r="J41" s="18"/>
      <c r="K41" s="151"/>
      <c r="L41" s="151"/>
      <c r="M41" s="151"/>
    </row>
    <row r="42" spans="1:14" ht="23.15" customHeight="1" x14ac:dyDescent="0.3">
      <c r="A42" s="146" t="s">
        <v>32</v>
      </c>
      <c r="B42" s="2">
        <v>3</v>
      </c>
      <c r="D42" s="18">
        <v>484466</v>
      </c>
      <c r="E42" s="85"/>
      <c r="F42" s="18">
        <v>660315</v>
      </c>
      <c r="G42" s="85"/>
      <c r="H42" s="18">
        <v>0</v>
      </c>
      <c r="I42" s="85"/>
      <c r="J42" s="18">
        <v>0</v>
      </c>
      <c r="K42" s="151"/>
      <c r="L42" s="151"/>
      <c r="M42" s="151"/>
    </row>
    <row r="43" spans="1:14" ht="23.15" customHeight="1" x14ac:dyDescent="0.3">
      <c r="A43" s="153" t="s">
        <v>33</v>
      </c>
      <c r="B43" s="2">
        <v>2</v>
      </c>
      <c r="D43" s="18">
        <v>301884</v>
      </c>
      <c r="E43" s="85"/>
      <c r="F43" s="18">
        <v>136913</v>
      </c>
      <c r="G43" s="85"/>
      <c r="H43" s="18">
        <v>9262</v>
      </c>
      <c r="I43" s="79"/>
      <c r="J43" s="18">
        <v>11646</v>
      </c>
      <c r="K43" s="151"/>
      <c r="L43" s="151"/>
      <c r="M43" s="151"/>
    </row>
    <row r="44" spans="1:14" ht="23.15" customHeight="1" x14ac:dyDescent="0.3">
      <c r="A44" s="3" t="s">
        <v>34</v>
      </c>
      <c r="B44" s="2">
        <v>2</v>
      </c>
      <c r="D44" s="18">
        <v>58065</v>
      </c>
      <c r="E44" s="85"/>
      <c r="F44" s="18">
        <v>96052</v>
      </c>
      <c r="G44" s="85"/>
      <c r="H44" s="18">
        <v>1889</v>
      </c>
      <c r="I44" s="85"/>
      <c r="J44" s="18">
        <v>3150</v>
      </c>
      <c r="K44" s="151"/>
      <c r="L44" s="151"/>
      <c r="M44" s="151"/>
      <c r="N44" s="152"/>
    </row>
    <row r="45" spans="1:14" ht="23.15" hidden="1" customHeight="1" x14ac:dyDescent="0.3">
      <c r="A45" s="146" t="s">
        <v>35</v>
      </c>
      <c r="D45" s="18"/>
      <c r="E45" s="85"/>
      <c r="F45" s="18"/>
      <c r="G45" s="85"/>
      <c r="H45" s="79"/>
      <c r="I45" s="85"/>
      <c r="J45" s="79"/>
      <c r="K45" s="151"/>
      <c r="L45" s="151"/>
      <c r="M45" s="151"/>
    </row>
    <row r="46" spans="1:14" ht="23.15" customHeight="1" x14ac:dyDescent="0.3">
      <c r="A46" s="146" t="s">
        <v>36</v>
      </c>
      <c r="B46" s="2">
        <v>2</v>
      </c>
      <c r="D46" s="18">
        <v>4715</v>
      </c>
      <c r="E46" s="85"/>
      <c r="F46" s="18">
        <v>4284</v>
      </c>
      <c r="G46" s="85"/>
      <c r="H46" s="79">
        <v>519</v>
      </c>
      <c r="I46" s="85"/>
      <c r="J46" s="79">
        <v>502</v>
      </c>
      <c r="K46" s="151"/>
      <c r="L46" s="151"/>
      <c r="M46" s="151"/>
    </row>
    <row r="47" spans="1:14" ht="23.15" customHeight="1" x14ac:dyDescent="0.3">
      <c r="A47" s="3" t="s">
        <v>37</v>
      </c>
      <c r="B47" s="3"/>
      <c r="D47" s="18">
        <v>1401</v>
      </c>
      <c r="E47" s="85"/>
      <c r="F47" s="18">
        <v>1996</v>
      </c>
      <c r="G47" s="85"/>
      <c r="H47" s="79">
        <v>0</v>
      </c>
      <c r="I47" s="85"/>
      <c r="J47" s="79">
        <v>0</v>
      </c>
      <c r="K47" s="151"/>
      <c r="L47" s="151"/>
      <c r="M47" s="151"/>
      <c r="N47" s="152"/>
    </row>
    <row r="48" spans="1:14" ht="23.15" customHeight="1" x14ac:dyDescent="0.3">
      <c r="A48" s="149" t="s">
        <v>38</v>
      </c>
      <c r="D48" s="63">
        <f>SUM(D42:D47)</f>
        <v>850531</v>
      </c>
      <c r="E48" s="85"/>
      <c r="F48" s="63">
        <f>SUM(F42:F47)</f>
        <v>899560</v>
      </c>
      <c r="G48" s="85"/>
      <c r="H48" s="63">
        <f>SUM(H42:H47)</f>
        <v>11670</v>
      </c>
      <c r="I48" s="85"/>
      <c r="J48" s="63">
        <f>SUM(J42:J47)</f>
        <v>15298</v>
      </c>
      <c r="K48" s="151"/>
      <c r="L48" s="151"/>
      <c r="M48" s="151"/>
    </row>
    <row r="49" spans="1:14" ht="23.15" customHeight="1" x14ac:dyDescent="0.3">
      <c r="D49" s="18"/>
      <c r="E49" s="85"/>
      <c r="F49" s="18"/>
      <c r="G49" s="85"/>
      <c r="H49" s="18"/>
      <c r="I49" s="85"/>
      <c r="J49" s="18"/>
      <c r="K49" s="151"/>
      <c r="L49" s="151"/>
      <c r="M49" s="151"/>
    </row>
    <row r="50" spans="1:14" ht="23.15" customHeight="1" x14ac:dyDescent="0.3">
      <c r="A50" s="154" t="s">
        <v>39</v>
      </c>
      <c r="D50" s="18"/>
      <c r="E50" s="85"/>
      <c r="F50" s="18"/>
      <c r="G50" s="85"/>
      <c r="H50" s="18"/>
      <c r="I50" s="85"/>
      <c r="J50" s="18"/>
      <c r="K50" s="151"/>
      <c r="L50" s="151"/>
      <c r="M50" s="151"/>
    </row>
    <row r="51" spans="1:14" ht="23.15" customHeight="1" x14ac:dyDescent="0.3">
      <c r="A51" s="146" t="s">
        <v>40</v>
      </c>
      <c r="B51" s="2">
        <v>2</v>
      </c>
      <c r="D51" s="18">
        <v>94163</v>
      </c>
      <c r="E51" s="85"/>
      <c r="F51" s="18">
        <v>92044</v>
      </c>
      <c r="G51" s="85"/>
      <c r="H51" s="18">
        <v>1456</v>
      </c>
      <c r="I51" s="79"/>
      <c r="J51" s="18">
        <v>1724</v>
      </c>
      <c r="K51" s="151"/>
      <c r="L51" s="151"/>
      <c r="M51" s="151"/>
    </row>
    <row r="52" spans="1:14" ht="23.15" customHeight="1" x14ac:dyDescent="0.3">
      <c r="A52" s="146" t="s">
        <v>41</v>
      </c>
      <c r="D52" s="18">
        <v>12445</v>
      </c>
      <c r="E52" s="85"/>
      <c r="F52" s="18">
        <v>11792</v>
      </c>
      <c r="G52" s="85"/>
      <c r="H52" s="18">
        <v>4619</v>
      </c>
      <c r="I52" s="79"/>
      <c r="J52" s="18">
        <v>4372</v>
      </c>
      <c r="K52" s="151"/>
      <c r="L52" s="151"/>
      <c r="M52" s="151"/>
    </row>
    <row r="53" spans="1:14" ht="23.15" customHeight="1" x14ac:dyDescent="0.3">
      <c r="A53" s="146" t="s">
        <v>42</v>
      </c>
      <c r="D53" s="52">
        <v>64561</v>
      </c>
      <c r="E53" s="85"/>
      <c r="F53" s="52">
        <v>61297</v>
      </c>
      <c r="G53" s="85"/>
      <c r="H53" s="52">
        <v>0</v>
      </c>
      <c r="I53" s="79"/>
      <c r="J53" s="52">
        <v>0</v>
      </c>
      <c r="K53" s="151"/>
      <c r="L53" s="151"/>
      <c r="M53" s="151"/>
    </row>
    <row r="54" spans="1:14" s="8" customFormat="1" ht="23.15" customHeight="1" x14ac:dyDescent="0.3">
      <c r="A54" s="156" t="s">
        <v>43</v>
      </c>
      <c r="B54" s="157"/>
      <c r="D54" s="165">
        <f>SUM(D51:D53)</f>
        <v>171169</v>
      </c>
      <c r="E54" s="54"/>
      <c r="F54" s="165">
        <f>SUM(F51:F53)</f>
        <v>165133</v>
      </c>
      <c r="G54" s="54"/>
      <c r="H54" s="165">
        <f>SUM(H51:H53)</f>
        <v>6075</v>
      </c>
      <c r="I54" s="72"/>
      <c r="J54" s="165">
        <f>SUM(J51:J53)</f>
        <v>6096</v>
      </c>
      <c r="K54" s="151"/>
      <c r="L54" s="151"/>
      <c r="M54" s="151"/>
    </row>
    <row r="55" spans="1:14" ht="23.15" customHeight="1" x14ac:dyDescent="0.3">
      <c r="A55" s="149" t="s">
        <v>44</v>
      </c>
      <c r="D55" s="165">
        <f>SUM(D48+D54)</f>
        <v>1021700</v>
      </c>
      <c r="E55" s="85"/>
      <c r="F55" s="165">
        <f>SUM(F48+F54)</f>
        <v>1064693</v>
      </c>
      <c r="G55" s="85"/>
      <c r="H55" s="165">
        <f>SUM(H48+H54)</f>
        <v>17745</v>
      </c>
      <c r="I55" s="85"/>
      <c r="J55" s="165">
        <f>SUM(J48+J54)</f>
        <v>21394</v>
      </c>
      <c r="K55" s="151"/>
      <c r="L55" s="151"/>
      <c r="M55" s="151"/>
    </row>
    <row r="56" spans="1:14" ht="23.15" customHeight="1" x14ac:dyDescent="0.3">
      <c r="A56" s="149"/>
      <c r="D56" s="18"/>
      <c r="E56" s="85"/>
      <c r="F56" s="18"/>
      <c r="G56" s="85"/>
      <c r="H56" s="18"/>
      <c r="I56" s="85"/>
      <c r="J56" s="18"/>
      <c r="K56" s="151"/>
      <c r="L56" s="151"/>
      <c r="M56" s="151"/>
    </row>
    <row r="57" spans="1:14" ht="23.15" customHeight="1" x14ac:dyDescent="0.3">
      <c r="A57" s="150" t="s">
        <v>45</v>
      </c>
      <c r="D57" s="79"/>
      <c r="E57" s="79"/>
      <c r="F57" s="79"/>
      <c r="G57" s="79"/>
      <c r="H57" s="79"/>
      <c r="I57" s="79"/>
      <c r="J57" s="79"/>
      <c r="K57" s="151"/>
      <c r="L57" s="151"/>
      <c r="M57" s="151"/>
      <c r="N57" s="11"/>
    </row>
    <row r="58" spans="1:14" ht="23.15" customHeight="1" x14ac:dyDescent="0.3">
      <c r="A58" s="146" t="s">
        <v>46</v>
      </c>
      <c r="D58" s="18"/>
      <c r="E58" s="85"/>
      <c r="F58" s="18"/>
      <c r="G58" s="85"/>
      <c r="H58" s="18"/>
      <c r="I58" s="85"/>
      <c r="J58" s="18"/>
      <c r="K58" s="151"/>
      <c r="L58" s="151"/>
      <c r="M58" s="151"/>
    </row>
    <row r="59" spans="1:14" ht="23.15" customHeight="1" x14ac:dyDescent="0.3">
      <c r="A59" s="146" t="s">
        <v>47</v>
      </c>
      <c r="D59" s="85"/>
      <c r="E59" s="85"/>
      <c r="F59" s="85"/>
      <c r="G59" s="85"/>
      <c r="H59" s="85"/>
      <c r="I59" s="85"/>
      <c r="J59" s="85"/>
      <c r="K59" s="151"/>
      <c r="L59" s="151"/>
      <c r="M59" s="151"/>
    </row>
    <row r="60" spans="1:14" ht="23.15" customHeight="1" x14ac:dyDescent="0.3">
      <c r="A60" s="158" t="s">
        <v>48</v>
      </c>
      <c r="D60" s="85"/>
      <c r="E60" s="85"/>
      <c r="F60" s="85"/>
      <c r="G60" s="85"/>
      <c r="H60" s="85"/>
      <c r="I60" s="85"/>
      <c r="J60" s="85"/>
      <c r="K60" s="151"/>
      <c r="L60" s="151"/>
      <c r="M60" s="151"/>
    </row>
    <row r="61" spans="1:14" ht="23.15" customHeight="1" thickBot="1" x14ac:dyDescent="0.35">
      <c r="A61" s="158" t="s">
        <v>49</v>
      </c>
      <c r="D61" s="159">
        <v>1012000</v>
      </c>
      <c r="E61" s="85"/>
      <c r="F61" s="159">
        <v>1012000</v>
      </c>
      <c r="G61" s="85"/>
      <c r="H61" s="159">
        <v>1012000</v>
      </c>
      <c r="I61" s="85"/>
      <c r="J61" s="159">
        <v>1012000</v>
      </c>
      <c r="K61" s="151"/>
      <c r="L61" s="151"/>
      <c r="M61" s="151"/>
    </row>
    <row r="62" spans="1:14" ht="23.15" customHeight="1" thickTop="1" x14ac:dyDescent="0.3">
      <c r="A62" s="160" t="s">
        <v>50</v>
      </c>
      <c r="D62" s="85"/>
      <c r="E62" s="85"/>
      <c r="F62" s="85"/>
      <c r="G62" s="85"/>
      <c r="H62" s="85"/>
      <c r="I62" s="85"/>
      <c r="J62" s="85"/>
      <c r="K62" s="151"/>
      <c r="L62" s="151"/>
      <c r="M62" s="151"/>
      <c r="N62" s="161"/>
    </row>
    <row r="63" spans="1:14" ht="23.15" customHeight="1" x14ac:dyDescent="0.3">
      <c r="A63" s="158" t="s">
        <v>48</v>
      </c>
      <c r="D63" s="18"/>
      <c r="E63" s="85"/>
      <c r="F63" s="18"/>
      <c r="G63" s="85"/>
      <c r="H63" s="18"/>
      <c r="I63" s="85"/>
      <c r="J63" s="18"/>
      <c r="K63" s="151"/>
      <c r="L63" s="151"/>
      <c r="M63" s="151"/>
      <c r="N63" s="161"/>
    </row>
    <row r="64" spans="1:14" ht="23.15" customHeight="1" x14ac:dyDescent="0.3">
      <c r="A64" s="158" t="s">
        <v>49</v>
      </c>
      <c r="D64" s="18">
        <v>1012000</v>
      </c>
      <c r="E64" s="85"/>
      <c r="F64" s="18">
        <v>1012000</v>
      </c>
      <c r="G64" s="85"/>
      <c r="H64" s="18">
        <v>1012000</v>
      </c>
      <c r="I64" s="85"/>
      <c r="J64" s="18">
        <v>1012000</v>
      </c>
      <c r="K64" s="151"/>
      <c r="L64" s="151"/>
      <c r="M64" s="151"/>
      <c r="N64" s="161"/>
    </row>
    <row r="65" spans="1:15" ht="23.15" customHeight="1" x14ac:dyDescent="0.3">
      <c r="A65" s="162" t="s">
        <v>51</v>
      </c>
      <c r="D65" s="18"/>
      <c r="E65" s="85"/>
      <c r="F65" s="18"/>
      <c r="G65" s="85"/>
      <c r="H65" s="18"/>
      <c r="I65" s="85"/>
      <c r="J65" s="18"/>
      <c r="K65" s="151"/>
      <c r="L65" s="151"/>
      <c r="M65" s="151"/>
      <c r="N65" s="161"/>
    </row>
    <row r="66" spans="1:15" ht="23.15" customHeight="1" x14ac:dyDescent="0.3">
      <c r="A66" s="160" t="s">
        <v>52</v>
      </c>
      <c r="D66" s="18">
        <v>60384</v>
      </c>
      <c r="E66" s="85"/>
      <c r="F66" s="18">
        <v>60384</v>
      </c>
      <c r="G66" s="85"/>
      <c r="H66" s="18">
        <v>60384</v>
      </c>
      <c r="I66" s="85"/>
      <c r="J66" s="18">
        <v>60384</v>
      </c>
      <c r="K66" s="151"/>
      <c r="L66" s="151"/>
      <c r="M66" s="151"/>
      <c r="N66" s="161"/>
    </row>
    <row r="67" spans="1:15" ht="23.15" customHeight="1" x14ac:dyDescent="0.3">
      <c r="A67" s="153" t="s">
        <v>185</v>
      </c>
      <c r="D67" s="85"/>
      <c r="E67" s="85"/>
      <c r="F67" s="85"/>
      <c r="G67" s="85"/>
      <c r="H67" s="79"/>
      <c r="I67" s="79"/>
      <c r="J67" s="79"/>
      <c r="K67" s="151"/>
      <c r="L67" s="151"/>
      <c r="M67" s="151"/>
      <c r="N67" s="161"/>
    </row>
    <row r="68" spans="1:15" ht="23.15" customHeight="1" x14ac:dyDescent="0.3">
      <c r="A68" s="146" t="s">
        <v>53</v>
      </c>
      <c r="D68" s="85"/>
      <c r="E68" s="85"/>
      <c r="F68" s="85"/>
      <c r="G68" s="85"/>
      <c r="H68" s="79"/>
      <c r="I68" s="79"/>
      <c r="J68" s="79"/>
      <c r="K68" s="151"/>
      <c r="L68" s="151"/>
      <c r="M68" s="151"/>
      <c r="N68" s="161"/>
    </row>
    <row r="69" spans="1:15" ht="23.15" customHeight="1" x14ac:dyDescent="0.3">
      <c r="A69" s="146" t="s">
        <v>54</v>
      </c>
      <c r="D69" s="96">
        <f>'COE6'!G32</f>
        <v>59900</v>
      </c>
      <c r="E69" s="85"/>
      <c r="F69" s="79">
        <v>59900</v>
      </c>
      <c r="G69" s="85"/>
      <c r="H69" s="96">
        <f>'COE7'!G29</f>
        <v>59900</v>
      </c>
      <c r="I69" s="79"/>
      <c r="J69" s="79">
        <v>59900</v>
      </c>
      <c r="K69" s="151"/>
      <c r="L69" s="151"/>
      <c r="M69" s="151"/>
      <c r="N69" s="161"/>
    </row>
    <row r="70" spans="1:15" ht="23.15" customHeight="1" x14ac:dyDescent="0.3">
      <c r="A70" s="146" t="s">
        <v>186</v>
      </c>
      <c r="D70" s="97">
        <f>'COE6'!I32</f>
        <v>625571</v>
      </c>
      <c r="E70" s="85"/>
      <c r="F70" s="18">
        <v>682394</v>
      </c>
      <c r="G70" s="85"/>
      <c r="H70" s="97">
        <f>'COE7'!I29</f>
        <v>-736</v>
      </c>
      <c r="I70" s="85"/>
      <c r="J70" s="18">
        <v>77963</v>
      </c>
      <c r="K70" s="151"/>
      <c r="L70" s="151"/>
      <c r="M70" s="151"/>
      <c r="N70" s="161"/>
    </row>
    <row r="71" spans="1:15" ht="23.15" customHeight="1" x14ac:dyDescent="0.3">
      <c r="A71" s="146" t="s">
        <v>55</v>
      </c>
      <c r="D71" s="97">
        <f>'COE6'!O32</f>
        <v>-154935</v>
      </c>
      <c r="E71" s="85"/>
      <c r="F71" s="18">
        <v>-229948</v>
      </c>
      <c r="G71" s="85"/>
      <c r="H71" s="79">
        <v>0</v>
      </c>
      <c r="I71" s="72"/>
      <c r="J71" s="79">
        <v>0</v>
      </c>
      <c r="K71" s="151"/>
      <c r="L71" s="151"/>
      <c r="M71" s="151"/>
    </row>
    <row r="72" spans="1:15" ht="23.15" customHeight="1" x14ac:dyDescent="0.3">
      <c r="A72" s="149" t="s">
        <v>56</v>
      </c>
      <c r="D72" s="63">
        <f>SUM(D63:D71)</f>
        <v>1602920</v>
      </c>
      <c r="E72" s="85"/>
      <c r="F72" s="63">
        <f>SUM(F63:F71)</f>
        <v>1584730</v>
      </c>
      <c r="G72" s="85"/>
      <c r="H72" s="63">
        <f>SUM(H63:H71)</f>
        <v>1131548</v>
      </c>
      <c r="I72" s="85"/>
      <c r="J72" s="63">
        <f>SUM(J63:J71)</f>
        <v>1210247</v>
      </c>
      <c r="K72" s="151"/>
      <c r="L72" s="151"/>
      <c r="M72" s="151"/>
    </row>
    <row r="73" spans="1:15" ht="13.5" customHeight="1" x14ac:dyDescent="0.3">
      <c r="A73" s="149"/>
      <c r="D73" s="24"/>
      <c r="E73" s="85"/>
      <c r="F73" s="24"/>
      <c r="G73" s="85"/>
      <c r="H73" s="24"/>
      <c r="I73" s="85"/>
      <c r="J73" s="24"/>
      <c r="K73" s="151"/>
      <c r="L73" s="151"/>
      <c r="M73" s="151"/>
    </row>
    <row r="74" spans="1:15" ht="23.15" customHeight="1" thickBot="1" x14ac:dyDescent="0.35">
      <c r="A74" s="149" t="s">
        <v>57</v>
      </c>
      <c r="D74" s="67">
        <f>SUM(D55+D72)</f>
        <v>2624620</v>
      </c>
      <c r="E74" s="85"/>
      <c r="F74" s="67">
        <f>SUM(F55+F72)</f>
        <v>2649423</v>
      </c>
      <c r="G74" s="85"/>
      <c r="H74" s="67">
        <f>SUM(H55+H72)</f>
        <v>1149293</v>
      </c>
      <c r="I74" s="85"/>
      <c r="J74" s="67">
        <f>SUM(J55+J72)</f>
        <v>1231641</v>
      </c>
      <c r="K74" s="151"/>
      <c r="L74" s="151"/>
      <c r="M74" s="151"/>
      <c r="N74" s="42"/>
      <c r="O74" s="42"/>
    </row>
    <row r="75" spans="1:15" ht="20.5" customHeight="1" thickTop="1" x14ac:dyDescent="0.3">
      <c r="A75" s="149"/>
      <c r="D75" s="24"/>
      <c r="E75" s="85"/>
      <c r="F75" s="24"/>
      <c r="G75" s="85"/>
      <c r="H75" s="24"/>
      <c r="I75" s="85"/>
      <c r="J75" s="24"/>
      <c r="K75" s="151"/>
      <c r="L75" s="151"/>
      <c r="M75" s="151"/>
      <c r="N75" s="42"/>
      <c r="O75" s="42"/>
    </row>
    <row r="76" spans="1:15" ht="20.5" customHeight="1" x14ac:dyDescent="0.3">
      <c r="A76" s="149"/>
      <c r="D76" s="65">
        <f>D30-D74</f>
        <v>0</v>
      </c>
      <c r="E76" s="85"/>
      <c r="F76" s="65">
        <f>F30-F74</f>
        <v>0</v>
      </c>
      <c r="G76" s="85"/>
      <c r="H76" s="65">
        <f>H30-H74</f>
        <v>0</v>
      </c>
      <c r="I76" s="85"/>
      <c r="J76" s="65">
        <f>J30-J74</f>
        <v>0</v>
      </c>
      <c r="K76" s="151"/>
      <c r="L76" s="151"/>
      <c r="M76" s="151"/>
      <c r="N76" s="42"/>
      <c r="O76" s="42"/>
    </row>
    <row r="77" spans="1:15" ht="20.5" customHeight="1" x14ac:dyDescent="0.3">
      <c r="A77" s="3"/>
      <c r="B77" s="11"/>
      <c r="D77" s="18"/>
      <c r="E77" s="85"/>
      <c r="F77" s="18"/>
      <c r="G77" s="85"/>
      <c r="H77" s="18"/>
      <c r="I77" s="85"/>
      <c r="J77" s="85"/>
      <c r="K77" s="151"/>
      <c r="O77" s="161"/>
    </row>
    <row r="78" spans="1:15" ht="20.5" customHeight="1" x14ac:dyDescent="0.3">
      <c r="D78" s="18"/>
      <c r="E78" s="85"/>
      <c r="F78" s="18"/>
      <c r="G78" s="85"/>
      <c r="H78" s="18"/>
      <c r="I78" s="85"/>
      <c r="J78" s="18"/>
      <c r="K78" s="163"/>
      <c r="L78" s="164"/>
      <c r="M78" s="164"/>
    </row>
    <row r="79" spans="1:15" ht="20.5" customHeight="1" x14ac:dyDescent="0.3">
      <c r="D79" s="164"/>
      <c r="F79" s="164"/>
    </row>
    <row r="80" spans="1:15" ht="20.5" customHeight="1" x14ac:dyDescent="0.3">
      <c r="D80" s="164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40:J40"/>
    <mergeCell ref="D9:J9"/>
    <mergeCell ref="D35:F35"/>
    <mergeCell ref="H35:J35"/>
    <mergeCell ref="D36:F36"/>
    <mergeCell ref="H36:J36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view="pageBreakPreview" topLeftCell="A42" zoomScale="70" zoomScaleNormal="70" zoomScaleSheetLayoutView="70" workbookViewId="0">
      <selection activeCell="A9" sqref="A9"/>
    </sheetView>
  </sheetViews>
  <sheetFormatPr defaultColWidth="9.09765625" defaultRowHeight="21.5" x14ac:dyDescent="0.65"/>
  <cols>
    <col min="1" max="1" width="58.296875" style="4" customWidth="1"/>
    <col min="2" max="2" width="6.69921875" style="56" customWidth="1"/>
    <col min="3" max="3" width="12.8984375" style="4" customWidth="1"/>
    <col min="4" max="4" width="1.296875" style="4" customWidth="1"/>
    <col min="5" max="5" width="12.8984375" style="4" customWidth="1"/>
    <col min="6" max="6" width="1.296875" style="4" customWidth="1"/>
    <col min="7" max="7" width="12.8984375" style="4" customWidth="1"/>
    <col min="8" max="8" width="1.09765625" style="4" customWidth="1"/>
    <col min="9" max="9" width="12.8984375" style="4" customWidth="1"/>
    <col min="10" max="10" width="3.3984375" style="4" customWidth="1"/>
    <col min="11" max="11" width="39.69921875" style="4" customWidth="1"/>
    <col min="12" max="12" width="7.3984375" style="4" customWidth="1"/>
    <col min="13" max="13" width="20.8984375" style="4" customWidth="1"/>
    <col min="14" max="14" width="1.3984375" style="4" customWidth="1"/>
    <col min="15" max="15" width="20.8984375" style="4" customWidth="1"/>
    <col min="16" max="16" width="1.59765625" style="4" customWidth="1"/>
    <col min="17" max="17" width="20.8984375" style="4" customWidth="1"/>
    <col min="18" max="31" width="9" style="4" customWidth="1"/>
    <col min="32" max="16384" width="9.09765625" style="4"/>
  </cols>
  <sheetData>
    <row r="1" spans="1:31" s="3" customFormat="1" ht="23.25" customHeight="1" x14ac:dyDescent="0.65">
      <c r="A1" s="1" t="s">
        <v>0</v>
      </c>
      <c r="B1" s="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3" customFormat="1" ht="23.25" customHeight="1" x14ac:dyDescent="0.65">
      <c r="A2" s="5" t="s">
        <v>58</v>
      </c>
      <c r="B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s="3" customFormat="1" ht="16" customHeight="1" x14ac:dyDescent="0.65">
      <c r="A3" s="6"/>
      <c r="B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s="3" customFormat="1" ht="20.25" customHeight="1" x14ac:dyDescent="0.65">
      <c r="A4" s="6"/>
      <c r="B4" s="2"/>
      <c r="C4" s="205" t="s">
        <v>2</v>
      </c>
      <c r="D4" s="205"/>
      <c r="E4" s="205"/>
      <c r="F4" s="130"/>
      <c r="G4" s="205" t="s">
        <v>3</v>
      </c>
      <c r="H4" s="205"/>
      <c r="I4" s="205"/>
      <c r="J4" s="8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s="3" customFormat="1" ht="20.25" customHeight="1" x14ac:dyDescent="0.65">
      <c r="A5" s="6"/>
      <c r="B5" s="2"/>
      <c r="C5" s="210" t="s">
        <v>4</v>
      </c>
      <c r="D5" s="210"/>
      <c r="E5" s="210"/>
      <c r="F5" s="130"/>
      <c r="G5" s="210" t="s">
        <v>4</v>
      </c>
      <c r="H5" s="210"/>
      <c r="I5" s="210"/>
      <c r="J5" s="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s="3" customFormat="1" ht="20.25" customHeight="1" x14ac:dyDescent="0.65">
      <c r="A6" s="6"/>
      <c r="B6" s="2"/>
      <c r="C6" s="207" t="s">
        <v>59</v>
      </c>
      <c r="D6" s="208"/>
      <c r="E6" s="208"/>
      <c r="F6" s="9"/>
      <c r="G6" s="207" t="s">
        <v>60</v>
      </c>
      <c r="H6" s="208"/>
      <c r="I6" s="208"/>
      <c r="J6" s="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3" customFormat="1" ht="20.25" customHeight="1" x14ac:dyDescent="0.65">
      <c r="A7" s="6"/>
      <c r="B7" s="2"/>
      <c r="C7" s="211" t="s">
        <v>173</v>
      </c>
      <c r="D7" s="211"/>
      <c r="E7" s="211"/>
      <c r="F7" s="10"/>
      <c r="G7" s="211" t="s">
        <v>173</v>
      </c>
      <c r="H7" s="211"/>
      <c r="I7" s="211"/>
      <c r="J7" s="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s="3" customFormat="1" ht="20.25" customHeight="1" x14ac:dyDescent="0.65">
      <c r="A8" s="6"/>
      <c r="B8" s="2"/>
      <c r="C8" s="11">
        <v>2026</v>
      </c>
      <c r="D8" s="11"/>
      <c r="E8" s="11">
        <v>2025</v>
      </c>
      <c r="F8" s="11"/>
      <c r="G8" s="11">
        <v>2026</v>
      </c>
      <c r="H8" s="11"/>
      <c r="I8" s="11">
        <v>2025</v>
      </c>
      <c r="J8" s="8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3" customFormat="1" ht="20.25" customHeight="1" x14ac:dyDescent="0.65">
      <c r="A9" s="6"/>
      <c r="B9" s="2"/>
      <c r="C9" s="206" t="s">
        <v>9</v>
      </c>
      <c r="D9" s="206"/>
      <c r="E9" s="206"/>
      <c r="F9" s="206"/>
      <c r="G9" s="206"/>
      <c r="H9" s="206"/>
      <c r="I9" s="206"/>
      <c r="J9" s="8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13" customFormat="1" ht="20.25" customHeight="1" x14ac:dyDescent="0.65">
      <c r="A10" s="129" t="s">
        <v>188</v>
      </c>
      <c r="B10" s="12"/>
      <c r="F10" s="14"/>
      <c r="G10" s="14"/>
      <c r="H10" s="14"/>
      <c r="I10" s="14"/>
      <c r="J10" s="1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s="21" customFormat="1" ht="20.25" customHeight="1" x14ac:dyDescent="0.65">
      <c r="A11" s="15" t="s">
        <v>61</v>
      </c>
      <c r="B11" s="16"/>
      <c r="C11" s="17">
        <v>721664</v>
      </c>
      <c r="D11" s="17"/>
      <c r="E11" s="17">
        <v>1041553</v>
      </c>
      <c r="F11" s="18"/>
      <c r="G11" s="25">
        <v>0</v>
      </c>
      <c r="H11" s="22"/>
      <c r="I11" s="25">
        <v>0</v>
      </c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s="21" customFormat="1" ht="20.25" customHeight="1" x14ac:dyDescent="0.65">
      <c r="A12" s="15" t="s">
        <v>62</v>
      </c>
      <c r="B12" s="22"/>
      <c r="C12" s="17">
        <v>39062</v>
      </c>
      <c r="D12" s="17"/>
      <c r="E12" s="17">
        <v>30993</v>
      </c>
      <c r="F12" s="18"/>
      <c r="G12" s="25">
        <v>0</v>
      </c>
      <c r="H12" s="22"/>
      <c r="I12" s="25">
        <v>0</v>
      </c>
      <c r="J12" s="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7" customFormat="1" ht="20.25" customHeight="1" x14ac:dyDescent="0.65">
      <c r="A13" s="23" t="s">
        <v>189</v>
      </c>
      <c r="B13" s="16"/>
      <c r="C13" s="63">
        <f>SUM(C11:C12)</f>
        <v>760726</v>
      </c>
      <c r="D13" s="4"/>
      <c r="E13" s="63">
        <f>SUM(E11:E12)</f>
        <v>1072546</v>
      </c>
      <c r="F13" s="24"/>
      <c r="G13" s="63">
        <f>SUM(G11:G12)</f>
        <v>0</v>
      </c>
      <c r="H13" s="25"/>
      <c r="I13" s="63">
        <f>SUM(I11:I12)</f>
        <v>0</v>
      </c>
      <c r="J13" s="2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7" customFormat="1" ht="8.5" customHeight="1" x14ac:dyDescent="0.65">
      <c r="A14" s="23"/>
      <c r="B14" s="28"/>
      <c r="C14" s="24"/>
      <c r="D14" s="4"/>
      <c r="E14" s="24"/>
      <c r="F14" s="29"/>
      <c r="G14" s="30"/>
      <c r="H14" s="19"/>
      <c r="I14" s="30"/>
      <c r="J14" s="3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s="27" customFormat="1" ht="20.25" customHeight="1" x14ac:dyDescent="0.65">
      <c r="A15" s="131" t="s">
        <v>63</v>
      </c>
      <c r="B15" s="28"/>
      <c r="C15" s="24"/>
      <c r="D15" s="4"/>
      <c r="E15" s="24"/>
      <c r="F15" s="29"/>
      <c r="G15" s="30"/>
      <c r="H15" s="19"/>
      <c r="I15" s="30"/>
      <c r="J15" s="31"/>
      <c r="K15" s="32"/>
      <c r="L15" s="32"/>
      <c r="M15" s="32"/>
      <c r="N15" s="3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7" customFormat="1" ht="20.25" customHeight="1" x14ac:dyDescent="0.65">
      <c r="A16" s="33" t="s">
        <v>64</v>
      </c>
      <c r="B16" s="28"/>
      <c r="C16" s="17">
        <v>657250</v>
      </c>
      <c r="D16" s="17"/>
      <c r="E16" s="17">
        <v>897468</v>
      </c>
      <c r="F16" s="18"/>
      <c r="G16" s="25">
        <v>0</v>
      </c>
      <c r="H16" s="25"/>
      <c r="I16" s="25">
        <v>0</v>
      </c>
      <c r="J16" s="3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7" customFormat="1" ht="20.25" customHeight="1" x14ac:dyDescent="0.65">
      <c r="A17" s="33" t="s">
        <v>65</v>
      </c>
      <c r="B17" s="28"/>
      <c r="C17" s="17">
        <v>27248</v>
      </c>
      <c r="D17" s="17"/>
      <c r="E17" s="17">
        <v>25581</v>
      </c>
      <c r="F17" s="132"/>
      <c r="G17" s="138">
        <v>0</v>
      </c>
      <c r="H17" s="25"/>
      <c r="I17" s="138">
        <v>0</v>
      </c>
      <c r="J17" s="3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7" customFormat="1" ht="20.25" customHeight="1" x14ac:dyDescent="0.65">
      <c r="A18" s="23" t="s">
        <v>66</v>
      </c>
      <c r="B18" s="35"/>
      <c r="C18" s="133">
        <f>SUM(C16:C17)</f>
        <v>684498</v>
      </c>
      <c r="D18" s="17"/>
      <c r="E18" s="133">
        <f>SUM(E16:E17)</f>
        <v>923049</v>
      </c>
      <c r="F18" s="36"/>
      <c r="G18" s="133">
        <f>SUM(G16:G17)</f>
        <v>0</v>
      </c>
      <c r="H18" s="25"/>
      <c r="I18" s="133">
        <f>SUM(I16:I17)</f>
        <v>0</v>
      </c>
      <c r="J18" s="3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38" customFormat="1" ht="8.5" customHeight="1" x14ac:dyDescent="0.65">
      <c r="A19" s="23"/>
      <c r="B19" s="28"/>
      <c r="C19" s="36"/>
      <c r="D19" s="17"/>
      <c r="E19" s="36"/>
      <c r="F19" s="36"/>
      <c r="G19" s="37"/>
      <c r="H19" s="34"/>
      <c r="I19" s="37"/>
      <c r="J19" s="26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7" customFormat="1" ht="20.25" customHeight="1" x14ac:dyDescent="0.65">
      <c r="A20" s="23" t="s">
        <v>67</v>
      </c>
      <c r="B20" s="39"/>
      <c r="C20" s="65">
        <f>C13-C18</f>
        <v>76228</v>
      </c>
      <c r="D20" s="4"/>
      <c r="E20" s="65">
        <f>E13-E18</f>
        <v>149497</v>
      </c>
      <c r="F20" s="40"/>
      <c r="G20" s="65">
        <f>G13-G18</f>
        <v>0</v>
      </c>
      <c r="H20" s="25"/>
      <c r="I20" s="65">
        <f>I13-I18</f>
        <v>0</v>
      </c>
      <c r="J20" s="41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s="27" customFormat="1" ht="20.25" customHeight="1" x14ac:dyDescent="0.65">
      <c r="A21" s="33" t="s">
        <v>68</v>
      </c>
      <c r="B21" s="39"/>
      <c r="C21" s="17">
        <v>704</v>
      </c>
      <c r="D21" s="4"/>
      <c r="E21" s="17">
        <v>425</v>
      </c>
      <c r="F21" s="40"/>
      <c r="G21" s="18">
        <v>212</v>
      </c>
      <c r="H21" s="28"/>
      <c r="I21" s="18">
        <v>243</v>
      </c>
      <c r="J21" s="4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s="27" customFormat="1" ht="20.25" customHeight="1" x14ac:dyDescent="0.65">
      <c r="A22" s="33" t="s">
        <v>69</v>
      </c>
      <c r="B22" s="35"/>
      <c r="C22" s="17">
        <v>413</v>
      </c>
      <c r="D22" s="17"/>
      <c r="E22" s="17">
        <v>6800</v>
      </c>
      <c r="F22" s="18"/>
      <c r="G22" s="18">
        <v>0</v>
      </c>
      <c r="H22" s="42"/>
      <c r="I22" s="18">
        <v>1027</v>
      </c>
      <c r="J22" s="2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s="27" customFormat="1" ht="20.25" customHeight="1" x14ac:dyDescent="0.65">
      <c r="A23" s="23" t="s">
        <v>70</v>
      </c>
      <c r="B23" s="28"/>
      <c r="C23" s="63">
        <f>SUM(C20:C22)</f>
        <v>77345</v>
      </c>
      <c r="D23" s="4"/>
      <c r="E23" s="63">
        <f>SUM(E20:E22)</f>
        <v>156722</v>
      </c>
      <c r="F23" s="24"/>
      <c r="G23" s="63">
        <f>SUM(G20:G22)</f>
        <v>212</v>
      </c>
      <c r="H23" s="26"/>
      <c r="I23" s="63">
        <f>SUM(I20:I22)</f>
        <v>1270</v>
      </c>
      <c r="J23" s="31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s="27" customFormat="1" ht="8.5" customHeight="1" x14ac:dyDescent="0.65">
      <c r="A24" s="23"/>
      <c r="B24" s="28"/>
      <c r="C24" s="43"/>
      <c r="D24" s="4"/>
      <c r="E24" s="43"/>
      <c r="F24" s="43"/>
      <c r="G24" s="43"/>
      <c r="H24" s="31"/>
      <c r="I24" s="43"/>
      <c r="J24" s="3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s="27" customFormat="1" ht="20.25" customHeight="1" x14ac:dyDescent="0.65">
      <c r="A25" s="33" t="s">
        <v>71</v>
      </c>
      <c r="B25" s="35"/>
      <c r="C25" s="17">
        <v>43303</v>
      </c>
      <c r="D25" s="17"/>
      <c r="E25" s="17">
        <v>42117</v>
      </c>
      <c r="F25" s="18"/>
      <c r="G25" s="18">
        <v>0</v>
      </c>
      <c r="H25" s="19"/>
      <c r="I25" s="25">
        <v>0</v>
      </c>
      <c r="J25" s="3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s="27" customFormat="1" ht="20.25" customHeight="1" x14ac:dyDescent="0.65">
      <c r="A26" s="27" t="s">
        <v>72</v>
      </c>
      <c r="B26" s="16"/>
      <c r="C26" s="17">
        <v>20290</v>
      </c>
      <c r="D26" s="17"/>
      <c r="E26" s="17">
        <v>28059</v>
      </c>
      <c r="F26" s="18"/>
      <c r="G26" s="18">
        <v>6194</v>
      </c>
      <c r="I26" s="18">
        <v>7045</v>
      </c>
      <c r="J26" s="3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s="27" customFormat="1" ht="20.25" customHeight="1" x14ac:dyDescent="0.65">
      <c r="A27" s="27" t="s">
        <v>73</v>
      </c>
      <c r="B27" s="16"/>
      <c r="C27" s="17">
        <v>0</v>
      </c>
      <c r="D27" s="134"/>
      <c r="E27" s="17">
        <v>0</v>
      </c>
      <c r="F27" s="24"/>
      <c r="G27" s="18">
        <v>480</v>
      </c>
      <c r="I27" s="18">
        <v>0</v>
      </c>
      <c r="J27" s="3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s="27" customFormat="1" ht="20.25" customHeight="1" x14ac:dyDescent="0.65">
      <c r="A28" s="23" t="s">
        <v>74</v>
      </c>
      <c r="B28" s="28"/>
      <c r="C28" s="63">
        <f>SUM(C25:C27)</f>
        <v>63593</v>
      </c>
      <c r="D28" s="4"/>
      <c r="E28" s="63">
        <f>SUM(E25:E27)</f>
        <v>70176</v>
      </c>
      <c r="F28" s="24"/>
      <c r="G28" s="63">
        <f>SUM(G25:G27)</f>
        <v>6674</v>
      </c>
      <c r="H28" s="26"/>
      <c r="I28" s="63">
        <f>SUM(I25:I27)</f>
        <v>7045</v>
      </c>
      <c r="J28" s="3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s="27" customFormat="1" ht="8.5" customHeight="1" x14ac:dyDescent="0.65">
      <c r="A29" s="23"/>
      <c r="B29" s="28"/>
      <c r="C29" s="43"/>
      <c r="D29" s="4"/>
      <c r="E29" s="43"/>
      <c r="F29" s="43"/>
      <c r="G29" s="43"/>
      <c r="H29" s="34"/>
      <c r="I29" s="43"/>
      <c r="J29" s="3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s="38" customFormat="1" ht="20.25" customHeight="1" x14ac:dyDescent="0.7">
      <c r="A30" s="23" t="s">
        <v>75</v>
      </c>
      <c r="B30" s="39"/>
      <c r="C30" s="65">
        <f>+C23-C28</f>
        <v>13752</v>
      </c>
      <c r="D30" s="44"/>
      <c r="E30" s="65">
        <f>+E23-E28</f>
        <v>86546</v>
      </c>
      <c r="F30" s="45"/>
      <c r="G30" s="65">
        <f>+G23-G28</f>
        <v>-6462</v>
      </c>
      <c r="H30" s="44"/>
      <c r="I30" s="65">
        <f>+I23-I28</f>
        <v>-5775</v>
      </c>
      <c r="J30" s="4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s="27" customFormat="1" ht="20.25" customHeight="1" x14ac:dyDescent="0.65">
      <c r="A31" s="27" t="s">
        <v>76</v>
      </c>
      <c r="B31" s="28"/>
      <c r="C31" s="135">
        <v>11052</v>
      </c>
      <c r="D31" s="4"/>
      <c r="E31" s="135">
        <v>5718</v>
      </c>
      <c r="F31" s="132"/>
      <c r="G31" s="135">
        <v>38</v>
      </c>
      <c r="H31" s="28"/>
      <c r="I31" s="135">
        <v>46</v>
      </c>
      <c r="J31" s="3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s="27" customFormat="1" ht="20.25" customHeight="1" x14ac:dyDescent="0.65">
      <c r="A32" s="38" t="s">
        <v>77</v>
      </c>
      <c r="B32" s="47"/>
      <c r="C32" s="65">
        <f>+C30-C31</f>
        <v>2700</v>
      </c>
      <c r="D32" s="4"/>
      <c r="E32" s="65">
        <f>+E30-E31</f>
        <v>80828</v>
      </c>
      <c r="F32" s="24"/>
      <c r="G32" s="65">
        <f>+G30-G31</f>
        <v>-6500</v>
      </c>
      <c r="H32" s="4"/>
      <c r="I32" s="65">
        <f>+I30-I31</f>
        <v>-5821</v>
      </c>
      <c r="J32" s="3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s="27" customFormat="1" ht="20.25" customHeight="1" x14ac:dyDescent="0.7">
      <c r="A33" s="136" t="s">
        <v>78</v>
      </c>
      <c r="B33" s="35"/>
      <c r="C33" s="137">
        <v>1362</v>
      </c>
      <c r="D33" s="4"/>
      <c r="E33" s="137">
        <v>18968</v>
      </c>
      <c r="F33" s="132"/>
      <c r="G33" s="48">
        <v>0</v>
      </c>
      <c r="H33" s="44"/>
      <c r="I33" s="48">
        <v>0</v>
      </c>
      <c r="J33" s="2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s="27" customFormat="1" ht="20.25" customHeight="1" thickBot="1" x14ac:dyDescent="0.7">
      <c r="A34" s="49" t="s">
        <v>79</v>
      </c>
      <c r="B34" s="50"/>
      <c r="C34" s="66">
        <f>+C32-C33</f>
        <v>1338</v>
      </c>
      <c r="D34" s="4"/>
      <c r="E34" s="66">
        <f>+E32-E33</f>
        <v>61860</v>
      </c>
      <c r="F34" s="24"/>
      <c r="G34" s="66">
        <f>SUM(G32:G33)</f>
        <v>-6500</v>
      </c>
      <c r="H34" s="4"/>
      <c r="I34" s="66">
        <f>SUM(I32:I33)</f>
        <v>-5821</v>
      </c>
      <c r="J34" s="2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s="27" customFormat="1" ht="8.5" customHeight="1" thickTop="1" x14ac:dyDescent="0.65">
      <c r="A35" s="49"/>
      <c r="B35" s="50"/>
      <c r="C35" s="24"/>
      <c r="D35" s="4"/>
      <c r="E35" s="24"/>
      <c r="F35" s="24"/>
      <c r="G35" s="24"/>
      <c r="H35" s="26"/>
      <c r="I35" s="24"/>
      <c r="J35" s="4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s="27" customFormat="1" ht="20.25" customHeight="1" x14ac:dyDescent="0.65">
      <c r="A36" s="38" t="s">
        <v>80</v>
      </c>
      <c r="B36" s="28"/>
      <c r="C36" s="43"/>
      <c r="D36" s="4"/>
      <c r="E36" s="43"/>
      <c r="F36" s="43"/>
      <c r="G36" s="43"/>
      <c r="H36" s="41"/>
      <c r="I36" s="43"/>
      <c r="J36" s="4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s="27" customFormat="1" ht="20.25" customHeight="1" x14ac:dyDescent="0.65">
      <c r="A37" s="51" t="s">
        <v>81</v>
      </c>
      <c r="B37" s="28"/>
      <c r="C37" s="43"/>
      <c r="D37" s="4"/>
      <c r="E37" s="43"/>
      <c r="F37" s="43"/>
      <c r="G37" s="43"/>
      <c r="H37" s="41"/>
      <c r="I37" s="43"/>
      <c r="J37" s="4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s="27" customFormat="1" ht="20.25" customHeight="1" x14ac:dyDescent="0.65">
      <c r="A38" s="27" t="s">
        <v>82</v>
      </c>
      <c r="B38" s="28"/>
      <c r="C38" s="52">
        <v>22206</v>
      </c>
      <c r="D38" s="4"/>
      <c r="E38" s="52">
        <v>-89211</v>
      </c>
      <c r="F38" s="18"/>
      <c r="G38" s="139">
        <v>0</v>
      </c>
      <c r="H38" s="19"/>
      <c r="I38" s="139">
        <v>0</v>
      </c>
      <c r="J38" s="2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:31" s="21" customFormat="1" ht="20.25" customHeight="1" x14ac:dyDescent="0.65">
      <c r="A39" s="23" t="s">
        <v>169</v>
      </c>
      <c r="B39" s="28"/>
      <c r="C39" s="65">
        <f>+C38</f>
        <v>22206</v>
      </c>
      <c r="D39" s="4"/>
      <c r="E39" s="65">
        <f>+E38</f>
        <v>-89211</v>
      </c>
      <c r="F39" s="24"/>
      <c r="G39" s="63">
        <f t="shared" ref="G39:I39" si="0">+G38</f>
        <v>0</v>
      </c>
      <c r="H39" s="65">
        <f t="shared" si="0"/>
        <v>0</v>
      </c>
      <c r="I39" s="63">
        <f t="shared" si="0"/>
        <v>0</v>
      </c>
      <c r="J39" s="2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s="21" customFormat="1" ht="20.149999999999999" customHeight="1" thickBot="1" x14ac:dyDescent="0.7">
      <c r="A40" s="23" t="s">
        <v>107</v>
      </c>
      <c r="B40" s="22"/>
      <c r="C40" s="66">
        <f>+C34+C39</f>
        <v>23544</v>
      </c>
      <c r="D40" s="4"/>
      <c r="E40" s="66">
        <f>+E34+E39</f>
        <v>-27351</v>
      </c>
      <c r="F40" s="24"/>
      <c r="G40" s="67">
        <f>+G34</f>
        <v>-6500</v>
      </c>
      <c r="H40" s="26"/>
      <c r="I40" s="67">
        <f>+I34</f>
        <v>-5821</v>
      </c>
      <c r="J40" s="2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:31" s="3" customFormat="1" ht="8.5" customHeight="1" thickTop="1" x14ac:dyDescent="0.65">
      <c r="A41" s="23"/>
      <c r="B41" s="22"/>
      <c r="C41" s="53"/>
      <c r="D41" s="4"/>
      <c r="E41" s="53"/>
      <c r="F41" s="53"/>
      <c r="G41" s="54"/>
      <c r="H41" s="26"/>
      <c r="I41" s="5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:31" ht="20.149999999999999" customHeight="1" thickBot="1" x14ac:dyDescent="0.7">
      <c r="A42" s="55" t="s">
        <v>83</v>
      </c>
      <c r="B42" s="47"/>
      <c r="C42" s="204">
        <f>C34/101200</f>
        <v>1.3221343873517786E-2</v>
      </c>
      <c r="D42" s="8"/>
      <c r="E42" s="204">
        <f>E34/101200</f>
        <v>0.61126482213438738</v>
      </c>
      <c r="F42" s="26"/>
      <c r="G42" s="204">
        <f>G34/101200</f>
        <v>-6.4229249011857711E-2</v>
      </c>
      <c r="H42" s="8"/>
      <c r="I42" s="204">
        <f>I34/101200</f>
        <v>-5.7519762845849802E-2</v>
      </c>
    </row>
    <row r="43" spans="1:31" ht="22" thickTop="1" x14ac:dyDescent="0.65"/>
    <row r="44" spans="1:31" x14ac:dyDescent="0.65">
      <c r="C44" s="57"/>
      <c r="D44" s="58"/>
      <c r="E44" s="57"/>
      <c r="F44" s="58"/>
      <c r="G44" s="59"/>
      <c r="H44" s="59"/>
      <c r="I44" s="59"/>
    </row>
    <row r="45" spans="1:31" x14ac:dyDescent="0.65">
      <c r="C45" s="60"/>
      <c r="D45" s="61"/>
      <c r="E45" s="60"/>
      <c r="F45" s="61"/>
      <c r="G45" s="60"/>
      <c r="H45" s="61"/>
      <c r="I45" s="60"/>
      <c r="J45" s="62"/>
    </row>
    <row r="46" spans="1:31" x14ac:dyDescent="0.65">
      <c r="C46" s="60"/>
      <c r="D46" s="61"/>
      <c r="E46" s="60"/>
      <c r="F46" s="61"/>
      <c r="G46" s="61"/>
      <c r="H46" s="61"/>
      <c r="I46" s="6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66EAC-E5DB-4763-8248-B04D017DCA4D}">
  <dimension ref="A1:AE46"/>
  <sheetViews>
    <sheetView view="pageBreakPreview" topLeftCell="A40" zoomScale="70" zoomScaleNormal="82" zoomScaleSheetLayoutView="70" workbookViewId="0">
      <selection activeCell="A14" sqref="A14"/>
    </sheetView>
  </sheetViews>
  <sheetFormatPr defaultColWidth="9.09765625" defaultRowHeight="21.5" x14ac:dyDescent="0.65"/>
  <cols>
    <col min="1" max="1" width="58.296875" style="4" customWidth="1"/>
    <col min="2" max="2" width="6.69921875" style="56" customWidth="1"/>
    <col min="3" max="3" width="13" style="4" customWidth="1"/>
    <col min="4" max="4" width="1.296875" style="4" customWidth="1"/>
    <col min="5" max="5" width="13" style="4" customWidth="1"/>
    <col min="6" max="6" width="1.296875" style="4" customWidth="1"/>
    <col min="7" max="7" width="13" style="4" customWidth="1"/>
    <col min="8" max="8" width="1.09765625" style="4" customWidth="1"/>
    <col min="9" max="9" width="13" style="4" customWidth="1"/>
    <col min="10" max="10" width="3.3984375" style="4" customWidth="1"/>
    <col min="11" max="11" width="39.69921875" style="4" customWidth="1"/>
    <col min="12" max="12" width="7.3984375" style="4" customWidth="1"/>
    <col min="13" max="13" width="20.8984375" style="4" customWidth="1"/>
    <col min="14" max="14" width="1.3984375" style="4" customWidth="1"/>
    <col min="15" max="15" width="20.8984375" style="4" customWidth="1"/>
    <col min="16" max="16" width="1.59765625" style="4" customWidth="1"/>
    <col min="17" max="17" width="20.8984375" style="4" customWidth="1"/>
    <col min="18" max="31" width="9" style="4" customWidth="1"/>
    <col min="32" max="16384" width="9.09765625" style="4"/>
  </cols>
  <sheetData>
    <row r="1" spans="1:31" s="3" customFormat="1" ht="23.25" customHeight="1" x14ac:dyDescent="0.65">
      <c r="A1" s="1" t="s">
        <v>0</v>
      </c>
      <c r="B1" s="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3" customFormat="1" ht="23.25" customHeight="1" x14ac:dyDescent="0.65">
      <c r="A2" s="5" t="s">
        <v>58</v>
      </c>
      <c r="B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s="3" customFormat="1" ht="16" customHeight="1" x14ac:dyDescent="0.65">
      <c r="A3" s="6"/>
      <c r="B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s="3" customFormat="1" ht="20.25" customHeight="1" x14ac:dyDescent="0.65">
      <c r="A4" s="6"/>
      <c r="B4" s="2"/>
      <c r="C4" s="205" t="s">
        <v>2</v>
      </c>
      <c r="D4" s="205"/>
      <c r="E4" s="205"/>
      <c r="F4" s="130"/>
      <c r="G4" s="205" t="s">
        <v>3</v>
      </c>
      <c r="H4" s="205"/>
      <c r="I4" s="205"/>
      <c r="J4" s="8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s="3" customFormat="1" ht="20.25" customHeight="1" x14ac:dyDescent="0.65">
      <c r="A5" s="6"/>
      <c r="B5" s="2"/>
      <c r="C5" s="210" t="s">
        <v>4</v>
      </c>
      <c r="D5" s="210"/>
      <c r="E5" s="210"/>
      <c r="F5" s="130"/>
      <c r="G5" s="210" t="s">
        <v>4</v>
      </c>
      <c r="H5" s="210"/>
      <c r="I5" s="210"/>
      <c r="J5" s="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s="3" customFormat="1" ht="20.25" customHeight="1" x14ac:dyDescent="0.65">
      <c r="A6" s="6"/>
      <c r="B6" s="2"/>
      <c r="C6" s="212" t="s">
        <v>174</v>
      </c>
      <c r="D6" s="211"/>
      <c r="E6" s="211"/>
      <c r="F6" s="9"/>
      <c r="G6" s="212" t="s">
        <v>174</v>
      </c>
      <c r="H6" s="211"/>
      <c r="I6" s="211"/>
      <c r="J6" s="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3" customFormat="1" ht="20.25" customHeight="1" x14ac:dyDescent="0.65">
      <c r="A7" s="6"/>
      <c r="B7" s="2"/>
      <c r="C7" s="211" t="s">
        <v>173</v>
      </c>
      <c r="D7" s="211"/>
      <c r="E7" s="211"/>
      <c r="F7" s="10"/>
      <c r="G7" s="211" t="s">
        <v>173</v>
      </c>
      <c r="H7" s="211"/>
      <c r="I7" s="211"/>
      <c r="J7" s="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s="3" customFormat="1" ht="20.25" customHeight="1" x14ac:dyDescent="0.65">
      <c r="A8" s="6"/>
      <c r="B8" s="2" t="s">
        <v>7</v>
      </c>
      <c r="C8" s="11">
        <v>2026</v>
      </c>
      <c r="D8" s="11"/>
      <c r="E8" s="11">
        <v>2025</v>
      </c>
      <c r="F8" s="11"/>
      <c r="G8" s="11">
        <v>2026</v>
      </c>
      <c r="H8" s="11"/>
      <c r="I8" s="11">
        <v>2025</v>
      </c>
      <c r="J8" s="8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3" customFormat="1" ht="20.25" customHeight="1" x14ac:dyDescent="0.65">
      <c r="A9" s="6"/>
      <c r="B9" s="2"/>
      <c r="C9" s="206" t="s">
        <v>9</v>
      </c>
      <c r="D9" s="206"/>
      <c r="E9" s="206"/>
      <c r="F9" s="206"/>
      <c r="G9" s="206"/>
      <c r="H9" s="206"/>
      <c r="I9" s="206"/>
      <c r="J9" s="8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13" customFormat="1" ht="20.25" customHeight="1" x14ac:dyDescent="0.65">
      <c r="A10" s="129" t="s">
        <v>188</v>
      </c>
      <c r="B10" s="12"/>
      <c r="F10" s="14"/>
      <c r="G10" s="14"/>
      <c r="H10" s="14"/>
      <c r="I10" s="14"/>
      <c r="J10" s="1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s="21" customFormat="1" ht="20.25" customHeight="1" x14ac:dyDescent="0.65">
      <c r="A11" s="15" t="s">
        <v>61</v>
      </c>
      <c r="B11" s="16"/>
      <c r="C11" s="17">
        <v>1549155</v>
      </c>
      <c r="D11" s="17"/>
      <c r="E11" s="17">
        <v>1939309</v>
      </c>
      <c r="F11" s="18"/>
      <c r="G11" s="25">
        <v>0</v>
      </c>
      <c r="H11" s="22"/>
      <c r="I11" s="25">
        <v>0</v>
      </c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s="21" customFormat="1" ht="20.25" customHeight="1" x14ac:dyDescent="0.65">
      <c r="A12" s="15" t="s">
        <v>62</v>
      </c>
      <c r="B12" s="22"/>
      <c r="C12" s="17">
        <v>66208</v>
      </c>
      <c r="D12" s="17"/>
      <c r="E12" s="17">
        <v>59693</v>
      </c>
      <c r="F12" s="18"/>
      <c r="G12" s="25">
        <v>0</v>
      </c>
      <c r="H12" s="22"/>
      <c r="I12" s="25">
        <v>0</v>
      </c>
      <c r="J12" s="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7" customFormat="1" ht="20.25" customHeight="1" x14ac:dyDescent="0.65">
      <c r="A13" s="23" t="s">
        <v>189</v>
      </c>
      <c r="B13" s="16">
        <v>4</v>
      </c>
      <c r="C13" s="63">
        <f>SUM(C11:C12)</f>
        <v>1615363</v>
      </c>
      <c r="D13" s="4"/>
      <c r="E13" s="63">
        <f>SUM(E11:E12)</f>
        <v>1999002</v>
      </c>
      <c r="F13" s="24"/>
      <c r="G13" s="63">
        <f>SUM(G11:G12)</f>
        <v>0</v>
      </c>
      <c r="H13" s="19"/>
      <c r="I13" s="63">
        <f>SUM(I11:I12)</f>
        <v>0</v>
      </c>
      <c r="J13" s="2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7" customFormat="1" ht="8.5" customHeight="1" x14ac:dyDescent="0.65">
      <c r="A14" s="23"/>
      <c r="B14" s="28"/>
      <c r="C14" s="24"/>
      <c r="D14" s="4"/>
      <c r="E14" s="24"/>
      <c r="F14" s="29"/>
      <c r="G14" s="30"/>
      <c r="H14" s="19"/>
      <c r="I14" s="30"/>
      <c r="J14" s="3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s="27" customFormat="1" ht="20.25" customHeight="1" x14ac:dyDescent="0.65">
      <c r="A15" s="131" t="s">
        <v>63</v>
      </c>
      <c r="B15" s="28"/>
      <c r="C15" s="24"/>
      <c r="D15" s="4"/>
      <c r="E15" s="24"/>
      <c r="F15" s="29"/>
      <c r="G15" s="30"/>
      <c r="H15" s="19"/>
      <c r="I15" s="30"/>
      <c r="J15" s="31"/>
      <c r="K15" s="32"/>
      <c r="L15" s="32"/>
      <c r="M15" s="32"/>
      <c r="N15" s="3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7" customFormat="1" ht="20.25" customHeight="1" x14ac:dyDescent="0.65">
      <c r="A16" s="33" t="s">
        <v>64</v>
      </c>
      <c r="B16" s="28"/>
      <c r="C16" s="17">
        <v>1400018</v>
      </c>
      <c r="D16" s="17"/>
      <c r="E16" s="17">
        <v>1682765</v>
      </c>
      <c r="F16" s="18"/>
      <c r="G16" s="25">
        <v>0</v>
      </c>
      <c r="H16" s="25"/>
      <c r="I16" s="25">
        <v>0</v>
      </c>
      <c r="J16" s="3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7" customFormat="1" ht="20.25" customHeight="1" x14ac:dyDescent="0.65">
      <c r="A17" s="33" t="s">
        <v>65</v>
      </c>
      <c r="B17" s="28"/>
      <c r="C17" s="17">
        <v>50589</v>
      </c>
      <c r="D17" s="17"/>
      <c r="E17" s="17">
        <v>49276</v>
      </c>
      <c r="F17" s="132"/>
      <c r="G17" s="138">
        <v>0</v>
      </c>
      <c r="H17" s="25"/>
      <c r="I17" s="138">
        <v>0</v>
      </c>
      <c r="J17" s="3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7" customFormat="1" ht="20.25" customHeight="1" x14ac:dyDescent="0.65">
      <c r="A18" s="23" t="s">
        <v>66</v>
      </c>
      <c r="B18" s="35"/>
      <c r="C18" s="133">
        <f>SUM(C16:C17)</f>
        <v>1450607</v>
      </c>
      <c r="D18" s="17"/>
      <c r="E18" s="133">
        <f>SUM(E16:E17)</f>
        <v>1732041</v>
      </c>
      <c r="F18" s="36"/>
      <c r="G18" s="133">
        <f>SUM(G16:G17)</f>
        <v>0</v>
      </c>
      <c r="H18" s="19"/>
      <c r="I18" s="133">
        <f>SUM(I16:I17)</f>
        <v>0</v>
      </c>
      <c r="J18" s="3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38" customFormat="1" ht="8.5" customHeight="1" x14ac:dyDescent="0.65">
      <c r="A19" s="23"/>
      <c r="B19" s="28"/>
      <c r="C19" s="36"/>
      <c r="D19" s="17"/>
      <c r="E19" s="36"/>
      <c r="F19" s="36"/>
      <c r="G19" s="37"/>
      <c r="H19" s="34"/>
      <c r="I19" s="37"/>
      <c r="J19" s="26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7" customFormat="1" ht="20.25" customHeight="1" x14ac:dyDescent="0.65">
      <c r="A20" s="23" t="s">
        <v>67</v>
      </c>
      <c r="B20" s="39"/>
      <c r="C20" s="65">
        <f>C13-C18</f>
        <v>164756</v>
      </c>
      <c r="D20" s="4"/>
      <c r="E20" s="65">
        <f>E13-E18</f>
        <v>266961</v>
      </c>
      <c r="F20" s="40"/>
      <c r="G20" s="65">
        <f>G13-G18</f>
        <v>0</v>
      </c>
      <c r="H20" s="25"/>
      <c r="I20" s="65">
        <f>I13-I18</f>
        <v>0</v>
      </c>
      <c r="J20" s="41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s="27" customFormat="1" ht="20.25" customHeight="1" x14ac:dyDescent="0.65">
      <c r="A21" s="33" t="s">
        <v>68</v>
      </c>
      <c r="B21" s="39"/>
      <c r="C21" s="17">
        <v>905</v>
      </c>
      <c r="D21" s="4"/>
      <c r="E21" s="17">
        <v>1518</v>
      </c>
      <c r="F21" s="40"/>
      <c r="G21" s="18">
        <v>384</v>
      </c>
      <c r="H21" s="28"/>
      <c r="I21" s="18">
        <v>445</v>
      </c>
      <c r="J21" s="4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s="27" customFormat="1" ht="20.25" customHeight="1" x14ac:dyDescent="0.65">
      <c r="A22" s="33" t="s">
        <v>69</v>
      </c>
      <c r="B22" s="35"/>
      <c r="C22" s="17">
        <v>5029</v>
      </c>
      <c r="D22" s="17"/>
      <c r="E22" s="17">
        <v>8962</v>
      </c>
      <c r="F22" s="18"/>
      <c r="G22" s="18">
        <v>3391</v>
      </c>
      <c r="H22" s="42"/>
      <c r="I22" s="18">
        <v>796</v>
      </c>
      <c r="J22" s="2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s="27" customFormat="1" ht="20.25" customHeight="1" x14ac:dyDescent="0.65">
      <c r="A23" s="23" t="s">
        <v>70</v>
      </c>
      <c r="B23" s="28"/>
      <c r="C23" s="63">
        <f>SUM(C20:C22)</f>
        <v>170690</v>
      </c>
      <c r="D23" s="4"/>
      <c r="E23" s="63">
        <f>SUM(E20:E22)</f>
        <v>277441</v>
      </c>
      <c r="F23" s="24"/>
      <c r="G23" s="63">
        <f>SUM(G20:G22)</f>
        <v>3775</v>
      </c>
      <c r="H23" s="26"/>
      <c r="I23" s="63">
        <f>SUM(I20:I22)</f>
        <v>1241</v>
      </c>
      <c r="J23" s="31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s="27" customFormat="1" ht="8.5" customHeight="1" x14ac:dyDescent="0.65">
      <c r="A24" s="23"/>
      <c r="B24" s="28"/>
      <c r="C24" s="43"/>
      <c r="D24" s="4"/>
      <c r="E24" s="43"/>
      <c r="F24" s="43"/>
      <c r="G24" s="43"/>
      <c r="H24" s="31"/>
      <c r="I24" s="43"/>
      <c r="J24" s="3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s="27" customFormat="1" ht="20.25" customHeight="1" x14ac:dyDescent="0.65">
      <c r="A25" s="33" t="s">
        <v>71</v>
      </c>
      <c r="B25" s="35"/>
      <c r="C25" s="17">
        <v>79637</v>
      </c>
      <c r="D25" s="17"/>
      <c r="E25" s="17">
        <v>95911</v>
      </c>
      <c r="F25" s="18"/>
      <c r="G25" s="25">
        <v>0</v>
      </c>
      <c r="H25" s="25"/>
      <c r="I25" s="25">
        <v>0</v>
      </c>
      <c r="J25" s="3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s="27" customFormat="1" ht="20.25" customHeight="1" x14ac:dyDescent="0.65">
      <c r="A26" s="27" t="s">
        <v>72</v>
      </c>
      <c r="B26" s="16"/>
      <c r="C26" s="17">
        <v>45973</v>
      </c>
      <c r="D26" s="17"/>
      <c r="E26" s="17">
        <v>52455</v>
      </c>
      <c r="F26" s="18"/>
      <c r="G26" s="18">
        <v>11557</v>
      </c>
      <c r="I26" s="18">
        <v>12528</v>
      </c>
      <c r="J26" s="3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s="27" customFormat="1" ht="20.25" hidden="1" customHeight="1" x14ac:dyDescent="0.65">
      <c r="A27" s="27" t="s">
        <v>73</v>
      </c>
      <c r="B27" s="16"/>
      <c r="C27" s="17">
        <v>0</v>
      </c>
      <c r="D27" s="17"/>
      <c r="E27" s="17">
        <v>0</v>
      </c>
      <c r="F27" s="18"/>
      <c r="G27" s="18">
        <v>0</v>
      </c>
      <c r="I27" s="18">
        <v>0</v>
      </c>
      <c r="J27" s="3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s="27" customFormat="1" ht="20.25" customHeight="1" x14ac:dyDescent="0.65">
      <c r="A28" s="23" t="s">
        <v>74</v>
      </c>
      <c r="B28" s="28"/>
      <c r="C28" s="63">
        <f>SUM(C25:C27)</f>
        <v>125610</v>
      </c>
      <c r="D28" s="4"/>
      <c r="E28" s="63">
        <f>SUM(E25:E27)</f>
        <v>148366</v>
      </c>
      <c r="F28" s="24"/>
      <c r="G28" s="63">
        <f>SUM(G25:G27)</f>
        <v>11557</v>
      </c>
      <c r="H28" s="26"/>
      <c r="I28" s="63">
        <f>SUM(I25:I27)</f>
        <v>12528</v>
      </c>
      <c r="J28" s="3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s="27" customFormat="1" ht="8.5" customHeight="1" x14ac:dyDescent="0.65">
      <c r="A29" s="23"/>
      <c r="B29" s="28"/>
      <c r="C29" s="43"/>
      <c r="D29" s="4"/>
      <c r="E29" s="43"/>
      <c r="F29" s="43"/>
      <c r="G29" s="43"/>
      <c r="H29" s="34"/>
      <c r="I29" s="43"/>
      <c r="J29" s="3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s="38" customFormat="1" ht="20.25" customHeight="1" x14ac:dyDescent="0.7">
      <c r="A30" s="23" t="s">
        <v>75</v>
      </c>
      <c r="B30" s="39"/>
      <c r="C30" s="65">
        <f>+C23-C28</f>
        <v>45080</v>
      </c>
      <c r="D30" s="44"/>
      <c r="E30" s="65">
        <f>+E23-E28</f>
        <v>129075</v>
      </c>
      <c r="F30" s="45"/>
      <c r="G30" s="65">
        <f>+G23-G28</f>
        <v>-7782</v>
      </c>
      <c r="H30" s="44"/>
      <c r="I30" s="65">
        <f>+I23-I28</f>
        <v>-11287</v>
      </c>
      <c r="J30" s="4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s="27" customFormat="1" ht="20.25" customHeight="1" x14ac:dyDescent="0.65">
      <c r="A31" s="27" t="s">
        <v>76</v>
      </c>
      <c r="B31" s="28"/>
      <c r="C31" s="135">
        <v>24493</v>
      </c>
      <c r="D31" s="4"/>
      <c r="E31" s="135">
        <v>13918</v>
      </c>
      <c r="F31" s="132"/>
      <c r="G31" s="135">
        <v>77</v>
      </c>
      <c r="H31" s="28"/>
      <c r="I31" s="135">
        <v>93</v>
      </c>
      <c r="J31" s="3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s="27" customFormat="1" ht="20.25" customHeight="1" x14ac:dyDescent="0.65">
      <c r="A32" s="38" t="s">
        <v>77</v>
      </c>
      <c r="B32" s="47">
        <v>4</v>
      </c>
      <c r="C32" s="65">
        <f>+C30-C31</f>
        <v>20587</v>
      </c>
      <c r="D32" s="4"/>
      <c r="E32" s="65">
        <f>+E30-E31</f>
        <v>115157</v>
      </c>
      <c r="F32" s="24"/>
      <c r="G32" s="65">
        <f>+G30-G31</f>
        <v>-7859</v>
      </c>
      <c r="H32" s="4"/>
      <c r="I32" s="65">
        <f>+I30-I31</f>
        <v>-11380</v>
      </c>
      <c r="J32" s="3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s="27" customFormat="1" ht="20.25" customHeight="1" x14ac:dyDescent="0.65">
      <c r="A33" s="136" t="s">
        <v>78</v>
      </c>
      <c r="B33" s="35"/>
      <c r="C33" s="137">
        <v>6571</v>
      </c>
      <c r="D33" s="4"/>
      <c r="E33" s="137">
        <v>29358</v>
      </c>
      <c r="F33" s="132"/>
      <c r="G33" s="139">
        <v>0</v>
      </c>
      <c r="H33" s="4"/>
      <c r="I33" s="139">
        <v>0</v>
      </c>
      <c r="J33" s="2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s="27" customFormat="1" ht="20.25" customHeight="1" thickBot="1" x14ac:dyDescent="0.7">
      <c r="A34" s="49" t="s">
        <v>79</v>
      </c>
      <c r="B34" s="50"/>
      <c r="C34" s="66">
        <f>+C32-C33</f>
        <v>14016</v>
      </c>
      <c r="D34" s="4"/>
      <c r="E34" s="66">
        <f>+E32-E33</f>
        <v>85799</v>
      </c>
      <c r="F34" s="24"/>
      <c r="G34" s="66">
        <f>SUM(G32:G33)</f>
        <v>-7859</v>
      </c>
      <c r="H34" s="4"/>
      <c r="I34" s="66">
        <f>SUM(I32:I33)</f>
        <v>-11380</v>
      </c>
      <c r="J34" s="2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s="27" customFormat="1" ht="8.5" customHeight="1" thickTop="1" x14ac:dyDescent="0.65">
      <c r="A35" s="49"/>
      <c r="B35" s="50"/>
      <c r="C35" s="24"/>
      <c r="D35" s="4"/>
      <c r="E35" s="24"/>
      <c r="F35" s="24"/>
      <c r="G35" s="24"/>
      <c r="H35" s="26"/>
      <c r="I35" s="24"/>
      <c r="J35" s="4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s="27" customFormat="1" ht="20.25" customHeight="1" x14ac:dyDescent="0.65">
      <c r="A36" s="38" t="s">
        <v>80</v>
      </c>
      <c r="B36" s="28"/>
      <c r="C36" s="43"/>
      <c r="D36" s="4"/>
      <c r="E36" s="43"/>
      <c r="F36" s="43"/>
      <c r="G36" s="43"/>
      <c r="H36" s="41"/>
      <c r="I36" s="43"/>
      <c r="J36" s="4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s="27" customFormat="1" ht="20.25" customHeight="1" x14ac:dyDescent="0.65">
      <c r="A37" s="51" t="s">
        <v>81</v>
      </c>
      <c r="B37" s="28"/>
      <c r="C37" s="43"/>
      <c r="D37" s="4"/>
      <c r="E37" s="43"/>
      <c r="F37" s="43"/>
      <c r="G37" s="43"/>
      <c r="H37" s="41"/>
      <c r="I37" s="43"/>
      <c r="J37" s="4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s="27" customFormat="1" ht="20.25" customHeight="1" x14ac:dyDescent="0.65">
      <c r="A38" s="27" t="s">
        <v>82</v>
      </c>
      <c r="B38" s="28"/>
      <c r="C38" s="52">
        <v>75014</v>
      </c>
      <c r="D38" s="4"/>
      <c r="E38" s="52">
        <v>-96970</v>
      </c>
      <c r="F38" s="18"/>
      <c r="G38" s="139">
        <v>0</v>
      </c>
      <c r="H38" s="25"/>
      <c r="I38" s="139">
        <v>0</v>
      </c>
      <c r="J38" s="2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:31" s="21" customFormat="1" ht="20.25" customHeight="1" x14ac:dyDescent="0.65">
      <c r="A39" s="23" t="s">
        <v>169</v>
      </c>
      <c r="B39" s="28"/>
      <c r="C39" s="65">
        <f>+C38</f>
        <v>75014</v>
      </c>
      <c r="D39" s="4"/>
      <c r="E39" s="65">
        <f>+E38</f>
        <v>-96970</v>
      </c>
      <c r="F39" s="24"/>
      <c r="G39" s="63">
        <f>+G38</f>
        <v>0</v>
      </c>
      <c r="H39" s="19"/>
      <c r="I39" s="63">
        <f>+I38</f>
        <v>0</v>
      </c>
      <c r="J39" s="2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s="21" customFormat="1" ht="20.25" customHeight="1" thickBot="1" x14ac:dyDescent="0.7">
      <c r="A40" s="23" t="s">
        <v>107</v>
      </c>
      <c r="B40" s="22"/>
      <c r="C40" s="66">
        <f>+C34+C39</f>
        <v>89030</v>
      </c>
      <c r="D40" s="4"/>
      <c r="E40" s="66">
        <f>+E34+E39</f>
        <v>-11171</v>
      </c>
      <c r="F40" s="24"/>
      <c r="G40" s="67">
        <f>+G34</f>
        <v>-7859</v>
      </c>
      <c r="H40" s="26"/>
      <c r="I40" s="67">
        <f>+I34</f>
        <v>-11380</v>
      </c>
      <c r="J40" s="2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:31" s="3" customFormat="1" ht="8.5" customHeight="1" thickTop="1" x14ac:dyDescent="0.65">
      <c r="A41" s="23"/>
      <c r="B41" s="22"/>
      <c r="C41" s="53"/>
      <c r="D41" s="4"/>
      <c r="E41" s="53"/>
      <c r="F41" s="53"/>
      <c r="G41" s="54"/>
      <c r="H41" s="26"/>
      <c r="I41" s="5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:31" ht="20.25" customHeight="1" thickBot="1" x14ac:dyDescent="0.7">
      <c r="A42" s="55" t="s">
        <v>83</v>
      </c>
      <c r="B42" s="47"/>
      <c r="C42" s="204">
        <f>C34/101200</f>
        <v>0.13849802371541503</v>
      </c>
      <c r="D42" s="8"/>
      <c r="E42" s="204">
        <f>E34/101200</f>
        <v>0.84781620553359682</v>
      </c>
      <c r="F42" s="26"/>
      <c r="G42" s="204">
        <f>G34/101200</f>
        <v>-7.7658102766798423E-2</v>
      </c>
      <c r="H42" s="8"/>
      <c r="I42" s="204">
        <f>I34/101200</f>
        <v>-0.1124505928853755</v>
      </c>
    </row>
    <row r="43" spans="1:31" ht="22" thickTop="1" x14ac:dyDescent="0.65"/>
    <row r="44" spans="1:31" x14ac:dyDescent="0.65">
      <c r="C44" s="57"/>
      <c r="D44" s="58"/>
      <c r="E44" s="57"/>
      <c r="F44" s="58"/>
      <c r="G44" s="59"/>
      <c r="H44" s="59"/>
      <c r="I44" s="59"/>
    </row>
    <row r="45" spans="1:31" x14ac:dyDescent="0.65">
      <c r="C45" s="60"/>
      <c r="D45" s="61"/>
      <c r="E45" s="60"/>
      <c r="F45" s="61"/>
      <c r="G45" s="60"/>
      <c r="H45" s="61"/>
      <c r="I45" s="60"/>
      <c r="J45" s="62"/>
    </row>
    <row r="46" spans="1:31" x14ac:dyDescent="0.65">
      <c r="C46" s="60"/>
      <c r="D46" s="61"/>
      <c r="E46" s="60"/>
      <c r="F46" s="61"/>
      <c r="G46" s="61"/>
      <c r="H46" s="61"/>
      <c r="I46" s="6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view="pageBreakPreview" topLeftCell="A22" zoomScale="46" zoomScaleNormal="70" zoomScaleSheetLayoutView="70" workbookViewId="0">
      <selection activeCell="G6" sqref="G6"/>
    </sheetView>
  </sheetViews>
  <sheetFormatPr defaultColWidth="9.09765625" defaultRowHeight="22.75" customHeight="1" x14ac:dyDescent="0.3"/>
  <cols>
    <col min="1" max="1" width="58.09765625" style="3" customWidth="1"/>
    <col min="2" max="2" width="9.296875" style="3" customWidth="1"/>
    <col min="3" max="3" width="19.3984375" style="3" customWidth="1"/>
    <col min="4" max="4" width="1" style="3" customWidth="1"/>
    <col min="5" max="5" width="19.3984375" style="3" customWidth="1"/>
    <col min="6" max="6" width="1" style="3" customWidth="1"/>
    <col min="7" max="7" width="19.3984375" style="3" customWidth="1"/>
    <col min="8" max="8" width="1" style="3" customWidth="1"/>
    <col min="9" max="9" width="19.3984375" style="3" customWidth="1"/>
    <col min="10" max="10" width="1" style="3" customWidth="1"/>
    <col min="11" max="11" width="19.3984375" style="3" customWidth="1"/>
    <col min="12" max="12" width="1" style="3" customWidth="1"/>
    <col min="13" max="13" width="19.3984375" style="3" customWidth="1"/>
    <col min="14" max="14" width="1" style="3" customWidth="1"/>
    <col min="15" max="15" width="19.3984375" style="3" customWidth="1"/>
    <col min="16" max="16" width="1" style="3" customWidth="1"/>
    <col min="17" max="17" width="19.3984375" style="3" customWidth="1"/>
    <col min="18" max="16384" width="9.09765625" style="3"/>
  </cols>
  <sheetData>
    <row r="1" spans="1:17" ht="22.75" customHeight="1" x14ac:dyDescent="0.35">
      <c r="A1" s="1" t="s">
        <v>0</v>
      </c>
      <c r="B1" s="1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7" ht="22.75" customHeight="1" x14ac:dyDescent="0.3">
      <c r="A2" s="68" t="s">
        <v>84</v>
      </c>
      <c r="B2" s="6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7" ht="18.75" customHeight="1" x14ac:dyDescent="0.3">
      <c r="A3" s="68"/>
      <c r="B3" s="6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7" ht="22.75" customHeight="1" x14ac:dyDescent="0.3">
      <c r="C4" s="205" t="s">
        <v>85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22.75" customHeight="1" x14ac:dyDescent="0.3">
      <c r="C5" s="11"/>
      <c r="D5" s="11"/>
      <c r="E5" s="11"/>
      <c r="F5" s="11"/>
      <c r="G5" s="213" t="s">
        <v>86</v>
      </c>
      <c r="H5" s="213"/>
      <c r="I5" s="213"/>
      <c r="J5" s="11"/>
      <c r="K5" s="213" t="s">
        <v>55</v>
      </c>
      <c r="L5" s="213"/>
      <c r="M5" s="213"/>
      <c r="N5" s="213"/>
      <c r="O5" s="213"/>
    </row>
    <row r="6" spans="1:17" ht="22.75" customHeight="1" x14ac:dyDescent="0.3">
      <c r="A6" s="11"/>
      <c r="B6" s="8"/>
      <c r="G6" s="11"/>
      <c r="H6" s="11"/>
      <c r="K6" s="11" t="s">
        <v>87</v>
      </c>
      <c r="L6" s="11"/>
      <c r="M6" s="11" t="s">
        <v>88</v>
      </c>
      <c r="O6" s="69" t="s">
        <v>89</v>
      </c>
    </row>
    <row r="7" spans="1:17" ht="22.75" customHeight="1" x14ac:dyDescent="0.3">
      <c r="A7" s="8"/>
      <c r="B7" s="8"/>
      <c r="C7" s="11" t="s">
        <v>90</v>
      </c>
      <c r="D7" s="11"/>
      <c r="E7" s="11" t="s">
        <v>91</v>
      </c>
      <c r="F7" s="11"/>
      <c r="G7" s="11"/>
      <c r="H7" s="11"/>
      <c r="J7" s="11"/>
      <c r="K7" s="11" t="s">
        <v>92</v>
      </c>
      <c r="L7" s="11"/>
      <c r="M7" s="11" t="s">
        <v>93</v>
      </c>
      <c r="N7" s="70"/>
      <c r="O7" s="69" t="s">
        <v>94</v>
      </c>
      <c r="P7" s="70"/>
      <c r="Q7" s="11"/>
    </row>
    <row r="8" spans="1:17" ht="22.75" customHeight="1" x14ac:dyDescent="0.3">
      <c r="A8" s="8"/>
      <c r="B8" s="2" t="s">
        <v>7</v>
      </c>
      <c r="C8" s="11" t="s">
        <v>95</v>
      </c>
      <c r="D8" s="11"/>
      <c r="E8" s="11" t="s">
        <v>96</v>
      </c>
      <c r="F8" s="11"/>
      <c r="G8" s="11" t="s">
        <v>97</v>
      </c>
      <c r="H8" s="11"/>
      <c r="I8" s="11" t="s">
        <v>98</v>
      </c>
      <c r="J8" s="11"/>
      <c r="K8" s="11" t="s">
        <v>99</v>
      </c>
      <c r="L8" s="11"/>
      <c r="M8" s="11" t="s">
        <v>100</v>
      </c>
      <c r="N8" s="11"/>
      <c r="O8" s="69" t="s">
        <v>101</v>
      </c>
      <c r="P8" s="11"/>
      <c r="Q8" s="11" t="s">
        <v>56</v>
      </c>
    </row>
    <row r="9" spans="1:17" ht="22.75" customHeight="1" x14ac:dyDescent="0.3">
      <c r="A9" s="8"/>
      <c r="B9" s="8"/>
      <c r="C9" s="206" t="s">
        <v>9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</row>
    <row r="10" spans="1:17" ht="22.75" customHeight="1" x14ac:dyDescent="0.3">
      <c r="A10" s="71" t="s">
        <v>175</v>
      </c>
      <c r="B10" s="7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2.75" customHeight="1" x14ac:dyDescent="0.3">
      <c r="A11" s="71" t="s">
        <v>176</v>
      </c>
      <c r="B11" s="71"/>
      <c r="C11" s="46">
        <v>1012000</v>
      </c>
      <c r="D11" s="46"/>
      <c r="E11" s="72">
        <v>60384</v>
      </c>
      <c r="F11" s="46"/>
      <c r="G11" s="46">
        <v>56100</v>
      </c>
      <c r="H11" s="46"/>
      <c r="I11" s="46">
        <v>636308</v>
      </c>
      <c r="J11" s="46">
        <v>0</v>
      </c>
      <c r="K11" s="46">
        <v>359606</v>
      </c>
      <c r="L11" s="46"/>
      <c r="M11" s="46">
        <v>-435545</v>
      </c>
      <c r="N11" s="46"/>
      <c r="O11" s="167">
        <f>SUM(K11:M11)</f>
        <v>-75939</v>
      </c>
      <c r="P11" s="46"/>
      <c r="Q11" s="167">
        <f>SUM(C11:M11)</f>
        <v>1688853</v>
      </c>
    </row>
    <row r="12" spans="1:17" ht="22.75" customHeight="1" x14ac:dyDescent="0.3">
      <c r="A12" s="71" t="s">
        <v>102</v>
      </c>
      <c r="B12" s="71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19"/>
      <c r="P12" s="73"/>
      <c r="Q12" s="73"/>
    </row>
    <row r="13" spans="1:17" ht="22.75" customHeight="1" x14ac:dyDescent="0.3">
      <c r="A13" s="74" t="s">
        <v>103</v>
      </c>
      <c r="B13" s="74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19"/>
      <c r="P13" s="73"/>
      <c r="Q13" s="19"/>
    </row>
    <row r="14" spans="1:17" ht="22.75" customHeight="1" x14ac:dyDescent="0.3">
      <c r="A14" s="75" t="s">
        <v>104</v>
      </c>
      <c r="B14" s="2">
        <v>5</v>
      </c>
      <c r="C14" s="72">
        <v>0</v>
      </c>
      <c r="D14" s="72"/>
      <c r="E14" s="72">
        <v>0</v>
      </c>
      <c r="F14" s="76"/>
      <c r="G14" s="72">
        <v>0</v>
      </c>
      <c r="H14" s="18"/>
      <c r="I14" s="77">
        <v>-101200</v>
      </c>
      <c r="J14" s="24"/>
      <c r="K14" s="72">
        <v>0</v>
      </c>
      <c r="L14" s="72"/>
      <c r="M14" s="72">
        <v>0</v>
      </c>
      <c r="N14" s="73"/>
      <c r="O14" s="96">
        <f>SUM(K14:M14)</f>
        <v>0</v>
      </c>
      <c r="P14" s="78"/>
      <c r="Q14" s="96">
        <f>SUM(C14:O14)</f>
        <v>-101200</v>
      </c>
    </row>
    <row r="15" spans="1:17" ht="22.75" customHeight="1" x14ac:dyDescent="0.3">
      <c r="A15" s="74" t="s">
        <v>105</v>
      </c>
      <c r="B15" s="74"/>
      <c r="C15" s="94">
        <f>SUM(C14)</f>
        <v>0</v>
      </c>
      <c r="D15" s="78"/>
      <c r="E15" s="64">
        <f>SUM(E14)</f>
        <v>0</v>
      </c>
      <c r="F15" s="80"/>
      <c r="G15" s="94">
        <f>SUM(G14)</f>
        <v>0</v>
      </c>
      <c r="H15" s="73"/>
      <c r="I15" s="95">
        <f>SUM(I14)</f>
        <v>-101200</v>
      </c>
      <c r="J15" s="73"/>
      <c r="K15" s="64">
        <f>SUM(K14)</f>
        <v>0</v>
      </c>
      <c r="L15" s="18"/>
      <c r="M15" s="64">
        <f>SUM(M14)</f>
        <v>0</v>
      </c>
      <c r="N15" s="78"/>
      <c r="O15" s="64">
        <f>SUM(O14)</f>
        <v>0</v>
      </c>
      <c r="P15" s="73"/>
      <c r="Q15" s="63">
        <f>SUM(Q14)</f>
        <v>-101200</v>
      </c>
    </row>
    <row r="16" spans="1:17" ht="22.75" customHeight="1" x14ac:dyDescent="0.3">
      <c r="A16" s="8" t="s">
        <v>172</v>
      </c>
      <c r="B16" s="8"/>
      <c r="C16" s="81"/>
      <c r="D16" s="24"/>
      <c r="E16" s="24"/>
      <c r="F16" s="80"/>
      <c r="G16" s="24"/>
      <c r="H16" s="24"/>
      <c r="I16" s="24"/>
      <c r="J16" s="24"/>
      <c r="K16" s="73"/>
      <c r="L16" s="73"/>
      <c r="M16" s="82"/>
      <c r="N16" s="73"/>
      <c r="O16" s="19"/>
      <c r="P16" s="73"/>
      <c r="Q16" s="82"/>
    </row>
    <row r="17" spans="1:17" ht="22.75" customHeight="1" x14ac:dyDescent="0.3">
      <c r="A17" s="83" t="s">
        <v>106</v>
      </c>
      <c r="B17" s="83"/>
      <c r="C17" s="25">
        <v>0</v>
      </c>
      <c r="D17" s="25"/>
      <c r="E17" s="25">
        <v>0</v>
      </c>
      <c r="F17" s="140"/>
      <c r="G17" s="141">
        <v>0</v>
      </c>
      <c r="H17" s="18"/>
      <c r="I17" s="97">
        <f>'PL-5'!E34</f>
        <v>85799</v>
      </c>
      <c r="J17" s="18"/>
      <c r="K17" s="25">
        <v>0</v>
      </c>
      <c r="L17" s="84"/>
      <c r="M17" s="25">
        <v>0</v>
      </c>
      <c r="N17" s="84"/>
      <c r="O17" s="96">
        <f>SUM(K17:M17)</f>
        <v>0</v>
      </c>
      <c r="P17" s="78"/>
      <c r="Q17" s="96">
        <f>SUM(C17:O17)</f>
        <v>85799</v>
      </c>
    </row>
    <row r="18" spans="1:17" ht="22.75" customHeight="1" x14ac:dyDescent="0.3">
      <c r="A18" s="83" t="s">
        <v>184</v>
      </c>
      <c r="B18" s="83"/>
      <c r="C18" s="142">
        <v>0</v>
      </c>
      <c r="D18" s="79"/>
      <c r="E18" s="142">
        <v>0</v>
      </c>
      <c r="F18" s="79"/>
      <c r="G18" s="142">
        <v>0</v>
      </c>
      <c r="H18" s="79"/>
      <c r="I18" s="142">
        <v>0</v>
      </c>
      <c r="J18" s="85"/>
      <c r="K18" s="143">
        <v>0</v>
      </c>
      <c r="L18" s="79"/>
      <c r="M18" s="168">
        <f>'PL-5'!E39</f>
        <v>-96970</v>
      </c>
      <c r="N18" s="78"/>
      <c r="O18" s="96">
        <f>K18+M18</f>
        <v>-96970</v>
      </c>
      <c r="P18" s="78"/>
      <c r="Q18" s="96">
        <f>SUM(C18:M18)</f>
        <v>-96970</v>
      </c>
    </row>
    <row r="19" spans="1:17" ht="22.75" customHeight="1" x14ac:dyDescent="0.3">
      <c r="A19" s="8" t="s">
        <v>107</v>
      </c>
      <c r="B19" s="8"/>
      <c r="C19" s="166">
        <v>0</v>
      </c>
      <c r="D19" s="86"/>
      <c r="E19" s="166">
        <v>0</v>
      </c>
      <c r="F19" s="87"/>
      <c r="G19" s="166">
        <v>0</v>
      </c>
      <c r="H19" s="88"/>
      <c r="I19" s="170">
        <f>SUM(I17:I18)</f>
        <v>85799</v>
      </c>
      <c r="J19" s="88"/>
      <c r="K19" s="166">
        <v>0</v>
      </c>
      <c r="L19" s="72"/>
      <c r="M19" s="63">
        <f>SUM(M17:M18)</f>
        <v>-96970</v>
      </c>
      <c r="N19" s="89"/>
      <c r="O19" s="63">
        <f>SUM(J19:M19)</f>
        <v>-96970</v>
      </c>
      <c r="P19" s="89"/>
      <c r="Q19" s="63">
        <f>SUM(C19:M19)</f>
        <v>-11171</v>
      </c>
    </row>
    <row r="20" spans="1:17" ht="22.75" customHeight="1" thickBot="1" x14ac:dyDescent="0.35">
      <c r="A20" s="8" t="s">
        <v>177</v>
      </c>
      <c r="B20" s="8"/>
      <c r="C20" s="66">
        <f>SUM(C11,C15,C19)</f>
        <v>1012000</v>
      </c>
      <c r="D20" s="169" t="e">
        <f>D19+#REF!</f>
        <v>#REF!</v>
      </c>
      <c r="E20" s="66">
        <f>SUM(E11,E15,E19)</f>
        <v>60384</v>
      </c>
      <c r="F20" s="90"/>
      <c r="G20" s="66">
        <f>SUM(G11,G15,G19)</f>
        <v>56100</v>
      </c>
      <c r="H20" s="88"/>
      <c r="I20" s="66">
        <f>SUM(I11,I15,I19)</f>
        <v>620907</v>
      </c>
      <c r="J20" s="88"/>
      <c r="K20" s="66">
        <f>SUM(K11,K15,K19)</f>
        <v>359606</v>
      </c>
      <c r="L20" s="91"/>
      <c r="M20" s="66">
        <f>SUM(M11,M15,M19)</f>
        <v>-532515</v>
      </c>
      <c r="N20" s="171" t="e">
        <f>N19+#REF!</f>
        <v>#REF!</v>
      </c>
      <c r="O20" s="66">
        <f>SUM(O11,O15,O19)</f>
        <v>-172909</v>
      </c>
      <c r="P20" s="89"/>
      <c r="Q20" s="66">
        <f>SUM(Q11,Q15,Q19)</f>
        <v>1576482</v>
      </c>
    </row>
    <row r="21" spans="1:17" ht="22.75" customHeight="1" thickTop="1" x14ac:dyDescent="0.3">
      <c r="A21" s="8"/>
      <c r="B21" s="8"/>
      <c r="C21" s="91"/>
      <c r="D21" s="88"/>
      <c r="E21" s="91"/>
      <c r="F21" s="90"/>
      <c r="G21" s="91"/>
      <c r="H21" s="88"/>
      <c r="I21" s="91"/>
      <c r="J21" s="88"/>
      <c r="K21" s="91"/>
      <c r="L21" s="91"/>
      <c r="M21" s="91"/>
      <c r="N21" s="89"/>
      <c r="O21" s="91"/>
      <c r="P21" s="89"/>
      <c r="Q21" s="91"/>
    </row>
    <row r="22" spans="1:17" ht="22.75" customHeight="1" x14ac:dyDescent="0.3">
      <c r="A22" s="71" t="s">
        <v>178</v>
      </c>
      <c r="B22" s="7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2.75" customHeight="1" x14ac:dyDescent="0.3">
      <c r="A23" s="71" t="s">
        <v>108</v>
      </c>
      <c r="B23" s="71"/>
      <c r="C23" s="46">
        <v>1012000</v>
      </c>
      <c r="D23" s="46"/>
      <c r="E23" s="72">
        <v>60384</v>
      </c>
      <c r="F23" s="46">
        <v>0</v>
      </c>
      <c r="G23" s="46">
        <v>59900</v>
      </c>
      <c r="H23" s="46">
        <v>0</v>
      </c>
      <c r="I23" s="46">
        <v>682395</v>
      </c>
      <c r="J23" s="46">
        <v>0</v>
      </c>
      <c r="K23" s="46">
        <v>359606</v>
      </c>
      <c r="L23" s="46">
        <v>0</v>
      </c>
      <c r="M23" s="46">
        <v>-589555</v>
      </c>
      <c r="N23" s="46">
        <v>0</v>
      </c>
      <c r="O23" s="167">
        <f>SUM(K23:M23)</f>
        <v>-229949</v>
      </c>
      <c r="P23" s="46"/>
      <c r="Q23" s="167">
        <f>SUM(C23:M23)</f>
        <v>1584730</v>
      </c>
    </row>
    <row r="24" spans="1:17" ht="22.75" customHeight="1" x14ac:dyDescent="0.3">
      <c r="A24" s="71" t="s">
        <v>102</v>
      </c>
      <c r="B24" s="71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19"/>
      <c r="P24" s="73"/>
      <c r="Q24" s="73"/>
    </row>
    <row r="25" spans="1:17" ht="22.75" customHeight="1" x14ac:dyDescent="0.3">
      <c r="A25" s="74" t="s">
        <v>103</v>
      </c>
      <c r="B25" s="74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19"/>
      <c r="P25" s="73"/>
      <c r="Q25" s="19"/>
    </row>
    <row r="26" spans="1:17" ht="22.75" customHeight="1" x14ac:dyDescent="0.3">
      <c r="A26" s="75" t="s">
        <v>104</v>
      </c>
      <c r="B26" s="2">
        <v>5</v>
      </c>
      <c r="C26" s="79">
        <v>0</v>
      </c>
      <c r="D26" s="79"/>
      <c r="E26" s="79">
        <v>0</v>
      </c>
      <c r="F26" s="92"/>
      <c r="G26" s="79">
        <v>0</v>
      </c>
      <c r="H26" s="18"/>
      <c r="I26" s="77">
        <v>-70840</v>
      </c>
      <c r="J26" s="18"/>
      <c r="K26" s="79">
        <v>0</v>
      </c>
      <c r="L26" s="79"/>
      <c r="M26" s="79">
        <v>0</v>
      </c>
      <c r="N26" s="78"/>
      <c r="O26" s="79">
        <v>0</v>
      </c>
      <c r="P26" s="78"/>
      <c r="Q26" s="96">
        <f>SUM(C26:O26)</f>
        <v>-70840</v>
      </c>
    </row>
    <row r="27" spans="1:17" ht="22.75" customHeight="1" x14ac:dyDescent="0.3">
      <c r="A27" s="74" t="s">
        <v>105</v>
      </c>
      <c r="B27" s="74"/>
      <c r="C27" s="98">
        <f>SUM(C26)</f>
        <v>0</v>
      </c>
      <c r="D27" s="73"/>
      <c r="E27" s="95">
        <f>SUM(E26)</f>
        <v>0</v>
      </c>
      <c r="F27" s="80"/>
      <c r="G27" s="98">
        <f>SUM(G26)</f>
        <v>0</v>
      </c>
      <c r="H27" s="73"/>
      <c r="I27" s="95">
        <f>SUM(I26)</f>
        <v>-70840</v>
      </c>
      <c r="J27" s="73"/>
      <c r="K27" s="95">
        <f>SUM(K26)</f>
        <v>0</v>
      </c>
      <c r="L27" s="24"/>
      <c r="M27" s="95">
        <f>SUM(M26)</f>
        <v>0</v>
      </c>
      <c r="N27" s="73"/>
      <c r="O27" s="95">
        <f>SUM(O26)</f>
        <v>0</v>
      </c>
      <c r="P27" s="73"/>
      <c r="Q27" s="63">
        <f>SUM(Q26)</f>
        <v>-70840</v>
      </c>
    </row>
    <row r="28" spans="1:17" ht="22.75" customHeight="1" x14ac:dyDescent="0.3">
      <c r="A28" s="8" t="s">
        <v>172</v>
      </c>
      <c r="B28" s="8"/>
      <c r="C28" s="81"/>
      <c r="D28" s="24"/>
      <c r="E28" s="24"/>
      <c r="F28" s="85"/>
      <c r="G28" s="24"/>
      <c r="H28" s="24"/>
      <c r="I28" s="24"/>
      <c r="J28" s="24"/>
      <c r="K28" s="73"/>
      <c r="L28" s="73"/>
      <c r="M28" s="82"/>
      <c r="N28" s="73"/>
      <c r="O28" s="19"/>
      <c r="P28" s="73"/>
      <c r="Q28" s="82"/>
    </row>
    <row r="29" spans="1:17" ht="22.75" customHeight="1" x14ac:dyDescent="0.3">
      <c r="A29" s="83" t="s">
        <v>106</v>
      </c>
      <c r="B29" s="83"/>
      <c r="C29" s="25">
        <v>0</v>
      </c>
      <c r="D29" s="25"/>
      <c r="E29" s="25">
        <v>0</v>
      </c>
      <c r="F29" s="140"/>
      <c r="G29" s="141">
        <v>0</v>
      </c>
      <c r="H29" s="18"/>
      <c r="I29" s="97">
        <f>'PL-5'!C34</f>
        <v>14016</v>
      </c>
      <c r="J29" s="18"/>
      <c r="K29" s="25">
        <v>0</v>
      </c>
      <c r="L29" s="84"/>
      <c r="M29" s="25">
        <v>0</v>
      </c>
      <c r="N29" s="84"/>
      <c r="O29" s="96">
        <f>SUM(K29:M29)</f>
        <v>0</v>
      </c>
      <c r="P29" s="78"/>
      <c r="Q29" s="96">
        <f>SUM(C29,E29,G29,I29,K29,M29)</f>
        <v>14016</v>
      </c>
    </row>
    <row r="30" spans="1:17" ht="22.75" customHeight="1" x14ac:dyDescent="0.3">
      <c r="A30" s="83" t="s">
        <v>184</v>
      </c>
      <c r="B30" s="83"/>
      <c r="C30" s="142">
        <v>0</v>
      </c>
      <c r="D30" s="79"/>
      <c r="E30" s="142">
        <v>0</v>
      </c>
      <c r="F30" s="79"/>
      <c r="G30" s="142">
        <v>0</v>
      </c>
      <c r="H30" s="79"/>
      <c r="I30" s="142">
        <v>0</v>
      </c>
      <c r="J30" s="85"/>
      <c r="K30" s="142">
        <v>0</v>
      </c>
      <c r="L30" s="79"/>
      <c r="M30" s="168">
        <f>'PL-5'!C39</f>
        <v>75014</v>
      </c>
      <c r="N30" s="78"/>
      <c r="O30" s="96">
        <f>SUM(K30:M30)</f>
        <v>75014</v>
      </c>
      <c r="P30" s="78"/>
      <c r="Q30" s="96">
        <f>SUM(C30:M30)</f>
        <v>75014</v>
      </c>
    </row>
    <row r="31" spans="1:17" ht="22.75" customHeight="1" x14ac:dyDescent="0.3">
      <c r="A31" s="8" t="s">
        <v>107</v>
      </c>
      <c r="B31" s="8"/>
      <c r="C31" s="170">
        <f>SUM(C29:C30)</f>
        <v>0</v>
      </c>
      <c r="D31" s="93"/>
      <c r="E31" s="170">
        <f>SUM(E29:E30)</f>
        <v>0</v>
      </c>
      <c r="F31" s="87"/>
      <c r="G31" s="170">
        <f>SUM(G29:G30)</f>
        <v>0</v>
      </c>
      <c r="H31" s="88"/>
      <c r="I31" s="170">
        <f>SUM(I29:I30)</f>
        <v>14016</v>
      </c>
      <c r="J31" s="88"/>
      <c r="K31" s="170">
        <f>SUM(K29:K30)</f>
        <v>0</v>
      </c>
      <c r="L31" s="79"/>
      <c r="M31" s="63">
        <f>SUM(M29:M30)</f>
        <v>75014</v>
      </c>
      <c r="N31" s="89"/>
      <c r="O31" s="63">
        <f>SUM(J31:M31)</f>
        <v>75014</v>
      </c>
      <c r="P31" s="89"/>
      <c r="Q31" s="63">
        <f>SUM(C31:M31)</f>
        <v>89030</v>
      </c>
    </row>
    <row r="32" spans="1:17" ht="22.75" customHeight="1" thickBot="1" x14ac:dyDescent="0.35">
      <c r="A32" s="8" t="s">
        <v>179</v>
      </c>
      <c r="B32" s="8"/>
      <c r="C32" s="66">
        <f>SUM(C23,C27,C31)</f>
        <v>1012000</v>
      </c>
      <c r="D32" s="169" t="e">
        <f>D31+#REF!</f>
        <v>#REF!</v>
      </c>
      <c r="E32" s="66">
        <f>SUM(E23,E27,E31)</f>
        <v>60384</v>
      </c>
      <c r="F32" s="90"/>
      <c r="G32" s="66">
        <f>SUM(G23,G27,G31)</f>
        <v>59900</v>
      </c>
      <c r="H32" s="88"/>
      <c r="I32" s="66">
        <f>SUM(I23,I27,I31)</f>
        <v>625571</v>
      </c>
      <c r="J32" s="88"/>
      <c r="K32" s="66">
        <f>SUM(K23,K27,K31)</f>
        <v>359606</v>
      </c>
      <c r="L32" s="91"/>
      <c r="M32" s="66">
        <f>SUM(M23,M27,M31)</f>
        <v>-514541</v>
      </c>
      <c r="N32" s="171" t="e">
        <f>N31+#REF!</f>
        <v>#REF!</v>
      </c>
      <c r="O32" s="66">
        <f>SUM(O23,O27,O31)</f>
        <v>-154935</v>
      </c>
      <c r="P32" s="89"/>
      <c r="Q32" s="66">
        <f>SUM(Q23,Q27,Q31)</f>
        <v>1602920</v>
      </c>
    </row>
    <row r="33" s="3" customFormat="1" ht="22.7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4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Q14 O23:Q25 P26:Q26 O11" formulaRange="1"/>
    <ignoredError sqref="M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topLeftCell="A25" zoomScale="54" zoomScaleNormal="76" zoomScaleSheetLayoutView="80" workbookViewId="0">
      <selection activeCell="I12" sqref="I12"/>
    </sheetView>
  </sheetViews>
  <sheetFormatPr defaultColWidth="9.09765625" defaultRowHeight="20.5" customHeight="1" x14ac:dyDescent="0.3"/>
  <cols>
    <col min="1" max="1" width="56.3984375" style="3" customWidth="1"/>
    <col min="2" max="2" width="9.8984375" style="3" customWidth="1"/>
    <col min="3" max="3" width="23.09765625" style="3" customWidth="1"/>
    <col min="4" max="4" width="1.09765625" style="3" customWidth="1"/>
    <col min="5" max="5" width="23.09765625" style="3" customWidth="1"/>
    <col min="6" max="6" width="1.3984375" style="3" customWidth="1"/>
    <col min="7" max="7" width="23.09765625" style="3" customWidth="1"/>
    <col min="8" max="8" width="1.3984375" style="3" customWidth="1"/>
    <col min="9" max="9" width="23.09765625" style="3" customWidth="1"/>
    <col min="10" max="10" width="1.296875" style="3" customWidth="1"/>
    <col min="11" max="11" width="23.09765625" style="3" customWidth="1"/>
    <col min="12" max="12" width="20" style="3" customWidth="1"/>
    <col min="13" max="13" width="17.3984375" style="3" customWidth="1"/>
    <col min="14" max="14" width="1.296875" style="3" customWidth="1"/>
    <col min="15" max="15" width="17.69921875" style="3" customWidth="1"/>
    <col min="16" max="16" width="16.59765625" style="3" bestFit="1" customWidth="1"/>
    <col min="17" max="16384" width="9.09765625" style="3"/>
  </cols>
  <sheetData>
    <row r="1" spans="1:15" ht="20.5" customHeight="1" x14ac:dyDescent="0.35">
      <c r="A1" s="1" t="s">
        <v>0</v>
      </c>
      <c r="B1" s="1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5" ht="20.5" customHeight="1" x14ac:dyDescent="0.3">
      <c r="A2" s="68" t="s">
        <v>84</v>
      </c>
      <c r="B2" s="6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5" ht="20.5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5" ht="20.5" customHeight="1" x14ac:dyDescent="0.3">
      <c r="C4" s="205" t="s">
        <v>109</v>
      </c>
      <c r="D4" s="205"/>
      <c r="E4" s="205"/>
      <c r="F4" s="205"/>
      <c r="G4" s="205"/>
      <c r="H4" s="205"/>
      <c r="I4" s="205"/>
      <c r="J4" s="205"/>
      <c r="K4" s="205"/>
      <c r="L4" s="8"/>
      <c r="M4" s="8"/>
      <c r="N4" s="8"/>
      <c r="O4" s="8"/>
    </row>
    <row r="5" spans="1:15" ht="20.5" customHeight="1" x14ac:dyDescent="0.3">
      <c r="A5" s="11"/>
      <c r="C5" s="7"/>
      <c r="D5" s="7"/>
      <c r="E5" s="7"/>
      <c r="F5" s="7"/>
      <c r="G5" s="213" t="s">
        <v>185</v>
      </c>
      <c r="H5" s="213"/>
      <c r="I5" s="213"/>
      <c r="J5" s="7"/>
      <c r="K5" s="7"/>
      <c r="L5" s="8"/>
      <c r="M5" s="8"/>
      <c r="N5" s="8"/>
      <c r="O5" s="8"/>
    </row>
    <row r="6" spans="1:15" ht="20.5" customHeight="1" x14ac:dyDescent="0.3">
      <c r="A6" s="8"/>
      <c r="B6" s="8"/>
      <c r="C6" s="11" t="s">
        <v>90</v>
      </c>
      <c r="D6" s="11"/>
      <c r="E6" s="11" t="s">
        <v>91</v>
      </c>
      <c r="F6" s="11"/>
      <c r="G6" s="11"/>
      <c r="H6" s="11"/>
      <c r="I6" s="11" t="s">
        <v>110</v>
      </c>
      <c r="J6" s="11"/>
      <c r="K6" s="11" t="s">
        <v>111</v>
      </c>
      <c r="L6" s="11"/>
      <c r="M6" s="11"/>
      <c r="N6" s="70"/>
      <c r="O6" s="11"/>
    </row>
    <row r="7" spans="1:15" ht="20.5" customHeight="1" x14ac:dyDescent="0.3">
      <c r="A7" s="8"/>
      <c r="B7" s="2" t="s">
        <v>7</v>
      </c>
      <c r="C7" s="11" t="s">
        <v>95</v>
      </c>
      <c r="D7" s="11"/>
      <c r="E7" s="11" t="s">
        <v>96</v>
      </c>
      <c r="F7" s="11"/>
      <c r="G7" s="11" t="s">
        <v>97</v>
      </c>
      <c r="H7" s="11"/>
      <c r="I7" s="11" t="s">
        <v>187</v>
      </c>
      <c r="J7" s="11"/>
      <c r="K7" s="11" t="s">
        <v>112</v>
      </c>
      <c r="L7" s="11"/>
      <c r="M7" s="11"/>
      <c r="N7" s="11"/>
    </row>
    <row r="8" spans="1:15" ht="20.5" customHeight="1" x14ac:dyDescent="0.3">
      <c r="A8" s="8"/>
      <c r="B8" s="8"/>
      <c r="C8" s="206" t="s">
        <v>9</v>
      </c>
      <c r="D8" s="206"/>
      <c r="E8" s="206"/>
      <c r="F8" s="206"/>
      <c r="G8" s="206"/>
      <c r="H8" s="206"/>
      <c r="I8" s="206"/>
      <c r="J8" s="206"/>
      <c r="K8" s="206"/>
      <c r="L8" s="11"/>
      <c r="M8" s="11"/>
      <c r="N8" s="11"/>
    </row>
    <row r="9" spans="1:15" ht="20.5" customHeight="1" x14ac:dyDescent="0.3">
      <c r="A9" s="71" t="s">
        <v>175</v>
      </c>
      <c r="B9" s="71"/>
      <c r="C9" s="2"/>
      <c r="D9" s="2"/>
      <c r="E9" s="2"/>
      <c r="F9" s="2"/>
      <c r="G9" s="2"/>
      <c r="H9" s="2"/>
      <c r="I9" s="2"/>
      <c r="J9" s="2"/>
      <c r="K9" s="2"/>
    </row>
    <row r="10" spans="1:15" ht="20.5" customHeight="1" x14ac:dyDescent="0.3">
      <c r="A10" s="71" t="s">
        <v>176</v>
      </c>
      <c r="B10" s="71"/>
      <c r="C10" s="46">
        <v>1012000</v>
      </c>
      <c r="D10" s="46"/>
      <c r="E10" s="46">
        <v>60384</v>
      </c>
      <c r="F10" s="46"/>
      <c r="G10" s="46">
        <v>56100</v>
      </c>
      <c r="H10" s="46"/>
      <c r="I10" s="46">
        <v>107445</v>
      </c>
      <c r="J10" s="24"/>
      <c r="K10" s="169">
        <f>SUM(C10:I10)</f>
        <v>1235929</v>
      </c>
    </row>
    <row r="11" spans="1:15" ht="20.5" customHeight="1" x14ac:dyDescent="0.3">
      <c r="A11" s="71" t="s">
        <v>102</v>
      </c>
      <c r="B11" s="71"/>
      <c r="C11" s="46"/>
      <c r="D11" s="46"/>
      <c r="E11" s="46"/>
      <c r="F11" s="46"/>
      <c r="G11" s="46"/>
      <c r="H11" s="46"/>
      <c r="I11" s="46"/>
      <c r="J11" s="24"/>
      <c r="K11" s="54"/>
    </row>
    <row r="12" spans="1:15" ht="20.5" customHeight="1" x14ac:dyDescent="0.3">
      <c r="A12" s="100" t="s">
        <v>103</v>
      </c>
      <c r="B12" s="100"/>
      <c r="C12" s="46"/>
      <c r="D12" s="46"/>
      <c r="E12" s="46"/>
      <c r="F12" s="46"/>
      <c r="G12" s="46"/>
      <c r="H12" s="46"/>
      <c r="I12" s="46"/>
      <c r="J12" s="24"/>
      <c r="K12" s="54"/>
    </row>
    <row r="13" spans="1:15" ht="20.5" customHeight="1" x14ac:dyDescent="0.3">
      <c r="A13" s="162" t="s">
        <v>104</v>
      </c>
      <c r="B13" s="2">
        <v>5</v>
      </c>
      <c r="C13" s="141">
        <v>0</v>
      </c>
      <c r="D13" s="172">
        <v>0</v>
      </c>
      <c r="E13" s="141">
        <v>0</v>
      </c>
      <c r="F13" s="173">
        <v>0</v>
      </c>
      <c r="G13" s="141">
        <v>0</v>
      </c>
      <c r="H13" s="174">
        <v>0</v>
      </c>
      <c r="I13" s="175">
        <v>-101200</v>
      </c>
      <c r="J13" s="24"/>
      <c r="K13" s="188">
        <f>SUM(C13:I13)</f>
        <v>-101200</v>
      </c>
    </row>
    <row r="14" spans="1:15" ht="20.5" customHeight="1" x14ac:dyDescent="0.3">
      <c r="A14" s="74" t="s">
        <v>105</v>
      </c>
      <c r="B14" s="74"/>
      <c r="C14" s="94">
        <f>SUM(C13:C13)</f>
        <v>0</v>
      </c>
      <c r="D14" s="172">
        <v>0</v>
      </c>
      <c r="E14" s="94">
        <f>SUM(E13:E13)</f>
        <v>0</v>
      </c>
      <c r="F14" s="173">
        <v>0</v>
      </c>
      <c r="G14" s="94">
        <f>SUM(G13:G13)</f>
        <v>0</v>
      </c>
      <c r="H14" s="174"/>
      <c r="I14" s="187">
        <f>SUM(I13)</f>
        <v>-101200</v>
      </c>
      <c r="J14" s="176"/>
      <c r="K14" s="187">
        <f>SUM(K13)</f>
        <v>-101200</v>
      </c>
    </row>
    <row r="15" spans="1:15" ht="20.5" customHeight="1" x14ac:dyDescent="0.3">
      <c r="A15" s="8" t="s">
        <v>172</v>
      </c>
      <c r="B15" s="8"/>
      <c r="C15" s="177"/>
      <c r="D15" s="177"/>
      <c r="E15" s="177"/>
      <c r="F15" s="178"/>
      <c r="G15" s="179"/>
      <c r="H15" s="179"/>
      <c r="I15" s="179"/>
      <c r="J15" s="178"/>
      <c r="K15" s="179"/>
    </row>
    <row r="16" spans="1:15" ht="20.5" customHeight="1" x14ac:dyDescent="0.3">
      <c r="A16" s="83" t="s">
        <v>113</v>
      </c>
      <c r="B16" s="8"/>
      <c r="C16" s="180">
        <v>0</v>
      </c>
      <c r="D16" s="177"/>
      <c r="E16" s="180">
        <v>0</v>
      </c>
      <c r="F16" s="178"/>
      <c r="G16" s="181">
        <v>0</v>
      </c>
      <c r="H16" s="179"/>
      <c r="I16" s="191">
        <f>'PL-5'!I34</f>
        <v>-11380</v>
      </c>
      <c r="J16" s="178"/>
      <c r="K16" s="193">
        <f>SUM(C16:I16)</f>
        <v>-11380</v>
      </c>
    </row>
    <row r="17" spans="1:11" ht="20.5" customHeight="1" x14ac:dyDescent="0.3">
      <c r="A17" s="8" t="s">
        <v>107</v>
      </c>
      <c r="B17" s="8"/>
      <c r="C17" s="189">
        <f>SUM(C16)</f>
        <v>0</v>
      </c>
      <c r="D17" s="141"/>
      <c r="E17" s="189">
        <f>SUM(E16)</f>
        <v>0</v>
      </c>
      <c r="F17" s="182"/>
      <c r="G17" s="189">
        <f>SUM(G16)</f>
        <v>0</v>
      </c>
      <c r="H17" s="40"/>
      <c r="I17" s="192">
        <f>SUM(I16:I16)</f>
        <v>-11380</v>
      </c>
      <c r="J17" s="179"/>
      <c r="K17" s="192">
        <f>SUM(K16:K16)</f>
        <v>-11380</v>
      </c>
    </row>
    <row r="18" spans="1:11" ht="20.5" customHeight="1" thickBot="1" x14ac:dyDescent="0.35">
      <c r="A18" s="8" t="s">
        <v>177</v>
      </c>
      <c r="B18" s="8"/>
      <c r="C18" s="67">
        <f>C10</f>
        <v>1012000</v>
      </c>
      <c r="D18" s="91"/>
      <c r="E18" s="67">
        <f>E10</f>
        <v>60384</v>
      </c>
      <c r="F18" s="88"/>
      <c r="G18" s="190">
        <f>+G10</f>
        <v>56100</v>
      </c>
      <c r="H18" s="174"/>
      <c r="I18" s="190">
        <f>I10+I17+I14</f>
        <v>-5135</v>
      </c>
      <c r="J18" s="88"/>
      <c r="K18" s="190">
        <f>K10+K17+K14</f>
        <v>1123349</v>
      </c>
    </row>
    <row r="19" spans="1:11" ht="20.5" customHeight="1" thickTop="1" x14ac:dyDescent="0.3"/>
    <row r="20" spans="1:11" ht="20.5" customHeight="1" x14ac:dyDescent="0.3">
      <c r="A20" s="71" t="s">
        <v>178</v>
      </c>
      <c r="B20" s="71"/>
      <c r="C20" s="2"/>
      <c r="D20" s="2"/>
      <c r="E20" s="2"/>
      <c r="F20" s="2"/>
      <c r="G20" s="2"/>
      <c r="H20" s="2"/>
      <c r="I20" s="2"/>
      <c r="J20" s="2"/>
      <c r="K20" s="2"/>
    </row>
    <row r="21" spans="1:11" ht="20.5" customHeight="1" x14ac:dyDescent="0.3">
      <c r="A21" s="71" t="s">
        <v>108</v>
      </c>
      <c r="B21" s="71"/>
      <c r="C21" s="46">
        <v>1012000</v>
      </c>
      <c r="D21" s="46"/>
      <c r="E21" s="46">
        <v>60384</v>
      </c>
      <c r="F21" s="46"/>
      <c r="G21" s="46">
        <v>59900</v>
      </c>
      <c r="H21" s="46"/>
      <c r="I21" s="46">
        <v>77963</v>
      </c>
      <c r="J21" s="24"/>
      <c r="K21" s="169">
        <f>SUM(C21:I21)</f>
        <v>1210247</v>
      </c>
    </row>
    <row r="22" spans="1:11" ht="20.5" customHeight="1" x14ac:dyDescent="0.3">
      <c r="A22" s="71" t="s">
        <v>102</v>
      </c>
      <c r="B22" s="71"/>
      <c r="C22" s="46"/>
      <c r="D22" s="46"/>
      <c r="E22" s="46"/>
      <c r="F22" s="46"/>
      <c r="G22" s="46"/>
      <c r="H22" s="46"/>
      <c r="I22" s="46"/>
      <c r="J22" s="24"/>
      <c r="K22" s="54"/>
    </row>
    <row r="23" spans="1:11" ht="20.5" customHeight="1" x14ac:dyDescent="0.3">
      <c r="A23" s="74" t="s">
        <v>103</v>
      </c>
      <c r="B23" s="74"/>
      <c r="C23" s="183"/>
      <c r="D23" s="184"/>
      <c r="E23" s="183"/>
      <c r="F23" s="185"/>
      <c r="G23" s="183"/>
      <c r="H23" s="174"/>
      <c r="I23" s="186"/>
      <c r="J23" s="176"/>
      <c r="K23" s="186"/>
    </row>
    <row r="24" spans="1:11" ht="20.5" customHeight="1" x14ac:dyDescent="0.3">
      <c r="A24" s="75" t="s">
        <v>104</v>
      </c>
      <c r="B24" s="2">
        <v>5</v>
      </c>
      <c r="C24" s="183">
        <v>0</v>
      </c>
      <c r="D24" s="184"/>
      <c r="E24" s="183">
        <v>0</v>
      </c>
      <c r="F24" s="185"/>
      <c r="G24" s="183">
        <v>0</v>
      </c>
      <c r="H24" s="174">
        <v>0</v>
      </c>
      <c r="I24" s="175">
        <v>-70840</v>
      </c>
      <c r="J24" s="87"/>
      <c r="K24" s="193">
        <f>SUM(C24:I24)</f>
        <v>-70840</v>
      </c>
    </row>
    <row r="25" spans="1:11" ht="20.5" customHeight="1" x14ac:dyDescent="0.3">
      <c r="A25" s="74" t="s">
        <v>105</v>
      </c>
      <c r="B25" s="74"/>
      <c r="C25" s="94">
        <f>SUM(C24:C24)</f>
        <v>0</v>
      </c>
      <c r="D25" s="172">
        <v>0</v>
      </c>
      <c r="E25" s="94">
        <f>SUM(E24:E24)</f>
        <v>0</v>
      </c>
      <c r="F25" s="173">
        <v>0</v>
      </c>
      <c r="G25" s="94">
        <f>SUM(G24:G24)</f>
        <v>0</v>
      </c>
      <c r="H25" s="174">
        <v>0</v>
      </c>
      <c r="I25" s="187">
        <f>SUM(I24:I24)</f>
        <v>-70840</v>
      </c>
      <c r="J25" s="176">
        <v>0</v>
      </c>
      <c r="K25" s="194">
        <f>SUM(K24:K24)</f>
        <v>-70840</v>
      </c>
    </row>
    <row r="26" spans="1:11" ht="20.5" customHeight="1" x14ac:dyDescent="0.3">
      <c r="A26" s="8" t="s">
        <v>172</v>
      </c>
      <c r="B26" s="8"/>
      <c r="C26" s="177"/>
      <c r="D26" s="177"/>
      <c r="E26" s="177"/>
      <c r="F26" s="178"/>
      <c r="G26" s="179"/>
      <c r="H26" s="179"/>
      <c r="I26" s="179"/>
      <c r="J26" s="178"/>
      <c r="K26" s="179"/>
    </row>
    <row r="27" spans="1:11" ht="20.5" customHeight="1" x14ac:dyDescent="0.3">
      <c r="A27" s="83" t="s">
        <v>113</v>
      </c>
      <c r="B27" s="8"/>
      <c r="C27" s="180">
        <v>0</v>
      </c>
      <c r="D27" s="177"/>
      <c r="E27" s="180">
        <v>0</v>
      </c>
      <c r="F27" s="178"/>
      <c r="G27" s="181">
        <v>0</v>
      </c>
      <c r="H27" s="179"/>
      <c r="I27" s="168">
        <f>'PL-5'!G34</f>
        <v>-7859</v>
      </c>
      <c r="J27" s="140"/>
      <c r="K27" s="193">
        <f>SUM(C27:I27)</f>
        <v>-7859</v>
      </c>
    </row>
    <row r="28" spans="1:11" ht="20.5" customHeight="1" x14ac:dyDescent="0.3">
      <c r="A28" s="8" t="s">
        <v>107</v>
      </c>
      <c r="B28" s="8"/>
      <c r="C28" s="189">
        <f>SUM(C27)</f>
        <v>0</v>
      </c>
      <c r="D28" s="141"/>
      <c r="E28" s="189">
        <f>SUM(E27)</f>
        <v>0</v>
      </c>
      <c r="F28" s="182"/>
      <c r="G28" s="189">
        <f>SUM(G27)</f>
        <v>0</v>
      </c>
      <c r="H28" s="42"/>
      <c r="I28" s="192">
        <f>SUM(I27:I27)</f>
        <v>-7859</v>
      </c>
      <c r="J28" s="179"/>
      <c r="K28" s="192">
        <f>SUM(K27:K27)</f>
        <v>-7859</v>
      </c>
    </row>
    <row r="29" spans="1:11" ht="20.5" customHeight="1" thickBot="1" x14ac:dyDescent="0.35">
      <c r="A29" s="8" t="s">
        <v>179</v>
      </c>
      <c r="B29" s="8"/>
      <c r="C29" s="67">
        <f>C21</f>
        <v>1012000</v>
      </c>
      <c r="D29" s="91"/>
      <c r="E29" s="67">
        <f>E21</f>
        <v>60384</v>
      </c>
      <c r="F29" s="88"/>
      <c r="G29" s="190">
        <f>+G21</f>
        <v>59900</v>
      </c>
      <c r="H29" s="174"/>
      <c r="I29" s="190">
        <f>I21+I28+I25</f>
        <v>-736</v>
      </c>
      <c r="J29" s="88"/>
      <c r="K29" s="190">
        <f>K21+K28+K25</f>
        <v>1131548</v>
      </c>
    </row>
    <row r="30" spans="1:11" ht="20.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K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tabSelected="1" view="pageBreakPreview" topLeftCell="A59" zoomScale="55" zoomScaleNormal="90" zoomScaleSheetLayoutView="90" workbookViewId="0">
      <selection activeCell="L18" sqref="L18"/>
    </sheetView>
  </sheetViews>
  <sheetFormatPr defaultColWidth="9.09765625" defaultRowHeight="19" x14ac:dyDescent="0.4"/>
  <cols>
    <col min="1" max="1" width="2.69921875" style="99" customWidth="1"/>
    <col min="2" max="2" width="52.296875" style="99" customWidth="1"/>
    <col min="3" max="3" width="6.296875" style="196" customWidth="1"/>
    <col min="4" max="4" width="15.69921875" style="121" customWidth="1"/>
    <col min="5" max="5" width="1.3984375" style="121" customWidth="1"/>
    <col min="6" max="6" width="15.69921875" style="121" customWidth="1"/>
    <col min="7" max="7" width="1.3984375" style="121" customWidth="1"/>
    <col min="8" max="8" width="15.69921875" style="121" customWidth="1"/>
    <col min="9" max="9" width="1.3984375" style="121" customWidth="1"/>
    <col min="10" max="10" width="15.69921875" style="121" customWidth="1"/>
    <col min="11" max="16384" width="9.09765625" style="99"/>
  </cols>
  <sheetData>
    <row r="1" spans="1:10" x14ac:dyDescent="0.4">
      <c r="A1" s="1" t="s">
        <v>0</v>
      </c>
      <c r="D1" s="99"/>
      <c r="E1" s="99"/>
      <c r="F1" s="99"/>
      <c r="G1" s="99"/>
      <c r="H1" s="99"/>
      <c r="I1" s="99"/>
      <c r="J1" s="99"/>
    </row>
    <row r="2" spans="1:10" x14ac:dyDescent="0.4">
      <c r="A2" s="5" t="s">
        <v>114</v>
      </c>
      <c r="D2" s="99"/>
      <c r="E2" s="99"/>
      <c r="F2" s="99"/>
      <c r="G2" s="99"/>
      <c r="H2" s="99"/>
      <c r="I2" s="99"/>
      <c r="J2" s="99"/>
    </row>
    <row r="3" spans="1:10" ht="19.5" customHeight="1" x14ac:dyDescent="0.4">
      <c r="D3" s="99"/>
      <c r="E3" s="99"/>
      <c r="F3" s="99"/>
      <c r="G3" s="99"/>
      <c r="H3" s="99"/>
      <c r="I3" s="99"/>
      <c r="J3" s="99"/>
    </row>
    <row r="4" spans="1:10" x14ac:dyDescent="0.4">
      <c r="D4" s="205" t="s">
        <v>2</v>
      </c>
      <c r="E4" s="205"/>
      <c r="F4" s="205"/>
      <c r="G4" s="11"/>
      <c r="H4" s="205" t="s">
        <v>3</v>
      </c>
      <c r="I4" s="205"/>
      <c r="J4" s="205"/>
    </row>
    <row r="5" spans="1:10" x14ac:dyDescent="0.4">
      <c r="D5" s="205" t="s">
        <v>4</v>
      </c>
      <c r="E5" s="205"/>
      <c r="F5" s="205"/>
      <c r="G5" s="11"/>
      <c r="H5" s="205" t="s">
        <v>4</v>
      </c>
      <c r="I5" s="205"/>
      <c r="J5" s="205"/>
    </row>
    <row r="6" spans="1:10" x14ac:dyDescent="0.4">
      <c r="B6" s="11"/>
      <c r="C6" s="197"/>
      <c r="D6" s="207" t="s">
        <v>174</v>
      </c>
      <c r="E6" s="208"/>
      <c r="F6" s="208"/>
      <c r="G6" s="198"/>
      <c r="H6" s="207" t="s">
        <v>174</v>
      </c>
      <c r="I6" s="208"/>
      <c r="J6" s="208"/>
    </row>
    <row r="7" spans="1:10" x14ac:dyDescent="0.4">
      <c r="C7" s="197"/>
      <c r="D7" s="208" t="s">
        <v>173</v>
      </c>
      <c r="E7" s="208"/>
      <c r="F7" s="208"/>
      <c r="G7" s="198"/>
      <c r="H7" s="208" t="s">
        <v>173</v>
      </c>
      <c r="I7" s="208"/>
      <c r="J7" s="208"/>
    </row>
    <row r="8" spans="1:10" x14ac:dyDescent="0.4">
      <c r="C8" s="199"/>
      <c r="D8" s="11">
        <v>2026</v>
      </c>
      <c r="E8" s="11"/>
      <c r="F8" s="11">
        <v>2025</v>
      </c>
      <c r="G8" s="11"/>
      <c r="H8" s="11">
        <v>2026</v>
      </c>
      <c r="I8" s="11"/>
      <c r="J8" s="11">
        <v>2025</v>
      </c>
    </row>
    <row r="9" spans="1:10" x14ac:dyDescent="0.4">
      <c r="C9" s="200"/>
      <c r="D9" s="206" t="s">
        <v>9</v>
      </c>
      <c r="E9" s="206"/>
      <c r="F9" s="206"/>
      <c r="G9" s="206"/>
      <c r="H9" s="206"/>
      <c r="I9" s="206"/>
      <c r="J9" s="206"/>
    </row>
    <row r="10" spans="1:10" s="3" customFormat="1" ht="22.75" customHeight="1" x14ac:dyDescent="0.3">
      <c r="A10" s="100" t="s">
        <v>115</v>
      </c>
      <c r="C10" s="11"/>
    </row>
    <row r="11" spans="1:10" s="3" customFormat="1" ht="22.75" customHeight="1" x14ac:dyDescent="0.3">
      <c r="A11" s="3" t="s">
        <v>79</v>
      </c>
      <c r="C11" s="11"/>
      <c r="D11" s="123">
        <f>'PL-5'!C34</f>
        <v>14016</v>
      </c>
      <c r="E11" s="101"/>
      <c r="F11" s="123">
        <f>'PL-5'!E34</f>
        <v>85799</v>
      </c>
      <c r="G11" s="101"/>
      <c r="H11" s="123">
        <f>'PL-5'!G34</f>
        <v>-7859</v>
      </c>
      <c r="I11" s="101"/>
      <c r="J11" s="123">
        <f>'PL-5'!I34</f>
        <v>-11380</v>
      </c>
    </row>
    <row r="12" spans="1:10" s="3" customFormat="1" ht="22.75" customHeight="1" x14ac:dyDescent="0.3">
      <c r="A12" s="201" t="s">
        <v>116</v>
      </c>
      <c r="C12" s="11"/>
      <c r="D12" s="101"/>
      <c r="E12" s="101"/>
      <c r="F12" s="101"/>
      <c r="G12" s="101"/>
      <c r="H12" s="101"/>
      <c r="I12" s="101"/>
      <c r="J12" s="101"/>
    </row>
    <row r="13" spans="1:10" s="3" customFormat="1" ht="22.75" customHeight="1" x14ac:dyDescent="0.3">
      <c r="A13" s="201"/>
      <c r="B13" s="201" t="s">
        <v>117</v>
      </c>
      <c r="C13" s="11"/>
      <c r="D13" s="101"/>
      <c r="E13" s="101"/>
      <c r="F13" s="101"/>
      <c r="G13" s="101"/>
      <c r="H13" s="101"/>
      <c r="I13" s="101"/>
      <c r="J13" s="101"/>
    </row>
    <row r="14" spans="1:10" s="3" customFormat="1" ht="22.75" customHeight="1" x14ac:dyDescent="0.3">
      <c r="B14" s="3" t="s">
        <v>78</v>
      </c>
      <c r="C14" s="2"/>
      <c r="D14" s="123">
        <f>'PL-5'!C33</f>
        <v>6571</v>
      </c>
      <c r="E14" s="101"/>
      <c r="F14" s="123">
        <f>'PL-5'!E33</f>
        <v>29358</v>
      </c>
      <c r="G14" s="101"/>
      <c r="H14" s="123">
        <f>'PL-5'!G33</f>
        <v>0</v>
      </c>
      <c r="I14" s="101"/>
      <c r="J14" s="123">
        <f>'PL-5'!I33</f>
        <v>0</v>
      </c>
    </row>
    <row r="15" spans="1:10" s="3" customFormat="1" ht="22.75" customHeight="1" x14ac:dyDescent="0.3">
      <c r="B15" s="3" t="s">
        <v>76</v>
      </c>
      <c r="C15" s="2"/>
      <c r="D15" s="195">
        <f>'PL-5'!C31</f>
        <v>24493</v>
      </c>
      <c r="E15" s="103"/>
      <c r="F15" s="195">
        <f>'PL-5'!E31</f>
        <v>13918</v>
      </c>
      <c r="G15" s="103"/>
      <c r="H15" s="195">
        <f>'PL-5'!G31</f>
        <v>77</v>
      </c>
      <c r="I15" s="103"/>
      <c r="J15" s="195">
        <f>'PL-5'!I31</f>
        <v>93</v>
      </c>
    </row>
    <row r="16" spans="1:10" s="3" customFormat="1" ht="22.75" customHeight="1" x14ac:dyDescent="0.3">
      <c r="B16" s="3" t="s">
        <v>118</v>
      </c>
      <c r="C16" s="2"/>
      <c r="D16" s="101">
        <v>39440</v>
      </c>
      <c r="E16" s="101"/>
      <c r="F16" s="101">
        <v>36943</v>
      </c>
      <c r="G16" s="101"/>
      <c r="H16" s="101">
        <v>316</v>
      </c>
      <c r="I16" s="103"/>
      <c r="J16" s="101">
        <v>377</v>
      </c>
    </row>
    <row r="17" spans="1:10" s="3" customFormat="1" ht="22.75" customHeight="1" x14ac:dyDescent="0.3">
      <c r="B17" s="3" t="s">
        <v>119</v>
      </c>
      <c r="C17" s="2"/>
      <c r="D17" s="101">
        <v>0</v>
      </c>
      <c r="E17" s="101"/>
      <c r="F17" s="101">
        <v>9</v>
      </c>
      <c r="G17" s="101"/>
      <c r="H17" s="103">
        <v>0</v>
      </c>
      <c r="I17" s="104"/>
      <c r="J17" s="103">
        <v>0</v>
      </c>
    </row>
    <row r="18" spans="1:10" s="3" customFormat="1" ht="22.75" customHeight="1" x14ac:dyDescent="0.3">
      <c r="B18" s="3" t="s">
        <v>190</v>
      </c>
      <c r="C18" s="2"/>
      <c r="D18" s="101">
        <v>59</v>
      </c>
      <c r="E18" s="101"/>
      <c r="F18" s="101">
        <v>0</v>
      </c>
      <c r="G18" s="101"/>
      <c r="H18" s="103">
        <v>0</v>
      </c>
      <c r="I18" s="104"/>
      <c r="J18" s="103">
        <v>0</v>
      </c>
    </row>
    <row r="19" spans="1:10" s="3" customFormat="1" ht="22.75" hidden="1" customHeight="1" x14ac:dyDescent="0.3">
      <c r="B19" s="3" t="s">
        <v>120</v>
      </c>
      <c r="C19" s="2"/>
      <c r="D19" s="101">
        <v>0</v>
      </c>
      <c r="E19" s="101"/>
      <c r="F19" s="144">
        <v>0</v>
      </c>
      <c r="G19" s="101"/>
      <c r="H19" s="104">
        <v>0</v>
      </c>
      <c r="I19" s="104"/>
      <c r="J19" s="104">
        <v>0</v>
      </c>
    </row>
    <row r="20" spans="1:10" s="3" customFormat="1" ht="22.75" hidden="1" customHeight="1" x14ac:dyDescent="0.3">
      <c r="B20" s="3" t="s">
        <v>121</v>
      </c>
      <c r="C20" s="2"/>
      <c r="D20" s="101">
        <v>0</v>
      </c>
      <c r="E20" s="101"/>
      <c r="F20" s="144">
        <v>0</v>
      </c>
      <c r="G20" s="101"/>
      <c r="H20" s="104">
        <v>0</v>
      </c>
      <c r="I20" s="104"/>
      <c r="J20" s="104">
        <v>0</v>
      </c>
    </row>
    <row r="21" spans="1:10" s="3" customFormat="1" ht="22.75" customHeight="1" x14ac:dyDescent="0.3">
      <c r="B21" s="3" t="s">
        <v>171</v>
      </c>
      <c r="C21" s="2"/>
      <c r="D21" s="103">
        <v>-451</v>
      </c>
      <c r="E21" s="101"/>
      <c r="F21" s="103">
        <v>504</v>
      </c>
      <c r="G21" s="101"/>
      <c r="H21" s="103">
        <v>-25</v>
      </c>
      <c r="I21" s="102"/>
      <c r="J21" s="103">
        <v>6</v>
      </c>
    </row>
    <row r="22" spans="1:10" s="3" customFormat="1" ht="22.75" customHeight="1" x14ac:dyDescent="0.3">
      <c r="B22" s="3" t="s">
        <v>182</v>
      </c>
      <c r="C22" s="2"/>
      <c r="D22" s="103">
        <v>-3369</v>
      </c>
      <c r="E22" s="101"/>
      <c r="F22" s="103">
        <v>-802</v>
      </c>
      <c r="G22" s="101"/>
      <c r="H22" s="103">
        <v>-3366</v>
      </c>
      <c r="I22" s="101"/>
      <c r="J22" s="103">
        <v>-802</v>
      </c>
    </row>
    <row r="23" spans="1:10" s="3" customFormat="1" ht="22.75" hidden="1" customHeight="1" x14ac:dyDescent="0.3">
      <c r="B23" s="3" t="s">
        <v>122</v>
      </c>
      <c r="C23" s="2"/>
      <c r="D23" s="103"/>
      <c r="E23" s="101"/>
      <c r="F23" s="103"/>
      <c r="G23" s="101"/>
      <c r="H23" s="101"/>
      <c r="I23" s="101"/>
      <c r="J23" s="101"/>
    </row>
    <row r="24" spans="1:10" s="3" customFormat="1" ht="22.75" hidden="1" customHeight="1" x14ac:dyDescent="0.3">
      <c r="B24" s="3" t="s">
        <v>123</v>
      </c>
      <c r="C24" s="2"/>
      <c r="D24" s="101"/>
      <c r="E24" s="101"/>
      <c r="F24" s="101"/>
      <c r="G24" s="101"/>
      <c r="H24" s="103"/>
      <c r="I24" s="101"/>
      <c r="J24" s="103"/>
    </row>
    <row r="25" spans="1:10" s="3" customFormat="1" ht="22.75" hidden="1" customHeight="1" x14ac:dyDescent="0.3">
      <c r="B25" s="3" t="s">
        <v>124</v>
      </c>
      <c r="C25" s="2"/>
      <c r="D25" s="103"/>
      <c r="E25" s="101"/>
      <c r="F25" s="103"/>
      <c r="G25" s="101"/>
      <c r="H25" s="103"/>
      <c r="I25" s="101"/>
      <c r="J25" s="103"/>
    </row>
    <row r="26" spans="1:10" s="3" customFormat="1" ht="22.75" hidden="1" customHeight="1" x14ac:dyDescent="0.3">
      <c r="B26" s="3" t="s">
        <v>125</v>
      </c>
      <c r="C26" s="2"/>
      <c r="D26" s="105"/>
      <c r="E26" s="106"/>
      <c r="F26" s="105"/>
      <c r="G26" s="101"/>
      <c r="H26" s="103"/>
      <c r="I26" s="103"/>
      <c r="J26" s="103"/>
    </row>
    <row r="27" spans="1:10" s="3" customFormat="1" ht="22.75" customHeight="1" x14ac:dyDescent="0.3">
      <c r="B27" s="3" t="s">
        <v>41</v>
      </c>
      <c r="C27" s="2"/>
      <c r="D27" s="106">
        <v>319</v>
      </c>
      <c r="E27" s="106"/>
      <c r="F27" s="106">
        <v>422</v>
      </c>
      <c r="G27" s="106"/>
      <c r="H27" s="105">
        <v>248</v>
      </c>
      <c r="I27" s="106"/>
      <c r="J27" s="105">
        <v>237</v>
      </c>
    </row>
    <row r="28" spans="1:10" s="3" customFormat="1" ht="22.75" customHeight="1" x14ac:dyDescent="0.3">
      <c r="B28" s="3" t="s">
        <v>126</v>
      </c>
      <c r="C28" s="2"/>
      <c r="D28" s="107">
        <v>-905</v>
      </c>
      <c r="E28" s="101"/>
      <c r="F28" s="107">
        <v>-581</v>
      </c>
      <c r="G28" s="101"/>
      <c r="H28" s="108">
        <v>-384</v>
      </c>
      <c r="I28" s="101"/>
      <c r="J28" s="108">
        <v>-445</v>
      </c>
    </row>
    <row r="29" spans="1:10" s="3" customFormat="1" ht="22.75" customHeight="1" x14ac:dyDescent="0.3">
      <c r="C29" s="11"/>
      <c r="D29" s="122">
        <f>SUM(D11:D28)</f>
        <v>80173</v>
      </c>
      <c r="E29" s="101"/>
      <c r="F29" s="122">
        <f>SUM(F11:F28)</f>
        <v>165570</v>
      </c>
      <c r="G29" s="101"/>
      <c r="H29" s="122">
        <f>SUM(H11:H28)</f>
        <v>-10993</v>
      </c>
      <c r="I29" s="101"/>
      <c r="J29" s="122">
        <f>SUM(J11:J28)</f>
        <v>-11914</v>
      </c>
    </row>
    <row r="30" spans="1:10" s="3" customFormat="1" ht="22.75" customHeight="1" x14ac:dyDescent="0.3">
      <c r="A30" s="201" t="s">
        <v>127</v>
      </c>
      <c r="C30" s="11"/>
      <c r="D30" s="106"/>
      <c r="E30" s="106"/>
      <c r="F30" s="106"/>
      <c r="G30" s="106"/>
      <c r="H30" s="106"/>
      <c r="I30" s="106"/>
      <c r="J30" s="106"/>
    </row>
    <row r="31" spans="1:10" s="3" customFormat="1" ht="22.75" customHeight="1" x14ac:dyDescent="0.3">
      <c r="B31" s="3" t="s">
        <v>12</v>
      </c>
      <c r="C31" s="11"/>
      <c r="D31" s="101">
        <v>313552</v>
      </c>
      <c r="E31" s="101"/>
      <c r="F31" s="101">
        <v>106426</v>
      </c>
      <c r="G31" s="101"/>
      <c r="H31" s="103">
        <v>0</v>
      </c>
      <c r="I31" s="102"/>
      <c r="J31" s="103">
        <v>0</v>
      </c>
    </row>
    <row r="32" spans="1:10" s="3" customFormat="1" ht="22.75" customHeight="1" x14ac:dyDescent="0.3">
      <c r="B32" s="3" t="s">
        <v>14</v>
      </c>
      <c r="C32" s="11"/>
      <c r="D32" s="101">
        <v>-54400</v>
      </c>
      <c r="E32" s="101"/>
      <c r="F32" s="101">
        <v>-11688</v>
      </c>
      <c r="G32" s="101"/>
      <c r="H32" s="103">
        <v>-3</v>
      </c>
      <c r="I32" s="101"/>
      <c r="J32" s="103">
        <v>-2</v>
      </c>
    </row>
    <row r="33" spans="1:11" s="3" customFormat="1" ht="22.75" customHeight="1" x14ac:dyDescent="0.3">
      <c r="B33" s="3" t="s">
        <v>17</v>
      </c>
      <c r="C33" s="11"/>
      <c r="D33" s="101">
        <v>-158192</v>
      </c>
      <c r="E33" s="101"/>
      <c r="F33" s="101">
        <v>33077</v>
      </c>
      <c r="G33" s="101"/>
      <c r="H33" s="103">
        <v>0</v>
      </c>
      <c r="I33" s="102"/>
      <c r="J33" s="103">
        <v>0</v>
      </c>
    </row>
    <row r="34" spans="1:11" s="3" customFormat="1" ht="22.75" customHeight="1" x14ac:dyDescent="0.3">
      <c r="B34" s="3" t="s">
        <v>18</v>
      </c>
      <c r="C34" s="11"/>
      <c r="D34" s="106">
        <v>-16967</v>
      </c>
      <c r="E34" s="106"/>
      <c r="F34" s="106">
        <v>-3092</v>
      </c>
      <c r="G34" s="106"/>
      <c r="H34" s="106">
        <v>-561</v>
      </c>
      <c r="I34" s="106"/>
      <c r="J34" s="103">
        <v>-566</v>
      </c>
    </row>
    <row r="35" spans="1:11" s="3" customFormat="1" ht="22.75" customHeight="1" x14ac:dyDescent="0.3">
      <c r="B35" s="3" t="s">
        <v>27</v>
      </c>
      <c r="C35" s="11"/>
      <c r="D35" s="105">
        <v>1</v>
      </c>
      <c r="E35" s="106"/>
      <c r="F35" s="105">
        <v>-10</v>
      </c>
      <c r="G35" s="109"/>
      <c r="H35" s="105">
        <v>0</v>
      </c>
      <c r="I35" s="109"/>
      <c r="J35" s="105">
        <v>0</v>
      </c>
    </row>
    <row r="36" spans="1:11" s="3" customFormat="1" ht="22.75" customHeight="1" x14ac:dyDescent="0.3">
      <c r="B36" s="3" t="s">
        <v>128</v>
      </c>
      <c r="C36" s="11"/>
      <c r="D36" s="106">
        <v>148216</v>
      </c>
      <c r="E36" s="106"/>
      <c r="F36" s="106">
        <v>188537</v>
      </c>
      <c r="G36" s="106"/>
      <c r="H36" s="106">
        <v>-51</v>
      </c>
      <c r="I36" s="106"/>
      <c r="J36" s="105">
        <v>533</v>
      </c>
    </row>
    <row r="37" spans="1:11" s="3" customFormat="1" ht="22.75" customHeight="1" x14ac:dyDescent="0.3">
      <c r="B37" s="3" t="s">
        <v>34</v>
      </c>
      <c r="C37" s="11"/>
      <c r="D37" s="106">
        <v>-41908</v>
      </c>
      <c r="E37" s="106"/>
      <c r="F37" s="106">
        <v>-18214</v>
      </c>
      <c r="G37" s="106"/>
      <c r="H37" s="106">
        <v>-1261</v>
      </c>
      <c r="I37" s="106"/>
      <c r="J37" s="106">
        <v>-720</v>
      </c>
    </row>
    <row r="38" spans="1:11" s="3" customFormat="1" ht="22.75" hidden="1" customHeight="1" x14ac:dyDescent="0.3">
      <c r="B38" s="3" t="s">
        <v>35</v>
      </c>
      <c r="C38" s="11"/>
      <c r="D38" s="109"/>
      <c r="E38" s="109"/>
      <c r="F38" s="109"/>
      <c r="G38" s="109"/>
      <c r="H38" s="109"/>
      <c r="I38" s="109"/>
      <c r="J38" s="110"/>
    </row>
    <row r="39" spans="1:11" s="3" customFormat="1" ht="22.75" customHeight="1" x14ac:dyDescent="0.3">
      <c r="B39" s="3" t="s">
        <v>129</v>
      </c>
      <c r="C39" s="11"/>
      <c r="D39" s="107">
        <v>-61</v>
      </c>
      <c r="E39" s="106"/>
      <c r="F39" s="107">
        <v>-38</v>
      </c>
      <c r="G39" s="106"/>
      <c r="H39" s="111">
        <v>0</v>
      </c>
      <c r="I39" s="106"/>
      <c r="J39" s="108">
        <v>0</v>
      </c>
    </row>
    <row r="40" spans="1:11" s="3" customFormat="1" ht="22.75" customHeight="1" x14ac:dyDescent="0.3">
      <c r="A40" s="3" t="s">
        <v>130</v>
      </c>
      <c r="C40" s="11"/>
      <c r="D40" s="123">
        <f>SUM(D29:D39)</f>
        <v>270414</v>
      </c>
      <c r="E40" s="101">
        <v>0</v>
      </c>
      <c r="F40" s="123">
        <f>SUM(F29:F39)</f>
        <v>460568</v>
      </c>
      <c r="G40" s="101"/>
      <c r="H40" s="123">
        <f>SUM(H29:H39)</f>
        <v>-12869</v>
      </c>
      <c r="I40" s="101">
        <v>0</v>
      </c>
      <c r="J40" s="123">
        <f>SUM(J29:J39)</f>
        <v>-12669</v>
      </c>
    </row>
    <row r="41" spans="1:11" s="3" customFormat="1" ht="22.75" customHeight="1" x14ac:dyDescent="0.3">
      <c r="B41" s="3" t="s">
        <v>131</v>
      </c>
      <c r="C41" s="11"/>
      <c r="D41" s="107">
        <v>-7252</v>
      </c>
      <c r="E41" s="106"/>
      <c r="F41" s="107">
        <v>-10158</v>
      </c>
      <c r="G41" s="101"/>
      <c r="H41" s="108">
        <v>-27</v>
      </c>
      <c r="I41" s="101"/>
      <c r="J41" s="108">
        <v>-29</v>
      </c>
    </row>
    <row r="42" spans="1:11" s="8" customFormat="1" ht="22.75" customHeight="1" x14ac:dyDescent="0.3">
      <c r="A42" s="8" t="s">
        <v>132</v>
      </c>
      <c r="C42" s="7"/>
      <c r="D42" s="124">
        <f>SUM(D40:D41)</f>
        <v>263162</v>
      </c>
      <c r="E42" s="102">
        <v>0</v>
      </c>
      <c r="F42" s="124">
        <f>SUM(F40:F41)</f>
        <v>450410</v>
      </c>
      <c r="G42" s="102"/>
      <c r="H42" s="124">
        <f>SUM(H40:H41)</f>
        <v>-12896</v>
      </c>
      <c r="I42" s="102">
        <v>0</v>
      </c>
      <c r="J42" s="124">
        <f>SUM(J40:J41)</f>
        <v>-12698</v>
      </c>
    </row>
    <row r="43" spans="1:11" ht="14.25" customHeight="1" x14ac:dyDescent="0.4">
      <c r="D43" s="99"/>
      <c r="E43" s="99"/>
      <c r="F43" s="99"/>
      <c r="G43" s="99"/>
      <c r="H43" s="99"/>
      <c r="I43" s="99"/>
      <c r="J43" s="99"/>
    </row>
    <row r="44" spans="1:11" s="3" customFormat="1" ht="22.75" customHeight="1" x14ac:dyDescent="0.3">
      <c r="A44" s="100" t="s">
        <v>133</v>
      </c>
      <c r="C44" s="11"/>
      <c r="D44" s="101"/>
      <c r="E44" s="101"/>
      <c r="F44" s="101"/>
      <c r="G44" s="101"/>
      <c r="H44" s="101"/>
      <c r="I44" s="101"/>
      <c r="J44" s="101"/>
    </row>
    <row r="45" spans="1:11" s="3" customFormat="1" ht="22.75" customHeight="1" x14ac:dyDescent="0.3">
      <c r="A45" s="100"/>
      <c r="B45" s="3" t="s">
        <v>134</v>
      </c>
      <c r="C45" s="11"/>
      <c r="D45" s="101">
        <v>-26231</v>
      </c>
      <c r="E45" s="101"/>
      <c r="F45" s="101">
        <v>-43288</v>
      </c>
      <c r="G45" s="101"/>
      <c r="H45" s="101">
        <v>0</v>
      </c>
      <c r="I45" s="101"/>
      <c r="J45" s="101">
        <v>0</v>
      </c>
    </row>
    <row r="46" spans="1:11" s="3" customFormat="1" ht="22.75" customHeight="1" x14ac:dyDescent="0.3">
      <c r="B46" s="3" t="s">
        <v>135</v>
      </c>
      <c r="C46" s="11"/>
      <c r="D46" s="101">
        <v>200</v>
      </c>
      <c r="E46" s="101"/>
      <c r="F46" s="101">
        <v>0</v>
      </c>
      <c r="G46" s="101"/>
      <c r="H46" s="104">
        <v>0</v>
      </c>
      <c r="I46" s="103"/>
      <c r="J46" s="103">
        <v>0</v>
      </c>
    </row>
    <row r="47" spans="1:11" s="3" customFormat="1" ht="22.75" hidden="1" customHeight="1" x14ac:dyDescent="0.3">
      <c r="B47" s="3" t="s">
        <v>136</v>
      </c>
      <c r="C47" s="11"/>
      <c r="D47" s="103"/>
      <c r="E47" s="101"/>
      <c r="F47" s="103"/>
      <c r="G47" s="101"/>
      <c r="H47" s="103"/>
      <c r="I47" s="103"/>
      <c r="J47" s="103"/>
    </row>
    <row r="48" spans="1:11" s="112" customFormat="1" ht="22.75" hidden="1" customHeight="1" x14ac:dyDescent="0.3">
      <c r="B48" s="3" t="s">
        <v>137</v>
      </c>
      <c r="C48" s="202"/>
      <c r="D48" s="104">
        <v>0</v>
      </c>
      <c r="E48" s="113"/>
      <c r="F48" s="103">
        <v>0</v>
      </c>
      <c r="G48" s="113"/>
      <c r="H48" s="104">
        <v>0</v>
      </c>
      <c r="I48" s="113"/>
      <c r="J48" s="103">
        <v>0</v>
      </c>
      <c r="K48" s="113"/>
    </row>
    <row r="49" spans="1:11" s="112" customFormat="1" ht="22.75" hidden="1" customHeight="1" x14ac:dyDescent="0.65">
      <c r="B49" s="112" t="s">
        <v>138</v>
      </c>
      <c r="C49" s="202"/>
      <c r="D49" s="203"/>
      <c r="E49" s="114"/>
      <c r="F49" s="203"/>
      <c r="G49" s="115"/>
      <c r="H49" s="115"/>
      <c r="I49" s="115"/>
      <c r="J49" s="115"/>
      <c r="K49" s="115"/>
    </row>
    <row r="50" spans="1:11" s="3" customFormat="1" ht="22.75" hidden="1" customHeight="1" x14ac:dyDescent="0.3">
      <c r="B50" s="3" t="s">
        <v>139</v>
      </c>
      <c r="C50" s="2"/>
      <c r="D50" s="104">
        <v>0</v>
      </c>
      <c r="E50" s="102"/>
      <c r="F50" s="104">
        <v>0</v>
      </c>
      <c r="G50" s="101"/>
      <c r="H50" s="103">
        <v>0</v>
      </c>
      <c r="I50" s="101"/>
      <c r="J50" s="103">
        <v>0</v>
      </c>
    </row>
    <row r="51" spans="1:11" s="3" customFormat="1" ht="22.75" customHeight="1" x14ac:dyDescent="0.3">
      <c r="B51" s="3" t="s">
        <v>140</v>
      </c>
      <c r="C51" s="11"/>
      <c r="D51" s="104">
        <v>0</v>
      </c>
      <c r="E51" s="102"/>
      <c r="F51" s="103">
        <v>0</v>
      </c>
      <c r="G51" s="101"/>
      <c r="H51" s="103">
        <v>99860</v>
      </c>
      <c r="I51" s="101"/>
      <c r="J51" s="103">
        <v>125261</v>
      </c>
    </row>
    <row r="52" spans="1:11" s="3" customFormat="1" ht="22.75" customHeight="1" x14ac:dyDescent="0.3">
      <c r="B52" s="3" t="s">
        <v>141</v>
      </c>
      <c r="C52" s="11"/>
      <c r="D52" s="103">
        <v>905</v>
      </c>
      <c r="E52" s="101"/>
      <c r="F52" s="103">
        <v>581</v>
      </c>
      <c r="G52" s="101"/>
      <c r="H52" s="103">
        <v>380</v>
      </c>
      <c r="I52" s="101"/>
      <c r="J52" s="103">
        <v>450</v>
      </c>
    </row>
    <row r="53" spans="1:11" s="8" customFormat="1" ht="22.75" customHeight="1" x14ac:dyDescent="0.3">
      <c r="A53" s="8" t="s">
        <v>142</v>
      </c>
      <c r="C53" s="7"/>
      <c r="D53" s="125">
        <f>SUM(D45:D52)</f>
        <v>-25126</v>
      </c>
      <c r="E53" s="102"/>
      <c r="F53" s="125">
        <f>SUM(F45:F52)</f>
        <v>-42707</v>
      </c>
      <c r="G53" s="102"/>
      <c r="H53" s="125">
        <f>SUM(H45:H52)</f>
        <v>100240</v>
      </c>
      <c r="I53" s="102"/>
      <c r="J53" s="125">
        <f>SUM(J45:J52)</f>
        <v>125711</v>
      </c>
    </row>
    <row r="54" spans="1:11" s="3" customFormat="1" ht="14.25" customHeight="1" x14ac:dyDescent="0.3">
      <c r="C54" s="11"/>
      <c r="D54" s="101"/>
      <c r="E54" s="101"/>
      <c r="F54" s="101"/>
      <c r="G54" s="101"/>
      <c r="H54" s="101"/>
      <c r="I54" s="101"/>
      <c r="J54" s="101"/>
    </row>
    <row r="55" spans="1:11" s="3" customFormat="1" ht="22.75" customHeight="1" x14ac:dyDescent="0.3">
      <c r="A55" s="100" t="s">
        <v>143</v>
      </c>
      <c r="C55" s="11"/>
      <c r="D55" s="101"/>
      <c r="E55" s="101"/>
      <c r="F55" s="101"/>
      <c r="G55" s="101"/>
      <c r="H55" s="101"/>
      <c r="I55" s="101"/>
      <c r="J55" s="101"/>
    </row>
    <row r="56" spans="1:11" s="3" customFormat="1" ht="22.75" hidden="1" customHeight="1" x14ac:dyDescent="0.3">
      <c r="B56" s="3" t="s">
        <v>144</v>
      </c>
      <c r="C56" s="11"/>
      <c r="D56" s="101"/>
      <c r="E56" s="101"/>
      <c r="F56" s="101"/>
      <c r="G56" s="101"/>
      <c r="H56" s="101"/>
      <c r="I56" s="101"/>
      <c r="J56" s="101"/>
    </row>
    <row r="57" spans="1:11" s="3" customFormat="1" ht="22.75" hidden="1" customHeight="1" x14ac:dyDescent="0.3">
      <c r="B57" s="3" t="s">
        <v>145</v>
      </c>
      <c r="C57" s="2"/>
      <c r="D57" s="103"/>
      <c r="E57" s="101"/>
      <c r="F57" s="103"/>
      <c r="G57" s="101"/>
      <c r="H57" s="103"/>
      <c r="I57" s="101"/>
      <c r="J57" s="103"/>
    </row>
    <row r="58" spans="1:11" s="3" customFormat="1" ht="22.75" customHeight="1" x14ac:dyDescent="0.3">
      <c r="B58" s="3" t="s">
        <v>146</v>
      </c>
      <c r="C58" s="11"/>
      <c r="D58" s="101"/>
      <c r="E58" s="101"/>
      <c r="F58" s="101"/>
      <c r="G58" s="101"/>
      <c r="H58" s="101"/>
      <c r="I58" s="101"/>
      <c r="J58" s="101"/>
    </row>
    <row r="59" spans="1:11" s="3" customFormat="1" ht="22.75" customHeight="1" x14ac:dyDescent="0.3">
      <c r="B59" s="3" t="s">
        <v>147</v>
      </c>
      <c r="C59" s="11"/>
      <c r="D59" s="103">
        <v>447520</v>
      </c>
      <c r="E59" s="101"/>
      <c r="F59" s="101">
        <v>110393</v>
      </c>
      <c r="G59" s="103"/>
      <c r="H59" s="103">
        <v>0</v>
      </c>
      <c r="I59" s="104"/>
      <c r="J59" s="103">
        <v>0</v>
      </c>
    </row>
    <row r="60" spans="1:11" s="3" customFormat="1" ht="22.75" customHeight="1" x14ac:dyDescent="0.3">
      <c r="B60" s="3" t="s">
        <v>148</v>
      </c>
      <c r="C60" s="11"/>
      <c r="E60" s="101"/>
      <c r="F60" s="103"/>
      <c r="G60" s="101"/>
      <c r="I60" s="103"/>
      <c r="J60" s="103"/>
    </row>
    <row r="61" spans="1:11" s="3" customFormat="1" ht="22.75" customHeight="1" x14ac:dyDescent="0.3">
      <c r="B61" s="3" t="s">
        <v>149</v>
      </c>
      <c r="C61" s="11"/>
      <c r="D61" s="103">
        <v>-651498</v>
      </c>
      <c r="E61" s="106"/>
      <c r="F61" s="105">
        <v>-292809</v>
      </c>
      <c r="G61" s="106"/>
      <c r="H61" s="103">
        <v>0</v>
      </c>
      <c r="I61" s="110"/>
      <c r="J61" s="105">
        <v>0</v>
      </c>
    </row>
    <row r="62" spans="1:11" s="3" customFormat="1" ht="22.5" customHeight="1" x14ac:dyDescent="0.3">
      <c r="B62" s="3" t="s">
        <v>150</v>
      </c>
      <c r="C62" s="11"/>
      <c r="D62" s="105">
        <v>-70840</v>
      </c>
      <c r="E62" s="106"/>
      <c r="F62" s="105">
        <v>-101200</v>
      </c>
      <c r="G62" s="106"/>
      <c r="H62" s="105">
        <v>-70840</v>
      </c>
      <c r="I62" s="105"/>
      <c r="J62" s="105">
        <v>-101200</v>
      </c>
    </row>
    <row r="63" spans="1:11" s="3" customFormat="1" ht="22.75" customHeight="1" x14ac:dyDescent="0.3">
      <c r="B63" s="3" t="s">
        <v>151</v>
      </c>
      <c r="C63" s="11"/>
      <c r="D63" s="105">
        <v>-2385</v>
      </c>
      <c r="E63" s="101"/>
      <c r="F63" s="105">
        <v>-2589</v>
      </c>
      <c r="G63" s="101"/>
      <c r="H63" s="105">
        <v>-251</v>
      </c>
      <c r="I63" s="103"/>
      <c r="J63" s="105">
        <v>-235</v>
      </c>
    </row>
    <row r="64" spans="1:11" s="3" customFormat="1" ht="22.75" customHeight="1" x14ac:dyDescent="0.3">
      <c r="B64" s="3" t="s">
        <v>152</v>
      </c>
      <c r="C64" s="11"/>
      <c r="D64" s="105">
        <v>-25287</v>
      </c>
      <c r="E64" s="101"/>
      <c r="F64" s="105">
        <v>-14017</v>
      </c>
      <c r="G64" s="101"/>
      <c r="H64" s="105">
        <v>-77</v>
      </c>
      <c r="I64" s="103"/>
      <c r="J64" s="105">
        <v>-93</v>
      </c>
    </row>
    <row r="65" spans="1:10" s="3" customFormat="1" ht="22.75" hidden="1" customHeight="1" x14ac:dyDescent="0.3">
      <c r="B65" s="3" t="s">
        <v>153</v>
      </c>
      <c r="C65" s="11"/>
      <c r="D65" s="103">
        <v>0</v>
      </c>
      <c r="E65" s="101"/>
      <c r="F65" s="103">
        <v>0</v>
      </c>
      <c r="G65" s="101"/>
      <c r="H65" s="103"/>
      <c r="I65" s="101"/>
      <c r="J65" s="103">
        <v>0</v>
      </c>
    </row>
    <row r="66" spans="1:10" s="8" customFormat="1" ht="22.75" customHeight="1" x14ac:dyDescent="0.3">
      <c r="A66" s="8" t="s">
        <v>170</v>
      </c>
      <c r="C66" s="7"/>
      <c r="D66" s="125">
        <f>SUM(D57:D65)</f>
        <v>-302490</v>
      </c>
      <c r="E66" s="102"/>
      <c r="F66" s="125">
        <f>SUM(F57:F65)</f>
        <v>-300222</v>
      </c>
      <c r="G66" s="104"/>
      <c r="H66" s="125">
        <f>SUM(H57:H65)</f>
        <v>-71168</v>
      </c>
      <c r="I66" s="104"/>
      <c r="J66" s="125">
        <f>SUM(J57:J65)</f>
        <v>-101528</v>
      </c>
    </row>
    <row r="67" spans="1:10" s="8" customFormat="1" ht="22.75" hidden="1" customHeight="1" x14ac:dyDescent="0.3">
      <c r="B67" s="8" t="s">
        <v>154</v>
      </c>
      <c r="C67" s="7"/>
    </row>
    <row r="68" spans="1:10" s="3" customFormat="1" ht="14.25" customHeight="1" x14ac:dyDescent="0.3">
      <c r="C68" s="11"/>
      <c r="D68" s="101"/>
      <c r="E68" s="101"/>
      <c r="F68" s="101"/>
      <c r="G68" s="101"/>
      <c r="H68" s="101"/>
      <c r="I68" s="101"/>
      <c r="J68" s="101"/>
    </row>
    <row r="69" spans="1:10" s="3" customFormat="1" ht="22.75" customHeight="1" x14ac:dyDescent="0.3">
      <c r="A69" s="3" t="s">
        <v>155</v>
      </c>
      <c r="C69" s="11"/>
    </row>
    <row r="70" spans="1:10" s="3" customFormat="1" ht="22.75" customHeight="1" x14ac:dyDescent="0.3">
      <c r="A70" s="3" t="s">
        <v>156</v>
      </c>
      <c r="C70" s="11"/>
      <c r="D70" s="123">
        <f>D42+D53+D66</f>
        <v>-64454</v>
      </c>
      <c r="E70" s="101"/>
      <c r="F70" s="123">
        <f>F42+F53+F66</f>
        <v>107481</v>
      </c>
      <c r="G70" s="101"/>
      <c r="H70" s="123">
        <f>H42+H53+H66</f>
        <v>16176</v>
      </c>
      <c r="I70" s="101"/>
      <c r="J70" s="123">
        <f>J42+J53+J66</f>
        <v>11485</v>
      </c>
    </row>
    <row r="71" spans="1:10" s="3" customFormat="1" ht="22.75" customHeight="1" x14ac:dyDescent="0.3">
      <c r="A71" s="3" t="s">
        <v>157</v>
      </c>
      <c r="C71" s="11"/>
      <c r="D71" s="106">
        <v>8001</v>
      </c>
      <c r="E71" s="106"/>
      <c r="F71" s="106">
        <v>-14386</v>
      </c>
      <c r="G71" s="106"/>
      <c r="H71" s="105">
        <v>0</v>
      </c>
      <c r="I71" s="109"/>
      <c r="J71" s="105">
        <v>0</v>
      </c>
    </row>
    <row r="72" spans="1:10" s="3" customFormat="1" ht="22.75" customHeight="1" x14ac:dyDescent="0.3">
      <c r="A72" s="3" t="s">
        <v>158</v>
      </c>
      <c r="C72" s="11"/>
      <c r="D72" s="101"/>
      <c r="E72" s="101"/>
      <c r="F72" s="101"/>
      <c r="G72" s="101"/>
      <c r="H72" s="101"/>
      <c r="I72" s="101"/>
      <c r="J72" s="101"/>
    </row>
    <row r="73" spans="1:10" s="3" customFormat="1" ht="22.75" customHeight="1" x14ac:dyDescent="0.3">
      <c r="B73" s="3" t="s">
        <v>159</v>
      </c>
      <c r="C73" s="11"/>
      <c r="D73" s="108">
        <v>18</v>
      </c>
      <c r="E73" s="101"/>
      <c r="F73" s="108">
        <v>527</v>
      </c>
      <c r="G73" s="101"/>
      <c r="H73" s="108">
        <v>0</v>
      </c>
      <c r="I73" s="102"/>
      <c r="J73" s="108">
        <v>0</v>
      </c>
    </row>
    <row r="74" spans="1:10" s="8" customFormat="1" ht="22.75" customHeight="1" x14ac:dyDescent="0.3">
      <c r="A74" s="8" t="s">
        <v>160</v>
      </c>
      <c r="C74" s="7"/>
      <c r="D74" s="126">
        <f>SUM(D70:D71,D73)</f>
        <v>-56435</v>
      </c>
      <c r="E74" s="109"/>
      <c r="F74" s="126">
        <f>SUM(F70:F71,F73)</f>
        <v>93622</v>
      </c>
      <c r="G74" s="109"/>
      <c r="H74" s="126">
        <f>SUM(H70:H71,H73)</f>
        <v>16176</v>
      </c>
      <c r="I74" s="109"/>
      <c r="J74" s="126">
        <f>SUM(J70:J71,J73)</f>
        <v>11485</v>
      </c>
    </row>
    <row r="75" spans="1:10" s="3" customFormat="1" ht="22.75" customHeight="1" x14ac:dyDescent="0.3">
      <c r="A75" s="3" t="s">
        <v>161</v>
      </c>
      <c r="B75" s="8"/>
      <c r="C75" s="11"/>
      <c r="D75" s="127">
        <f>'BS-2-3'!F11</f>
        <v>311625</v>
      </c>
      <c r="E75" s="101"/>
      <c r="F75" s="108">
        <v>372323</v>
      </c>
      <c r="G75" s="101"/>
      <c r="H75" s="127">
        <f>'BS-2-3'!J11</f>
        <v>68256</v>
      </c>
      <c r="I75" s="101"/>
      <c r="J75" s="108">
        <v>65694</v>
      </c>
    </row>
    <row r="76" spans="1:10" s="8" customFormat="1" ht="22.75" customHeight="1" thickBot="1" x14ac:dyDescent="0.35">
      <c r="A76" s="8" t="s">
        <v>180</v>
      </c>
      <c r="C76" s="2"/>
      <c r="D76" s="128">
        <f>SUM(D74:D75)</f>
        <v>255190</v>
      </c>
      <c r="E76" s="102"/>
      <c r="F76" s="128">
        <f>SUM(F74:F75)</f>
        <v>465945</v>
      </c>
      <c r="G76" s="102"/>
      <c r="H76" s="128">
        <f>SUM(H74:H75)</f>
        <v>84432</v>
      </c>
      <c r="I76" s="102"/>
      <c r="J76" s="128">
        <f>SUM(J74:J75)</f>
        <v>77179</v>
      </c>
    </row>
    <row r="77" spans="1:10" s="8" customFormat="1" ht="22.75" customHeight="1" thickTop="1" x14ac:dyDescent="0.3">
      <c r="C77" s="2"/>
      <c r="D77" s="116"/>
      <c r="E77" s="116"/>
      <c r="F77" s="116"/>
      <c r="G77" s="116"/>
      <c r="H77" s="116"/>
      <c r="I77" s="109"/>
      <c r="J77" s="116"/>
    </row>
    <row r="78" spans="1:10" s="8" customFormat="1" ht="22.75" customHeight="1" x14ac:dyDescent="0.3">
      <c r="A78" s="100" t="s">
        <v>162</v>
      </c>
      <c r="C78" s="2"/>
      <c r="D78" s="109"/>
      <c r="E78" s="116" t="s">
        <v>163</v>
      </c>
      <c r="F78" s="109"/>
      <c r="G78" s="102"/>
      <c r="H78" s="109"/>
      <c r="I78" s="102"/>
      <c r="J78" s="109"/>
    </row>
    <row r="79" spans="1:10" s="8" customFormat="1" ht="22.5" hidden="1" customHeight="1" x14ac:dyDescent="0.3">
      <c r="A79" s="3" t="s">
        <v>164</v>
      </c>
      <c r="C79" s="2"/>
      <c r="D79" s="109">
        <v>0</v>
      </c>
      <c r="E79" s="102"/>
      <c r="F79" s="106">
        <v>0</v>
      </c>
      <c r="G79" s="102"/>
      <c r="H79" s="109">
        <v>0</v>
      </c>
      <c r="I79" s="102"/>
      <c r="J79" s="109">
        <v>0</v>
      </c>
    </row>
    <row r="80" spans="1:10" s="8" customFormat="1" ht="22.5" hidden="1" customHeight="1" x14ac:dyDescent="0.3">
      <c r="A80" s="3" t="s">
        <v>183</v>
      </c>
      <c r="C80" s="2"/>
      <c r="D80" s="109"/>
      <c r="E80" s="102"/>
      <c r="F80" s="106">
        <v>0</v>
      </c>
      <c r="G80" s="102"/>
      <c r="H80" s="109"/>
      <c r="I80" s="102"/>
      <c r="J80" s="109">
        <v>0</v>
      </c>
    </row>
    <row r="81" spans="1:10" s="8" customFormat="1" ht="22.5" hidden="1" customHeight="1" x14ac:dyDescent="0.3">
      <c r="A81" s="3" t="s">
        <v>167</v>
      </c>
      <c r="C81" s="2"/>
      <c r="D81" s="106"/>
      <c r="E81" s="102"/>
      <c r="F81" s="106"/>
      <c r="G81" s="102"/>
      <c r="H81" s="106"/>
      <c r="I81" s="102"/>
      <c r="J81" s="106"/>
    </row>
    <row r="82" spans="1:10" s="8" customFormat="1" ht="22.75" customHeight="1" x14ac:dyDescent="0.3">
      <c r="A82" s="3" t="s">
        <v>165</v>
      </c>
      <c r="B82" s="3"/>
      <c r="C82" s="2"/>
      <c r="D82" s="106">
        <v>1444</v>
      </c>
      <c r="E82" s="102"/>
      <c r="F82" s="105">
        <v>172</v>
      </c>
      <c r="G82" s="102"/>
      <c r="H82" s="106">
        <v>0</v>
      </c>
      <c r="I82" s="102"/>
      <c r="J82" s="105">
        <v>0</v>
      </c>
    </row>
    <row r="83" spans="1:10" s="8" customFormat="1" ht="22.75" hidden="1" customHeight="1" x14ac:dyDescent="0.3">
      <c r="A83" s="3" t="s">
        <v>166</v>
      </c>
      <c r="B83" s="3"/>
      <c r="C83" s="2"/>
      <c r="D83" s="105"/>
      <c r="E83" s="102"/>
      <c r="F83" s="105"/>
      <c r="G83" s="102"/>
      <c r="H83" s="105"/>
      <c r="I83" s="102"/>
      <c r="J83" s="110"/>
    </row>
    <row r="84" spans="1:10" s="8" customFormat="1" ht="22.75" customHeight="1" x14ac:dyDescent="0.3">
      <c r="A84" s="3" t="s">
        <v>168</v>
      </c>
      <c r="B84" s="3"/>
      <c r="C84" s="2"/>
      <c r="D84" s="105">
        <v>64560</v>
      </c>
      <c r="E84" s="102"/>
      <c r="F84" s="106">
        <v>0</v>
      </c>
      <c r="G84" s="102"/>
      <c r="H84" s="106">
        <v>0</v>
      </c>
      <c r="I84" s="102"/>
      <c r="J84" s="105">
        <v>0</v>
      </c>
    </row>
    <row r="85" spans="1:10" s="8" customFormat="1" ht="14.25" customHeight="1" x14ac:dyDescent="0.3">
      <c r="C85" s="2"/>
      <c r="D85" s="109"/>
      <c r="E85" s="102"/>
      <c r="F85" s="109"/>
      <c r="G85" s="102"/>
      <c r="H85" s="109"/>
      <c r="I85" s="102"/>
      <c r="J85" s="109"/>
    </row>
    <row r="86" spans="1:10" s="8" customFormat="1" ht="22.75" customHeight="1" x14ac:dyDescent="0.3">
      <c r="A86" s="100"/>
      <c r="C86" s="2"/>
      <c r="D86" s="109"/>
      <c r="E86" s="102"/>
      <c r="F86" s="109"/>
      <c r="G86" s="102"/>
      <c r="H86" s="109"/>
      <c r="I86" s="102"/>
      <c r="J86" s="109"/>
    </row>
    <row r="87" spans="1:10" s="8" customFormat="1" ht="22.75" customHeight="1" x14ac:dyDescent="0.3">
      <c r="A87" s="3"/>
      <c r="C87" s="2"/>
      <c r="D87" s="103"/>
      <c r="E87" s="104"/>
      <c r="F87" s="103"/>
      <c r="G87" s="104"/>
      <c r="H87" s="105"/>
      <c r="I87" s="104"/>
      <c r="J87" s="105"/>
    </row>
    <row r="88" spans="1:10" s="8" customFormat="1" ht="14" x14ac:dyDescent="0.3">
      <c r="C88" s="2"/>
      <c r="D88" s="109"/>
      <c r="E88" s="109"/>
      <c r="F88" s="109"/>
      <c r="G88" s="109"/>
      <c r="H88" s="109"/>
      <c r="I88" s="109"/>
      <c r="J88" s="109"/>
    </row>
    <row r="89" spans="1:10" s="117" customFormat="1" x14ac:dyDescent="0.4">
      <c r="C89" s="200"/>
      <c r="D89" s="118"/>
      <c r="E89" s="119"/>
      <c r="F89" s="118"/>
      <c r="G89" s="119"/>
      <c r="H89" s="118"/>
      <c r="I89" s="119"/>
      <c r="J89" s="118"/>
    </row>
    <row r="90" spans="1:10" x14ac:dyDescent="0.4">
      <c r="D90" s="120"/>
      <c r="E90" s="120"/>
      <c r="F90" s="120"/>
      <c r="G90" s="120"/>
      <c r="H90" s="120"/>
      <c r="I90" s="120"/>
      <c r="J90" s="120"/>
    </row>
    <row r="91" spans="1:10" x14ac:dyDescent="0.4">
      <c r="D91" s="120"/>
      <c r="E91" s="120"/>
      <c r="F91" s="120"/>
      <c r="G91" s="120"/>
      <c r="H91" s="120"/>
      <c r="I91" s="120"/>
      <c r="J91" s="120"/>
    </row>
    <row r="92" spans="1:10" x14ac:dyDescent="0.4">
      <c r="D92" s="120"/>
      <c r="E92" s="120"/>
      <c r="F92" s="120"/>
      <c r="G92" s="120"/>
      <c r="H92" s="120"/>
      <c r="I92" s="120"/>
      <c r="J92" s="120"/>
    </row>
  </sheetData>
  <sheetProtection formatCells="0" formatColumns="0" formatRows="0" insertColumns="0" insertRows="0" insertHyperlinks="0" deleteColumns="0" deleteRows="0" sort="0" autoFilter="0" pivotTables="0"/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8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  <customProperties>
    <customPr name="OrphanNamesChecked" r:id="rId2"/>
  </customProperties>
  <ignoredErrors>
    <ignoredError sqref="D14:J1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175435-100A-4CE3-9E09-2DF71308E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C7947-D5CC-42B2-B4AC-37CFB4EDA32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BS-2-3</vt:lpstr>
      <vt:lpstr>PL-4</vt:lpstr>
      <vt:lpstr>PL-5</vt:lpstr>
      <vt:lpstr>COE6</vt:lpstr>
      <vt:lpstr>COE7</vt:lpstr>
      <vt:lpstr>CF-8-9</vt:lpstr>
      <vt:lpstr>'BS-2-3'!Print_Area</vt:lpstr>
      <vt:lpstr>'CF-8-9'!Print_Area</vt:lpstr>
      <vt:lpstr>'COE6'!Print_Area</vt:lpstr>
      <vt:lpstr>'COE7'!Print_Area</vt:lpstr>
      <vt:lpstr>'PL-4'!Print_Area</vt:lpstr>
      <vt:lpstr>'PL-5'!Print_Area</vt:lpstr>
      <vt:lpstr>'CF-8-9'!Print_Titles</vt:lpstr>
      <vt:lpstr>'PL-4'!Print_Titles</vt:lpstr>
      <vt:lpstr>'PL-5'!Print_Titles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Soontaree, Chittham</dc:creator>
  <cp:keywords/>
  <dc:description/>
  <cp:lastModifiedBy>Kornsiri, Chongaksorn</cp:lastModifiedBy>
  <cp:revision/>
  <cp:lastPrinted>2026-08-07T06:56:58Z</cp:lastPrinted>
  <dcterms:created xsi:type="dcterms:W3CDTF">2005-03-21T11:03:37Z</dcterms:created>
  <dcterms:modified xsi:type="dcterms:W3CDTF">2026-08-07T06:57:02Z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