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gholdings-my.sharepoint.com/personal/supajira_cgholdings_co_th/Documents/00_Monthly Closing/2026Q1/00.FS/[CGH] FS for filing HY2026/"/>
    </mc:Choice>
  </mc:AlternateContent>
  <xr:revisionPtr revIDLastSave="46" documentId="13_ncr:1_{9FE59F5A-FE5D-41A2-AB77-2B45E034BACC}" xr6:coauthVersionLast="47" xr6:coauthVersionMax="47" xr10:uidLastSave="{63F6460B-99E6-4504-A978-96F55BF3F81C}"/>
  <bookViews>
    <workbookView xWindow="-28920" yWindow="-1485" windowWidth="29040" windowHeight="15720" tabRatio="604" firstSheet="4" activeTab="6" xr2:uid="{00000000-000D-0000-FFFF-FFFF00000000}"/>
  </bookViews>
  <sheets>
    <sheet name="NAV0" sheetId="1" state="hidden" r:id="rId1"/>
    <sheet name="FS" sheetId="5" r:id="rId2"/>
    <sheet name="PL-3" sheetId="11" r:id="rId3"/>
    <sheet name="PL-6" sheetId="9" r:id="rId4"/>
    <sheet name="CE - Conso" sheetId="8" r:id="rId5"/>
    <sheet name="CE - Separate" sheetId="10" r:id="rId6"/>
    <sheet name="CF" sheetId="12" r:id="rId7"/>
    <sheet name="CF (3)" sheetId="13" state="hidden" r:id="rId8"/>
    <sheet name="CF (old)" sheetId="14" state="hidden" r:id="rId9"/>
    <sheet name="000" sheetId="3" state="veryHidden" r:id="rId10"/>
  </sheets>
  <externalReferences>
    <externalReference r:id="rId11"/>
  </externalReferences>
  <definedNames>
    <definedName name="_xlnm.Print_Area" localSheetId="6">CF!$A$1:$I$141</definedName>
    <definedName name="_xlnm.Print_Area" localSheetId="7">'CF (3)'!$A$1:$I$133</definedName>
    <definedName name="_xlnm.Print_Area" localSheetId="8">'CF (old)'!$A$1:$I$126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9" l="1"/>
  <c r="C45" i="9"/>
  <c r="Q28" i="8" l="1"/>
  <c r="I72" i="9" l="1"/>
  <c r="I74" i="9" s="1"/>
  <c r="G72" i="9"/>
  <c r="G74" i="9" s="1"/>
  <c r="E70" i="9"/>
  <c r="E72" i="9" s="1"/>
  <c r="E74" i="9" s="1"/>
  <c r="C70" i="9"/>
  <c r="C72" i="9" s="1"/>
  <c r="C74" i="9" s="1"/>
  <c r="I65" i="9"/>
  <c r="G65" i="9"/>
  <c r="E65" i="9"/>
  <c r="C65" i="9"/>
  <c r="E62" i="9"/>
  <c r="C62" i="9"/>
  <c r="C56" i="9"/>
  <c r="I45" i="9"/>
  <c r="I46" i="9" s="1"/>
  <c r="G45" i="9"/>
  <c r="G46" i="9" s="1"/>
  <c r="C46" i="9"/>
  <c r="E41" i="9"/>
  <c r="E45" i="9" s="1"/>
  <c r="E46" i="9" s="1"/>
  <c r="E57" i="9" s="1"/>
  <c r="I21" i="9"/>
  <c r="G21" i="9"/>
  <c r="E21" i="9"/>
  <c r="C21" i="9"/>
  <c r="I15" i="9"/>
  <c r="G15" i="9"/>
  <c r="E15" i="9"/>
  <c r="C15" i="9"/>
  <c r="I73" i="11"/>
  <c r="I75" i="11" s="1"/>
  <c r="G73" i="11"/>
  <c r="G75" i="11" s="1"/>
  <c r="E73" i="11"/>
  <c r="E75" i="11" s="1"/>
  <c r="C73" i="11"/>
  <c r="C75" i="11" s="1"/>
  <c r="E64" i="11"/>
  <c r="C64" i="11"/>
  <c r="D63" i="11"/>
  <c r="I47" i="11"/>
  <c r="I48" i="11" s="1"/>
  <c r="G47" i="11"/>
  <c r="G48" i="11" s="1"/>
  <c r="E47" i="11"/>
  <c r="E48" i="11" s="1"/>
  <c r="C47" i="11"/>
  <c r="C48" i="11" s="1"/>
  <c r="I28" i="11"/>
  <c r="G23" i="11"/>
  <c r="C23" i="11"/>
  <c r="I22" i="11"/>
  <c r="I23" i="11" s="1"/>
  <c r="E22" i="11"/>
  <c r="E23" i="11" s="1"/>
  <c r="I17" i="11"/>
  <c r="G17" i="11"/>
  <c r="E17" i="11"/>
  <c r="C17" i="11"/>
  <c r="J21" i="5"/>
  <c r="G22" i="9" l="1"/>
  <c r="G25" i="9" s="1"/>
  <c r="G27" i="9" s="1"/>
  <c r="G61" i="9" s="1"/>
  <c r="G63" i="9" s="1"/>
  <c r="G66" i="9" s="1"/>
  <c r="I22" i="9"/>
  <c r="I25" i="9" s="1"/>
  <c r="I27" i="9" s="1"/>
  <c r="I31" i="9" s="1"/>
  <c r="C22" i="9"/>
  <c r="C25" i="9" s="1"/>
  <c r="C27" i="9" s="1"/>
  <c r="E22" i="9"/>
  <c r="E25" i="9" s="1"/>
  <c r="E27" i="9" s="1"/>
  <c r="E63" i="9" s="1"/>
  <c r="E66" i="9" s="1"/>
  <c r="G24" i="11"/>
  <c r="G27" i="11" s="1"/>
  <c r="G29" i="11" s="1"/>
  <c r="G63" i="11" s="1"/>
  <c r="G65" i="11" s="1"/>
  <c r="G67" i="11" s="1"/>
  <c r="E24" i="11"/>
  <c r="E27" i="11" s="1"/>
  <c r="E29" i="11" s="1"/>
  <c r="E33" i="11" s="1"/>
  <c r="E59" i="11" s="1"/>
  <c r="C24" i="11"/>
  <c r="C27" i="11" s="1"/>
  <c r="C29" i="11" s="1"/>
  <c r="C63" i="11" s="1"/>
  <c r="C65" i="11" s="1"/>
  <c r="C67" i="11" s="1"/>
  <c r="I24" i="11"/>
  <c r="I27" i="11" s="1"/>
  <c r="I29" i="11" s="1"/>
  <c r="E66" i="12"/>
  <c r="C61" i="9" l="1"/>
  <c r="C63" i="9" s="1"/>
  <c r="C31" i="9"/>
  <c r="C57" i="9" s="1"/>
  <c r="G31" i="9"/>
  <c r="G57" i="9" s="1"/>
  <c r="I57" i="9"/>
  <c r="I61" i="9"/>
  <c r="I63" i="9" s="1"/>
  <c r="I66" i="9" s="1"/>
  <c r="C33" i="11"/>
  <c r="C59" i="11" s="1"/>
  <c r="E63" i="11"/>
  <c r="E65" i="11" s="1"/>
  <c r="E67" i="11" s="1"/>
  <c r="G33" i="11"/>
  <c r="G59" i="11" s="1"/>
  <c r="I33" i="11"/>
  <c r="I59" i="11" s="1"/>
  <c r="I63" i="11"/>
  <c r="I65" i="11" s="1"/>
  <c r="I67" i="11" s="1"/>
  <c r="U17" i="8"/>
  <c r="W17" i="8" s="1"/>
  <c r="AA17" i="8" s="1"/>
  <c r="C66" i="9" l="1"/>
  <c r="M28" i="8"/>
  <c r="F114" i="5"/>
  <c r="I101" i="14"/>
  <c r="G101" i="14"/>
  <c r="C101" i="14"/>
  <c r="E96" i="14"/>
  <c r="E101" i="14" s="1"/>
  <c r="I83" i="14"/>
  <c r="G83" i="14"/>
  <c r="C83" i="14"/>
  <c r="E79" i="14"/>
  <c r="E72" i="14"/>
  <c r="E83" i="14" s="1"/>
  <c r="G60" i="14"/>
  <c r="G64" i="14" s="1"/>
  <c r="G103" i="14" s="1"/>
  <c r="G105" i="14" s="1"/>
  <c r="C60" i="14"/>
  <c r="C64" i="14" s="1"/>
  <c r="C103" i="14" s="1"/>
  <c r="C105" i="14" s="1"/>
  <c r="I30" i="14"/>
  <c r="G28" i="14"/>
  <c r="C28" i="14"/>
  <c r="I24" i="14"/>
  <c r="I28" i="14" s="1"/>
  <c r="I60" i="14" s="1"/>
  <c r="I64" i="14" s="1"/>
  <c r="I103" i="14" s="1"/>
  <c r="I105" i="14" s="1"/>
  <c r="E24" i="14"/>
  <c r="E12" i="14"/>
  <c r="E28" i="14" s="1"/>
  <c r="E60" i="14" s="1"/>
  <c r="E64" i="14" s="1"/>
  <c r="G113" i="13"/>
  <c r="C113" i="13"/>
  <c r="I108" i="13"/>
  <c r="G108" i="13"/>
  <c r="C108" i="13"/>
  <c r="E102" i="13"/>
  <c r="E108" i="13" s="1"/>
  <c r="I88" i="13"/>
  <c r="G88" i="13"/>
  <c r="E83" i="13"/>
  <c r="E88" i="13" s="1"/>
  <c r="C77" i="13"/>
  <c r="J77" i="13" s="1"/>
  <c r="J75" i="13"/>
  <c r="E75" i="13"/>
  <c r="J73" i="13"/>
  <c r="J71" i="13"/>
  <c r="I31" i="13"/>
  <c r="I25" i="13"/>
  <c r="I29" i="13" s="1"/>
  <c r="I61" i="13" s="1"/>
  <c r="I66" i="13" s="1"/>
  <c r="E25" i="13"/>
  <c r="E13" i="13"/>
  <c r="G11" i="13"/>
  <c r="G29" i="13" s="1"/>
  <c r="G61" i="13" s="1"/>
  <c r="G66" i="13" s="1"/>
  <c r="E11" i="13"/>
  <c r="E29" i="13" s="1"/>
  <c r="E61" i="13" s="1"/>
  <c r="E66" i="13" s="1"/>
  <c r="C11" i="13"/>
  <c r="C29" i="13" s="1"/>
  <c r="C61" i="13" s="1"/>
  <c r="C66" i="13" s="1"/>
  <c r="G118" i="12"/>
  <c r="C118" i="12"/>
  <c r="I113" i="12"/>
  <c r="G113" i="12"/>
  <c r="E113" i="12"/>
  <c r="C113" i="12"/>
  <c r="I90" i="12"/>
  <c r="G90" i="12"/>
  <c r="E90" i="12"/>
  <c r="C90" i="12"/>
  <c r="E62" i="12"/>
  <c r="I31" i="12"/>
  <c r="I25" i="12"/>
  <c r="G29" i="12"/>
  <c r="G63" i="12" s="1"/>
  <c r="G68" i="12" s="1"/>
  <c r="U16" i="8"/>
  <c r="W16" i="8" s="1"/>
  <c r="I29" i="12" l="1"/>
  <c r="I63" i="12" s="1"/>
  <c r="I68" i="12" s="1"/>
  <c r="I117" i="12" s="1"/>
  <c r="I119" i="12" s="1"/>
  <c r="C88" i="13"/>
  <c r="C112" i="13"/>
  <c r="C114" i="13" s="1"/>
  <c r="E112" i="13"/>
  <c r="E114" i="13" s="1"/>
  <c r="I112" i="13"/>
  <c r="I114" i="13" s="1"/>
  <c r="G112" i="13"/>
  <c r="G114" i="13" s="1"/>
  <c r="G117" i="12"/>
  <c r="G119" i="12" s="1"/>
  <c r="E103" i="14"/>
  <c r="E105" i="14" s="1"/>
  <c r="F69" i="5"/>
  <c r="J23" i="5" l="1"/>
  <c r="H23" i="5"/>
  <c r="F79" i="5"/>
  <c r="D79" i="5"/>
  <c r="H69" i="5"/>
  <c r="D69" i="5"/>
  <c r="D23" i="5"/>
  <c r="F111" i="5"/>
  <c r="F110" i="5"/>
  <c r="F107" i="5"/>
  <c r="F106" i="5"/>
  <c r="J112" i="5"/>
  <c r="J111" i="5"/>
  <c r="J110" i="5"/>
  <c r="J107" i="5"/>
  <c r="J106" i="5"/>
  <c r="J104" i="5"/>
  <c r="K24" i="10"/>
  <c r="M22" i="10"/>
  <c r="J113" i="5" l="1"/>
  <c r="F80" i="5"/>
  <c r="D80" i="5"/>
  <c r="O32" i="8"/>
  <c r="O21" i="10"/>
  <c r="Q21" i="10" s="1"/>
  <c r="U27" i="8"/>
  <c r="W27" i="8" s="1"/>
  <c r="AA27" i="8" s="1"/>
  <c r="G35" i="8"/>
  <c r="D107" i="5" s="1"/>
  <c r="G24" i="8"/>
  <c r="O22" i="10"/>
  <c r="M24" i="10"/>
  <c r="O24" i="10" s="1"/>
  <c r="Q24" i="10" s="1"/>
  <c r="Q20" i="10"/>
  <c r="G25" i="10"/>
  <c r="H107" i="5" s="1"/>
  <c r="G18" i="10"/>
  <c r="F23" i="5"/>
  <c r="S35" i="8" l="1"/>
  <c r="Q35" i="8"/>
  <c r="K35" i="8"/>
  <c r="D110" i="5" s="1"/>
  <c r="I35" i="8"/>
  <c r="E35" i="8"/>
  <c r="D106" i="5" s="1"/>
  <c r="C35" i="8"/>
  <c r="U34" i="8"/>
  <c r="W34" i="8" s="1"/>
  <c r="AA34" i="8" s="1"/>
  <c r="U33" i="8"/>
  <c r="W33" i="8" s="1"/>
  <c r="AA33" i="8" s="1"/>
  <c r="U32" i="8"/>
  <c r="W32" i="8" s="1"/>
  <c r="AA32" i="8" s="1"/>
  <c r="U30" i="8"/>
  <c r="W30" i="8" s="1"/>
  <c r="O35" i="8"/>
  <c r="U26" i="8"/>
  <c r="I25" i="10"/>
  <c r="H110" i="5" s="1"/>
  <c r="E25" i="10"/>
  <c r="H106" i="5" s="1"/>
  <c r="C25" i="10"/>
  <c r="H104" i="5" s="1"/>
  <c r="M25" i="10"/>
  <c r="J115" i="5"/>
  <c r="J79" i="5"/>
  <c r="H79" i="5"/>
  <c r="J69" i="5"/>
  <c r="J37" i="5"/>
  <c r="H37" i="5"/>
  <c r="F37" i="5"/>
  <c r="D37" i="5"/>
  <c r="W26" i="8" l="1"/>
  <c r="AA26" i="8" s="1"/>
  <c r="F112" i="5"/>
  <c r="F113" i="5" s="1"/>
  <c r="F115" i="5" s="1"/>
  <c r="F116" i="5" s="1"/>
  <c r="J38" i="5"/>
  <c r="J80" i="5"/>
  <c r="D38" i="5"/>
  <c r="F38" i="5"/>
  <c r="H38" i="5"/>
  <c r="H80" i="5"/>
  <c r="AA30" i="8"/>
  <c r="Y35" i="8"/>
  <c r="D114" i="5" s="1"/>
  <c r="U28" i="8"/>
  <c r="U35" i="8" s="1"/>
  <c r="D112" i="5" s="1"/>
  <c r="E11" i="12" l="1"/>
  <c r="E29" i="12" s="1"/>
  <c r="E63" i="12" s="1"/>
  <c r="E68" i="12" s="1"/>
  <c r="E117" i="12" s="1"/>
  <c r="E119" i="12" s="1"/>
  <c r="J116" i="5"/>
  <c r="O25" i="10"/>
  <c r="H112" i="5" s="1"/>
  <c r="I24" i="8"/>
  <c r="U19" i="8"/>
  <c r="W19" i="8" s="1"/>
  <c r="Y19" i="8" s="1"/>
  <c r="Y24" i="8" s="1"/>
  <c r="U21" i="8"/>
  <c r="U22" i="8"/>
  <c r="W22" i="8" s="1"/>
  <c r="AA22" i="8" s="1"/>
  <c r="M17" i="10"/>
  <c r="O17" i="10" s="1"/>
  <c r="Q17" i="10" s="1"/>
  <c r="O14" i="10"/>
  <c r="I18" i="10"/>
  <c r="E18" i="10"/>
  <c r="C18" i="10"/>
  <c r="S24" i="8"/>
  <c r="Q24" i="8"/>
  <c r="K24" i="8"/>
  <c r="E24" i="8"/>
  <c r="C24" i="8"/>
  <c r="U23" i="8"/>
  <c r="W23" i="8" l="1"/>
  <c r="AA23" i="8" s="1"/>
  <c r="AA16" i="8"/>
  <c r="Q14" i="10"/>
  <c r="W21" i="8"/>
  <c r="AA21" i="8" s="1"/>
  <c r="M18" i="10"/>
  <c r="O15" i="10"/>
  <c r="O18" i="10" s="1"/>
  <c r="AA19" i="8"/>
  <c r="C11" i="12" l="1"/>
  <c r="C29" i="12" s="1"/>
  <c r="C63" i="12" s="1"/>
  <c r="C68" i="12" s="1"/>
  <c r="C117" i="12" s="1"/>
  <c r="K22" i="10"/>
  <c r="M24" i="8"/>
  <c r="C119" i="12" l="1"/>
  <c r="W28" i="8"/>
  <c r="Q22" i="10"/>
  <c r="Q25" i="10" s="1"/>
  <c r="K25" i="10"/>
  <c r="M35" i="8" l="1"/>
  <c r="D111" i="5" s="1"/>
  <c r="D113" i="5" s="1"/>
  <c r="D115" i="5" s="1"/>
  <c r="D116" i="5" s="1"/>
  <c r="H111" i="5"/>
  <c r="H113" i="5" s="1"/>
  <c r="H115" i="5" s="1"/>
  <c r="H116" i="5" s="1"/>
  <c r="W24" i="8"/>
  <c r="U24" i="8"/>
  <c r="O24" i="8"/>
  <c r="Q15" i="10"/>
  <c r="Q18" i="10" s="1"/>
  <c r="K18" i="10"/>
  <c r="AA24" i="8" l="1"/>
  <c r="AA28" i="8"/>
  <c r="AA35" i="8" s="1"/>
  <c r="W35" i="8"/>
</calcChain>
</file>

<file path=xl/sharedStrings.xml><?xml version="1.0" encoding="utf-8"?>
<sst xmlns="http://schemas.openxmlformats.org/spreadsheetml/2006/main" count="892" uniqueCount="282">
  <si>
    <t>บริษัท คันทรี่ กรุ๊ป โฮลดิ้งส์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</si>
  <si>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</si>
  <si>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</si>
  <si>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</si>
  <si>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</si>
  <si>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</si>
  <si>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</si>
  <si>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 xml:space="preserve">ณ วันที่ </t>
  </si>
  <si>
    <t>30 มิถุนายน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</si>
  <si>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</si>
  <si>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</si>
  <si>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</si>
  <si>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</si>
  <si>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</si>
  <si>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</si>
  <si>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</si>
  <si>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</si>
  <si>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</si>
  <si>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เงินให้กู้ยืมระยะสั้นแก่บริษัทย่อย</t>
  </si>
  <si>
    <t>สินค้าคงเหลือ - สินทรัพย์ดิจิทัล</t>
  </si>
  <si>
    <t>เงินลงทุนในบริษัทย่อย</t>
  </si>
  <si>
    <t>สินทรัพย์ทางการเงินหมุนเวียนอื่น</t>
  </si>
  <si>
    <t>กลุ่มสินทรัพย์ที่จะจำหน่ายที่จัดประเภทเป็นสินทรัพย์ที่ถือไว้เพื่อขาย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</si>
  <si>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</si>
  <si>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</si>
  <si>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</si>
  <si>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</si>
  <si>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เงินลงทุนในโครงการร่วมลงทุน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</si>
  <si>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</si>
  <si>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</si>
  <si>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</si>
  <si>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</si>
  <si>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</si>
  <si>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</si>
  <si>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</si>
  <si>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</si>
  <si>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</si>
  <si>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</si>
  <si>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กรรมการ</t>
  </si>
  <si>
    <t xml:space="preserve">                             (นายทอมมี่ เตชะอุบล)                                           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</si>
  <si>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</si>
  <si>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</si>
  <si>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</si>
  <si>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</si>
  <si>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</si>
  <si>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หลักทรัพย์ขายโดยมีสัญญาซื้อคืน</t>
  </si>
  <si>
    <t>เจ้าหนี้การค้าและเจ้าหนี้อื่น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</si>
  <si>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</si>
  <si>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</si>
  <si>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</si>
  <si>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หุ้นกู้อนุพันธ์</t>
  </si>
  <si>
    <t>หุ้นกู้ระยะยาวส่วนที่ถึงกำหนดชำระภายในหนึ่งปี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</si>
  <si>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</si>
  <si>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</si>
  <si>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</si>
  <si>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</si>
  <si>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</si>
  <si>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เงินกู้ยืมระยะยาวจากบริษัทย่อย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</si>
  <si>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</si>
  <si>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</si>
  <si>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</si>
  <si>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</si>
  <si>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</si>
  <si>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</si>
  <si>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</si>
  <si>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</si>
  <si>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ทุนเรือนหุ้น</t>
  </si>
  <si>
    <t xml:space="preserve">      5,674,524,953 หุ้น มูลค่าหุ้นละ 1 บาท</t>
  </si>
  <si>
    <t xml:space="preserve">ทุนที่ออกและชำระแล้ว </t>
  </si>
  <si>
    <t xml:space="preserve">      4,152,448,429 หุ้น มูลค่าหุ้นละ 1 บาท</t>
  </si>
  <si>
    <t xml:space="preserve">      ชำระครบแล้ว </t>
  </si>
  <si>
    <t>หุ้นสามัญที่ถือโดยบริษัทย่อย</t>
  </si>
  <si>
    <t>ส่วนเกินมูลค่าหุ้นสามัญ</t>
  </si>
  <si>
    <t>ส่วนต่ำกว่าทุนการซื้อเงินลงทุน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</si>
  <si>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</si>
  <si>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</si>
  <si>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</si>
  <si>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</si>
  <si>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</si>
  <si>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</si>
  <si>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</si>
  <si>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</si>
  <si>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</si>
  <si>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2569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</si>
  <si>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</si>
  <si>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</si>
  <si>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</si>
  <si>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รายได้ดอกเบี้ยที่คำนวณโดยวิธีดอกเบี้ยที่แท้จริง</t>
  </si>
  <si>
    <t>กำไร (ขาดทุน) และผลตอบแทนจากเครื่องมือทางการเงิน</t>
  </si>
  <si>
    <t>กำไรจากสินทรัพย์ดิจิทัล</t>
  </si>
  <si>
    <t>รายได้อื่น</t>
  </si>
  <si>
    <t>กำไรจากการจำหน่ายเงินลงทุนในบริษัทย่อย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</si>
  <si>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</si>
  <si>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</si>
  <si>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</si>
  <si>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</si>
  <si>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 xml:space="preserve">ผลขาดทุนด้านเครดิตที่คาดว่าจะเกิดขึ้น 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</si>
  <si>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</si>
  <si>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</si>
  <si>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</si>
  <si>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</si>
  <si>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</si>
  <si>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ก่อนค่าใช้จ่ายภาษีเงินได้</t>
  </si>
  <si>
    <t>ค่าใช้จ่ายภาษีเงินได้ (รายได้)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</si>
  <si>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</si>
  <si>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</si>
  <si>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</si>
  <si>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กำไร (ขาดทุน) สำหรับงวด</t>
  </si>
  <si>
    <t>กำไร (ขาดทุน) เบ็ดเสร็จอื่น: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</si>
  <si>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</si>
  <si>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</si>
  <si>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กำไรจากการขายเงินลงทุนในตราสารทุน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</si>
  <si>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</si>
  <si>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</si>
  <si>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ขาดทุนจากการเปลี่ยนแปลงมูลค่าของเงินลงทุนในตราสารทุน</t>
  </si>
  <si>
    <t>รวมรายการที่จะไม่ถูกจัดประเภทรายการใหม่เข้าไปไว้ในส่วนของ</t>
  </si>
  <si>
    <t xml:space="preserve">   กำไรหรือขาดทุนในภายหลัง - สุทธิจากภาษีเงินได้</t>
  </si>
  <si>
    <t>ขาดทุนเบ็ดเสร็จอื่นสำหรับงวด - สุทธิจากภาษี จากการดำเนินงานต่อเนื่อง</t>
  </si>
  <si>
    <r>
      <t xml:space="preserve">งบกำไรขาดทุนและกำไรขาดทุนเบ็ดเสร็จอื่น  </t>
    </r>
    <r>
      <rPr>
        <sz val="16"/>
        <rFont val="Angsana New"/>
        <family val="1"/>
        <charset val="222"/>
      </rPr>
      <t>(ต่อ)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</si>
  <si>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</si>
  <si>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</si>
  <si>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</si>
  <si>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</si>
  <si>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</si>
  <si>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</si>
  <si>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ต่อหุ้นขั้นพื้นฐานจากการดำเนินงานต่อเนื่อง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</si>
  <si>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</si>
  <si>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2569</t>
  </si>
  <si>
    <t>กำไรและผลตอบแทนจากเครื่องมือทางการเงิน</t>
  </si>
  <si>
    <t>ส่วนแบ่งกำไร (ขาดทุน) จากเงินลงทุนในบริษัทร่วม</t>
  </si>
  <si>
    <r>
      <t xml:space="preserve">งบกำไรขาดทุนและกำไรขาดทุนเบ็ดเสร็จอื่น  </t>
    </r>
    <r>
      <rPr>
        <sz val="18"/>
        <rFont val="Angsana New"/>
        <family val="1"/>
        <charset val="222"/>
      </rPr>
      <t>(ต่อ)</t>
    </r>
  </si>
  <si>
    <t>ขาดทุนเบ็ดเสร็จอื่นสำหรับงวด - สุทธิจากภาษี จากการดำเนินงานที่ยกเลิก</t>
  </si>
  <si>
    <t>ขาดทุนเบ็ดเสร็จรวมสำหรับงวด</t>
  </si>
  <si>
    <t>งบการเปลี่ยนแปลงส่วนของผู้ถือหุ้น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</si>
  <si>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</si>
  <si>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</si>
  <si>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</si>
  <si>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ส่วนต่ำกว่าทุน</t>
  </si>
  <si>
    <t>สำรองจากการจ่าย</t>
  </si>
  <si>
    <t>กำไร (ขาดทุน) เบ็ดเสร็จอื่น</t>
  </si>
  <si>
    <t>และชำระแล้ว</t>
  </si>
  <si>
    <t>มูลค่าหุ้น</t>
  </si>
  <si>
    <t>การซื้อคืนเงินลงทุน</t>
  </si>
  <si>
    <t>โดยใช้</t>
  </si>
  <si>
    <t xml:space="preserve">จัดสรรแล้ว </t>
  </si>
  <si>
    <t>ยังไม่ได้</t>
  </si>
  <si>
    <t>สำรองสำหรับ</t>
  </si>
  <si>
    <t>ส่วนแบ่ง</t>
  </si>
  <si>
    <t>ส่วนเกินทุน</t>
  </si>
  <si>
    <t>รวมองค์ประกอบอื่น</t>
  </si>
  <si>
    <t>รวม</t>
  </si>
  <si>
    <t>ส่วนได้เสีย</t>
  </si>
  <si>
    <t>หุ้นเป็นเกณฑ์</t>
  </si>
  <si>
    <t>ทุนสำรอง</t>
  </si>
  <si>
    <t>จัดสรร</t>
  </si>
  <si>
    <t>มูลค่ายุติธรรม</t>
  </si>
  <si>
    <t>กำไร (ขาดทุน)</t>
  </si>
  <si>
    <t>จากการเปลี่ยนแปลง</t>
  </si>
  <si>
    <t>ของส่วนของ</t>
  </si>
  <si>
    <t>ส่วนของบริษัทใหญ่</t>
  </si>
  <si>
    <t>ที่ไม่มี</t>
  </si>
  <si>
    <t>ส่วนของ</t>
  </si>
  <si>
    <t>ตามกฎหมาย</t>
  </si>
  <si>
    <t>เบ็ดเสร็จอื่นจาก</t>
  </si>
  <si>
    <t>สัดส่วนในบริษัทย่อย</t>
  </si>
  <si>
    <t>ผู้ถือหุ้น</t>
  </si>
  <si>
    <t xml:space="preserve">อำนาจ </t>
  </si>
  <si>
    <t>บริษัทร่วม</t>
  </si>
  <si>
    <t>ควบคุม</t>
  </si>
  <si>
    <t>ยอดคงเหลือ ณ วันที่ 1 มกราคม 2568</t>
  </si>
  <si>
    <t>กำไร (ขาดทุน) เบ็ดเสร็จรวมสำหรับงวด</t>
  </si>
  <si>
    <t>ส่วนได้เสียที่ไม่มีอำนาจควบคุม</t>
  </si>
  <si>
    <t xml:space="preserve">  ซื้อหุ้นทุนบริษัทย่อย</t>
  </si>
  <si>
    <t>ขาดทุนจากการขายเงินลงทุนในตราสารทุน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</si>
  <si>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</si>
  <si>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>การจ่ายโดยใช้หุ้นเป็นเกณฑ์</t>
  </si>
  <si>
    <t>โอนไปเป็นสำรองตามกฏหมาย</t>
  </si>
  <si>
    <t>ยอดคงเหลือ ณ วันที่ 30 มิถุนายน 2568</t>
  </si>
  <si>
    <t>ยอดคงเหลือ ณ วันที่ 1 มกราคม 2569</t>
  </si>
  <si>
    <t>ออกหุ้นสามัญเพิ่มทุน</t>
  </si>
  <si>
    <t>ยอดคงเหลือ ณ วันที่ 30 มิถุนายน 2569</t>
  </si>
  <si>
    <t>ขาดทุนเบ็ดเสร็จอื่น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</si>
  <si>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</si>
  <si>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</si>
  <si>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</si>
  <si>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</si>
  <si>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กำไร (ขาดทุน) ก่อนภาษีเงินได้</t>
  </si>
  <si>
    <t>รายการปรับกระทบยอดกำไร (ขาดทุน) ก่อนภาษี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</si>
  <si>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</si>
  <si>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/ขาดทุนจากการด้อยค่า </t>
  </si>
  <si>
    <t xml:space="preserve">      ของสินทรัพย์ทางการเงิน</t>
  </si>
  <si>
    <t>-</t>
  </si>
  <si>
    <t xml:space="preserve">   (กำไร) ขาดทุนจากการเปลี่ยนแปลงในมูลค่ายุติธรรมของตราสารอนุพันธ์</t>
  </si>
  <si>
    <t xml:space="preserve">   ผลกำไรจากการกลับรายการปรับลดมูลค่าสินค้าคงเหลือ - สินทรัพย์ดิจิทัล</t>
  </si>
  <si>
    <t xml:space="preserve">   ขาดทุนจากการขายและตัดจำหน่ายอุปกรณ์และสินทรัพย์ไม่มีตัวตน</t>
  </si>
  <si>
    <t xml:space="preserve">   กำไรจากการเปลี่ยนแปลงในมูลค่ายุติธรรมของเงินลงทุน</t>
  </si>
  <si>
    <t xml:space="preserve">   (กำไร) ขาดทุนจากการขายเงินลงทุน</t>
  </si>
  <si>
    <t xml:space="preserve">   ส่วนแบ่ง (กำไร) ขาดทุนจากเงินลงทุนในบริษัทร่วม</t>
  </si>
  <si>
    <t xml:space="preserve">   ผลประโยชน์ที่จ่ายโดยใช้หุ้นเป็นเกณฑ์ (กลับรายการ)</t>
  </si>
  <si>
    <t xml:space="preserve">   ค่าตัดจำหน่ายค่าใช้จ่ายในการออกหุ้นกู้</t>
  </si>
  <si>
    <t xml:space="preserve">   ค่าใช้จ่ายผลประโยชน์ระยะยาวของพนักงาน 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</si>
  <si>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</si>
  <si>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</si>
  <si>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</si>
  <si>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</si>
  <si>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</si>
  <si>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</si>
  <si>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</si>
  <si>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</si>
  <si>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</si>
  <si>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</si>
  <si>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สินค้าคงเหลือ - สินทรัพย์ดิจิทัล</t>
  </si>
  <si>
    <t xml:space="preserve">   เงินลงทุนตามวิธีมูลค่ายุติธรรมผ่านกำไรหรือขาดทุน</t>
  </si>
  <si>
    <t xml:space="preserve">   สินทรัพย์ไม่หมุนเวียนอื่น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</si>
  <si>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</si>
  <si>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</si>
  <si>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</si>
  <si>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</si>
  <si>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เจ้าหนี้การค้าและเจ้าหนี้หมุนเวียนอื่น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</si>
  <si>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</si>
  <si>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</si>
  <si>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</si>
  <si>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</si>
  <si>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</si>
  <si>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เงินสดรับ (จ่าย) จากการดำเนินงาน</t>
  </si>
  <si>
    <t xml:space="preserve">   ดอกเบี้ยจ่าย</t>
  </si>
  <si>
    <t xml:space="preserve">   ดอกเบี้ยรับ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</si>
  <si>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</si>
  <si>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</si>
  <si>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</si>
  <si>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เงินสดจ่ายซื้อเงินลงทุนที่กำหนดให้วัดมูลค่ายุติธรรม</t>
  </si>
  <si>
    <t xml:space="preserve">   ผ่านกำไรขาดทุน</t>
  </si>
  <si>
    <t xml:space="preserve">   ผ่านกำไรขาดทุนเบ็ดเสร็จอื่น</t>
  </si>
  <si>
    <t xml:space="preserve">   เงินสดรับจากการขายเงินลงทุนที่กำหนดให้วัดมูลค่ายุติธรรม</t>
  </si>
  <si>
    <t xml:space="preserve">   เงินสดจ่ายซื้อเงินลงทุนตามวิธีมูลค่าราคาทุนตัดจำหน่าย</t>
  </si>
  <si>
    <t xml:space="preserve">   เงินสดรับจากการขายเงินลงทุนตามวิธีมูลค่าราคาทุนตัดจำหน่าย</t>
  </si>
  <si>
    <t xml:space="preserve">   เงินสดจ่ายซื้อเงินลงทุนในบริษัทย่อย</t>
  </si>
  <si>
    <t xml:space="preserve">   เงินสดรับล่วงหน้าจากการขายบริษัทย่อย</t>
  </si>
  <si>
    <t xml:space="preserve">   เงินสดรับชำระคืนจากเงินให้กู้ยืมระยะยาวแก่กิจการอื่น</t>
  </si>
  <si>
    <t xml:space="preserve">   เงินสดจ่ายซื้ออุปกรณ์และสินทรัพย์ไม่มีตัวตน</t>
  </si>
  <si>
    <t xml:space="preserve">   เงินสดรับจากการขายอุปกรณ์</t>
  </si>
  <si>
    <t xml:space="preserve">   เงินสดรับจากเงินปันผลของเงินลงทุนในหลักทรัพย์</t>
  </si>
  <si>
    <t xml:space="preserve">   เงินสดรับจากเงินปันผลของเงินลงทุนในบริษัทร่วม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</si>
  <si>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</si>
  <si>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</si>
  <si>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เงินสดจ่ายสุทธิจากสถาบันการเงิน</t>
  </si>
  <si>
    <t>เงินสดรับจากตราสารหนี้ - หุ้นกู้</t>
  </si>
  <si>
    <t>เงินสดจ่ายคืนตราสารหนี้ - หุ้นกู้</t>
  </si>
  <si>
    <t>เงินสดรับจากการขายตราสารหนี้ที่มีอนุพันธ์แฝง</t>
  </si>
  <si>
    <t>เงินสดจ่ายชำระหนี้สินตามสัญญาเช่า</t>
  </si>
  <si>
    <t>เงินสดรับจากการเพิ่มทุน</t>
  </si>
  <si>
    <t>ดอกเบี้ยจ่าย</t>
  </si>
  <si>
    <t xml:space="preserve">   จากการดำเนินงานที่ยกเลิก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</si>
  <si>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</si>
  <si>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</si>
  <si>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</si>
  <si>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</si>
  <si>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</si>
  <si>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ข้อมูลเพิ่มเติมประกอบกระแสเงินสด</t>
  </si>
  <si>
    <t>รายการที่มิใช่เงินสด:</t>
  </si>
  <si>
    <t xml:space="preserve">   (กำไร) ขาดทุนจากการเปลี่ยนแปลงในมูลค่ายุติธรรมของเงินลงทุน</t>
  </si>
  <si>
    <t xml:space="preserve">      ตามวิธีมูลค่ายุติธรรมผ่านกำไรขาดทุนเบ็ดเสร็จอื่น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</si>
  <si>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</si>
  <si>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เจ้าหนี้จากการซื้ออุปกรณ์และสินทรัพย์ไม่มีตัวตนเพิ่มขึ้น</t>
  </si>
  <si>
    <t xml:space="preserve">   เงินปันผลค้างรับจากเงินลงทุนในหลักทรัพย์</t>
  </si>
  <si>
    <t>Cash</t>
  </si>
  <si>
    <t>ประมาณการหนี้สินสำหรับต้นทุนการรื้อถอน</t>
  </si>
  <si>
    <t xml:space="preserve">   ขาดทุนจากการเปลี่ยนแปลงในมูลค่ายุติธรรมของตราสารอนุพันธ์</t>
  </si>
  <si>
    <t xml:space="preserve">       (กลับรายการ)</t>
  </si>
  <si>
    <t>เงินสดจ่ายจากการดำเนินงาน</t>
  </si>
  <si>
    <t>เงินสดสุทธิได้มาจากกิจกรรมลงทุน</t>
  </si>
  <si>
    <t>จากการดำเนินงานที่ยกเลิก</t>
  </si>
  <si>
    <t xml:space="preserve">   ขาดทุนจากการเปลี่ยนแปลงในมูลค่ายุติธรรมของเงินลงทุน</t>
  </si>
  <si>
    <t>ทุนจดทะเบียน</t>
  </si>
  <si>
    <t>ยังไม่ได้จัดสรร</t>
  </si>
  <si>
    <t>กำไร (ขาดทุน) จากการขายเงินลงทุนในตราสารทุน</t>
  </si>
  <si>
    <t>กำไร (ขาดทุน) เบ็ดเสร็จอื่นสำหรับงวด - สุทธิจากภาษี จากการดำเนินงานที่ยกเลิก</t>
  </si>
  <si>
    <t>กำไร (ขาดทุน) ต่อหุ้นขั้นพื้นฐานจากการดำเนินงานที่ยกเลิก (บาท)</t>
  </si>
  <si>
    <t>ส่วนแบ่งขาดทุนเบ็ดเสร็จอื่นจากเงินลงทุนในบริษัทร่วม</t>
  </si>
  <si>
    <t>การจ่ายโดยใช้หุ้นเป็นเกณฑ์ (กลับรายการ)</t>
  </si>
  <si>
    <t xml:space="preserve">   ขาดทุนในภายหลัง - สุทธิจากภาษีเงินได้</t>
  </si>
  <si>
    <t xml:space="preserve">   กำไรจากการปรับลดมูลค่าสินค้าคงเหลือ - 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</si>
</sst>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_(* #,##0_);_(* \(#,##0\);_(* &quot;-&quot;????_);_(@_)"/>
    <numFmt numFmtId="172" formatCode="* #,##0_);* \(#,##0\);&quot;-&quot;??_);@"/>
    <numFmt numFmtId="173" formatCode="* \(#,##0\);* #,##0_);&quot;-&quot;??_);@"/>
    <numFmt numFmtId="174" formatCode="#,##0;\(#,##0\);\-"/>
    <numFmt numFmtId="175" formatCode="_(* #,##0_);_(* \(#,##0\);_(* &quot;-&quot;?????_);_(@_)"/>
    <numFmt numFmtId="176" formatCode="_([$€-2]\ * #,##0.00_);_([$€-2]\ * \(#,##0.00\);_([$€-2]\ * &quot;-&quot;??_);_(@_)"/>
    <numFmt numFmtId="177" formatCode="_(* #,##0.0000_);_(* \(#,##0.0000\);_(* &quot;-&quot;_);_(@_)"/>
    <numFmt numFmtId="178" formatCode="_-[$€]* #,##0.00_-;\-[$€]* #,##0.00_-;_-[$€]* &quot;-&quot;??_-;_-@_-"/>
    <numFmt numFmtId="179" formatCode="_(* #,##0.0000_);_(* \(#,##0.0000\);_(* &quot;-&quot;??_);_(@_)"/>
    <numFmt numFmtId="180" formatCode="_(* #,##0.000000_);_(* \(#,##0.000000\);_(* &quot;-&quot;??????_);_(@_)"/>
    <numFmt numFmtId="181" formatCode="_([$€-2]\ * #,##0.0000_);_([$€-2]\ * \(#,##0.0000\);_([$€-2]\ * &quot;-&quot;????_);_(@_)"/>
    <numFmt numFmtId="182" formatCode="_(* #,##0.00000_);_(* \(#,##0.00000\);_(* &quot;-&quot;?????_);_(@_)"/>
    <numFmt numFmtId="183" formatCode="_(* #,##0_);_(* \(#,##0\);_(* &quot;-&quot;??????_);_(@_)"/>
  </numFmts>
  <fonts count="4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pFont"/>
    </font>
    <font>
      <sz val="12"/>
      <name val="Tms Rmn"/>
      <charset val="222"/>
    </font>
    <font>
      <sz val="14"/>
      <name val="Cordia New"/>
      <family val="2"/>
    </font>
    <font>
      <sz val="15"/>
      <name val="BrowalliaUPC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6"/>
      <name val="ApFont"/>
    </font>
    <font>
      <i/>
      <sz val="16"/>
      <name val="Angsana New"/>
      <family val="1"/>
    </font>
    <font>
      <sz val="18"/>
      <name val="Angsana New"/>
      <family val="1"/>
    </font>
    <font>
      <sz val="11"/>
      <color theme="1"/>
      <name val="Arial"/>
      <family val="2"/>
    </font>
    <font>
      <b/>
      <sz val="15"/>
      <name val="Angsana New"/>
      <family val="1"/>
    </font>
    <font>
      <sz val="16"/>
      <color theme="0"/>
      <name val="Angsana New"/>
      <family val="1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6"/>
      <color theme="1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rial"/>
      <family val="2"/>
    </font>
    <font>
      <sz val="11"/>
      <name val="Aptos"/>
      <family val="2"/>
    </font>
    <font>
      <sz val="18"/>
      <name val="Angsana New"/>
      <family val="1"/>
      <charset val="222"/>
    </font>
    <font>
      <sz val="14"/>
      <name val="Arial"/>
      <family val="2"/>
    </font>
    <font>
      <sz val="16"/>
      <name val="ApFont"/>
      <charset val="222"/>
    </font>
    <font>
      <sz val="14"/>
      <name val="ApFont"/>
      <charset val="22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ADE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0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22" fillId="0" borderId="0"/>
    <xf numFmtId="0" fontId="1" fillId="0" borderId="0"/>
    <xf numFmtId="0" fontId="1" fillId="0" borderId="0"/>
    <xf numFmtId="1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39" fontId="13" fillId="0" borderId="0"/>
    <xf numFmtId="0" fontId="25" fillId="0" borderId="0"/>
    <xf numFmtId="43" fontId="25" fillId="0" borderId="0" applyFont="0" applyFill="0" applyBorder="0" applyAlignment="0" applyProtection="0"/>
    <xf numFmtId="0" fontId="3" fillId="0" borderId="0"/>
    <xf numFmtId="0" fontId="25" fillId="0" borderId="0"/>
    <xf numFmtId="172" fontId="27" fillId="0" borderId="0" applyFill="0" applyBorder="0" applyProtection="0"/>
    <xf numFmtId="173" fontId="27" fillId="0" borderId="0" applyFill="0" applyBorder="0" applyProtection="0"/>
    <xf numFmtId="43" fontId="3" fillId="0" borderId="0" applyFont="0" applyFill="0" applyBorder="0" applyAlignment="0" applyProtection="0"/>
    <xf numFmtId="172" fontId="27" fillId="0" borderId="5" applyFill="0" applyProtection="0"/>
    <xf numFmtId="172" fontId="27" fillId="0" borderId="6" applyFill="0" applyProtection="0"/>
    <xf numFmtId="164" fontId="3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4" fontId="28" fillId="0" borderId="0" applyFont="0" applyFill="0" applyBorder="0" applyAlignment="0" applyProtection="0"/>
    <xf numFmtId="178" fontId="25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6">
    <xf numFmtId="0" fontId="0" fillId="0" borderId="0" xfId="0"/>
    <xf numFmtId="170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 vertical="center"/>
    </xf>
    <xf numFmtId="3" fontId="18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>
      <alignment horizontal="center" vertical="center"/>
    </xf>
    <xf numFmtId="170" fontId="18" fillId="0" borderId="4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center" vertical="center"/>
    </xf>
    <xf numFmtId="170" fontId="18" fillId="0" borderId="7" xfId="1" applyNumberFormat="1" applyFont="1" applyFill="1" applyBorder="1" applyAlignment="1">
      <alignment horizontal="center"/>
    </xf>
    <xf numFmtId="170" fontId="10" fillId="0" borderId="5" xfId="1" applyNumberFormat="1" applyFont="1" applyFill="1" applyBorder="1" applyAlignment="1">
      <alignment horizontal="center"/>
    </xf>
    <xf numFmtId="4" fontId="19" fillId="0" borderId="0" xfId="1" applyFont="1" applyFill="1"/>
    <xf numFmtId="0" fontId="19" fillId="0" borderId="0" xfId="1" applyNumberFormat="1" applyFont="1" applyFill="1"/>
    <xf numFmtId="171" fontId="18" fillId="0" borderId="0" xfId="1" quotePrefix="1" applyNumberFormat="1" applyFont="1" applyFill="1" applyBorder="1" applyAlignment="1">
      <alignment horizontal="center" vertical="center"/>
    </xf>
    <xf numFmtId="175" fontId="10" fillId="0" borderId="0" xfId="1" applyNumberFormat="1" applyFont="1" applyFill="1" applyBorder="1" applyAlignment="1">
      <alignment horizontal="center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170" fontId="18" fillId="0" borderId="6" xfId="1" applyNumberFormat="1" applyFont="1" applyFill="1" applyBorder="1" applyAlignment="1">
      <alignment horizontal="center" vertical="center"/>
    </xf>
    <xf numFmtId="170" fontId="10" fillId="0" borderId="5" xfId="1" applyNumberFormat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vertical="center"/>
    </xf>
    <xf numFmtId="170" fontId="24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38" fontId="18" fillId="0" borderId="0" xfId="13" applyNumberFormat="1" applyFont="1" applyAlignment="1">
      <alignment horizontal="left" vertical="center" indent="2"/>
    </xf>
    <xf numFmtId="38" fontId="18" fillId="0" borderId="0" xfId="13" applyNumberFormat="1" applyFont="1" applyAlignment="1">
      <alignment horizontal="left" indent="2"/>
    </xf>
    <xf numFmtId="38" fontId="18" fillId="0" borderId="0" xfId="13" applyNumberFormat="1" applyFont="1" applyAlignment="1">
      <alignment horizontal="left" vertical="center"/>
    </xf>
    <xf numFmtId="0" fontId="12" fillId="0" borderId="0" xfId="0" applyFont="1"/>
    <xf numFmtId="0" fontId="18" fillId="0" borderId="0" xfId="0" applyFont="1" applyAlignment="1">
      <alignment horizontal="left" vertical="center" indent="4"/>
    </xf>
    <xf numFmtId="41" fontId="18" fillId="0" borderId="3" xfId="9" applyNumberFormat="1" applyFont="1" applyBorder="1" applyAlignment="1">
      <alignment horizontal="right" vertical="center"/>
    </xf>
    <xf numFmtId="41" fontId="18" fillId="0" borderId="0" xfId="9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38" fontId="16" fillId="0" borderId="0" xfId="0" applyNumberFormat="1" applyFont="1" applyAlignment="1">
      <alignment horizontal="center" vertical="center"/>
    </xf>
    <xf numFmtId="37" fontId="16" fillId="0" borderId="0" xfId="9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37" fontId="10" fillId="0" borderId="0" xfId="9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9" fillId="0" borderId="0" xfId="11" quotePrefix="1" applyFont="1" applyAlignment="1">
      <alignment horizontal="left" vertical="center"/>
    </xf>
    <xf numFmtId="0" fontId="18" fillId="0" borderId="0" xfId="11" applyFont="1" applyAlignment="1">
      <alignment horizontal="left" vertical="center"/>
    </xf>
    <xf numFmtId="0" fontId="16" fillId="0" borderId="0" xfId="11" quotePrefix="1" applyFont="1" applyAlignment="1">
      <alignment horizontal="left" vertical="center"/>
    </xf>
    <xf numFmtId="37" fontId="18" fillId="0" borderId="0" xfId="0" quotePrefix="1" applyNumberFormat="1" applyFont="1" applyAlignment="1">
      <alignment horizontal="center" vertical="center"/>
    </xf>
    <xf numFmtId="0" fontId="18" fillId="0" borderId="0" xfId="11" quotePrefix="1" applyFont="1" applyAlignment="1">
      <alignment horizontal="center" vertical="center"/>
    </xf>
    <xf numFmtId="0" fontId="8" fillId="0" borderId="0" xfId="0" applyFont="1"/>
    <xf numFmtId="41" fontId="10" fillId="0" borderId="0" xfId="9" applyNumberFormat="1" applyFont="1" applyAlignment="1">
      <alignment horizontal="right" vertical="center"/>
    </xf>
    <xf numFmtId="39" fontId="19" fillId="0" borderId="0" xfId="1" applyNumberFormat="1" applyFont="1" applyFill="1"/>
    <xf numFmtId="37" fontId="1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/>
    <xf numFmtId="37" fontId="18" fillId="0" borderId="0" xfId="13" applyNumberFormat="1" applyFont="1" applyAlignment="1">
      <alignment horizontal="center" vertical="center"/>
    </xf>
    <xf numFmtId="37" fontId="18" fillId="0" borderId="4" xfId="13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2"/>
    </xf>
    <xf numFmtId="0" fontId="12" fillId="0" borderId="0" xfId="0" applyFont="1" applyAlignment="1">
      <alignment vertical="center"/>
    </xf>
    <xf numFmtId="38" fontId="18" fillId="0" borderId="0" xfId="13" applyNumberFormat="1" applyFont="1" applyAlignment="1">
      <alignment horizontal="left" vertical="top" indent="2"/>
    </xf>
    <xf numFmtId="38" fontId="18" fillId="0" borderId="0" xfId="13" applyNumberFormat="1" applyFont="1"/>
    <xf numFmtId="38" fontId="18" fillId="0" borderId="0" xfId="13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38" fontId="18" fillId="0" borderId="0" xfId="13" applyNumberFormat="1" applyFont="1" applyAlignment="1">
      <alignment horizontal="left" vertical="top" indent="1"/>
    </xf>
    <xf numFmtId="38" fontId="18" fillId="0" borderId="0" xfId="13" applyNumberFormat="1" applyFont="1" applyAlignment="1">
      <alignment vertical="top"/>
    </xf>
    <xf numFmtId="38" fontId="18" fillId="0" borderId="0" xfId="13" applyNumberFormat="1" applyFont="1" applyAlignment="1">
      <alignment horizontal="left" vertical="center" indent="4"/>
    </xf>
    <xf numFmtId="0" fontId="16" fillId="0" borderId="0" xfId="9" applyFont="1" applyAlignment="1">
      <alignment vertical="center"/>
    </xf>
    <xf numFmtId="0" fontId="18" fillId="0" borderId="0" xfId="9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0" fillId="0" borderId="0" xfId="0" applyFont="1"/>
    <xf numFmtId="0" fontId="10" fillId="0" borderId="0" xfId="12" applyFont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3" xfId="9" applyFont="1" applyBorder="1" applyAlignment="1">
      <alignment horizontal="center"/>
    </xf>
    <xf numFmtId="174" fontId="9" fillId="0" borderId="0" xfId="9" applyNumberFormat="1" applyFont="1" applyAlignment="1">
      <alignment horizontal="center" wrapText="1"/>
    </xf>
    <xf numFmtId="0" fontId="10" fillId="0" borderId="0" xfId="12" applyFont="1" applyAlignment="1">
      <alignment horizontal="center" vertical="center"/>
    </xf>
    <xf numFmtId="0" fontId="9" fillId="0" borderId="0" xfId="9" applyFont="1"/>
    <xf numFmtId="0" fontId="9" fillId="0" borderId="0" xfId="9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/>
    <xf numFmtId="37" fontId="9" fillId="0" borderId="4" xfId="12" applyNumberFormat="1" applyFont="1" applyBorder="1" applyAlignment="1">
      <alignment horizontal="center" vertical="center"/>
    </xf>
    <xf numFmtId="0" fontId="23" fillId="0" borderId="0" xfId="12" applyFont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69" fontId="10" fillId="0" borderId="0" xfId="12" applyNumberFormat="1" applyFont="1" applyAlignment="1">
      <alignment vertical="center"/>
    </xf>
    <xf numFmtId="0" fontId="9" fillId="0" borderId="0" xfId="12" applyFont="1" applyAlignment="1">
      <alignment vertical="center"/>
    </xf>
    <xf numFmtId="170" fontId="10" fillId="0" borderId="0" xfId="0" applyNumberFormat="1" applyFont="1"/>
    <xf numFmtId="0" fontId="7" fillId="0" borderId="0" xfId="0" applyFont="1"/>
    <xf numFmtId="170" fontId="9" fillId="0" borderId="0" xfId="9" applyNumberFormat="1" applyFont="1" applyAlignment="1">
      <alignment horizontal="center" vertical="top"/>
    </xf>
    <xf numFmtId="174" fontId="31" fillId="0" borderId="0" xfId="9" applyNumberFormat="1" applyFont="1" applyAlignment="1">
      <alignment horizontal="center"/>
    </xf>
    <xf numFmtId="174" fontId="32" fillId="0" borderId="0" xfId="9" applyNumberFormat="1" applyFont="1" applyAlignment="1">
      <alignment horizontal="right"/>
    </xf>
    <xf numFmtId="174" fontId="32" fillId="0" borderId="0" xfId="9" applyNumberFormat="1" applyFont="1"/>
    <xf numFmtId="170" fontId="32" fillId="0" borderId="0" xfId="9" applyNumberFormat="1" applyFont="1"/>
    <xf numFmtId="170" fontId="10" fillId="0" borderId="0" xfId="12" applyNumberFormat="1" applyFont="1" applyAlignment="1">
      <alignment vertical="center"/>
    </xf>
    <xf numFmtId="37" fontId="32" fillId="0" borderId="0" xfId="9" applyNumberFormat="1" applyFont="1" applyAlignment="1">
      <alignment horizontal="right"/>
    </xf>
    <xf numFmtId="174" fontId="10" fillId="0" borderId="0" xfId="9" applyNumberFormat="1" applyFont="1"/>
    <xf numFmtId="174" fontId="10" fillId="0" borderId="0" xfId="1" applyNumberFormat="1" applyFont="1" applyFill="1" applyBorder="1" applyAlignment="1">
      <alignment horizontal="center" vertical="center"/>
    </xf>
    <xf numFmtId="174" fontId="10" fillId="0" borderId="5" xfId="1" applyNumberFormat="1" applyFont="1" applyFill="1" applyBorder="1" applyAlignment="1">
      <alignment horizontal="center" vertical="center"/>
    </xf>
    <xf numFmtId="174" fontId="18" fillId="0" borderId="0" xfId="13" applyNumberFormat="1" applyFont="1" applyAlignment="1">
      <alignment horizontal="center" vertical="center"/>
    </xf>
    <xf numFmtId="0" fontId="10" fillId="0" borderId="4" xfId="36" applyFont="1" applyBorder="1" applyAlignment="1">
      <alignment vertical="center"/>
    </xf>
    <xf numFmtId="37" fontId="10" fillId="0" borderId="4" xfId="36" applyNumberFormat="1" applyFont="1" applyBorder="1" applyAlignment="1">
      <alignment vertical="center"/>
    </xf>
    <xf numFmtId="37" fontId="9" fillId="0" borderId="4" xfId="36" applyNumberFormat="1" applyFont="1" applyBorder="1" applyAlignment="1">
      <alignment horizontal="right" vertical="center"/>
    </xf>
    <xf numFmtId="0" fontId="10" fillId="0" borderId="0" xfId="36" applyFont="1" applyAlignment="1">
      <alignment vertical="center"/>
    </xf>
    <xf numFmtId="37" fontId="10" fillId="0" borderId="0" xfId="36" applyNumberFormat="1" applyFont="1" applyAlignment="1">
      <alignment vertical="center"/>
    </xf>
    <xf numFmtId="37" fontId="9" fillId="0" borderId="0" xfId="36" applyNumberFormat="1" applyFont="1" applyAlignment="1">
      <alignment horizontal="right" vertical="center"/>
    </xf>
    <xf numFmtId="0" fontId="9" fillId="0" borderId="0" xfId="36" applyFont="1" applyAlignment="1">
      <alignment horizontal="center" vertical="center"/>
    </xf>
    <xf numFmtId="0" fontId="9" fillId="0" borderId="0" xfId="36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5" fontId="9" fillId="0" borderId="0" xfId="36" applyNumberFormat="1" applyFont="1" applyAlignment="1">
      <alignment horizontal="center" vertical="center"/>
    </xf>
    <xf numFmtId="0" fontId="10" fillId="0" borderId="0" xfId="37" applyFont="1" applyAlignment="1">
      <alignment vertical="center"/>
    </xf>
    <xf numFmtId="37" fontId="10" fillId="0" borderId="0" xfId="37" applyNumberFormat="1" applyFont="1" applyAlignment="1">
      <alignment vertical="center"/>
    </xf>
    <xf numFmtId="37" fontId="11" fillId="0" borderId="0" xfId="37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37" fontId="10" fillId="0" borderId="0" xfId="37" applyNumberFormat="1" applyFont="1" applyAlignment="1">
      <alignment horizontal="center" vertical="center"/>
    </xf>
    <xf numFmtId="41" fontId="10" fillId="0" borderId="0" xfId="37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37" applyNumberFormat="1" applyFont="1" applyAlignment="1">
      <alignment horizontal="center" vertical="center"/>
    </xf>
    <xf numFmtId="180" fontId="27" fillId="0" borderId="0" xfId="9" applyNumberFormat="1" applyFont="1" applyAlignment="1">
      <alignment horizontal="right" vertical="center"/>
    </xf>
    <xf numFmtId="41" fontId="10" fillId="0" borderId="0" xfId="37" applyNumberFormat="1" applyFont="1" applyAlignment="1">
      <alignment horizontal="left" vertical="center"/>
    </xf>
    <xf numFmtId="41" fontId="10" fillId="0" borderId="4" xfId="37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indent="4"/>
    </xf>
    <xf numFmtId="43" fontId="10" fillId="0" borderId="0" xfId="38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37" fontId="9" fillId="0" borderId="0" xfId="37" applyNumberFormat="1" applyFont="1" applyAlignment="1">
      <alignment vertical="center"/>
    </xf>
    <xf numFmtId="41" fontId="10" fillId="0" borderId="7" xfId="37" applyNumberFormat="1" applyFont="1" applyBorder="1" applyAlignment="1">
      <alignment horizontal="right" vertical="center"/>
    </xf>
    <xf numFmtId="38" fontId="10" fillId="0" borderId="8" xfId="0" applyNumberFormat="1" applyFont="1" applyBorder="1" applyAlignment="1">
      <alignment vertical="top"/>
    </xf>
    <xf numFmtId="38" fontId="10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4" xfId="36" applyFont="1" applyBorder="1" applyAlignment="1">
      <alignment vertical="center"/>
    </xf>
    <xf numFmtId="37" fontId="9" fillId="0" borderId="4" xfId="36" applyNumberFormat="1" applyFont="1" applyBorder="1" applyAlignment="1">
      <alignment vertical="center"/>
    </xf>
    <xf numFmtId="37" fontId="10" fillId="0" borderId="0" xfId="36" applyNumberFormat="1" applyFont="1" applyAlignment="1">
      <alignment horizontal="right" vertical="center"/>
    </xf>
    <xf numFmtId="0" fontId="9" fillId="0" borderId="0" xfId="0" applyFont="1" applyAlignment="1">
      <alignment horizontal="center" vertical="top"/>
    </xf>
    <xf numFmtId="41" fontId="10" fillId="0" borderId="3" xfId="37" applyNumberFormat="1" applyFont="1" applyBorder="1" applyAlignment="1">
      <alignment horizontal="right" vertical="center"/>
    </xf>
    <xf numFmtId="41" fontId="10" fillId="0" borderId="4" xfId="37" applyNumberFormat="1" applyFont="1" applyBorder="1" applyAlignment="1">
      <alignment horizontal="center" vertical="center"/>
    </xf>
    <xf numFmtId="180" fontId="27" fillId="0" borderId="4" xfId="9" applyNumberFormat="1" applyFont="1" applyBorder="1" applyAlignment="1">
      <alignment horizontal="right" vertical="center"/>
    </xf>
    <xf numFmtId="170" fontId="10" fillId="0" borderId="0" xfId="37" applyNumberFormat="1" applyFont="1" applyAlignment="1">
      <alignment horizontal="center" vertical="center"/>
    </xf>
    <xf numFmtId="41" fontId="10" fillId="0" borderId="0" xfId="37" applyNumberFormat="1" applyFont="1" applyAlignment="1">
      <alignment vertical="center"/>
    </xf>
    <xf numFmtId="37" fontId="10" fillId="0" borderId="0" xfId="37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41" fontId="10" fillId="0" borderId="7" xfId="37" applyNumberFormat="1" applyFont="1" applyBorder="1" applyAlignment="1">
      <alignment horizontal="center" vertical="center"/>
    </xf>
    <xf numFmtId="37" fontId="10" fillId="0" borderId="0" xfId="37" applyNumberFormat="1" applyFont="1" applyAlignment="1">
      <alignment horizontal="left" vertical="center"/>
    </xf>
    <xf numFmtId="41" fontId="35" fillId="0" borderId="0" xfId="37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9" fillId="0" borderId="0" xfId="37" quotePrefix="1" applyNumberFormat="1" applyFont="1" applyAlignment="1">
      <alignment horizontal="left" vertical="center"/>
    </xf>
    <xf numFmtId="41" fontId="10" fillId="0" borderId="3" xfId="37" applyNumberFormat="1" applyFont="1" applyBorder="1" applyAlignment="1">
      <alignment horizontal="center" vertical="center"/>
    </xf>
    <xf numFmtId="37" fontId="10" fillId="0" borderId="0" xfId="37" quotePrefix="1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" fontId="10" fillId="0" borderId="0" xfId="1" applyFont="1" applyAlignment="1">
      <alignment vertical="center"/>
    </xf>
    <xf numFmtId="4" fontId="9" fillId="0" borderId="0" xfId="1" applyFont="1" applyAlignment="1">
      <alignment vertical="center"/>
    </xf>
    <xf numFmtId="4" fontId="34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0" fontId="16" fillId="6" borderId="0" xfId="0" applyFont="1" applyFill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12" fillId="5" borderId="0" xfId="0" applyFont="1" applyFill="1"/>
    <xf numFmtId="170" fontId="18" fillId="5" borderId="0" xfId="1" applyNumberFormat="1" applyFont="1" applyFill="1" applyBorder="1" applyAlignment="1">
      <alignment horizontal="center"/>
    </xf>
    <xf numFmtId="38" fontId="18" fillId="7" borderId="0" xfId="13" applyNumberFormat="1" applyFont="1" applyFill="1" applyAlignment="1">
      <alignment horizontal="left" vertical="top" indent="2"/>
    </xf>
    <xf numFmtId="170" fontId="18" fillId="7" borderId="0" xfId="1" applyNumberFormat="1" applyFont="1" applyFill="1" applyBorder="1" applyAlignment="1">
      <alignment horizontal="center" vertical="center"/>
    </xf>
    <xf numFmtId="38" fontId="18" fillId="7" borderId="0" xfId="13" applyNumberFormat="1" applyFont="1" applyFill="1" applyAlignment="1">
      <alignment horizontal="left" vertical="center"/>
    </xf>
    <xf numFmtId="171" fontId="18" fillId="4" borderId="0" xfId="1" applyNumberFormat="1" applyFont="1" applyFill="1" applyBorder="1" applyAlignment="1">
      <alignment horizontal="right" vertical="center"/>
    </xf>
    <xf numFmtId="181" fontId="16" fillId="0" borderId="0" xfId="0" applyNumberFormat="1" applyFont="1" applyAlignment="1">
      <alignment horizontal="left" indent="3"/>
    </xf>
    <xf numFmtId="170" fontId="16" fillId="0" borderId="0" xfId="1" applyNumberFormat="1" applyFont="1" applyFill="1" applyBorder="1"/>
    <xf numFmtId="0" fontId="16" fillId="0" borderId="0" xfId="0" applyFont="1"/>
    <xf numFmtId="37" fontId="18" fillId="8" borderId="0" xfId="0" applyNumberFormat="1" applyFont="1" applyFill="1" applyAlignment="1">
      <alignment horizontal="left" vertical="center" indent="1"/>
    </xf>
    <xf numFmtId="0" fontId="18" fillId="8" borderId="0" xfId="0" applyFont="1" applyFill="1" applyAlignment="1">
      <alignment horizontal="center"/>
    </xf>
    <xf numFmtId="170" fontId="29" fillId="8" borderId="0" xfId="1" applyNumberFormat="1" applyFont="1" applyFill="1" applyBorder="1"/>
    <xf numFmtId="170" fontId="16" fillId="8" borderId="0" xfId="1" applyNumberFormat="1" applyFont="1" applyFill="1" applyBorder="1"/>
    <xf numFmtId="182" fontId="18" fillId="8" borderId="0" xfId="1" applyNumberFormat="1" applyFont="1" applyFill="1" applyAlignment="1">
      <alignment horizontal="center"/>
    </xf>
    <xf numFmtId="0" fontId="16" fillId="8" borderId="0" xfId="0" applyFont="1" applyFill="1"/>
    <xf numFmtId="171" fontId="18" fillId="4" borderId="0" xfId="1" quotePrefix="1" applyNumberFormat="1" applyFont="1" applyFill="1" applyBorder="1" applyAlignment="1">
      <alignment horizontal="center" vertical="center"/>
    </xf>
    <xf numFmtId="171" fontId="18" fillId="0" borderId="0" xfId="27" applyNumberFormat="1" applyFont="1" applyFill="1" applyBorder="1" applyAlignment="1">
      <alignment horizontal="center" vertical="center"/>
    </xf>
    <xf numFmtId="4" fontId="36" fillId="0" borderId="0" xfId="1" applyFont="1" applyFill="1" applyAlignment="1">
      <alignment vertical="center"/>
    </xf>
    <xf numFmtId="0" fontId="18" fillId="0" borderId="0" xfId="0" applyFont="1" applyAlignment="1">
      <alignment horizontal="center"/>
    </xf>
    <xf numFmtId="170" fontId="29" fillId="0" borderId="0" xfId="1" applyNumberFormat="1" applyFont="1" applyFill="1" applyBorder="1"/>
    <xf numFmtId="182" fontId="18" fillId="0" borderId="0" xfId="1" applyNumberFormat="1" applyFont="1" applyFill="1" applyAlignment="1">
      <alignment horizontal="center"/>
    </xf>
    <xf numFmtId="183" fontId="27" fillId="0" borderId="0" xfId="9" applyNumberFormat="1" applyFont="1" applyAlignment="1">
      <alignment horizontal="right" vertical="center"/>
    </xf>
    <xf numFmtId="171" fontId="18" fillId="0" borderId="0" xfId="1" applyNumberFormat="1" applyFont="1" applyFill="1" applyBorder="1" applyAlignment="1">
      <alignment horizontal="center" vertical="center"/>
    </xf>
    <xf numFmtId="41" fontId="37" fillId="0" borderId="0" xfId="9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1" fontId="37" fillId="0" borderId="0" xfId="9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41" fontId="37" fillId="0" borderId="0" xfId="0" applyNumberFormat="1" applyFont="1" applyAlignment="1">
      <alignment horizontal="left" vertical="center"/>
    </xf>
    <xf numFmtId="174" fontId="10" fillId="0" borderId="0" xfId="1" applyNumberFormat="1" applyFont="1" applyAlignment="1">
      <alignment horizontal="center" vertical="center"/>
    </xf>
    <xf numFmtId="10" fontId="10" fillId="0" borderId="0" xfId="39" applyNumberFormat="1" applyFont="1" applyAlignment="1">
      <alignment vertical="center"/>
    </xf>
    <xf numFmtId="10" fontId="19" fillId="0" borderId="0" xfId="39" applyNumberFormat="1" applyFont="1" applyFill="1"/>
    <xf numFmtId="170" fontId="18" fillId="0" borderId="0" xfId="1" applyNumberFormat="1" applyFont="1" applyFill="1" applyAlignment="1">
      <alignment horizontal="center" vertical="center"/>
    </xf>
    <xf numFmtId="171" fontId="18" fillId="0" borderId="0" xfId="1" applyNumberFormat="1" applyFont="1" applyAlignment="1">
      <alignment horizontal="right" vertical="center"/>
    </xf>
    <xf numFmtId="171" fontId="18" fillId="0" borderId="0" xfId="1" applyNumberFormat="1" applyFont="1" applyFill="1" applyAlignment="1">
      <alignment horizontal="center" vertical="center"/>
    </xf>
    <xf numFmtId="171" fontId="18" fillId="0" borderId="0" xfId="1" quotePrefix="1" applyNumberFormat="1" applyFont="1" applyFill="1" applyAlignment="1">
      <alignment horizontal="center" vertical="center"/>
    </xf>
    <xf numFmtId="171" fontId="10" fillId="0" borderId="0" xfId="27" applyNumberFormat="1" applyFont="1" applyFill="1" applyBorder="1" applyAlignment="1">
      <alignment horizontal="center" vertical="center"/>
    </xf>
    <xf numFmtId="4" fontId="12" fillId="0" borderId="0" xfId="1" applyFont="1" applyFill="1"/>
    <xf numFmtId="10" fontId="12" fillId="0" borderId="0" xfId="39" applyNumberFormat="1" applyFont="1" applyFill="1"/>
    <xf numFmtId="4" fontId="39" fillId="0" borderId="0" xfId="1" applyFont="1" applyFill="1" applyAlignment="1">
      <alignment vertical="center"/>
    </xf>
    <xf numFmtId="170" fontId="16" fillId="0" borderId="0" xfId="0" applyNumberFormat="1" applyFont="1" applyAlignment="1">
      <alignment horizontal="center" vertical="center"/>
    </xf>
    <xf numFmtId="174" fontId="16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39" fontId="18" fillId="0" borderId="0" xfId="17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170" fontId="18" fillId="0" borderId="0" xfId="13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3"/>
    </xf>
    <xf numFmtId="37" fontId="19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170" fontId="18" fillId="0" borderId="3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176" fontId="18" fillId="0" borderId="0" xfId="0" applyNumberFormat="1" applyFont="1" applyAlignment="1">
      <alignment vertical="center"/>
    </xf>
    <xf numFmtId="170" fontId="18" fillId="0" borderId="5" xfId="0" applyNumberFormat="1" applyFont="1" applyBorder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77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0" fontId="19" fillId="0" borderId="0" xfId="0" applyNumberFormat="1" applyFont="1"/>
    <xf numFmtId="170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" fontId="40" fillId="0" borderId="0" xfId="1" applyFont="1" applyFill="1"/>
    <xf numFmtId="4" fontId="41" fillId="0" borderId="0" xfId="1" applyFont="1" applyFill="1"/>
    <xf numFmtId="170" fontId="29" fillId="0" borderId="0" xfId="1" applyNumberFormat="1" applyFont="1" applyFill="1" applyBorder="1" applyAlignment="1">
      <alignment horizontal="center"/>
    </xf>
    <xf numFmtId="170" fontId="20" fillId="0" borderId="0" xfId="0" applyNumberFormat="1" applyFont="1" applyAlignment="1">
      <alignment vertical="center"/>
    </xf>
    <xf numFmtId="171" fontId="10" fillId="0" borderId="4" xfId="27" applyNumberFormat="1" applyFont="1" applyFill="1" applyBorder="1" applyAlignment="1">
      <alignment horizontal="center" vertical="center"/>
    </xf>
    <xf numFmtId="170" fontId="18" fillId="0" borderId="4" xfId="0" applyNumberFormat="1" applyFont="1" applyBorder="1" applyAlignment="1">
      <alignment horizontal="right" vertical="center"/>
    </xf>
    <xf numFmtId="170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70" fontId="18" fillId="0" borderId="0" xfId="1" applyNumberFormat="1" applyFont="1" applyAlignment="1">
      <alignment horizontal="center" vertical="center"/>
    </xf>
    <xf numFmtId="38" fontId="18" fillId="0" borderId="0" xfId="13" applyNumberFormat="1" applyFont="1" applyAlignment="1">
      <alignment horizontal="center" vertical="top"/>
    </xf>
    <xf numFmtId="37" fontId="18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9" fillId="0" borderId="0" xfId="36" applyNumberFormat="1" applyFont="1" applyAlignment="1">
      <alignment horizontal="center" vertical="center"/>
    </xf>
    <xf numFmtId="37" fontId="16" fillId="0" borderId="0" xfId="37" applyNumberFormat="1" applyFont="1" applyAlignment="1">
      <alignment horizontal="center" vertical="center"/>
    </xf>
    <xf numFmtId="0" fontId="16" fillId="0" borderId="0" xfId="37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4" fontId="16" fillId="0" borderId="0" xfId="0" applyNumberFormat="1" applyFont="1" applyAlignment="1">
      <alignment horizontal="center" vertical="center"/>
    </xf>
    <xf numFmtId="37" fontId="9" fillId="0" borderId="4" xfId="12" applyNumberFormat="1" applyFont="1" applyBorder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4" fontId="9" fillId="0" borderId="4" xfId="9" applyNumberFormat="1" applyFont="1" applyBorder="1" applyAlignment="1">
      <alignment horizontal="center" wrapText="1"/>
    </xf>
    <xf numFmtId="0" fontId="9" fillId="0" borderId="3" xfId="9" applyFont="1" applyBorder="1" applyAlignment="1">
      <alignment horizontal="center"/>
    </xf>
    <xf numFmtId="0" fontId="16" fillId="0" borderId="4" xfId="0" applyFont="1" applyBorder="1" applyAlignment="1">
      <alignment horizontal="right"/>
    </xf>
    <xf numFmtId="37" fontId="9" fillId="0" borderId="3" xfId="12" applyNumberFormat="1" applyFont="1" applyBorder="1" applyAlignment="1">
      <alignment horizontal="center" vertical="center"/>
    </xf>
    <xf numFmtId="37" fontId="10" fillId="0" borderId="6" xfId="12" applyNumberFormat="1" applyFont="1" applyBorder="1" applyAlignment="1">
      <alignment horizontal="center" vertical="center"/>
    </xf>
  </cellXfs>
  <cellStyles count="40">
    <cellStyle name="Comma" xfId="1" builtinId="3"/>
    <cellStyle name="Comma 2" xfId="24" xr:uid="{00000000-0005-0000-0000-000001000000}"/>
    <cellStyle name="Comma 27" xfId="38" xr:uid="{1D720343-8A3A-466E-BFD3-ADFC94066C4F}"/>
    <cellStyle name="Comma 3" xfId="30" xr:uid="{00000000-0005-0000-0000-000002000000}"/>
    <cellStyle name="Comma 4" xfId="19" xr:uid="{00000000-0005-0000-0000-000003000000}"/>
    <cellStyle name="Comma 6" xfId="27" xr:uid="{00000000-0005-0000-0000-000004000000}"/>
    <cellStyle name="Comma 8" xfId="34" xr:uid="{815B61A7-17B4-4F2D-B40E-89A3B5D40609}"/>
    <cellStyle name="comma zerodec" xfId="2" xr:uid="{00000000-0005-0000-0000-000005000000}"/>
    <cellStyle name="Credit" xfId="23" xr:uid="{00000000-0005-0000-0000-000006000000}"/>
    <cellStyle name="Currency1" xfId="3" xr:uid="{00000000-0005-0000-0000-000007000000}"/>
    <cellStyle name="Debit" xfId="22" xr:uid="{00000000-0005-0000-0000-000008000000}"/>
    <cellStyle name="Debit subtotal" xfId="26" xr:uid="{00000000-0005-0000-0000-000009000000}"/>
    <cellStyle name="Debit Total" xfId="25" xr:uid="{00000000-0005-0000-0000-00000A000000}"/>
    <cellStyle name="Dollar (zero dec)" xfId="4" xr:uid="{00000000-0005-0000-0000-00000B000000}"/>
    <cellStyle name="Grey" xfId="5" xr:uid="{00000000-0005-0000-0000-00000C000000}"/>
    <cellStyle name="Input [yellow]" xfId="6" xr:uid="{00000000-0005-0000-0000-00000D000000}"/>
    <cellStyle name="no dec" xfId="7" xr:uid="{00000000-0005-0000-0000-00000E000000}"/>
    <cellStyle name="Normal" xfId="0" builtinId="0"/>
    <cellStyle name="Normal - Style1" xfId="8" xr:uid="{00000000-0005-0000-0000-000010000000}"/>
    <cellStyle name="Normal 2" xfId="9" xr:uid="{00000000-0005-0000-0000-000011000000}"/>
    <cellStyle name="Normal 2 2" xfId="20" xr:uid="{00000000-0005-0000-0000-000012000000}"/>
    <cellStyle name="Normal 2 3" xfId="28" xr:uid="{00000000-0005-0000-0000-000013000000}"/>
    <cellStyle name="Normal 2 9" xfId="37" xr:uid="{A6C0C9CD-9FD3-465D-987A-2DC95D43B368}"/>
    <cellStyle name="Normal 3" xfId="29" xr:uid="{00000000-0005-0000-0000-000014000000}"/>
    <cellStyle name="Normal 3 13" xfId="36" xr:uid="{4D415F78-110B-44E8-BF2B-9DB205BF43C7}"/>
    <cellStyle name="Normal 4" xfId="18" xr:uid="{00000000-0005-0000-0000-000015000000}"/>
    <cellStyle name="Normal 5" xfId="21" xr:uid="{00000000-0005-0000-0000-000016000000}"/>
    <cellStyle name="Normal 6" xfId="10" xr:uid="{00000000-0005-0000-0000-000017000000}"/>
    <cellStyle name="Normal 7" xfId="31" xr:uid="{00000000-0005-0000-0000-000018000000}"/>
    <cellStyle name="Normal 8" xfId="33" xr:uid="{00000000-0005-0000-0000-000019000000}"/>
    <cellStyle name="Normal 9" xfId="32" xr:uid="{00000000-0005-0000-0000-00001A000000}"/>
    <cellStyle name="Normal 98" xfId="35" xr:uid="{02CF653A-539C-45AD-BA35-B2A02A4F28EA}"/>
    <cellStyle name="Normal_Bs&amp;plt_Q3'07" xfId="11" xr:uid="{00000000-0005-0000-0000-00001B000000}"/>
    <cellStyle name="Normal_CET - N096" xfId="12" xr:uid="{00000000-0005-0000-0000-00001C000000}"/>
    <cellStyle name="Normal_งบGBST'Q449" xfId="13" xr:uid="{00000000-0005-0000-0000-00001D000000}"/>
    <cellStyle name="Percent" xfId="39" builtinId="5"/>
    <cellStyle name="Percent [2]" xfId="14" xr:uid="{00000000-0005-0000-0000-00001E000000}"/>
    <cellStyle name="Quantity" xfId="15" xr:uid="{00000000-0005-0000-0000-00001F000000}"/>
    <cellStyle name="ปกติ_P004T-ก.ย.48" xfId="16" xr:uid="{00000000-0005-0000-0000-000020000000}"/>
    <cellStyle name="ปกติ_Sheet1_P004T-ก.ย.48" xfId="17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nteeraakaravipas_deloitte_com/Documents/Documents/CGH/Country%20group%20holding/FS/&#3591;&#3610;&#3621;&#3641;&#3585;&#3588;&#3657;&#3634;&#3585;&#3619;&#3629;&#3585;/&#3619;&#3629;&#3610;%202/CGH69Q2_01Aug.xlsx" TargetMode="External"/><Relationship Id="rId1" Type="http://schemas.openxmlformats.org/officeDocument/2006/relationships/externalLinkPath" Target="https://apcdeloitte-my.sharepoint.com/personal/nteeraakaravipas_deloitte_com/Documents/Documents/CGH/Country%20group%20holding/FS/&#3591;&#3610;&#3621;&#3641;&#3585;&#3588;&#3657;&#3634;&#3585;&#3619;&#3629;&#3585;/&#3619;&#3629;&#3610;%202/CGH69Q2_01Au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"/>
      <sheetName val="FS"/>
      <sheetName val="PL-3"/>
      <sheetName val="PL-6"/>
      <sheetName val="CE - Conso"/>
      <sheetName val="CE - Separate"/>
      <sheetName val="CF"/>
      <sheetName val="CF (2)"/>
      <sheetName val="CF (old)"/>
      <sheetName val="000"/>
    </sheetNames>
    <sheetDataSet>
      <sheetData sheetId="0"/>
      <sheetData sheetId="1">
        <row r="13">
          <cell r="F13">
            <v>975688</v>
          </cell>
          <cell r="J13">
            <v>314617</v>
          </cell>
        </row>
      </sheetData>
      <sheetData sheetId="2"/>
      <sheetData sheetId="3">
        <row r="27">
          <cell r="C27">
            <v>-10731</v>
          </cell>
          <cell r="G27">
            <v>-24366</v>
          </cell>
        </row>
        <row r="29">
          <cell r="E29">
            <v>-59657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A1:Q129"/>
  <sheetViews>
    <sheetView view="pageBreakPreview" topLeftCell="A116" zoomScale="66" zoomScaleNormal="86" zoomScaleSheetLayoutView="66" workbookViewId="0">
      <selection activeCell="A92" sqref="A92"/>
    </sheetView>
  </sheetViews>
  <sheetFormatPr defaultColWidth="9.33203125" defaultRowHeight="24" customHeight="1"/>
  <cols>
    <col min="1" max="1" width="58.109375" style="55" customWidth="1"/>
    <col min="2" max="2" width="8.88671875" style="55" customWidth="1"/>
    <col min="3" max="3" width="1" style="55" customWidth="1"/>
    <col min="4" max="4" width="13.33203125" style="55" customWidth="1"/>
    <col min="5" max="5" width="1" style="55" customWidth="1"/>
    <col min="6" max="6" width="13.33203125" style="55" customWidth="1"/>
    <col min="7" max="7" width="1" style="55" customWidth="1"/>
    <col min="8" max="8" width="13.33203125" style="55" customWidth="1"/>
    <col min="9" max="9" width="1" style="55" customWidth="1"/>
    <col min="10" max="10" width="13.33203125" style="55" customWidth="1"/>
    <col min="11" max="11" width="13.6640625" style="159" customWidth="1"/>
    <col min="12" max="12" width="10.109375" style="159" bestFit="1" customWidth="1"/>
    <col min="13" max="245" width="9.33203125" style="55"/>
    <col min="246" max="246" width="51" style="55" customWidth="1"/>
    <col min="247" max="247" width="7.44140625" style="55" customWidth="1"/>
    <col min="248" max="248" width="1.6640625" style="55" customWidth="1"/>
    <col min="249" max="249" width="13.33203125" style="55" customWidth="1"/>
    <col min="250" max="250" width="1.6640625" style="55" customWidth="1"/>
    <col min="251" max="251" width="13.33203125" style="55" customWidth="1"/>
    <col min="252" max="252" width="1.6640625" style="55" customWidth="1"/>
    <col min="253" max="253" width="13.33203125" style="55" customWidth="1"/>
    <col min="254" max="254" width="1.6640625" style="55" customWidth="1"/>
    <col min="255" max="255" width="13.33203125" style="55" customWidth="1"/>
    <col min="256" max="256" width="1.6640625" style="55" customWidth="1"/>
    <col min="257" max="257" width="13.33203125" style="55" customWidth="1"/>
    <col min="258" max="258" width="16.33203125" style="55" bestFit="1" customWidth="1"/>
    <col min="259" max="501" width="9.33203125" style="55"/>
    <col min="502" max="502" width="51" style="55" customWidth="1"/>
    <col min="503" max="503" width="7.44140625" style="55" customWidth="1"/>
    <col min="504" max="504" width="1.6640625" style="55" customWidth="1"/>
    <col min="505" max="505" width="13.33203125" style="55" customWidth="1"/>
    <col min="506" max="506" width="1.6640625" style="55" customWidth="1"/>
    <col min="507" max="507" width="13.33203125" style="55" customWidth="1"/>
    <col min="508" max="508" width="1.6640625" style="55" customWidth="1"/>
    <col min="509" max="509" width="13.33203125" style="55" customWidth="1"/>
    <col min="510" max="510" width="1.6640625" style="55" customWidth="1"/>
    <col min="511" max="511" width="13.33203125" style="55" customWidth="1"/>
    <col min="512" max="512" width="1.6640625" style="55" customWidth="1"/>
    <col min="513" max="513" width="13.33203125" style="55" customWidth="1"/>
    <col min="514" max="514" width="16.33203125" style="55" bestFit="1" customWidth="1"/>
    <col min="515" max="757" width="9.33203125" style="55"/>
    <col min="758" max="758" width="51" style="55" customWidth="1"/>
    <col min="759" max="759" width="7.44140625" style="55" customWidth="1"/>
    <col min="760" max="760" width="1.6640625" style="55" customWidth="1"/>
    <col min="761" max="761" width="13.33203125" style="55" customWidth="1"/>
    <col min="762" max="762" width="1.6640625" style="55" customWidth="1"/>
    <col min="763" max="763" width="13.33203125" style="55" customWidth="1"/>
    <col min="764" max="764" width="1.6640625" style="55" customWidth="1"/>
    <col min="765" max="765" width="13.33203125" style="55" customWidth="1"/>
    <col min="766" max="766" width="1.6640625" style="55" customWidth="1"/>
    <col min="767" max="767" width="13.33203125" style="55" customWidth="1"/>
    <col min="768" max="768" width="1.6640625" style="55" customWidth="1"/>
    <col min="769" max="769" width="13.33203125" style="55" customWidth="1"/>
    <col min="770" max="770" width="16.33203125" style="55" bestFit="1" customWidth="1"/>
    <col min="771" max="1013" width="9.33203125" style="55"/>
    <col min="1014" max="1014" width="51" style="55" customWidth="1"/>
    <col min="1015" max="1015" width="7.44140625" style="55" customWidth="1"/>
    <col min="1016" max="1016" width="1.6640625" style="55" customWidth="1"/>
    <col min="1017" max="1017" width="13.33203125" style="55" customWidth="1"/>
    <col min="1018" max="1018" width="1.6640625" style="55" customWidth="1"/>
    <col min="1019" max="1019" width="13.33203125" style="55" customWidth="1"/>
    <col min="1020" max="1020" width="1.6640625" style="55" customWidth="1"/>
    <col min="1021" max="1021" width="13.33203125" style="55" customWidth="1"/>
    <col min="1022" max="1022" width="1.6640625" style="55" customWidth="1"/>
    <col min="1023" max="1023" width="13.33203125" style="55" customWidth="1"/>
    <col min="1024" max="1024" width="1.6640625" style="55" customWidth="1"/>
    <col min="1025" max="1025" width="13.33203125" style="55" customWidth="1"/>
    <col min="1026" max="1026" width="16.33203125" style="55" bestFit="1" customWidth="1"/>
    <col min="1027" max="1269" width="9.33203125" style="55"/>
    <col min="1270" max="1270" width="51" style="55" customWidth="1"/>
    <col min="1271" max="1271" width="7.44140625" style="55" customWidth="1"/>
    <col min="1272" max="1272" width="1.6640625" style="55" customWidth="1"/>
    <col min="1273" max="1273" width="13.33203125" style="55" customWidth="1"/>
    <col min="1274" max="1274" width="1.6640625" style="55" customWidth="1"/>
    <col min="1275" max="1275" width="13.33203125" style="55" customWidth="1"/>
    <col min="1276" max="1276" width="1.6640625" style="55" customWidth="1"/>
    <col min="1277" max="1277" width="13.33203125" style="55" customWidth="1"/>
    <col min="1278" max="1278" width="1.6640625" style="55" customWidth="1"/>
    <col min="1279" max="1279" width="13.33203125" style="55" customWidth="1"/>
    <col min="1280" max="1280" width="1.6640625" style="55" customWidth="1"/>
    <col min="1281" max="1281" width="13.33203125" style="55" customWidth="1"/>
    <col min="1282" max="1282" width="16.33203125" style="55" bestFit="1" customWidth="1"/>
    <col min="1283" max="1525" width="9.33203125" style="55"/>
    <col min="1526" max="1526" width="51" style="55" customWidth="1"/>
    <col min="1527" max="1527" width="7.44140625" style="55" customWidth="1"/>
    <col min="1528" max="1528" width="1.6640625" style="55" customWidth="1"/>
    <col min="1529" max="1529" width="13.33203125" style="55" customWidth="1"/>
    <col min="1530" max="1530" width="1.6640625" style="55" customWidth="1"/>
    <col min="1531" max="1531" width="13.33203125" style="55" customWidth="1"/>
    <col min="1532" max="1532" width="1.6640625" style="55" customWidth="1"/>
    <col min="1533" max="1533" width="13.33203125" style="55" customWidth="1"/>
    <col min="1534" max="1534" width="1.6640625" style="55" customWidth="1"/>
    <col min="1535" max="1535" width="13.33203125" style="55" customWidth="1"/>
    <col min="1536" max="1536" width="1.6640625" style="55" customWidth="1"/>
    <col min="1537" max="1537" width="13.33203125" style="55" customWidth="1"/>
    <col min="1538" max="1538" width="16.33203125" style="55" bestFit="1" customWidth="1"/>
    <col min="1539" max="1781" width="9.33203125" style="55"/>
    <col min="1782" max="1782" width="51" style="55" customWidth="1"/>
    <col min="1783" max="1783" width="7.44140625" style="55" customWidth="1"/>
    <col min="1784" max="1784" width="1.6640625" style="55" customWidth="1"/>
    <col min="1785" max="1785" width="13.33203125" style="55" customWidth="1"/>
    <col min="1786" max="1786" width="1.6640625" style="55" customWidth="1"/>
    <col min="1787" max="1787" width="13.33203125" style="55" customWidth="1"/>
    <col min="1788" max="1788" width="1.6640625" style="55" customWidth="1"/>
    <col min="1789" max="1789" width="13.33203125" style="55" customWidth="1"/>
    <col min="1790" max="1790" width="1.6640625" style="55" customWidth="1"/>
    <col min="1791" max="1791" width="13.33203125" style="55" customWidth="1"/>
    <col min="1792" max="1792" width="1.6640625" style="55" customWidth="1"/>
    <col min="1793" max="1793" width="13.33203125" style="55" customWidth="1"/>
    <col min="1794" max="1794" width="16.33203125" style="55" bestFit="1" customWidth="1"/>
    <col min="1795" max="2037" width="9.33203125" style="55"/>
    <col min="2038" max="2038" width="51" style="55" customWidth="1"/>
    <col min="2039" max="2039" width="7.44140625" style="55" customWidth="1"/>
    <col min="2040" max="2040" width="1.6640625" style="55" customWidth="1"/>
    <col min="2041" max="2041" width="13.33203125" style="55" customWidth="1"/>
    <col min="2042" max="2042" width="1.6640625" style="55" customWidth="1"/>
    <col min="2043" max="2043" width="13.33203125" style="55" customWidth="1"/>
    <col min="2044" max="2044" width="1.6640625" style="55" customWidth="1"/>
    <col min="2045" max="2045" width="13.33203125" style="55" customWidth="1"/>
    <col min="2046" max="2046" width="1.6640625" style="55" customWidth="1"/>
    <col min="2047" max="2047" width="13.33203125" style="55" customWidth="1"/>
    <col min="2048" max="2048" width="1.6640625" style="55" customWidth="1"/>
    <col min="2049" max="2049" width="13.33203125" style="55" customWidth="1"/>
    <col min="2050" max="2050" width="16.33203125" style="55" bestFit="1" customWidth="1"/>
    <col min="2051" max="2293" width="9.33203125" style="55"/>
    <col min="2294" max="2294" width="51" style="55" customWidth="1"/>
    <col min="2295" max="2295" width="7.44140625" style="55" customWidth="1"/>
    <col min="2296" max="2296" width="1.6640625" style="55" customWidth="1"/>
    <col min="2297" max="2297" width="13.33203125" style="55" customWidth="1"/>
    <col min="2298" max="2298" width="1.6640625" style="55" customWidth="1"/>
    <col min="2299" max="2299" width="13.33203125" style="55" customWidth="1"/>
    <col min="2300" max="2300" width="1.6640625" style="55" customWidth="1"/>
    <col min="2301" max="2301" width="13.33203125" style="55" customWidth="1"/>
    <col min="2302" max="2302" width="1.6640625" style="55" customWidth="1"/>
    <col min="2303" max="2303" width="13.33203125" style="55" customWidth="1"/>
    <col min="2304" max="2304" width="1.6640625" style="55" customWidth="1"/>
    <col min="2305" max="2305" width="13.33203125" style="55" customWidth="1"/>
    <col min="2306" max="2306" width="16.33203125" style="55" bestFit="1" customWidth="1"/>
    <col min="2307" max="2549" width="9.33203125" style="55"/>
    <col min="2550" max="2550" width="51" style="55" customWidth="1"/>
    <col min="2551" max="2551" width="7.44140625" style="55" customWidth="1"/>
    <col min="2552" max="2552" width="1.6640625" style="55" customWidth="1"/>
    <col min="2553" max="2553" width="13.33203125" style="55" customWidth="1"/>
    <col min="2554" max="2554" width="1.6640625" style="55" customWidth="1"/>
    <col min="2555" max="2555" width="13.33203125" style="55" customWidth="1"/>
    <col min="2556" max="2556" width="1.6640625" style="55" customWidth="1"/>
    <col min="2557" max="2557" width="13.33203125" style="55" customWidth="1"/>
    <col min="2558" max="2558" width="1.6640625" style="55" customWidth="1"/>
    <col min="2559" max="2559" width="13.33203125" style="55" customWidth="1"/>
    <col min="2560" max="2560" width="1.6640625" style="55" customWidth="1"/>
    <col min="2561" max="2561" width="13.33203125" style="55" customWidth="1"/>
    <col min="2562" max="2562" width="16.33203125" style="55" bestFit="1" customWidth="1"/>
    <col min="2563" max="2805" width="9.33203125" style="55"/>
    <col min="2806" max="2806" width="51" style="55" customWidth="1"/>
    <col min="2807" max="2807" width="7.44140625" style="55" customWidth="1"/>
    <col min="2808" max="2808" width="1.6640625" style="55" customWidth="1"/>
    <col min="2809" max="2809" width="13.33203125" style="55" customWidth="1"/>
    <col min="2810" max="2810" width="1.6640625" style="55" customWidth="1"/>
    <col min="2811" max="2811" width="13.33203125" style="55" customWidth="1"/>
    <col min="2812" max="2812" width="1.6640625" style="55" customWidth="1"/>
    <col min="2813" max="2813" width="13.33203125" style="55" customWidth="1"/>
    <col min="2814" max="2814" width="1.6640625" style="55" customWidth="1"/>
    <col min="2815" max="2815" width="13.33203125" style="55" customWidth="1"/>
    <col min="2816" max="2816" width="1.6640625" style="55" customWidth="1"/>
    <col min="2817" max="2817" width="13.33203125" style="55" customWidth="1"/>
    <col min="2818" max="2818" width="16.33203125" style="55" bestFit="1" customWidth="1"/>
    <col min="2819" max="3061" width="9.33203125" style="55"/>
    <col min="3062" max="3062" width="51" style="55" customWidth="1"/>
    <col min="3063" max="3063" width="7.44140625" style="55" customWidth="1"/>
    <col min="3064" max="3064" width="1.6640625" style="55" customWidth="1"/>
    <col min="3065" max="3065" width="13.33203125" style="55" customWidth="1"/>
    <col min="3066" max="3066" width="1.6640625" style="55" customWidth="1"/>
    <col min="3067" max="3067" width="13.33203125" style="55" customWidth="1"/>
    <col min="3068" max="3068" width="1.6640625" style="55" customWidth="1"/>
    <col min="3069" max="3069" width="13.33203125" style="55" customWidth="1"/>
    <col min="3070" max="3070" width="1.6640625" style="55" customWidth="1"/>
    <col min="3071" max="3071" width="13.33203125" style="55" customWidth="1"/>
    <col min="3072" max="3072" width="1.6640625" style="55" customWidth="1"/>
    <col min="3073" max="3073" width="13.33203125" style="55" customWidth="1"/>
    <col min="3074" max="3074" width="16.33203125" style="55" bestFit="1" customWidth="1"/>
    <col min="3075" max="3317" width="9.33203125" style="55"/>
    <col min="3318" max="3318" width="51" style="55" customWidth="1"/>
    <col min="3319" max="3319" width="7.44140625" style="55" customWidth="1"/>
    <col min="3320" max="3320" width="1.6640625" style="55" customWidth="1"/>
    <col min="3321" max="3321" width="13.33203125" style="55" customWidth="1"/>
    <col min="3322" max="3322" width="1.6640625" style="55" customWidth="1"/>
    <col min="3323" max="3323" width="13.33203125" style="55" customWidth="1"/>
    <col min="3324" max="3324" width="1.6640625" style="55" customWidth="1"/>
    <col min="3325" max="3325" width="13.33203125" style="55" customWidth="1"/>
    <col min="3326" max="3326" width="1.6640625" style="55" customWidth="1"/>
    <col min="3327" max="3327" width="13.33203125" style="55" customWidth="1"/>
    <col min="3328" max="3328" width="1.6640625" style="55" customWidth="1"/>
    <col min="3329" max="3329" width="13.33203125" style="55" customWidth="1"/>
    <col min="3330" max="3330" width="16.33203125" style="55" bestFit="1" customWidth="1"/>
    <col min="3331" max="3573" width="9.33203125" style="55"/>
    <col min="3574" max="3574" width="51" style="55" customWidth="1"/>
    <col min="3575" max="3575" width="7.44140625" style="55" customWidth="1"/>
    <col min="3576" max="3576" width="1.6640625" style="55" customWidth="1"/>
    <col min="3577" max="3577" width="13.33203125" style="55" customWidth="1"/>
    <col min="3578" max="3578" width="1.6640625" style="55" customWidth="1"/>
    <col min="3579" max="3579" width="13.33203125" style="55" customWidth="1"/>
    <col min="3580" max="3580" width="1.6640625" style="55" customWidth="1"/>
    <col min="3581" max="3581" width="13.33203125" style="55" customWidth="1"/>
    <col min="3582" max="3582" width="1.6640625" style="55" customWidth="1"/>
    <col min="3583" max="3583" width="13.33203125" style="55" customWidth="1"/>
    <col min="3584" max="3584" width="1.6640625" style="55" customWidth="1"/>
    <col min="3585" max="3585" width="13.33203125" style="55" customWidth="1"/>
    <col min="3586" max="3586" width="16.33203125" style="55" bestFit="1" customWidth="1"/>
    <col min="3587" max="3829" width="9.33203125" style="55"/>
    <col min="3830" max="3830" width="51" style="55" customWidth="1"/>
    <col min="3831" max="3831" width="7.44140625" style="55" customWidth="1"/>
    <col min="3832" max="3832" width="1.6640625" style="55" customWidth="1"/>
    <col min="3833" max="3833" width="13.33203125" style="55" customWidth="1"/>
    <col min="3834" max="3834" width="1.6640625" style="55" customWidth="1"/>
    <col min="3835" max="3835" width="13.33203125" style="55" customWidth="1"/>
    <col min="3836" max="3836" width="1.6640625" style="55" customWidth="1"/>
    <col min="3837" max="3837" width="13.33203125" style="55" customWidth="1"/>
    <col min="3838" max="3838" width="1.6640625" style="55" customWidth="1"/>
    <col min="3839" max="3839" width="13.33203125" style="55" customWidth="1"/>
    <col min="3840" max="3840" width="1.6640625" style="55" customWidth="1"/>
    <col min="3841" max="3841" width="13.33203125" style="55" customWidth="1"/>
    <col min="3842" max="3842" width="16.33203125" style="55" bestFit="1" customWidth="1"/>
    <col min="3843" max="4085" width="9.33203125" style="55"/>
    <col min="4086" max="4086" width="51" style="55" customWidth="1"/>
    <col min="4087" max="4087" width="7.44140625" style="55" customWidth="1"/>
    <col min="4088" max="4088" width="1.6640625" style="55" customWidth="1"/>
    <col min="4089" max="4089" width="13.33203125" style="55" customWidth="1"/>
    <col min="4090" max="4090" width="1.6640625" style="55" customWidth="1"/>
    <col min="4091" max="4091" width="13.33203125" style="55" customWidth="1"/>
    <col min="4092" max="4092" width="1.6640625" style="55" customWidth="1"/>
    <col min="4093" max="4093" width="13.33203125" style="55" customWidth="1"/>
    <col min="4094" max="4094" width="1.6640625" style="55" customWidth="1"/>
    <col min="4095" max="4095" width="13.33203125" style="55" customWidth="1"/>
    <col min="4096" max="4096" width="1.6640625" style="55" customWidth="1"/>
    <col min="4097" max="4097" width="13.33203125" style="55" customWidth="1"/>
    <col min="4098" max="4098" width="16.33203125" style="55" bestFit="1" customWidth="1"/>
    <col min="4099" max="4341" width="9.33203125" style="55"/>
    <col min="4342" max="4342" width="51" style="55" customWidth="1"/>
    <col min="4343" max="4343" width="7.44140625" style="55" customWidth="1"/>
    <col min="4344" max="4344" width="1.6640625" style="55" customWidth="1"/>
    <col min="4345" max="4345" width="13.33203125" style="55" customWidth="1"/>
    <col min="4346" max="4346" width="1.6640625" style="55" customWidth="1"/>
    <col min="4347" max="4347" width="13.33203125" style="55" customWidth="1"/>
    <col min="4348" max="4348" width="1.6640625" style="55" customWidth="1"/>
    <col min="4349" max="4349" width="13.33203125" style="55" customWidth="1"/>
    <col min="4350" max="4350" width="1.6640625" style="55" customWidth="1"/>
    <col min="4351" max="4351" width="13.33203125" style="55" customWidth="1"/>
    <col min="4352" max="4352" width="1.6640625" style="55" customWidth="1"/>
    <col min="4353" max="4353" width="13.33203125" style="55" customWidth="1"/>
    <col min="4354" max="4354" width="16.33203125" style="55" bestFit="1" customWidth="1"/>
    <col min="4355" max="4597" width="9.33203125" style="55"/>
    <col min="4598" max="4598" width="51" style="55" customWidth="1"/>
    <col min="4599" max="4599" width="7.44140625" style="55" customWidth="1"/>
    <col min="4600" max="4600" width="1.6640625" style="55" customWidth="1"/>
    <col min="4601" max="4601" width="13.33203125" style="55" customWidth="1"/>
    <col min="4602" max="4602" width="1.6640625" style="55" customWidth="1"/>
    <col min="4603" max="4603" width="13.33203125" style="55" customWidth="1"/>
    <col min="4604" max="4604" width="1.6640625" style="55" customWidth="1"/>
    <col min="4605" max="4605" width="13.33203125" style="55" customWidth="1"/>
    <col min="4606" max="4606" width="1.6640625" style="55" customWidth="1"/>
    <col min="4607" max="4607" width="13.33203125" style="55" customWidth="1"/>
    <col min="4608" max="4608" width="1.6640625" style="55" customWidth="1"/>
    <col min="4609" max="4609" width="13.33203125" style="55" customWidth="1"/>
    <col min="4610" max="4610" width="16.33203125" style="55" bestFit="1" customWidth="1"/>
    <col min="4611" max="4853" width="9.33203125" style="55"/>
    <col min="4854" max="4854" width="51" style="55" customWidth="1"/>
    <col min="4855" max="4855" width="7.44140625" style="55" customWidth="1"/>
    <col min="4856" max="4856" width="1.6640625" style="55" customWidth="1"/>
    <col min="4857" max="4857" width="13.33203125" style="55" customWidth="1"/>
    <col min="4858" max="4858" width="1.6640625" style="55" customWidth="1"/>
    <col min="4859" max="4859" width="13.33203125" style="55" customWidth="1"/>
    <col min="4860" max="4860" width="1.6640625" style="55" customWidth="1"/>
    <col min="4861" max="4861" width="13.33203125" style="55" customWidth="1"/>
    <col min="4862" max="4862" width="1.6640625" style="55" customWidth="1"/>
    <col min="4863" max="4863" width="13.33203125" style="55" customWidth="1"/>
    <col min="4864" max="4864" width="1.6640625" style="55" customWidth="1"/>
    <col min="4865" max="4865" width="13.33203125" style="55" customWidth="1"/>
    <col min="4866" max="4866" width="16.33203125" style="55" bestFit="1" customWidth="1"/>
    <col min="4867" max="5109" width="9.33203125" style="55"/>
    <col min="5110" max="5110" width="51" style="55" customWidth="1"/>
    <col min="5111" max="5111" width="7.44140625" style="55" customWidth="1"/>
    <col min="5112" max="5112" width="1.6640625" style="55" customWidth="1"/>
    <col min="5113" max="5113" width="13.33203125" style="55" customWidth="1"/>
    <col min="5114" max="5114" width="1.6640625" style="55" customWidth="1"/>
    <col min="5115" max="5115" width="13.33203125" style="55" customWidth="1"/>
    <col min="5116" max="5116" width="1.6640625" style="55" customWidth="1"/>
    <col min="5117" max="5117" width="13.33203125" style="55" customWidth="1"/>
    <col min="5118" max="5118" width="1.6640625" style="55" customWidth="1"/>
    <col min="5119" max="5119" width="13.33203125" style="55" customWidth="1"/>
    <col min="5120" max="5120" width="1.6640625" style="55" customWidth="1"/>
    <col min="5121" max="5121" width="13.33203125" style="55" customWidth="1"/>
    <col min="5122" max="5122" width="16.33203125" style="55" bestFit="1" customWidth="1"/>
    <col min="5123" max="5365" width="9.33203125" style="55"/>
    <col min="5366" max="5366" width="51" style="55" customWidth="1"/>
    <col min="5367" max="5367" width="7.44140625" style="55" customWidth="1"/>
    <col min="5368" max="5368" width="1.6640625" style="55" customWidth="1"/>
    <col min="5369" max="5369" width="13.33203125" style="55" customWidth="1"/>
    <col min="5370" max="5370" width="1.6640625" style="55" customWidth="1"/>
    <col min="5371" max="5371" width="13.33203125" style="55" customWidth="1"/>
    <col min="5372" max="5372" width="1.6640625" style="55" customWidth="1"/>
    <col min="5373" max="5373" width="13.33203125" style="55" customWidth="1"/>
    <col min="5374" max="5374" width="1.6640625" style="55" customWidth="1"/>
    <col min="5375" max="5375" width="13.33203125" style="55" customWidth="1"/>
    <col min="5376" max="5376" width="1.6640625" style="55" customWidth="1"/>
    <col min="5377" max="5377" width="13.33203125" style="55" customWidth="1"/>
    <col min="5378" max="5378" width="16.33203125" style="55" bestFit="1" customWidth="1"/>
    <col min="5379" max="5621" width="9.33203125" style="55"/>
    <col min="5622" max="5622" width="51" style="55" customWidth="1"/>
    <col min="5623" max="5623" width="7.44140625" style="55" customWidth="1"/>
    <col min="5624" max="5624" width="1.6640625" style="55" customWidth="1"/>
    <col min="5625" max="5625" width="13.33203125" style="55" customWidth="1"/>
    <col min="5626" max="5626" width="1.6640625" style="55" customWidth="1"/>
    <col min="5627" max="5627" width="13.33203125" style="55" customWidth="1"/>
    <col min="5628" max="5628" width="1.6640625" style="55" customWidth="1"/>
    <col min="5629" max="5629" width="13.33203125" style="55" customWidth="1"/>
    <col min="5630" max="5630" width="1.6640625" style="55" customWidth="1"/>
    <col min="5631" max="5631" width="13.33203125" style="55" customWidth="1"/>
    <col min="5632" max="5632" width="1.6640625" style="55" customWidth="1"/>
    <col min="5633" max="5633" width="13.33203125" style="55" customWidth="1"/>
    <col min="5634" max="5634" width="16.33203125" style="55" bestFit="1" customWidth="1"/>
    <col min="5635" max="5877" width="9.33203125" style="55"/>
    <col min="5878" max="5878" width="51" style="55" customWidth="1"/>
    <col min="5879" max="5879" width="7.44140625" style="55" customWidth="1"/>
    <col min="5880" max="5880" width="1.6640625" style="55" customWidth="1"/>
    <col min="5881" max="5881" width="13.33203125" style="55" customWidth="1"/>
    <col min="5882" max="5882" width="1.6640625" style="55" customWidth="1"/>
    <col min="5883" max="5883" width="13.33203125" style="55" customWidth="1"/>
    <col min="5884" max="5884" width="1.6640625" style="55" customWidth="1"/>
    <col min="5885" max="5885" width="13.33203125" style="55" customWidth="1"/>
    <col min="5886" max="5886" width="1.6640625" style="55" customWidth="1"/>
    <col min="5887" max="5887" width="13.33203125" style="55" customWidth="1"/>
    <col min="5888" max="5888" width="1.6640625" style="55" customWidth="1"/>
    <col min="5889" max="5889" width="13.33203125" style="55" customWidth="1"/>
    <col min="5890" max="5890" width="16.33203125" style="55" bestFit="1" customWidth="1"/>
    <col min="5891" max="6133" width="9.33203125" style="55"/>
    <col min="6134" max="6134" width="51" style="55" customWidth="1"/>
    <col min="6135" max="6135" width="7.44140625" style="55" customWidth="1"/>
    <col min="6136" max="6136" width="1.6640625" style="55" customWidth="1"/>
    <col min="6137" max="6137" width="13.33203125" style="55" customWidth="1"/>
    <col min="6138" max="6138" width="1.6640625" style="55" customWidth="1"/>
    <col min="6139" max="6139" width="13.33203125" style="55" customWidth="1"/>
    <col min="6140" max="6140" width="1.6640625" style="55" customWidth="1"/>
    <col min="6141" max="6141" width="13.33203125" style="55" customWidth="1"/>
    <col min="6142" max="6142" width="1.6640625" style="55" customWidth="1"/>
    <col min="6143" max="6143" width="13.33203125" style="55" customWidth="1"/>
    <col min="6144" max="6144" width="1.6640625" style="55" customWidth="1"/>
    <col min="6145" max="6145" width="13.33203125" style="55" customWidth="1"/>
    <col min="6146" max="6146" width="16.33203125" style="55" bestFit="1" customWidth="1"/>
    <col min="6147" max="6389" width="9.33203125" style="55"/>
    <col min="6390" max="6390" width="51" style="55" customWidth="1"/>
    <col min="6391" max="6391" width="7.44140625" style="55" customWidth="1"/>
    <col min="6392" max="6392" width="1.6640625" style="55" customWidth="1"/>
    <col min="6393" max="6393" width="13.33203125" style="55" customWidth="1"/>
    <col min="6394" max="6394" width="1.6640625" style="55" customWidth="1"/>
    <col min="6395" max="6395" width="13.33203125" style="55" customWidth="1"/>
    <col min="6396" max="6396" width="1.6640625" style="55" customWidth="1"/>
    <col min="6397" max="6397" width="13.33203125" style="55" customWidth="1"/>
    <col min="6398" max="6398" width="1.6640625" style="55" customWidth="1"/>
    <col min="6399" max="6399" width="13.33203125" style="55" customWidth="1"/>
    <col min="6400" max="6400" width="1.6640625" style="55" customWidth="1"/>
    <col min="6401" max="6401" width="13.33203125" style="55" customWidth="1"/>
    <col min="6402" max="6402" width="16.33203125" style="55" bestFit="1" customWidth="1"/>
    <col min="6403" max="6645" width="9.33203125" style="55"/>
    <col min="6646" max="6646" width="51" style="55" customWidth="1"/>
    <col min="6647" max="6647" width="7.44140625" style="55" customWidth="1"/>
    <col min="6648" max="6648" width="1.6640625" style="55" customWidth="1"/>
    <col min="6649" max="6649" width="13.33203125" style="55" customWidth="1"/>
    <col min="6650" max="6650" width="1.6640625" style="55" customWidth="1"/>
    <col min="6651" max="6651" width="13.33203125" style="55" customWidth="1"/>
    <col min="6652" max="6652" width="1.6640625" style="55" customWidth="1"/>
    <col min="6653" max="6653" width="13.33203125" style="55" customWidth="1"/>
    <col min="6654" max="6654" width="1.6640625" style="55" customWidth="1"/>
    <col min="6655" max="6655" width="13.33203125" style="55" customWidth="1"/>
    <col min="6656" max="6656" width="1.6640625" style="55" customWidth="1"/>
    <col min="6657" max="6657" width="13.33203125" style="55" customWidth="1"/>
    <col min="6658" max="6658" width="16.33203125" style="55" bestFit="1" customWidth="1"/>
    <col min="6659" max="6901" width="9.33203125" style="55"/>
    <col min="6902" max="6902" width="51" style="55" customWidth="1"/>
    <col min="6903" max="6903" width="7.44140625" style="55" customWidth="1"/>
    <col min="6904" max="6904" width="1.6640625" style="55" customWidth="1"/>
    <col min="6905" max="6905" width="13.33203125" style="55" customWidth="1"/>
    <col min="6906" max="6906" width="1.6640625" style="55" customWidth="1"/>
    <col min="6907" max="6907" width="13.33203125" style="55" customWidth="1"/>
    <col min="6908" max="6908" width="1.6640625" style="55" customWidth="1"/>
    <col min="6909" max="6909" width="13.33203125" style="55" customWidth="1"/>
    <col min="6910" max="6910" width="1.6640625" style="55" customWidth="1"/>
    <col min="6911" max="6911" width="13.33203125" style="55" customWidth="1"/>
    <col min="6912" max="6912" width="1.6640625" style="55" customWidth="1"/>
    <col min="6913" max="6913" width="13.33203125" style="55" customWidth="1"/>
    <col min="6914" max="6914" width="16.33203125" style="55" bestFit="1" customWidth="1"/>
    <col min="6915" max="7157" width="9.33203125" style="55"/>
    <col min="7158" max="7158" width="51" style="55" customWidth="1"/>
    <col min="7159" max="7159" width="7.44140625" style="55" customWidth="1"/>
    <col min="7160" max="7160" width="1.6640625" style="55" customWidth="1"/>
    <col min="7161" max="7161" width="13.33203125" style="55" customWidth="1"/>
    <col min="7162" max="7162" width="1.6640625" style="55" customWidth="1"/>
    <col min="7163" max="7163" width="13.33203125" style="55" customWidth="1"/>
    <col min="7164" max="7164" width="1.6640625" style="55" customWidth="1"/>
    <col min="7165" max="7165" width="13.33203125" style="55" customWidth="1"/>
    <col min="7166" max="7166" width="1.6640625" style="55" customWidth="1"/>
    <col min="7167" max="7167" width="13.33203125" style="55" customWidth="1"/>
    <col min="7168" max="7168" width="1.6640625" style="55" customWidth="1"/>
    <col min="7169" max="7169" width="13.33203125" style="55" customWidth="1"/>
    <col min="7170" max="7170" width="16.33203125" style="55" bestFit="1" customWidth="1"/>
    <col min="7171" max="7413" width="9.33203125" style="55"/>
    <col min="7414" max="7414" width="51" style="55" customWidth="1"/>
    <col min="7415" max="7415" width="7.44140625" style="55" customWidth="1"/>
    <col min="7416" max="7416" width="1.6640625" style="55" customWidth="1"/>
    <col min="7417" max="7417" width="13.33203125" style="55" customWidth="1"/>
    <col min="7418" max="7418" width="1.6640625" style="55" customWidth="1"/>
    <col min="7419" max="7419" width="13.33203125" style="55" customWidth="1"/>
    <col min="7420" max="7420" width="1.6640625" style="55" customWidth="1"/>
    <col min="7421" max="7421" width="13.33203125" style="55" customWidth="1"/>
    <col min="7422" max="7422" width="1.6640625" style="55" customWidth="1"/>
    <col min="7423" max="7423" width="13.33203125" style="55" customWidth="1"/>
    <col min="7424" max="7424" width="1.6640625" style="55" customWidth="1"/>
    <col min="7425" max="7425" width="13.33203125" style="55" customWidth="1"/>
    <col min="7426" max="7426" width="16.33203125" style="55" bestFit="1" customWidth="1"/>
    <col min="7427" max="7669" width="9.33203125" style="55"/>
    <col min="7670" max="7670" width="51" style="55" customWidth="1"/>
    <col min="7671" max="7671" width="7.44140625" style="55" customWidth="1"/>
    <col min="7672" max="7672" width="1.6640625" style="55" customWidth="1"/>
    <col min="7673" max="7673" width="13.33203125" style="55" customWidth="1"/>
    <col min="7674" max="7674" width="1.6640625" style="55" customWidth="1"/>
    <col min="7675" max="7675" width="13.33203125" style="55" customWidth="1"/>
    <col min="7676" max="7676" width="1.6640625" style="55" customWidth="1"/>
    <col min="7677" max="7677" width="13.33203125" style="55" customWidth="1"/>
    <col min="7678" max="7678" width="1.6640625" style="55" customWidth="1"/>
    <col min="7679" max="7679" width="13.33203125" style="55" customWidth="1"/>
    <col min="7680" max="7680" width="1.6640625" style="55" customWidth="1"/>
    <col min="7681" max="7681" width="13.33203125" style="55" customWidth="1"/>
    <col min="7682" max="7682" width="16.33203125" style="55" bestFit="1" customWidth="1"/>
    <col min="7683" max="7925" width="9.33203125" style="55"/>
    <col min="7926" max="7926" width="51" style="55" customWidth="1"/>
    <col min="7927" max="7927" width="7.44140625" style="55" customWidth="1"/>
    <col min="7928" max="7928" width="1.6640625" style="55" customWidth="1"/>
    <col min="7929" max="7929" width="13.33203125" style="55" customWidth="1"/>
    <col min="7930" max="7930" width="1.6640625" style="55" customWidth="1"/>
    <col min="7931" max="7931" width="13.33203125" style="55" customWidth="1"/>
    <col min="7932" max="7932" width="1.6640625" style="55" customWidth="1"/>
    <col min="7933" max="7933" width="13.33203125" style="55" customWidth="1"/>
    <col min="7934" max="7934" width="1.6640625" style="55" customWidth="1"/>
    <col min="7935" max="7935" width="13.33203125" style="55" customWidth="1"/>
    <col min="7936" max="7936" width="1.6640625" style="55" customWidth="1"/>
    <col min="7937" max="7937" width="13.33203125" style="55" customWidth="1"/>
    <col min="7938" max="7938" width="16.33203125" style="55" bestFit="1" customWidth="1"/>
    <col min="7939" max="8181" width="9.33203125" style="55"/>
    <col min="8182" max="8182" width="51" style="55" customWidth="1"/>
    <col min="8183" max="8183" width="7.44140625" style="55" customWidth="1"/>
    <col min="8184" max="8184" width="1.6640625" style="55" customWidth="1"/>
    <col min="8185" max="8185" width="13.33203125" style="55" customWidth="1"/>
    <col min="8186" max="8186" width="1.6640625" style="55" customWidth="1"/>
    <col min="8187" max="8187" width="13.33203125" style="55" customWidth="1"/>
    <col min="8188" max="8188" width="1.6640625" style="55" customWidth="1"/>
    <col min="8189" max="8189" width="13.33203125" style="55" customWidth="1"/>
    <col min="8190" max="8190" width="1.6640625" style="55" customWidth="1"/>
    <col min="8191" max="8191" width="13.33203125" style="55" customWidth="1"/>
    <col min="8192" max="8192" width="1.6640625" style="55" customWidth="1"/>
    <col min="8193" max="8193" width="13.33203125" style="55" customWidth="1"/>
    <col min="8194" max="8194" width="16.33203125" style="55" bestFit="1" customWidth="1"/>
    <col min="8195" max="8437" width="9.33203125" style="55"/>
    <col min="8438" max="8438" width="51" style="55" customWidth="1"/>
    <col min="8439" max="8439" width="7.44140625" style="55" customWidth="1"/>
    <col min="8440" max="8440" width="1.6640625" style="55" customWidth="1"/>
    <col min="8441" max="8441" width="13.33203125" style="55" customWidth="1"/>
    <col min="8442" max="8442" width="1.6640625" style="55" customWidth="1"/>
    <col min="8443" max="8443" width="13.33203125" style="55" customWidth="1"/>
    <col min="8444" max="8444" width="1.6640625" style="55" customWidth="1"/>
    <col min="8445" max="8445" width="13.33203125" style="55" customWidth="1"/>
    <col min="8446" max="8446" width="1.6640625" style="55" customWidth="1"/>
    <col min="8447" max="8447" width="13.33203125" style="55" customWidth="1"/>
    <col min="8448" max="8448" width="1.6640625" style="55" customWidth="1"/>
    <col min="8449" max="8449" width="13.33203125" style="55" customWidth="1"/>
    <col min="8450" max="8450" width="16.33203125" style="55" bestFit="1" customWidth="1"/>
    <col min="8451" max="8693" width="9.33203125" style="55"/>
    <col min="8694" max="8694" width="51" style="55" customWidth="1"/>
    <col min="8695" max="8695" width="7.44140625" style="55" customWidth="1"/>
    <col min="8696" max="8696" width="1.6640625" style="55" customWidth="1"/>
    <col min="8697" max="8697" width="13.33203125" style="55" customWidth="1"/>
    <col min="8698" max="8698" width="1.6640625" style="55" customWidth="1"/>
    <col min="8699" max="8699" width="13.33203125" style="55" customWidth="1"/>
    <col min="8700" max="8700" width="1.6640625" style="55" customWidth="1"/>
    <col min="8701" max="8701" width="13.33203125" style="55" customWidth="1"/>
    <col min="8702" max="8702" width="1.6640625" style="55" customWidth="1"/>
    <col min="8703" max="8703" width="13.33203125" style="55" customWidth="1"/>
    <col min="8704" max="8704" width="1.6640625" style="55" customWidth="1"/>
    <col min="8705" max="8705" width="13.33203125" style="55" customWidth="1"/>
    <col min="8706" max="8706" width="16.33203125" style="55" bestFit="1" customWidth="1"/>
    <col min="8707" max="8949" width="9.33203125" style="55"/>
    <col min="8950" max="8950" width="51" style="55" customWidth="1"/>
    <col min="8951" max="8951" width="7.44140625" style="55" customWidth="1"/>
    <col min="8952" max="8952" width="1.6640625" style="55" customWidth="1"/>
    <col min="8953" max="8953" width="13.33203125" style="55" customWidth="1"/>
    <col min="8954" max="8954" width="1.6640625" style="55" customWidth="1"/>
    <col min="8955" max="8955" width="13.33203125" style="55" customWidth="1"/>
    <col min="8956" max="8956" width="1.6640625" style="55" customWidth="1"/>
    <col min="8957" max="8957" width="13.33203125" style="55" customWidth="1"/>
    <col min="8958" max="8958" width="1.6640625" style="55" customWidth="1"/>
    <col min="8959" max="8959" width="13.33203125" style="55" customWidth="1"/>
    <col min="8960" max="8960" width="1.6640625" style="55" customWidth="1"/>
    <col min="8961" max="8961" width="13.33203125" style="55" customWidth="1"/>
    <col min="8962" max="8962" width="16.33203125" style="55" bestFit="1" customWidth="1"/>
    <col min="8963" max="9205" width="9.33203125" style="55"/>
    <col min="9206" max="9206" width="51" style="55" customWidth="1"/>
    <col min="9207" max="9207" width="7.44140625" style="55" customWidth="1"/>
    <col min="9208" max="9208" width="1.6640625" style="55" customWidth="1"/>
    <col min="9209" max="9209" width="13.33203125" style="55" customWidth="1"/>
    <col min="9210" max="9210" width="1.6640625" style="55" customWidth="1"/>
    <col min="9211" max="9211" width="13.33203125" style="55" customWidth="1"/>
    <col min="9212" max="9212" width="1.6640625" style="55" customWidth="1"/>
    <col min="9213" max="9213" width="13.33203125" style="55" customWidth="1"/>
    <col min="9214" max="9214" width="1.6640625" style="55" customWidth="1"/>
    <col min="9215" max="9215" width="13.33203125" style="55" customWidth="1"/>
    <col min="9216" max="9216" width="1.6640625" style="55" customWidth="1"/>
    <col min="9217" max="9217" width="13.33203125" style="55" customWidth="1"/>
    <col min="9218" max="9218" width="16.33203125" style="55" bestFit="1" customWidth="1"/>
    <col min="9219" max="9461" width="9.33203125" style="55"/>
    <col min="9462" max="9462" width="51" style="55" customWidth="1"/>
    <col min="9463" max="9463" width="7.44140625" style="55" customWidth="1"/>
    <col min="9464" max="9464" width="1.6640625" style="55" customWidth="1"/>
    <col min="9465" max="9465" width="13.33203125" style="55" customWidth="1"/>
    <col min="9466" max="9466" width="1.6640625" style="55" customWidth="1"/>
    <col min="9467" max="9467" width="13.33203125" style="55" customWidth="1"/>
    <col min="9468" max="9468" width="1.6640625" style="55" customWidth="1"/>
    <col min="9469" max="9469" width="13.33203125" style="55" customWidth="1"/>
    <col min="9470" max="9470" width="1.6640625" style="55" customWidth="1"/>
    <col min="9471" max="9471" width="13.33203125" style="55" customWidth="1"/>
    <col min="9472" max="9472" width="1.6640625" style="55" customWidth="1"/>
    <col min="9473" max="9473" width="13.33203125" style="55" customWidth="1"/>
    <col min="9474" max="9474" width="16.33203125" style="55" bestFit="1" customWidth="1"/>
    <col min="9475" max="9717" width="9.33203125" style="55"/>
    <col min="9718" max="9718" width="51" style="55" customWidth="1"/>
    <col min="9719" max="9719" width="7.44140625" style="55" customWidth="1"/>
    <col min="9720" max="9720" width="1.6640625" style="55" customWidth="1"/>
    <col min="9721" max="9721" width="13.33203125" style="55" customWidth="1"/>
    <col min="9722" max="9722" width="1.6640625" style="55" customWidth="1"/>
    <col min="9723" max="9723" width="13.33203125" style="55" customWidth="1"/>
    <col min="9724" max="9724" width="1.6640625" style="55" customWidth="1"/>
    <col min="9725" max="9725" width="13.33203125" style="55" customWidth="1"/>
    <col min="9726" max="9726" width="1.6640625" style="55" customWidth="1"/>
    <col min="9727" max="9727" width="13.33203125" style="55" customWidth="1"/>
    <col min="9728" max="9728" width="1.6640625" style="55" customWidth="1"/>
    <col min="9729" max="9729" width="13.33203125" style="55" customWidth="1"/>
    <col min="9730" max="9730" width="16.33203125" style="55" bestFit="1" customWidth="1"/>
    <col min="9731" max="9973" width="9.33203125" style="55"/>
    <col min="9974" max="9974" width="51" style="55" customWidth="1"/>
    <col min="9975" max="9975" width="7.44140625" style="55" customWidth="1"/>
    <col min="9976" max="9976" width="1.6640625" style="55" customWidth="1"/>
    <col min="9977" max="9977" width="13.33203125" style="55" customWidth="1"/>
    <col min="9978" max="9978" width="1.6640625" style="55" customWidth="1"/>
    <col min="9979" max="9979" width="13.33203125" style="55" customWidth="1"/>
    <col min="9980" max="9980" width="1.6640625" style="55" customWidth="1"/>
    <col min="9981" max="9981" width="13.33203125" style="55" customWidth="1"/>
    <col min="9982" max="9982" width="1.6640625" style="55" customWidth="1"/>
    <col min="9983" max="9983" width="13.33203125" style="55" customWidth="1"/>
    <col min="9984" max="9984" width="1.6640625" style="55" customWidth="1"/>
    <col min="9985" max="9985" width="13.33203125" style="55" customWidth="1"/>
    <col min="9986" max="9986" width="16.33203125" style="55" bestFit="1" customWidth="1"/>
    <col min="9987" max="10229" width="9.33203125" style="55"/>
    <col min="10230" max="10230" width="51" style="55" customWidth="1"/>
    <col min="10231" max="10231" width="7.44140625" style="55" customWidth="1"/>
    <col min="10232" max="10232" width="1.6640625" style="55" customWidth="1"/>
    <col min="10233" max="10233" width="13.33203125" style="55" customWidth="1"/>
    <col min="10234" max="10234" width="1.6640625" style="55" customWidth="1"/>
    <col min="10235" max="10235" width="13.33203125" style="55" customWidth="1"/>
    <col min="10236" max="10236" width="1.6640625" style="55" customWidth="1"/>
    <col min="10237" max="10237" width="13.33203125" style="55" customWidth="1"/>
    <col min="10238" max="10238" width="1.6640625" style="55" customWidth="1"/>
    <col min="10239" max="10239" width="13.33203125" style="55" customWidth="1"/>
    <col min="10240" max="10240" width="1.6640625" style="55" customWidth="1"/>
    <col min="10241" max="10241" width="13.33203125" style="55" customWidth="1"/>
    <col min="10242" max="10242" width="16.33203125" style="55" bestFit="1" customWidth="1"/>
    <col min="10243" max="10485" width="9.33203125" style="55"/>
    <col min="10486" max="10486" width="51" style="55" customWidth="1"/>
    <col min="10487" max="10487" width="7.44140625" style="55" customWidth="1"/>
    <col min="10488" max="10488" width="1.6640625" style="55" customWidth="1"/>
    <col min="10489" max="10489" width="13.33203125" style="55" customWidth="1"/>
    <col min="10490" max="10490" width="1.6640625" style="55" customWidth="1"/>
    <col min="10491" max="10491" width="13.33203125" style="55" customWidth="1"/>
    <col min="10492" max="10492" width="1.6640625" style="55" customWidth="1"/>
    <col min="10493" max="10493" width="13.33203125" style="55" customWidth="1"/>
    <col min="10494" max="10494" width="1.6640625" style="55" customWidth="1"/>
    <col min="10495" max="10495" width="13.33203125" style="55" customWidth="1"/>
    <col min="10496" max="10496" width="1.6640625" style="55" customWidth="1"/>
    <col min="10497" max="10497" width="13.33203125" style="55" customWidth="1"/>
    <col min="10498" max="10498" width="16.33203125" style="55" bestFit="1" customWidth="1"/>
    <col min="10499" max="10741" width="9.33203125" style="55"/>
    <col min="10742" max="10742" width="51" style="55" customWidth="1"/>
    <col min="10743" max="10743" width="7.44140625" style="55" customWidth="1"/>
    <col min="10744" max="10744" width="1.6640625" style="55" customWidth="1"/>
    <col min="10745" max="10745" width="13.33203125" style="55" customWidth="1"/>
    <col min="10746" max="10746" width="1.6640625" style="55" customWidth="1"/>
    <col min="10747" max="10747" width="13.33203125" style="55" customWidth="1"/>
    <col min="10748" max="10748" width="1.6640625" style="55" customWidth="1"/>
    <col min="10749" max="10749" width="13.33203125" style="55" customWidth="1"/>
    <col min="10750" max="10750" width="1.6640625" style="55" customWidth="1"/>
    <col min="10751" max="10751" width="13.33203125" style="55" customWidth="1"/>
    <col min="10752" max="10752" width="1.6640625" style="55" customWidth="1"/>
    <col min="10753" max="10753" width="13.33203125" style="55" customWidth="1"/>
    <col min="10754" max="10754" width="16.33203125" style="55" bestFit="1" customWidth="1"/>
    <col min="10755" max="10997" width="9.33203125" style="55"/>
    <col min="10998" max="10998" width="51" style="55" customWidth="1"/>
    <col min="10999" max="10999" width="7.44140625" style="55" customWidth="1"/>
    <col min="11000" max="11000" width="1.6640625" style="55" customWidth="1"/>
    <col min="11001" max="11001" width="13.33203125" style="55" customWidth="1"/>
    <col min="11002" max="11002" width="1.6640625" style="55" customWidth="1"/>
    <col min="11003" max="11003" width="13.33203125" style="55" customWidth="1"/>
    <col min="11004" max="11004" width="1.6640625" style="55" customWidth="1"/>
    <col min="11005" max="11005" width="13.33203125" style="55" customWidth="1"/>
    <col min="11006" max="11006" width="1.6640625" style="55" customWidth="1"/>
    <col min="11007" max="11007" width="13.33203125" style="55" customWidth="1"/>
    <col min="11008" max="11008" width="1.6640625" style="55" customWidth="1"/>
    <col min="11009" max="11009" width="13.33203125" style="55" customWidth="1"/>
    <col min="11010" max="11010" width="16.33203125" style="55" bestFit="1" customWidth="1"/>
    <col min="11011" max="11253" width="9.33203125" style="55"/>
    <col min="11254" max="11254" width="51" style="55" customWidth="1"/>
    <col min="11255" max="11255" width="7.44140625" style="55" customWidth="1"/>
    <col min="11256" max="11256" width="1.6640625" style="55" customWidth="1"/>
    <col min="11257" max="11257" width="13.33203125" style="55" customWidth="1"/>
    <col min="11258" max="11258" width="1.6640625" style="55" customWidth="1"/>
    <col min="11259" max="11259" width="13.33203125" style="55" customWidth="1"/>
    <col min="11260" max="11260" width="1.6640625" style="55" customWidth="1"/>
    <col min="11261" max="11261" width="13.33203125" style="55" customWidth="1"/>
    <col min="11262" max="11262" width="1.6640625" style="55" customWidth="1"/>
    <col min="11263" max="11263" width="13.33203125" style="55" customWidth="1"/>
    <col min="11264" max="11264" width="1.6640625" style="55" customWidth="1"/>
    <col min="11265" max="11265" width="13.33203125" style="55" customWidth="1"/>
    <col min="11266" max="11266" width="16.33203125" style="55" bestFit="1" customWidth="1"/>
    <col min="11267" max="11509" width="9.33203125" style="55"/>
    <col min="11510" max="11510" width="51" style="55" customWidth="1"/>
    <col min="11511" max="11511" width="7.44140625" style="55" customWidth="1"/>
    <col min="11512" max="11512" width="1.6640625" style="55" customWidth="1"/>
    <col min="11513" max="11513" width="13.33203125" style="55" customWidth="1"/>
    <col min="11514" max="11514" width="1.6640625" style="55" customWidth="1"/>
    <col min="11515" max="11515" width="13.33203125" style="55" customWidth="1"/>
    <col min="11516" max="11516" width="1.6640625" style="55" customWidth="1"/>
    <col min="11517" max="11517" width="13.33203125" style="55" customWidth="1"/>
    <col min="11518" max="11518" width="1.6640625" style="55" customWidth="1"/>
    <col min="11519" max="11519" width="13.33203125" style="55" customWidth="1"/>
    <col min="11520" max="11520" width="1.6640625" style="55" customWidth="1"/>
    <col min="11521" max="11521" width="13.33203125" style="55" customWidth="1"/>
    <col min="11522" max="11522" width="16.33203125" style="55" bestFit="1" customWidth="1"/>
    <col min="11523" max="11765" width="9.33203125" style="55"/>
    <col min="11766" max="11766" width="51" style="55" customWidth="1"/>
    <col min="11767" max="11767" width="7.44140625" style="55" customWidth="1"/>
    <col min="11768" max="11768" width="1.6640625" style="55" customWidth="1"/>
    <col min="11769" max="11769" width="13.33203125" style="55" customWidth="1"/>
    <col min="11770" max="11770" width="1.6640625" style="55" customWidth="1"/>
    <col min="11771" max="11771" width="13.33203125" style="55" customWidth="1"/>
    <col min="11772" max="11772" width="1.6640625" style="55" customWidth="1"/>
    <col min="11773" max="11773" width="13.33203125" style="55" customWidth="1"/>
    <col min="11774" max="11774" width="1.6640625" style="55" customWidth="1"/>
    <col min="11775" max="11775" width="13.33203125" style="55" customWidth="1"/>
    <col min="11776" max="11776" width="1.6640625" style="55" customWidth="1"/>
    <col min="11777" max="11777" width="13.33203125" style="55" customWidth="1"/>
    <col min="11778" max="11778" width="16.33203125" style="55" bestFit="1" customWidth="1"/>
    <col min="11779" max="12021" width="9.33203125" style="55"/>
    <col min="12022" max="12022" width="51" style="55" customWidth="1"/>
    <col min="12023" max="12023" width="7.44140625" style="55" customWidth="1"/>
    <col min="12024" max="12024" width="1.6640625" style="55" customWidth="1"/>
    <col min="12025" max="12025" width="13.33203125" style="55" customWidth="1"/>
    <col min="12026" max="12026" width="1.6640625" style="55" customWidth="1"/>
    <col min="12027" max="12027" width="13.33203125" style="55" customWidth="1"/>
    <col min="12028" max="12028" width="1.6640625" style="55" customWidth="1"/>
    <col min="12029" max="12029" width="13.33203125" style="55" customWidth="1"/>
    <col min="12030" max="12030" width="1.6640625" style="55" customWidth="1"/>
    <col min="12031" max="12031" width="13.33203125" style="55" customWidth="1"/>
    <col min="12032" max="12032" width="1.6640625" style="55" customWidth="1"/>
    <col min="12033" max="12033" width="13.33203125" style="55" customWidth="1"/>
    <col min="12034" max="12034" width="16.33203125" style="55" bestFit="1" customWidth="1"/>
    <col min="12035" max="12277" width="9.33203125" style="55"/>
    <col min="12278" max="12278" width="51" style="55" customWidth="1"/>
    <col min="12279" max="12279" width="7.44140625" style="55" customWidth="1"/>
    <col min="12280" max="12280" width="1.6640625" style="55" customWidth="1"/>
    <col min="12281" max="12281" width="13.33203125" style="55" customWidth="1"/>
    <col min="12282" max="12282" width="1.6640625" style="55" customWidth="1"/>
    <col min="12283" max="12283" width="13.33203125" style="55" customWidth="1"/>
    <col min="12284" max="12284" width="1.6640625" style="55" customWidth="1"/>
    <col min="12285" max="12285" width="13.33203125" style="55" customWidth="1"/>
    <col min="12286" max="12286" width="1.6640625" style="55" customWidth="1"/>
    <col min="12287" max="12287" width="13.33203125" style="55" customWidth="1"/>
    <col min="12288" max="12288" width="1.6640625" style="55" customWidth="1"/>
    <col min="12289" max="12289" width="13.33203125" style="55" customWidth="1"/>
    <col min="12290" max="12290" width="16.33203125" style="55" bestFit="1" customWidth="1"/>
    <col min="12291" max="12533" width="9.33203125" style="55"/>
    <col min="12534" max="12534" width="51" style="55" customWidth="1"/>
    <col min="12535" max="12535" width="7.44140625" style="55" customWidth="1"/>
    <col min="12536" max="12536" width="1.6640625" style="55" customWidth="1"/>
    <col min="12537" max="12537" width="13.33203125" style="55" customWidth="1"/>
    <col min="12538" max="12538" width="1.6640625" style="55" customWidth="1"/>
    <col min="12539" max="12539" width="13.33203125" style="55" customWidth="1"/>
    <col min="12540" max="12540" width="1.6640625" style="55" customWidth="1"/>
    <col min="12541" max="12541" width="13.33203125" style="55" customWidth="1"/>
    <col min="12542" max="12542" width="1.6640625" style="55" customWidth="1"/>
    <col min="12543" max="12543" width="13.33203125" style="55" customWidth="1"/>
    <col min="12544" max="12544" width="1.6640625" style="55" customWidth="1"/>
    <col min="12545" max="12545" width="13.33203125" style="55" customWidth="1"/>
    <col min="12546" max="12546" width="16.33203125" style="55" bestFit="1" customWidth="1"/>
    <col min="12547" max="12789" width="9.33203125" style="55"/>
    <col min="12790" max="12790" width="51" style="55" customWidth="1"/>
    <col min="12791" max="12791" width="7.44140625" style="55" customWidth="1"/>
    <col min="12792" max="12792" width="1.6640625" style="55" customWidth="1"/>
    <col min="12793" max="12793" width="13.33203125" style="55" customWidth="1"/>
    <col min="12794" max="12794" width="1.6640625" style="55" customWidth="1"/>
    <col min="12795" max="12795" width="13.33203125" style="55" customWidth="1"/>
    <col min="12796" max="12796" width="1.6640625" style="55" customWidth="1"/>
    <col min="12797" max="12797" width="13.33203125" style="55" customWidth="1"/>
    <col min="12798" max="12798" width="1.6640625" style="55" customWidth="1"/>
    <col min="12799" max="12799" width="13.33203125" style="55" customWidth="1"/>
    <col min="12800" max="12800" width="1.6640625" style="55" customWidth="1"/>
    <col min="12801" max="12801" width="13.33203125" style="55" customWidth="1"/>
    <col min="12802" max="12802" width="16.33203125" style="55" bestFit="1" customWidth="1"/>
    <col min="12803" max="13045" width="9.33203125" style="55"/>
    <col min="13046" max="13046" width="51" style="55" customWidth="1"/>
    <col min="13047" max="13047" width="7.44140625" style="55" customWidth="1"/>
    <col min="13048" max="13048" width="1.6640625" style="55" customWidth="1"/>
    <col min="13049" max="13049" width="13.33203125" style="55" customWidth="1"/>
    <col min="13050" max="13050" width="1.6640625" style="55" customWidth="1"/>
    <col min="13051" max="13051" width="13.33203125" style="55" customWidth="1"/>
    <col min="13052" max="13052" width="1.6640625" style="55" customWidth="1"/>
    <col min="13053" max="13053" width="13.33203125" style="55" customWidth="1"/>
    <col min="13054" max="13054" width="1.6640625" style="55" customWidth="1"/>
    <col min="13055" max="13055" width="13.33203125" style="55" customWidth="1"/>
    <col min="13056" max="13056" width="1.6640625" style="55" customWidth="1"/>
    <col min="13057" max="13057" width="13.33203125" style="55" customWidth="1"/>
    <col min="13058" max="13058" width="16.33203125" style="55" bestFit="1" customWidth="1"/>
    <col min="13059" max="13301" width="9.33203125" style="55"/>
    <col min="13302" max="13302" width="51" style="55" customWidth="1"/>
    <col min="13303" max="13303" width="7.44140625" style="55" customWidth="1"/>
    <col min="13304" max="13304" width="1.6640625" style="55" customWidth="1"/>
    <col min="13305" max="13305" width="13.33203125" style="55" customWidth="1"/>
    <col min="13306" max="13306" width="1.6640625" style="55" customWidth="1"/>
    <col min="13307" max="13307" width="13.33203125" style="55" customWidth="1"/>
    <col min="13308" max="13308" width="1.6640625" style="55" customWidth="1"/>
    <col min="13309" max="13309" width="13.33203125" style="55" customWidth="1"/>
    <col min="13310" max="13310" width="1.6640625" style="55" customWidth="1"/>
    <col min="13311" max="13311" width="13.33203125" style="55" customWidth="1"/>
    <col min="13312" max="13312" width="1.6640625" style="55" customWidth="1"/>
    <col min="13313" max="13313" width="13.33203125" style="55" customWidth="1"/>
    <col min="13314" max="13314" width="16.33203125" style="55" bestFit="1" customWidth="1"/>
    <col min="13315" max="13557" width="9.33203125" style="55"/>
    <col min="13558" max="13558" width="51" style="55" customWidth="1"/>
    <col min="13559" max="13559" width="7.44140625" style="55" customWidth="1"/>
    <col min="13560" max="13560" width="1.6640625" style="55" customWidth="1"/>
    <col min="13561" max="13561" width="13.33203125" style="55" customWidth="1"/>
    <col min="13562" max="13562" width="1.6640625" style="55" customWidth="1"/>
    <col min="13563" max="13563" width="13.33203125" style="55" customWidth="1"/>
    <col min="13564" max="13564" width="1.6640625" style="55" customWidth="1"/>
    <col min="13565" max="13565" width="13.33203125" style="55" customWidth="1"/>
    <col min="13566" max="13566" width="1.6640625" style="55" customWidth="1"/>
    <col min="13567" max="13567" width="13.33203125" style="55" customWidth="1"/>
    <col min="13568" max="13568" width="1.6640625" style="55" customWidth="1"/>
    <col min="13569" max="13569" width="13.33203125" style="55" customWidth="1"/>
    <col min="13570" max="13570" width="16.33203125" style="55" bestFit="1" customWidth="1"/>
    <col min="13571" max="13813" width="9.33203125" style="55"/>
    <col min="13814" max="13814" width="51" style="55" customWidth="1"/>
    <col min="13815" max="13815" width="7.44140625" style="55" customWidth="1"/>
    <col min="13816" max="13816" width="1.6640625" style="55" customWidth="1"/>
    <col min="13817" max="13817" width="13.33203125" style="55" customWidth="1"/>
    <col min="13818" max="13818" width="1.6640625" style="55" customWidth="1"/>
    <col min="13819" max="13819" width="13.33203125" style="55" customWidth="1"/>
    <col min="13820" max="13820" width="1.6640625" style="55" customWidth="1"/>
    <col min="13821" max="13821" width="13.33203125" style="55" customWidth="1"/>
    <col min="13822" max="13822" width="1.6640625" style="55" customWidth="1"/>
    <col min="13823" max="13823" width="13.33203125" style="55" customWidth="1"/>
    <col min="13824" max="13824" width="1.6640625" style="55" customWidth="1"/>
    <col min="13825" max="13825" width="13.33203125" style="55" customWidth="1"/>
    <col min="13826" max="13826" width="16.33203125" style="55" bestFit="1" customWidth="1"/>
    <col min="13827" max="14069" width="9.33203125" style="55"/>
    <col min="14070" max="14070" width="51" style="55" customWidth="1"/>
    <col min="14071" max="14071" width="7.44140625" style="55" customWidth="1"/>
    <col min="14072" max="14072" width="1.6640625" style="55" customWidth="1"/>
    <col min="14073" max="14073" width="13.33203125" style="55" customWidth="1"/>
    <col min="14074" max="14074" width="1.6640625" style="55" customWidth="1"/>
    <col min="14075" max="14075" width="13.33203125" style="55" customWidth="1"/>
    <col min="14076" max="14076" width="1.6640625" style="55" customWidth="1"/>
    <col min="14077" max="14077" width="13.33203125" style="55" customWidth="1"/>
    <col min="14078" max="14078" width="1.6640625" style="55" customWidth="1"/>
    <col min="14079" max="14079" width="13.33203125" style="55" customWidth="1"/>
    <col min="14080" max="14080" width="1.6640625" style="55" customWidth="1"/>
    <col min="14081" max="14081" width="13.33203125" style="55" customWidth="1"/>
    <col min="14082" max="14082" width="16.33203125" style="55" bestFit="1" customWidth="1"/>
    <col min="14083" max="14325" width="9.33203125" style="55"/>
    <col min="14326" max="14326" width="51" style="55" customWidth="1"/>
    <col min="14327" max="14327" width="7.44140625" style="55" customWidth="1"/>
    <col min="14328" max="14328" width="1.6640625" style="55" customWidth="1"/>
    <col min="14329" max="14329" width="13.33203125" style="55" customWidth="1"/>
    <col min="14330" max="14330" width="1.6640625" style="55" customWidth="1"/>
    <col min="14331" max="14331" width="13.33203125" style="55" customWidth="1"/>
    <col min="14332" max="14332" width="1.6640625" style="55" customWidth="1"/>
    <col min="14333" max="14333" width="13.33203125" style="55" customWidth="1"/>
    <col min="14334" max="14334" width="1.6640625" style="55" customWidth="1"/>
    <col min="14335" max="14335" width="13.33203125" style="55" customWidth="1"/>
    <col min="14336" max="14336" width="1.6640625" style="55" customWidth="1"/>
    <col min="14337" max="14337" width="13.33203125" style="55" customWidth="1"/>
    <col min="14338" max="14338" width="16.33203125" style="55" bestFit="1" customWidth="1"/>
    <col min="14339" max="14581" width="9.33203125" style="55"/>
    <col min="14582" max="14582" width="51" style="55" customWidth="1"/>
    <col min="14583" max="14583" width="7.44140625" style="55" customWidth="1"/>
    <col min="14584" max="14584" width="1.6640625" style="55" customWidth="1"/>
    <col min="14585" max="14585" width="13.33203125" style="55" customWidth="1"/>
    <col min="14586" max="14586" width="1.6640625" style="55" customWidth="1"/>
    <col min="14587" max="14587" width="13.33203125" style="55" customWidth="1"/>
    <col min="14588" max="14588" width="1.6640625" style="55" customWidth="1"/>
    <col min="14589" max="14589" width="13.33203125" style="55" customWidth="1"/>
    <col min="14590" max="14590" width="1.6640625" style="55" customWidth="1"/>
    <col min="14591" max="14591" width="13.33203125" style="55" customWidth="1"/>
    <col min="14592" max="14592" width="1.6640625" style="55" customWidth="1"/>
    <col min="14593" max="14593" width="13.33203125" style="55" customWidth="1"/>
    <col min="14594" max="14594" width="16.33203125" style="55" bestFit="1" customWidth="1"/>
    <col min="14595" max="14837" width="9.33203125" style="55"/>
    <col min="14838" max="14838" width="51" style="55" customWidth="1"/>
    <col min="14839" max="14839" width="7.44140625" style="55" customWidth="1"/>
    <col min="14840" max="14840" width="1.6640625" style="55" customWidth="1"/>
    <col min="14841" max="14841" width="13.33203125" style="55" customWidth="1"/>
    <col min="14842" max="14842" width="1.6640625" style="55" customWidth="1"/>
    <col min="14843" max="14843" width="13.33203125" style="55" customWidth="1"/>
    <col min="14844" max="14844" width="1.6640625" style="55" customWidth="1"/>
    <col min="14845" max="14845" width="13.33203125" style="55" customWidth="1"/>
    <col min="14846" max="14846" width="1.6640625" style="55" customWidth="1"/>
    <col min="14847" max="14847" width="13.33203125" style="55" customWidth="1"/>
    <col min="14848" max="14848" width="1.6640625" style="55" customWidth="1"/>
    <col min="14849" max="14849" width="13.33203125" style="55" customWidth="1"/>
    <col min="14850" max="14850" width="16.33203125" style="55" bestFit="1" customWidth="1"/>
    <col min="14851" max="15093" width="9.33203125" style="55"/>
    <col min="15094" max="15094" width="51" style="55" customWidth="1"/>
    <col min="15095" max="15095" width="7.44140625" style="55" customWidth="1"/>
    <col min="15096" max="15096" width="1.6640625" style="55" customWidth="1"/>
    <col min="15097" max="15097" width="13.33203125" style="55" customWidth="1"/>
    <col min="15098" max="15098" width="1.6640625" style="55" customWidth="1"/>
    <col min="15099" max="15099" width="13.33203125" style="55" customWidth="1"/>
    <col min="15100" max="15100" width="1.6640625" style="55" customWidth="1"/>
    <col min="15101" max="15101" width="13.33203125" style="55" customWidth="1"/>
    <col min="15102" max="15102" width="1.6640625" style="55" customWidth="1"/>
    <col min="15103" max="15103" width="13.33203125" style="55" customWidth="1"/>
    <col min="15104" max="15104" width="1.6640625" style="55" customWidth="1"/>
    <col min="15105" max="15105" width="13.33203125" style="55" customWidth="1"/>
    <col min="15106" max="15106" width="16.33203125" style="55" bestFit="1" customWidth="1"/>
    <col min="15107" max="15349" width="9.33203125" style="55"/>
    <col min="15350" max="15350" width="51" style="55" customWidth="1"/>
    <col min="15351" max="15351" width="7.44140625" style="55" customWidth="1"/>
    <col min="15352" max="15352" width="1.6640625" style="55" customWidth="1"/>
    <col min="15353" max="15353" width="13.33203125" style="55" customWidth="1"/>
    <col min="15354" max="15354" width="1.6640625" style="55" customWidth="1"/>
    <col min="15355" max="15355" width="13.33203125" style="55" customWidth="1"/>
    <col min="15356" max="15356" width="1.6640625" style="55" customWidth="1"/>
    <col min="15357" max="15357" width="13.33203125" style="55" customWidth="1"/>
    <col min="15358" max="15358" width="1.6640625" style="55" customWidth="1"/>
    <col min="15359" max="15359" width="13.33203125" style="55" customWidth="1"/>
    <col min="15360" max="15360" width="1.6640625" style="55" customWidth="1"/>
    <col min="15361" max="15361" width="13.33203125" style="55" customWidth="1"/>
    <col min="15362" max="15362" width="16.33203125" style="55" bestFit="1" customWidth="1"/>
    <col min="15363" max="15605" width="9.33203125" style="55"/>
    <col min="15606" max="15606" width="51" style="55" customWidth="1"/>
    <col min="15607" max="15607" width="7.44140625" style="55" customWidth="1"/>
    <col min="15608" max="15608" width="1.6640625" style="55" customWidth="1"/>
    <col min="15609" max="15609" width="13.33203125" style="55" customWidth="1"/>
    <col min="15610" max="15610" width="1.6640625" style="55" customWidth="1"/>
    <col min="15611" max="15611" width="13.33203125" style="55" customWidth="1"/>
    <col min="15612" max="15612" width="1.6640625" style="55" customWidth="1"/>
    <col min="15613" max="15613" width="13.33203125" style="55" customWidth="1"/>
    <col min="15614" max="15614" width="1.6640625" style="55" customWidth="1"/>
    <col min="15615" max="15615" width="13.33203125" style="55" customWidth="1"/>
    <col min="15616" max="15616" width="1.6640625" style="55" customWidth="1"/>
    <col min="15617" max="15617" width="13.33203125" style="55" customWidth="1"/>
    <col min="15618" max="15618" width="16.33203125" style="55" bestFit="1" customWidth="1"/>
    <col min="15619" max="15861" width="9.33203125" style="55"/>
    <col min="15862" max="15862" width="51" style="55" customWidth="1"/>
    <col min="15863" max="15863" width="7.44140625" style="55" customWidth="1"/>
    <col min="15864" max="15864" width="1.6640625" style="55" customWidth="1"/>
    <col min="15865" max="15865" width="13.33203125" style="55" customWidth="1"/>
    <col min="15866" max="15866" width="1.6640625" style="55" customWidth="1"/>
    <col min="15867" max="15867" width="13.33203125" style="55" customWidth="1"/>
    <col min="15868" max="15868" width="1.6640625" style="55" customWidth="1"/>
    <col min="15869" max="15869" width="13.33203125" style="55" customWidth="1"/>
    <col min="15870" max="15870" width="1.6640625" style="55" customWidth="1"/>
    <col min="15871" max="15871" width="13.33203125" style="55" customWidth="1"/>
    <col min="15872" max="15872" width="1.6640625" style="55" customWidth="1"/>
    <col min="15873" max="15873" width="13.33203125" style="55" customWidth="1"/>
    <col min="15874" max="15874" width="16.33203125" style="55" bestFit="1" customWidth="1"/>
    <col min="15875" max="16117" width="9.33203125" style="55"/>
    <col min="16118" max="16118" width="51" style="55" customWidth="1"/>
    <col min="16119" max="16119" width="7.44140625" style="55" customWidth="1"/>
    <col min="16120" max="16120" width="1.6640625" style="55" customWidth="1"/>
    <col min="16121" max="16121" width="13.33203125" style="55" customWidth="1"/>
    <col min="16122" max="16122" width="1.6640625" style="55" customWidth="1"/>
    <col min="16123" max="16123" width="13.33203125" style="55" customWidth="1"/>
    <col min="16124" max="16124" width="1.6640625" style="55" customWidth="1"/>
    <col min="16125" max="16125" width="13.33203125" style="55" customWidth="1"/>
    <col min="16126" max="16126" width="1.6640625" style="55" customWidth="1"/>
    <col min="16127" max="16127" width="13.33203125" style="55" customWidth="1"/>
    <col min="16128" max="16128" width="1.6640625" style="55" customWidth="1"/>
    <col min="16129" max="16129" width="13.33203125" style="55" customWidth="1"/>
    <col min="16130" max="16130" width="16.33203125" style="55" bestFit="1" customWidth="1"/>
    <col min="16131" max="16384" width="9.33203125" style="55"/>
  </cols>
  <sheetData>
    <row r="1" spans="1:12" ht="24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4" customHeight="1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2" ht="24" customHeight="1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2" s="109" customFormat="1" ht="23.7" customHeight="1">
      <c r="A4" s="106"/>
      <c r="B4" s="106"/>
      <c r="C4" s="106"/>
      <c r="D4" s="107"/>
      <c r="E4" s="106"/>
      <c r="F4" s="107"/>
      <c r="G4" s="106"/>
      <c r="H4" s="107"/>
      <c r="I4" s="106"/>
      <c r="J4" s="108" t="s">
        <v>3</v>
      </c>
      <c r="K4" s="159"/>
      <c r="L4" s="159"/>
    </row>
    <row r="5" spans="1:12" s="109" customFormat="1" ht="4.2" customHeight="1">
      <c r="D5" s="110"/>
      <c r="F5" s="110"/>
      <c r="H5" s="110"/>
      <c r="J5" s="111"/>
      <c r="K5" s="159"/>
      <c r="L5" s="159"/>
    </row>
    <row r="6" spans="1:12" s="109" customFormat="1" ht="23.7" customHeight="1">
      <c r="D6" s="244" t="s">
        <v>4</v>
      </c>
      <c r="E6" s="244"/>
      <c r="F6" s="244"/>
      <c r="G6" s="244"/>
      <c r="H6" s="244" t="s">
        <v>5</v>
      </c>
      <c r="I6" s="244"/>
      <c r="J6" s="244"/>
      <c r="K6" s="160"/>
      <c r="L6" s="159"/>
    </row>
    <row r="7" spans="1:12" s="109" customFormat="1" ht="22.95" customHeight="1">
      <c r="B7" s="112" t="s">
        <v>6</v>
      </c>
      <c r="C7" s="113"/>
      <c r="D7" s="114" t="s">
        <v>7</v>
      </c>
      <c r="E7" s="113"/>
      <c r="F7" s="114" t="s">
        <v>7</v>
      </c>
      <c r="G7" s="113"/>
      <c r="H7" s="114" t="s">
        <v>7</v>
      </c>
      <c r="I7" s="113"/>
      <c r="J7" s="114" t="s">
        <v>7</v>
      </c>
      <c r="K7" s="161"/>
      <c r="L7" s="159"/>
    </row>
    <row r="8" spans="1:12" s="109" customFormat="1" ht="22.95" customHeight="1">
      <c r="B8" s="112"/>
      <c r="C8" s="113"/>
      <c r="D8" s="115" t="s">
        <v>8</v>
      </c>
      <c r="E8" s="113"/>
      <c r="F8" s="115" t="s">
        <v>9</v>
      </c>
      <c r="G8" s="113"/>
      <c r="H8" s="115" t="s">
        <v>8</v>
      </c>
      <c r="I8" s="113"/>
      <c r="J8" s="115" t="s">
        <v>9</v>
      </c>
      <c r="K8" s="159"/>
      <c r="L8" s="159"/>
    </row>
    <row r="9" spans="1:12" s="109" customFormat="1" ht="23.7" customHeight="1">
      <c r="B9" s="112"/>
      <c r="C9" s="113"/>
      <c r="D9" s="112">
        <v>2569</v>
      </c>
      <c r="E9" s="113"/>
      <c r="F9" s="112">
        <v>2568</v>
      </c>
      <c r="G9" s="113"/>
      <c r="H9" s="112">
        <v>2569</v>
      </c>
      <c r="I9" s="113"/>
      <c r="J9" s="112">
        <v>2568</v>
      </c>
      <c r="K9" s="161"/>
      <c r="L9" s="159"/>
    </row>
    <row r="10" spans="1:12" s="109" customFormat="1" ht="23.7" customHeight="1">
      <c r="B10" s="112"/>
      <c r="C10" s="113"/>
      <c r="D10" s="114" t="s">
        <v>10</v>
      </c>
      <c r="E10" s="113"/>
      <c r="F10" s="78"/>
      <c r="G10" s="113"/>
      <c r="H10" s="114" t="s">
        <v>10</v>
      </c>
      <c r="I10" s="113"/>
      <c r="J10" s="78"/>
      <c r="K10" s="161"/>
      <c r="L10" s="159"/>
    </row>
    <row r="11" spans="1:12" ht="24" customHeight="1">
      <c r="A11" s="78" t="s">
        <v>11</v>
      </c>
      <c r="B11" s="116"/>
      <c r="C11" s="116"/>
      <c r="D11" s="116"/>
      <c r="E11" s="116"/>
      <c r="F11" s="116"/>
      <c r="G11" s="116"/>
      <c r="H11" s="116"/>
      <c r="I11" s="116"/>
      <c r="J11" s="116"/>
    </row>
    <row r="12" spans="1:12" ht="24" customHeight="1">
      <c r="A12" s="117" t="s">
        <v>12</v>
      </c>
      <c r="B12" s="118"/>
      <c r="C12" s="116"/>
      <c r="D12" s="116"/>
      <c r="E12" s="116"/>
      <c r="F12" s="116"/>
      <c r="G12" s="116"/>
      <c r="H12" s="116"/>
      <c r="I12" s="116"/>
      <c r="J12" s="116"/>
    </row>
    <row r="13" spans="1:12" ht="23.1" customHeight="1">
      <c r="A13" s="119" t="s">
        <v>13</v>
      </c>
      <c r="B13" s="120">
        <v>4</v>
      </c>
      <c r="C13" s="116"/>
      <c r="D13" s="121">
        <v>540273</v>
      </c>
      <c r="E13" s="121"/>
      <c r="F13" s="121">
        <v>975688</v>
      </c>
      <c r="G13" s="121"/>
      <c r="H13" s="121">
        <v>434805</v>
      </c>
      <c r="I13" s="121"/>
      <c r="J13" s="121">
        <v>314617</v>
      </c>
    </row>
    <row r="14" spans="1:12" ht="24" customHeight="1">
      <c r="A14" s="119" t="s">
        <v>14</v>
      </c>
      <c r="B14" s="120"/>
      <c r="C14" s="116"/>
      <c r="D14" s="121">
        <v>327534</v>
      </c>
      <c r="E14" s="121"/>
      <c r="F14" s="121">
        <v>491248</v>
      </c>
      <c r="G14" s="121"/>
      <c r="H14" s="121">
        <v>356425</v>
      </c>
      <c r="I14" s="121"/>
      <c r="J14" s="121">
        <v>311619</v>
      </c>
    </row>
    <row r="15" spans="1:12" ht="24" customHeight="1">
      <c r="A15" s="119" t="s">
        <v>15</v>
      </c>
      <c r="B15" s="120">
        <v>5</v>
      </c>
      <c r="C15" s="116"/>
      <c r="D15" s="124">
        <v>0</v>
      </c>
      <c r="E15" s="121"/>
      <c r="F15" s="123">
        <v>114679</v>
      </c>
      <c r="G15" s="121"/>
      <c r="H15" s="124">
        <v>0</v>
      </c>
      <c r="I15" s="125"/>
      <c r="J15" s="124">
        <v>0</v>
      </c>
    </row>
    <row r="16" spans="1:12" ht="24" customHeight="1">
      <c r="A16" s="119" t="s">
        <v>16</v>
      </c>
      <c r="B16" s="120">
        <v>6</v>
      </c>
      <c r="C16" s="116"/>
      <c r="D16" s="124">
        <v>0</v>
      </c>
      <c r="E16" s="121"/>
      <c r="F16" s="123">
        <v>1206042</v>
      </c>
      <c r="G16" s="121"/>
      <c r="H16" s="124">
        <v>0</v>
      </c>
      <c r="I16" s="125"/>
      <c r="J16" s="124">
        <v>0</v>
      </c>
    </row>
    <row r="17" spans="1:17" ht="24" customHeight="1">
      <c r="A17" s="119" t="s">
        <v>17</v>
      </c>
      <c r="B17" s="120"/>
      <c r="C17" s="116"/>
      <c r="D17" s="124">
        <v>0</v>
      </c>
      <c r="E17" s="121"/>
      <c r="F17" s="123">
        <v>5470</v>
      </c>
      <c r="G17" s="121"/>
      <c r="H17" s="124">
        <v>0</v>
      </c>
      <c r="I17" s="125"/>
      <c r="J17" s="124">
        <v>0</v>
      </c>
    </row>
    <row r="18" spans="1:17" ht="24" customHeight="1">
      <c r="A18" s="119" t="s">
        <v>18</v>
      </c>
      <c r="B18" s="120"/>
      <c r="C18" s="117"/>
      <c r="D18" s="124">
        <v>0</v>
      </c>
      <c r="E18" s="121"/>
      <c r="F18" s="124">
        <v>0</v>
      </c>
      <c r="G18" s="121"/>
      <c r="H18" s="121">
        <v>147600</v>
      </c>
      <c r="I18" s="121"/>
      <c r="J18" s="121">
        <v>144600</v>
      </c>
    </row>
    <row r="19" spans="1:17" ht="24" customHeight="1">
      <c r="A19" s="119" t="s">
        <v>19</v>
      </c>
      <c r="B19" s="120">
        <v>7</v>
      </c>
      <c r="C19" s="117"/>
      <c r="D19" s="121">
        <v>117</v>
      </c>
      <c r="E19" s="121"/>
      <c r="F19" s="121">
        <v>118</v>
      </c>
      <c r="G19" s="121"/>
      <c r="H19" s="121">
        <v>117</v>
      </c>
      <c r="I19" s="121"/>
      <c r="J19" s="121">
        <v>118</v>
      </c>
    </row>
    <row r="20" spans="1:17" ht="24" customHeight="1">
      <c r="A20" s="119" t="s">
        <v>20</v>
      </c>
      <c r="B20" s="120">
        <v>9</v>
      </c>
      <c r="C20" s="117"/>
      <c r="D20" s="124">
        <v>0</v>
      </c>
      <c r="E20" s="121"/>
      <c r="F20" s="124">
        <v>0</v>
      </c>
      <c r="G20" s="121"/>
      <c r="H20" s="121">
        <v>2533278</v>
      </c>
      <c r="I20" s="121"/>
      <c r="J20" s="124">
        <v>0</v>
      </c>
    </row>
    <row r="21" spans="1:17" ht="24" customHeight="1">
      <c r="A21" s="119" t="s">
        <v>21</v>
      </c>
      <c r="B21" s="120">
        <v>8</v>
      </c>
      <c r="C21" s="117"/>
      <c r="D21" s="121">
        <v>200434</v>
      </c>
      <c r="E21" s="121"/>
      <c r="F21" s="121">
        <v>2043045</v>
      </c>
      <c r="G21" s="121"/>
      <c r="H21" s="121">
        <v>650434</v>
      </c>
      <c r="I21" s="121"/>
      <c r="J21" s="121">
        <f>857468</f>
        <v>857468</v>
      </c>
    </row>
    <row r="22" spans="1:17" ht="24" customHeight="1">
      <c r="A22" s="119" t="s">
        <v>22</v>
      </c>
      <c r="B22" s="120">
        <v>18</v>
      </c>
      <c r="C22" s="117"/>
      <c r="D22" s="121">
        <v>5826065</v>
      </c>
      <c r="E22" s="121"/>
      <c r="F22" s="124">
        <v>0</v>
      </c>
      <c r="G22" s="124"/>
      <c r="H22" s="124">
        <v>0</v>
      </c>
      <c r="I22" s="124"/>
      <c r="J22" s="124">
        <v>0</v>
      </c>
    </row>
    <row r="23" spans="1:17" ht="24" customHeight="1">
      <c r="A23" s="127" t="s">
        <v>23</v>
      </c>
      <c r="B23" s="120"/>
      <c r="C23" s="116"/>
      <c r="D23" s="142">
        <f>SUM(D13:D22)</f>
        <v>6894423</v>
      </c>
      <c r="E23" s="121"/>
      <c r="F23" s="142">
        <f>SUM(F13:F22)</f>
        <v>4836290</v>
      </c>
      <c r="G23" s="121"/>
      <c r="H23" s="142">
        <f>SUM(H13:H22)</f>
        <v>4122659</v>
      </c>
      <c r="I23" s="121"/>
      <c r="J23" s="142">
        <f>SUM(J13:J22)</f>
        <v>1628422</v>
      </c>
      <c r="K23" s="162"/>
      <c r="M23" s="128"/>
      <c r="N23" s="128"/>
      <c r="O23" s="129"/>
      <c r="P23" s="129"/>
      <c r="Q23" s="130"/>
    </row>
    <row r="24" spans="1:17" ht="24" customHeight="1">
      <c r="A24" s="127"/>
      <c r="B24" s="120"/>
      <c r="C24" s="116"/>
      <c r="D24" s="121"/>
      <c r="E24" s="121"/>
      <c r="F24" s="121"/>
      <c r="G24" s="121"/>
      <c r="H24" s="121"/>
      <c r="I24" s="121"/>
      <c r="J24" s="121"/>
    </row>
    <row r="25" spans="1:17" ht="24" customHeight="1">
      <c r="A25" s="117" t="s">
        <v>24</v>
      </c>
      <c r="B25" s="120"/>
      <c r="C25" s="116"/>
      <c r="D25" s="121"/>
      <c r="E25" s="121"/>
      <c r="F25" s="121"/>
      <c r="G25" s="121"/>
      <c r="H25" s="121"/>
      <c r="I25" s="121"/>
      <c r="J25" s="121"/>
    </row>
    <row r="26" spans="1:17" ht="24" customHeight="1">
      <c r="A26" s="119" t="s">
        <v>25</v>
      </c>
      <c r="B26" s="120">
        <v>8</v>
      </c>
      <c r="C26" s="116"/>
      <c r="D26" s="121">
        <v>98485</v>
      </c>
      <c r="E26" s="121"/>
      <c r="F26" s="121">
        <v>854586</v>
      </c>
      <c r="G26" s="121"/>
      <c r="H26" s="121">
        <v>98816</v>
      </c>
      <c r="I26" s="121"/>
      <c r="J26" s="121">
        <v>248068</v>
      </c>
    </row>
    <row r="27" spans="1:17" ht="24" customHeight="1">
      <c r="A27" s="119" t="s">
        <v>20</v>
      </c>
      <c r="B27" s="120">
        <v>9</v>
      </c>
      <c r="C27" s="116"/>
      <c r="D27" s="124">
        <v>0</v>
      </c>
      <c r="E27" s="121"/>
      <c r="F27" s="124">
        <v>0</v>
      </c>
      <c r="G27" s="121"/>
      <c r="H27" s="121">
        <v>203750</v>
      </c>
      <c r="I27" s="121"/>
      <c r="J27" s="121">
        <v>2737028</v>
      </c>
    </row>
    <row r="28" spans="1:17" ht="24" customHeight="1">
      <c r="A28" s="119" t="s">
        <v>26</v>
      </c>
      <c r="B28" s="120">
        <v>10</v>
      </c>
      <c r="C28" s="116"/>
      <c r="D28" s="121">
        <v>2218896</v>
      </c>
      <c r="E28" s="121"/>
      <c r="F28" s="121">
        <v>2194597</v>
      </c>
      <c r="G28" s="121"/>
      <c r="H28" s="121">
        <v>1392441</v>
      </c>
      <c r="I28" s="121"/>
      <c r="J28" s="121">
        <v>1392441</v>
      </c>
    </row>
    <row r="29" spans="1:17" ht="24" customHeight="1">
      <c r="A29" s="119" t="s">
        <v>27</v>
      </c>
      <c r="B29" s="120"/>
      <c r="C29" s="116"/>
      <c r="D29" s="121">
        <v>146100</v>
      </c>
      <c r="E29" s="121"/>
      <c r="F29" s="121">
        <v>146100</v>
      </c>
      <c r="G29" s="121"/>
      <c r="H29" s="121">
        <v>146100</v>
      </c>
      <c r="I29" s="121"/>
      <c r="J29" s="121">
        <v>146100</v>
      </c>
    </row>
    <row r="30" spans="1:17" ht="24" customHeight="1">
      <c r="A30" s="119" t="s">
        <v>28</v>
      </c>
      <c r="B30" s="120"/>
      <c r="C30" s="116"/>
      <c r="D30" s="123">
        <v>42200</v>
      </c>
      <c r="E30" s="121"/>
      <c r="F30" s="123">
        <v>75284</v>
      </c>
      <c r="G30" s="121"/>
      <c r="H30" s="124">
        <v>0</v>
      </c>
      <c r="I30" s="121"/>
      <c r="J30" s="124">
        <v>0</v>
      </c>
    </row>
    <row r="31" spans="1:17" ht="24" customHeight="1">
      <c r="A31" s="119" t="s">
        <v>29</v>
      </c>
      <c r="B31" s="120"/>
      <c r="C31" s="116"/>
      <c r="D31" s="121">
        <v>23129</v>
      </c>
      <c r="E31" s="121"/>
      <c r="F31" s="121">
        <v>41337</v>
      </c>
      <c r="G31" s="121"/>
      <c r="H31" s="121">
        <v>4228</v>
      </c>
      <c r="I31" s="121"/>
      <c r="J31" s="121">
        <v>638</v>
      </c>
    </row>
    <row r="32" spans="1:17" ht="24" customHeight="1">
      <c r="A32" s="119" t="s">
        <v>30</v>
      </c>
      <c r="B32" s="120"/>
      <c r="C32" s="116"/>
      <c r="D32" s="123">
        <v>31143</v>
      </c>
      <c r="E32" s="121"/>
      <c r="F32" s="123">
        <v>31143</v>
      </c>
      <c r="G32" s="121"/>
      <c r="H32" s="124">
        <v>0</v>
      </c>
      <c r="I32" s="121"/>
      <c r="J32" s="124">
        <v>0</v>
      </c>
    </row>
    <row r="33" spans="1:17" ht="24" customHeight="1">
      <c r="A33" s="119" t="s">
        <v>31</v>
      </c>
      <c r="B33" s="120"/>
      <c r="C33" s="116"/>
      <c r="D33" s="121">
        <v>23039</v>
      </c>
      <c r="E33" s="121"/>
      <c r="F33" s="121">
        <v>104544</v>
      </c>
      <c r="G33" s="121"/>
      <c r="H33" s="121">
        <v>12966</v>
      </c>
      <c r="I33" s="121"/>
      <c r="J33" s="121">
        <v>16208</v>
      </c>
    </row>
    <row r="34" spans="1:17" ht="24" customHeight="1">
      <c r="A34" s="119" t="s">
        <v>32</v>
      </c>
      <c r="B34" s="120"/>
      <c r="C34" s="120"/>
      <c r="D34" s="121">
        <v>15056</v>
      </c>
      <c r="E34" s="121"/>
      <c r="F34" s="121">
        <v>354493</v>
      </c>
      <c r="G34" s="121"/>
      <c r="H34" s="121">
        <v>842</v>
      </c>
      <c r="I34" s="121"/>
      <c r="J34" s="121">
        <v>254</v>
      </c>
    </row>
    <row r="35" spans="1:17" ht="24" customHeight="1">
      <c r="A35" s="119" t="s">
        <v>33</v>
      </c>
      <c r="B35" s="120"/>
      <c r="C35" s="120"/>
      <c r="D35" s="121">
        <v>219189</v>
      </c>
      <c r="E35" s="121"/>
      <c r="F35" s="121">
        <v>422057</v>
      </c>
      <c r="G35" s="121"/>
      <c r="H35" s="121">
        <v>219189</v>
      </c>
      <c r="I35" s="121"/>
      <c r="J35" s="121">
        <v>200143</v>
      </c>
    </row>
    <row r="36" spans="1:17" ht="24" customHeight="1">
      <c r="A36" s="119" t="s">
        <v>34</v>
      </c>
      <c r="B36" s="120"/>
      <c r="C36" s="116"/>
      <c r="D36" s="126">
        <v>5143</v>
      </c>
      <c r="E36" s="121"/>
      <c r="F36" s="126">
        <v>168983</v>
      </c>
      <c r="G36" s="121"/>
      <c r="H36" s="126">
        <v>1977</v>
      </c>
      <c r="I36" s="121"/>
      <c r="J36" s="126">
        <v>1976</v>
      </c>
    </row>
    <row r="37" spans="1:17" ht="24" customHeight="1">
      <c r="A37" s="127" t="s">
        <v>35</v>
      </c>
      <c r="B37" s="116"/>
      <c r="C37" s="116"/>
      <c r="D37" s="126">
        <f>SUM(D26:D36)</f>
        <v>2822380</v>
      </c>
      <c r="E37" s="121"/>
      <c r="F37" s="126">
        <f>SUM(F26:F36)</f>
        <v>4393124</v>
      </c>
      <c r="G37" s="121"/>
      <c r="H37" s="126">
        <f>SUM(H26:H36)</f>
        <v>2080309</v>
      </c>
      <c r="I37" s="121"/>
      <c r="J37" s="126">
        <f>SUM(J26:J36)</f>
        <v>4742856</v>
      </c>
      <c r="K37" s="162"/>
      <c r="M37" s="128"/>
      <c r="N37" s="128"/>
    </row>
    <row r="38" spans="1:17" ht="24" customHeight="1" thickBot="1">
      <c r="A38" s="131" t="s">
        <v>36</v>
      </c>
      <c r="B38" s="116"/>
      <c r="C38" s="116"/>
      <c r="D38" s="132">
        <f>SUM(D37,D23)</f>
        <v>9716803</v>
      </c>
      <c r="E38" s="121"/>
      <c r="F38" s="132">
        <f>SUM(F37,F23)</f>
        <v>9229414</v>
      </c>
      <c r="G38" s="121"/>
      <c r="H38" s="132">
        <f>SUM(H37,H23)</f>
        <v>6202968</v>
      </c>
      <c r="I38" s="121"/>
      <c r="J38" s="132">
        <f>SUM(J37,J23)</f>
        <v>6371278</v>
      </c>
      <c r="L38" s="195"/>
      <c r="M38" s="128"/>
      <c r="N38" s="128"/>
      <c r="O38" s="129"/>
      <c r="P38" s="129"/>
      <c r="Q38" s="130"/>
    </row>
    <row r="39" spans="1:17" ht="16.95" customHeight="1" thickTop="1">
      <c r="A39" s="131"/>
      <c r="B39" s="116"/>
      <c r="C39" s="116"/>
      <c r="D39" s="121"/>
      <c r="E39" s="121"/>
      <c r="F39" s="121"/>
      <c r="G39" s="121"/>
      <c r="H39" s="121"/>
      <c r="I39" s="121"/>
      <c r="J39" s="121"/>
    </row>
    <row r="40" spans="1:17" ht="16.95" customHeight="1">
      <c r="A40" s="131"/>
      <c r="B40" s="116"/>
      <c r="C40" s="116"/>
      <c r="D40" s="121"/>
      <c r="E40" s="121"/>
      <c r="F40" s="121"/>
      <c r="G40" s="121"/>
      <c r="H40" s="121"/>
      <c r="I40" s="121"/>
      <c r="J40" s="121"/>
    </row>
    <row r="41" spans="1:17" ht="16.95" customHeight="1">
      <c r="A41" s="131"/>
      <c r="B41" s="116"/>
      <c r="C41" s="116"/>
      <c r="D41" s="121"/>
      <c r="E41" s="121"/>
      <c r="F41" s="121"/>
      <c r="G41" s="121"/>
      <c r="H41" s="121"/>
      <c r="I41" s="121"/>
      <c r="J41" s="121"/>
    </row>
    <row r="42" spans="1:17" ht="24" customHeight="1">
      <c r="A42" s="117" t="s">
        <v>37</v>
      </c>
      <c r="B42" s="116"/>
      <c r="C42" s="116"/>
      <c r="D42" s="116"/>
      <c r="E42" s="116"/>
      <c r="F42" s="116"/>
      <c r="G42" s="116"/>
      <c r="H42" s="116"/>
      <c r="I42" s="116"/>
      <c r="J42" s="116"/>
    </row>
    <row r="43" spans="1:17" s="136" customFormat="1" ht="23.25" customHeight="1">
      <c r="A43" s="133"/>
      <c r="B43" s="134" t="s">
        <v>38</v>
      </c>
      <c r="C43" s="134"/>
      <c r="D43" s="134"/>
      <c r="E43" s="135"/>
      <c r="F43" s="135"/>
      <c r="G43" s="135"/>
      <c r="H43" s="135"/>
      <c r="K43" s="159"/>
      <c r="L43" s="159"/>
    </row>
    <row r="44" spans="1:17" s="136" customFormat="1" ht="23.25" customHeight="1">
      <c r="A44" s="137" t="s">
        <v>39</v>
      </c>
      <c r="B44" s="134"/>
      <c r="C44" s="134"/>
      <c r="D44" s="134"/>
      <c r="E44" s="135"/>
      <c r="F44" s="135"/>
      <c r="G44" s="135"/>
      <c r="H44" s="135"/>
      <c r="K44" s="159"/>
      <c r="L44" s="159"/>
    </row>
    <row r="45" spans="1:17" ht="24" customHeight="1">
      <c r="A45" s="245" t="s">
        <v>0</v>
      </c>
      <c r="B45" s="245"/>
      <c r="C45" s="245"/>
      <c r="D45" s="245"/>
      <c r="E45" s="245"/>
      <c r="F45" s="245"/>
      <c r="G45" s="245"/>
      <c r="H45" s="245"/>
      <c r="I45" s="245"/>
      <c r="J45" s="245"/>
    </row>
    <row r="46" spans="1:17" ht="24" customHeight="1">
      <c r="A46" s="245" t="s">
        <v>40</v>
      </c>
      <c r="B46" s="245"/>
      <c r="C46" s="245"/>
      <c r="D46" s="245"/>
      <c r="E46" s="245"/>
      <c r="F46" s="245"/>
      <c r="G46" s="245"/>
      <c r="H46" s="245"/>
      <c r="I46" s="245"/>
      <c r="J46" s="245"/>
    </row>
    <row r="47" spans="1:17" ht="24" customHeight="1">
      <c r="A47" s="246" t="s">
        <v>2</v>
      </c>
      <c r="B47" s="246"/>
      <c r="C47" s="246"/>
      <c r="D47" s="246"/>
      <c r="E47" s="246"/>
      <c r="F47" s="246"/>
      <c r="G47" s="246"/>
      <c r="H47" s="246"/>
      <c r="I47" s="246"/>
      <c r="J47" s="246"/>
    </row>
    <row r="48" spans="1:17" s="109" customFormat="1" ht="23.7" customHeight="1">
      <c r="A48" s="138"/>
      <c r="B48" s="138"/>
      <c r="C48" s="138"/>
      <c r="D48" s="139"/>
      <c r="E48" s="138"/>
      <c r="F48" s="139"/>
      <c r="G48" s="138"/>
      <c r="H48" s="139"/>
      <c r="I48" s="138"/>
      <c r="J48" s="108" t="s">
        <v>3</v>
      </c>
      <c r="K48" s="159"/>
      <c r="L48" s="159"/>
    </row>
    <row r="49" spans="1:12" s="109" customFormat="1" ht="6" customHeight="1">
      <c r="D49" s="110"/>
      <c r="F49" s="110"/>
      <c r="H49" s="110"/>
      <c r="J49" s="140"/>
      <c r="K49" s="159"/>
      <c r="L49" s="159"/>
    </row>
    <row r="50" spans="1:12" s="109" customFormat="1" ht="23.7" customHeight="1">
      <c r="B50" s="112" t="s">
        <v>6</v>
      </c>
      <c r="D50" s="244" t="s">
        <v>4</v>
      </c>
      <c r="E50" s="244"/>
      <c r="F50" s="244"/>
      <c r="G50" s="244"/>
      <c r="H50" s="244" t="s">
        <v>5</v>
      </c>
      <c r="I50" s="244"/>
      <c r="J50" s="244"/>
      <c r="K50" s="160"/>
      <c r="L50" s="159"/>
    </row>
    <row r="51" spans="1:12" s="109" customFormat="1" ht="23.7" customHeight="1">
      <c r="C51" s="113"/>
      <c r="D51" s="114" t="s">
        <v>7</v>
      </c>
      <c r="E51" s="113"/>
      <c r="F51" s="114" t="s">
        <v>7</v>
      </c>
      <c r="G51" s="113"/>
      <c r="H51" s="114" t="s">
        <v>7</v>
      </c>
      <c r="I51" s="113"/>
      <c r="J51" s="114" t="s">
        <v>7</v>
      </c>
      <c r="K51" s="161"/>
      <c r="L51" s="159"/>
    </row>
    <row r="52" spans="1:12" s="109" customFormat="1" ht="23.7" customHeight="1">
      <c r="B52" s="112"/>
      <c r="C52" s="113"/>
      <c r="D52" s="115" t="s">
        <v>8</v>
      </c>
      <c r="E52" s="113"/>
      <c r="F52" s="115" t="s">
        <v>9</v>
      </c>
      <c r="G52" s="113"/>
      <c r="H52" s="115" t="s">
        <v>8</v>
      </c>
      <c r="I52" s="113"/>
      <c r="J52" s="115" t="s">
        <v>9</v>
      </c>
      <c r="K52" s="161"/>
      <c r="L52" s="159"/>
    </row>
    <row r="53" spans="1:12" s="109" customFormat="1" ht="23.7" customHeight="1">
      <c r="B53" s="112"/>
      <c r="C53" s="113"/>
      <c r="D53" s="112">
        <v>2569</v>
      </c>
      <c r="E53" s="113"/>
      <c r="F53" s="112">
        <v>2568</v>
      </c>
      <c r="G53" s="113"/>
      <c r="H53" s="112">
        <v>2569</v>
      </c>
      <c r="I53" s="113"/>
      <c r="J53" s="112">
        <v>2568</v>
      </c>
      <c r="K53" s="161"/>
      <c r="L53" s="159"/>
    </row>
    <row r="54" spans="1:12" s="109" customFormat="1" ht="23.7" customHeight="1">
      <c r="B54" s="112"/>
      <c r="C54" s="113"/>
      <c r="D54" s="114" t="s">
        <v>10</v>
      </c>
      <c r="E54" s="113"/>
      <c r="F54" s="78"/>
      <c r="G54" s="113"/>
      <c r="H54" s="114" t="s">
        <v>10</v>
      </c>
      <c r="I54" s="113"/>
      <c r="J54" s="78"/>
      <c r="K54" s="161"/>
      <c r="L54" s="159"/>
    </row>
    <row r="55" spans="1:12" ht="24" customHeight="1">
      <c r="A55" s="141" t="s">
        <v>41</v>
      </c>
      <c r="B55" s="116"/>
      <c r="C55" s="116"/>
      <c r="D55" s="116"/>
      <c r="E55" s="116"/>
      <c r="F55" s="116"/>
      <c r="G55" s="116"/>
      <c r="H55" s="116"/>
      <c r="I55" s="116"/>
      <c r="J55" s="116"/>
    </row>
    <row r="56" spans="1:12" ht="24" customHeight="1">
      <c r="A56" s="74" t="s">
        <v>42</v>
      </c>
      <c r="B56" s="116"/>
      <c r="C56" s="116"/>
      <c r="D56" s="116"/>
      <c r="E56" s="116"/>
      <c r="F56" s="116"/>
      <c r="G56" s="116"/>
      <c r="H56" s="116"/>
      <c r="I56" s="116"/>
      <c r="J56" s="116"/>
    </row>
    <row r="57" spans="1:12" ht="24" customHeight="1">
      <c r="A57" s="119" t="s">
        <v>43</v>
      </c>
      <c r="B57" s="120"/>
      <c r="C57" s="116"/>
      <c r="D57" s="124">
        <v>0</v>
      </c>
      <c r="E57" s="121"/>
      <c r="F57" s="121">
        <v>650000</v>
      </c>
      <c r="G57" s="121"/>
      <c r="H57" s="124">
        <v>0</v>
      </c>
      <c r="I57" s="121"/>
      <c r="J57" s="124">
        <v>0</v>
      </c>
    </row>
    <row r="58" spans="1:12" ht="24" customHeight="1">
      <c r="A58" s="119" t="s">
        <v>44</v>
      </c>
      <c r="B58" s="120"/>
      <c r="C58" s="116"/>
      <c r="D58" s="124">
        <v>0</v>
      </c>
      <c r="E58" s="121"/>
      <c r="F58" s="124">
        <v>0</v>
      </c>
      <c r="G58" s="121"/>
      <c r="H58" s="121">
        <v>133670</v>
      </c>
      <c r="I58" s="121"/>
      <c r="J58" s="121">
        <v>133670</v>
      </c>
    </row>
    <row r="59" spans="1:12" ht="24" customHeight="1">
      <c r="A59" s="119" t="s">
        <v>45</v>
      </c>
      <c r="B59" s="120"/>
      <c r="C59" s="116"/>
      <c r="D59" s="124">
        <v>0</v>
      </c>
      <c r="E59" s="121"/>
      <c r="F59" s="123">
        <v>995239</v>
      </c>
      <c r="G59" s="121"/>
      <c r="H59" s="124">
        <v>0</v>
      </c>
      <c r="I59" s="121"/>
      <c r="J59" s="124">
        <v>0</v>
      </c>
    </row>
    <row r="60" spans="1:12" ht="24" customHeight="1">
      <c r="A60" s="119" t="s">
        <v>46</v>
      </c>
      <c r="B60" s="120"/>
      <c r="C60" s="116"/>
      <c r="D60" s="121">
        <v>179691</v>
      </c>
      <c r="E60" s="121"/>
      <c r="F60" s="121">
        <v>150589</v>
      </c>
      <c r="G60" s="121"/>
      <c r="H60" s="121">
        <v>184062</v>
      </c>
      <c r="I60" s="121"/>
      <c r="J60" s="121">
        <v>20160</v>
      </c>
    </row>
    <row r="61" spans="1:12" ht="24" customHeight="1">
      <c r="A61" s="119" t="s">
        <v>47</v>
      </c>
      <c r="B61" s="120">
        <v>11</v>
      </c>
      <c r="C61" s="116"/>
      <c r="D61" s="124">
        <v>0</v>
      </c>
      <c r="E61" s="121"/>
      <c r="F61" s="123">
        <v>147687</v>
      </c>
      <c r="G61" s="121"/>
      <c r="H61" s="124">
        <v>0</v>
      </c>
      <c r="I61" s="121"/>
      <c r="J61" s="124">
        <v>0</v>
      </c>
    </row>
    <row r="62" spans="1:12" ht="24" customHeight="1">
      <c r="A62" s="119" t="s">
        <v>48</v>
      </c>
      <c r="B62" s="120">
        <v>12</v>
      </c>
      <c r="C62" s="116"/>
      <c r="D62" s="124">
        <v>0</v>
      </c>
      <c r="E62" s="121"/>
      <c r="F62" s="123">
        <v>264300</v>
      </c>
      <c r="G62" s="121"/>
      <c r="H62" s="124">
        <v>0</v>
      </c>
      <c r="I62" s="121"/>
      <c r="J62" s="124">
        <v>0</v>
      </c>
    </row>
    <row r="63" spans="1:12" ht="24" customHeight="1">
      <c r="A63" s="119" t="s">
        <v>49</v>
      </c>
      <c r="B63" s="120"/>
      <c r="C63" s="116"/>
      <c r="D63" s="124">
        <v>0</v>
      </c>
      <c r="E63" s="121"/>
      <c r="F63" s="123">
        <v>1666</v>
      </c>
      <c r="G63" s="121"/>
      <c r="H63" s="124">
        <v>0</v>
      </c>
      <c r="I63" s="121"/>
      <c r="J63" s="124">
        <v>0</v>
      </c>
    </row>
    <row r="64" spans="1:12" ht="24" customHeight="1">
      <c r="A64" s="119" t="s">
        <v>50</v>
      </c>
      <c r="B64" s="120"/>
      <c r="C64" s="116"/>
      <c r="D64" s="124">
        <v>0</v>
      </c>
      <c r="E64" s="121"/>
      <c r="F64" s="123">
        <v>136980</v>
      </c>
      <c r="G64" s="121"/>
      <c r="H64" s="124">
        <v>0</v>
      </c>
      <c r="I64" s="121"/>
      <c r="J64" s="124">
        <v>0</v>
      </c>
    </row>
    <row r="65" spans="1:17" ht="24" customHeight="1">
      <c r="A65" s="119" t="s">
        <v>51</v>
      </c>
      <c r="B65" s="120">
        <v>13</v>
      </c>
      <c r="C65" s="116"/>
      <c r="D65" s="121">
        <v>80042</v>
      </c>
      <c r="E65" s="121"/>
      <c r="F65" s="121">
        <v>212657</v>
      </c>
      <c r="G65" s="121"/>
      <c r="H65" s="121">
        <v>79834</v>
      </c>
      <c r="I65" s="121"/>
      <c r="J65" s="121">
        <v>277089</v>
      </c>
    </row>
    <row r="66" spans="1:17" ht="24" customHeight="1">
      <c r="A66" s="119" t="s">
        <v>52</v>
      </c>
      <c r="B66" s="120"/>
      <c r="C66" s="116"/>
      <c r="D66" s="121">
        <v>10447</v>
      </c>
      <c r="E66" s="121"/>
      <c r="F66" s="121">
        <v>36562</v>
      </c>
      <c r="G66" s="121"/>
      <c r="H66" s="121">
        <v>6244</v>
      </c>
      <c r="I66" s="121"/>
      <c r="J66" s="121">
        <v>6089</v>
      </c>
    </row>
    <row r="67" spans="1:17" ht="24" customHeight="1">
      <c r="A67" s="119" t="s">
        <v>53</v>
      </c>
      <c r="B67" s="120"/>
      <c r="C67" s="116"/>
      <c r="D67" s="124"/>
      <c r="E67" s="124"/>
      <c r="F67" s="124"/>
      <c r="G67" s="124"/>
      <c r="H67" s="124"/>
      <c r="I67" s="124"/>
      <c r="J67" s="124"/>
    </row>
    <row r="68" spans="1:17" ht="24" customHeight="1">
      <c r="A68" s="119" t="s">
        <v>54</v>
      </c>
      <c r="B68" s="120">
        <v>18</v>
      </c>
      <c r="C68" s="116"/>
      <c r="D68" s="121">
        <v>3081810</v>
      </c>
      <c r="E68" s="124"/>
      <c r="F68" s="124">
        <v>0</v>
      </c>
      <c r="G68" s="124"/>
      <c r="H68" s="124">
        <v>0</v>
      </c>
      <c r="I68" s="124"/>
      <c r="J68" s="124">
        <v>0</v>
      </c>
    </row>
    <row r="69" spans="1:17" ht="24" customHeight="1">
      <c r="A69" s="127" t="s">
        <v>55</v>
      </c>
      <c r="B69" s="118"/>
      <c r="C69" s="116"/>
      <c r="D69" s="142">
        <f>SUM(D57:D68)</f>
        <v>3351990</v>
      </c>
      <c r="E69" s="121"/>
      <c r="F69" s="142">
        <f>SUM(F57:F68)</f>
        <v>2595680</v>
      </c>
      <c r="G69" s="121"/>
      <c r="H69" s="142">
        <f>SUM(H57:H68)</f>
        <v>403810</v>
      </c>
      <c r="I69" s="121"/>
      <c r="J69" s="142">
        <f>SUM(J57:J66)</f>
        <v>437008</v>
      </c>
      <c r="M69" s="128"/>
      <c r="N69" s="128"/>
    </row>
    <row r="70" spans="1:17" ht="24" customHeight="1">
      <c r="A70" s="127"/>
      <c r="B70" s="118"/>
      <c r="C70" s="116"/>
      <c r="D70" s="121"/>
      <c r="E70" s="121"/>
      <c r="F70" s="121"/>
      <c r="G70" s="121"/>
      <c r="H70" s="121"/>
      <c r="I70" s="121"/>
      <c r="J70" s="121"/>
      <c r="K70" s="162"/>
    </row>
    <row r="71" spans="1:17" ht="24" customHeight="1">
      <c r="A71" s="55" t="s">
        <v>56</v>
      </c>
      <c r="B71" s="116"/>
      <c r="C71" s="116"/>
      <c r="D71" s="121"/>
      <c r="E71" s="121"/>
      <c r="F71" s="121"/>
      <c r="G71" s="121"/>
      <c r="H71" s="121"/>
      <c r="I71" s="121"/>
      <c r="J71" s="121"/>
    </row>
    <row r="72" spans="1:17" ht="24" customHeight="1">
      <c r="A72" s="119" t="s">
        <v>57</v>
      </c>
      <c r="B72" s="120"/>
      <c r="C72" s="116"/>
      <c r="D72" s="124">
        <v>0</v>
      </c>
      <c r="E72" s="121"/>
      <c r="F72" s="124">
        <v>0</v>
      </c>
      <c r="G72" s="121"/>
      <c r="H72" s="121">
        <v>28000</v>
      </c>
      <c r="I72" s="121"/>
      <c r="J72" s="121">
        <v>28000</v>
      </c>
    </row>
    <row r="73" spans="1:17" ht="24" customHeight="1">
      <c r="A73" s="119" t="s">
        <v>58</v>
      </c>
      <c r="B73" s="120">
        <v>13</v>
      </c>
      <c r="C73" s="116"/>
      <c r="D73" s="121">
        <v>100207</v>
      </c>
      <c r="E73" s="121"/>
      <c r="F73" s="121">
        <v>179849</v>
      </c>
      <c r="G73" s="121"/>
      <c r="H73" s="121">
        <v>98882</v>
      </c>
      <c r="I73" s="121"/>
      <c r="J73" s="121">
        <v>177695</v>
      </c>
    </row>
    <row r="74" spans="1:17" ht="24" customHeight="1">
      <c r="A74" s="119" t="s">
        <v>59</v>
      </c>
      <c r="B74" s="116"/>
      <c r="C74" s="116"/>
      <c r="D74" s="124"/>
      <c r="E74" s="121"/>
      <c r="F74" s="121"/>
      <c r="G74" s="121"/>
      <c r="H74" s="124"/>
      <c r="I74" s="121"/>
      <c r="J74" s="121"/>
    </row>
    <row r="75" spans="1:17" ht="24" customHeight="1">
      <c r="A75" s="119" t="s">
        <v>60</v>
      </c>
      <c r="B75" s="120"/>
      <c r="C75" s="116"/>
      <c r="D75" s="121">
        <v>10937</v>
      </c>
      <c r="E75" s="121"/>
      <c r="F75" s="121">
        <v>58368</v>
      </c>
      <c r="G75" s="121"/>
      <c r="H75" s="121">
        <v>6290</v>
      </c>
      <c r="I75" s="121"/>
      <c r="J75" s="121">
        <v>9451</v>
      </c>
    </row>
    <row r="76" spans="1:17" ht="24" customHeight="1">
      <c r="A76" s="119" t="s">
        <v>266</v>
      </c>
      <c r="B76" s="120"/>
      <c r="C76" s="116"/>
      <c r="D76" s="186">
        <v>2908</v>
      </c>
      <c r="E76" s="121"/>
      <c r="F76" s="123">
        <v>15302</v>
      </c>
      <c r="G76" s="121"/>
      <c r="H76" s="124">
        <v>0</v>
      </c>
      <c r="I76" s="121"/>
      <c r="J76" s="124">
        <v>0</v>
      </c>
    </row>
    <row r="77" spans="1:17" ht="24" customHeight="1">
      <c r="A77" s="119" t="s">
        <v>61</v>
      </c>
      <c r="B77" s="120"/>
      <c r="C77" s="116"/>
      <c r="D77" s="121">
        <v>10918</v>
      </c>
      <c r="E77" s="121"/>
      <c r="F77" s="121">
        <v>54417</v>
      </c>
      <c r="G77" s="121"/>
      <c r="H77" s="121">
        <v>10918</v>
      </c>
      <c r="I77" s="121"/>
      <c r="J77" s="121">
        <v>10477</v>
      </c>
    </row>
    <row r="78" spans="1:17" ht="24" customHeight="1">
      <c r="A78" s="119" t="s">
        <v>62</v>
      </c>
      <c r="B78" s="120"/>
      <c r="C78" s="116"/>
      <c r="D78" s="144">
        <v>0</v>
      </c>
      <c r="E78" s="121"/>
      <c r="F78" s="143">
        <v>12131</v>
      </c>
      <c r="G78" s="121"/>
      <c r="H78" s="144">
        <v>0</v>
      </c>
      <c r="I78" s="121"/>
      <c r="J78" s="144">
        <v>0</v>
      </c>
    </row>
    <row r="79" spans="1:17" ht="24" customHeight="1">
      <c r="A79" s="127" t="s">
        <v>63</v>
      </c>
      <c r="B79" s="116"/>
      <c r="C79" s="116"/>
      <c r="D79" s="121">
        <f>SUM(D72:D78)</f>
        <v>124970</v>
      </c>
      <c r="E79" s="121"/>
      <c r="F79" s="121">
        <f>SUM(F72:F78)</f>
        <v>320067</v>
      </c>
      <c r="G79" s="121"/>
      <c r="H79" s="121">
        <f>SUM(H72:H78)</f>
        <v>144090</v>
      </c>
      <c r="I79" s="121"/>
      <c r="J79" s="121">
        <f>SUM(J72:J78)</f>
        <v>225623</v>
      </c>
      <c r="M79" s="128"/>
      <c r="N79" s="128"/>
    </row>
    <row r="80" spans="1:17" ht="24" customHeight="1">
      <c r="A80" s="131" t="s">
        <v>64</v>
      </c>
      <c r="B80" s="116"/>
      <c r="C80" s="145"/>
      <c r="D80" s="142">
        <f>SUM(D79,D69)</f>
        <v>3476960</v>
      </c>
      <c r="E80" s="121"/>
      <c r="F80" s="142">
        <f>SUM(F79,F69)</f>
        <v>2915747</v>
      </c>
      <c r="G80" s="121"/>
      <c r="H80" s="142">
        <f>SUM(H79,H69)</f>
        <v>547900</v>
      </c>
      <c r="I80" s="121"/>
      <c r="J80" s="142">
        <f>SUM(J79,J69)</f>
        <v>662631</v>
      </c>
      <c r="L80" s="195"/>
      <c r="M80" s="128"/>
      <c r="N80" s="128"/>
      <c r="O80" s="129"/>
      <c r="P80" s="129"/>
      <c r="Q80" s="130"/>
    </row>
    <row r="81" spans="1:17" ht="24" customHeight="1">
      <c r="A81" s="131"/>
      <c r="B81" s="116"/>
      <c r="C81" s="145"/>
      <c r="D81" s="121"/>
      <c r="E81" s="121"/>
      <c r="F81" s="121"/>
      <c r="G81" s="121"/>
      <c r="H81" s="121"/>
      <c r="I81" s="121"/>
      <c r="J81" s="121"/>
      <c r="L81" s="195"/>
      <c r="M81" s="128"/>
      <c r="N81" s="128"/>
      <c r="O81" s="129"/>
      <c r="P81" s="129"/>
      <c r="Q81" s="130"/>
    </row>
    <row r="82" spans="1:17" ht="24" customHeight="1">
      <c r="A82" s="131"/>
      <c r="B82" s="116"/>
      <c r="C82" s="145"/>
      <c r="D82" s="121"/>
      <c r="E82" s="121"/>
      <c r="F82" s="121"/>
      <c r="G82" s="121"/>
      <c r="H82" s="121"/>
      <c r="I82" s="121"/>
      <c r="J82" s="121"/>
      <c r="L82" s="195"/>
      <c r="M82" s="128"/>
      <c r="N82" s="128"/>
      <c r="O82" s="129"/>
      <c r="P82" s="129"/>
      <c r="Q82" s="130"/>
    </row>
    <row r="83" spans="1:17" ht="24" customHeight="1">
      <c r="A83" s="117" t="s">
        <v>37</v>
      </c>
      <c r="B83" s="116"/>
      <c r="C83" s="117"/>
      <c r="D83" s="117"/>
      <c r="E83" s="117"/>
      <c r="F83" s="116"/>
      <c r="G83" s="117"/>
      <c r="H83" s="146"/>
      <c r="I83" s="116"/>
      <c r="J83" s="116"/>
    </row>
    <row r="84" spans="1:17" ht="24" customHeight="1">
      <c r="A84" s="117"/>
      <c r="B84" s="116"/>
      <c r="C84" s="116"/>
      <c r="D84" s="116"/>
      <c r="E84" s="116"/>
      <c r="F84" s="116"/>
      <c r="G84" s="116"/>
      <c r="H84" s="116"/>
      <c r="I84" s="116"/>
      <c r="J84" s="116"/>
    </row>
    <row r="85" spans="1:17" s="136" customFormat="1" ht="23.25" customHeight="1">
      <c r="A85" s="133"/>
      <c r="B85" s="134" t="s">
        <v>38</v>
      </c>
      <c r="C85" s="134"/>
      <c r="D85" s="134"/>
      <c r="E85" s="135"/>
      <c r="F85" s="135"/>
      <c r="G85" s="135"/>
      <c r="H85" s="135"/>
      <c r="K85" s="159"/>
      <c r="L85" s="159"/>
    </row>
    <row r="86" spans="1:17" s="136" customFormat="1" ht="23.25" customHeight="1">
      <c r="A86" s="137" t="s">
        <v>39</v>
      </c>
      <c r="B86" s="134"/>
      <c r="C86" s="134"/>
      <c r="D86" s="134"/>
      <c r="E86" s="135"/>
      <c r="F86" s="135"/>
      <c r="G86" s="135"/>
      <c r="H86" s="135"/>
      <c r="K86" s="159"/>
      <c r="L86" s="159"/>
    </row>
    <row r="87" spans="1:17" s="136" customFormat="1" ht="23.25" customHeight="1">
      <c r="A87" s="55"/>
      <c r="B87" s="134"/>
      <c r="C87" s="134"/>
      <c r="D87" s="134"/>
      <c r="E87" s="135"/>
      <c r="F87" s="135"/>
      <c r="G87" s="135"/>
      <c r="H87" s="135"/>
      <c r="K87" s="159"/>
      <c r="L87" s="159"/>
    </row>
    <row r="88" spans="1:17" ht="24" customHeight="1">
      <c r="A88" s="245" t="s">
        <v>0</v>
      </c>
      <c r="B88" s="245"/>
      <c r="C88" s="245"/>
      <c r="D88" s="245"/>
      <c r="E88" s="245"/>
      <c r="F88" s="245"/>
      <c r="G88" s="245"/>
      <c r="H88" s="245"/>
      <c r="I88" s="245"/>
      <c r="J88" s="245"/>
    </row>
    <row r="89" spans="1:17" ht="24" customHeight="1">
      <c r="A89" s="245" t="s">
        <v>40</v>
      </c>
      <c r="B89" s="245"/>
      <c r="C89" s="245"/>
      <c r="D89" s="245"/>
      <c r="E89" s="245"/>
      <c r="F89" s="245"/>
      <c r="G89" s="245"/>
      <c r="H89" s="245"/>
      <c r="I89" s="245"/>
      <c r="J89" s="245"/>
    </row>
    <row r="90" spans="1:17" ht="24" customHeight="1">
      <c r="A90" s="246" t="s">
        <v>2</v>
      </c>
      <c r="B90" s="246"/>
      <c r="C90" s="246"/>
      <c r="D90" s="246"/>
      <c r="E90" s="246"/>
      <c r="F90" s="246"/>
      <c r="G90" s="246"/>
      <c r="H90" s="246"/>
      <c r="I90" s="246"/>
      <c r="J90" s="246"/>
    </row>
    <row r="91" spans="1:17" s="109" customFormat="1" ht="23.7" customHeight="1">
      <c r="A91" s="106"/>
      <c r="B91" s="106"/>
      <c r="C91" s="106"/>
      <c r="D91" s="107"/>
      <c r="E91" s="106"/>
      <c r="F91" s="107"/>
      <c r="G91" s="106"/>
      <c r="H91" s="107"/>
      <c r="I91" s="106"/>
      <c r="J91" s="108" t="s">
        <v>3</v>
      </c>
      <c r="K91" s="159"/>
      <c r="L91" s="159"/>
    </row>
    <row r="92" spans="1:17" s="109" customFormat="1" ht="7.95" customHeight="1">
      <c r="D92" s="110"/>
      <c r="F92" s="110"/>
      <c r="H92" s="110"/>
      <c r="J92" s="140"/>
      <c r="K92" s="159"/>
      <c r="L92" s="159"/>
    </row>
    <row r="93" spans="1:17" s="109" customFormat="1" ht="24" customHeight="1">
      <c r="B93" s="112" t="s">
        <v>6</v>
      </c>
      <c r="D93" s="244" t="s">
        <v>4</v>
      </c>
      <c r="E93" s="244"/>
      <c r="F93" s="244"/>
      <c r="G93" s="244"/>
      <c r="H93" s="244" t="s">
        <v>5</v>
      </c>
      <c r="I93" s="244"/>
      <c r="J93" s="244"/>
      <c r="K93" s="160"/>
      <c r="L93" s="159"/>
    </row>
    <row r="94" spans="1:17" s="109" customFormat="1" ht="24" customHeight="1">
      <c r="D94" s="114" t="s">
        <v>7</v>
      </c>
      <c r="E94" s="113"/>
      <c r="F94" s="114" t="s">
        <v>7</v>
      </c>
      <c r="G94" s="113"/>
      <c r="H94" s="114" t="s">
        <v>7</v>
      </c>
      <c r="I94" s="113"/>
      <c r="J94" s="114" t="s">
        <v>7</v>
      </c>
      <c r="K94" s="160"/>
      <c r="L94" s="159"/>
    </row>
    <row r="95" spans="1:17" s="109" customFormat="1" ht="24" customHeight="1">
      <c r="B95" s="112"/>
      <c r="C95" s="113"/>
      <c r="D95" s="115" t="s">
        <v>8</v>
      </c>
      <c r="E95" s="113"/>
      <c r="F95" s="115" t="s">
        <v>9</v>
      </c>
      <c r="G95" s="113"/>
      <c r="H95" s="115" t="s">
        <v>8</v>
      </c>
      <c r="I95" s="113"/>
      <c r="J95" s="115" t="s">
        <v>9</v>
      </c>
      <c r="K95" s="161"/>
      <c r="L95" s="159"/>
    </row>
    <row r="96" spans="1:17" s="109" customFormat="1" ht="24" customHeight="1">
      <c r="B96" s="112"/>
      <c r="C96" s="113"/>
      <c r="D96" s="112">
        <v>2569</v>
      </c>
      <c r="E96" s="113"/>
      <c r="F96" s="112">
        <v>2568</v>
      </c>
      <c r="G96" s="113"/>
      <c r="H96" s="112">
        <v>2569</v>
      </c>
      <c r="I96" s="113"/>
      <c r="J96" s="112">
        <v>2568</v>
      </c>
      <c r="K96" s="161"/>
      <c r="L96" s="159"/>
    </row>
    <row r="97" spans="1:14" s="109" customFormat="1" ht="24" customHeight="1">
      <c r="B97" s="112"/>
      <c r="C97" s="113"/>
      <c r="D97" s="114" t="s">
        <v>10</v>
      </c>
      <c r="E97" s="113"/>
      <c r="F97" s="78"/>
      <c r="G97" s="113"/>
      <c r="H97" s="114" t="s">
        <v>10</v>
      </c>
      <c r="I97" s="113"/>
      <c r="J97" s="78"/>
      <c r="K97" s="161"/>
      <c r="L97" s="159"/>
    </row>
    <row r="98" spans="1:14" ht="24" customHeight="1">
      <c r="A98" s="131" t="s">
        <v>65</v>
      </c>
      <c r="B98" s="116"/>
      <c r="C98" s="116"/>
      <c r="D98" s="147"/>
      <c r="E98" s="147"/>
      <c r="F98" s="147"/>
      <c r="G98" s="147"/>
      <c r="H98" s="116"/>
      <c r="I98" s="116"/>
      <c r="J98" s="116"/>
    </row>
    <row r="99" spans="1:14" ht="24" customHeight="1">
      <c r="A99" s="117" t="s">
        <v>66</v>
      </c>
      <c r="B99" s="120"/>
      <c r="C99" s="116"/>
      <c r="D99" s="147"/>
      <c r="E99" s="147"/>
      <c r="F99" s="147"/>
      <c r="G99" s="147"/>
      <c r="H99" s="147"/>
      <c r="I99" s="116"/>
      <c r="J99" s="147"/>
    </row>
    <row r="100" spans="1:14" ht="24" customHeight="1">
      <c r="A100" s="119" t="s">
        <v>273</v>
      </c>
      <c r="B100" s="120"/>
      <c r="C100" s="116"/>
      <c r="D100" s="147"/>
      <c r="E100" s="147"/>
      <c r="F100" s="147"/>
      <c r="G100" s="147"/>
      <c r="H100" s="116"/>
      <c r="I100" s="116"/>
      <c r="J100" s="116"/>
    </row>
    <row r="101" spans="1:14" ht="24" customHeight="1" thickBot="1">
      <c r="A101" s="148" t="s">
        <v>67</v>
      </c>
      <c r="B101" s="120"/>
      <c r="C101" s="116"/>
      <c r="D101" s="149">
        <v>5674525</v>
      </c>
      <c r="E101" s="123"/>
      <c r="F101" s="149">
        <v>5674525</v>
      </c>
      <c r="G101" s="123"/>
      <c r="H101" s="149">
        <v>5674525</v>
      </c>
      <c r="I101" s="123"/>
      <c r="J101" s="149">
        <v>5674525</v>
      </c>
    </row>
    <row r="102" spans="1:14" ht="24" customHeight="1" thickTop="1">
      <c r="A102" s="119" t="s">
        <v>68</v>
      </c>
      <c r="B102" s="120"/>
      <c r="C102" s="116"/>
      <c r="D102" s="123"/>
      <c r="E102" s="123"/>
      <c r="F102" s="123"/>
      <c r="G102" s="123"/>
      <c r="H102" s="123"/>
      <c r="I102" s="123"/>
      <c r="J102" s="123"/>
    </row>
    <row r="103" spans="1:14" ht="24" customHeight="1">
      <c r="A103" s="148" t="s">
        <v>69</v>
      </c>
      <c r="B103" s="120"/>
      <c r="C103" s="116"/>
      <c r="D103" s="123"/>
      <c r="E103" s="123"/>
      <c r="F103" s="123"/>
      <c r="G103" s="123"/>
      <c r="H103" s="123"/>
      <c r="I103" s="123"/>
      <c r="J103" s="123"/>
    </row>
    <row r="104" spans="1:14" ht="24" customHeight="1">
      <c r="A104" s="148" t="s">
        <v>70</v>
      </c>
      <c r="B104" s="120"/>
      <c r="C104" s="116"/>
      <c r="D104" s="121">
        <v>4152449</v>
      </c>
      <c r="E104" s="146"/>
      <c r="F104" s="121">
        <v>4152448</v>
      </c>
      <c r="G104" s="146"/>
      <c r="H104" s="121">
        <f>+'CE - Separate'!C25</f>
        <v>4152449</v>
      </c>
      <c r="I104" s="146"/>
      <c r="J104" s="121">
        <f>+'CE - Separate'!C20</f>
        <v>4152448</v>
      </c>
    </row>
    <row r="105" spans="1:14" ht="24" customHeight="1">
      <c r="A105" s="150" t="s">
        <v>71</v>
      </c>
      <c r="B105" s="120"/>
      <c r="C105" s="116"/>
      <c r="D105" s="123">
        <v>-10</v>
      </c>
      <c r="E105" s="146"/>
      <c r="F105" s="123">
        <v>-10</v>
      </c>
      <c r="G105" s="146"/>
      <c r="H105" s="124">
        <v>0</v>
      </c>
      <c r="I105" s="146"/>
      <c r="J105" s="124">
        <v>0</v>
      </c>
    </row>
    <row r="106" spans="1:14" ht="24" customHeight="1">
      <c r="A106" s="150" t="s">
        <v>72</v>
      </c>
      <c r="B106" s="120"/>
      <c r="C106" s="116"/>
      <c r="D106" s="123">
        <f>+'CE - Conso'!E35</f>
        <v>741722</v>
      </c>
      <c r="E106" s="123"/>
      <c r="F106" s="123">
        <f>+'CE - Conso'!E26</f>
        <v>741722</v>
      </c>
      <c r="G106" s="123"/>
      <c r="H106" s="123">
        <f>+'CE - Separate'!E25</f>
        <v>1494385</v>
      </c>
      <c r="I106" s="123"/>
      <c r="J106" s="123">
        <f>+'CE - Separate'!E20</f>
        <v>1494385</v>
      </c>
    </row>
    <row r="107" spans="1:14" ht="24" customHeight="1">
      <c r="A107" s="150" t="s">
        <v>73</v>
      </c>
      <c r="B107" s="120"/>
      <c r="C107" s="116"/>
      <c r="D107" s="123">
        <f>+'CE - Conso'!G35</f>
        <v>-13000</v>
      </c>
      <c r="E107" s="123"/>
      <c r="F107" s="123">
        <f>+'CE - Conso'!G26</f>
        <v>-13000</v>
      </c>
      <c r="G107" s="123"/>
      <c r="H107" s="123">
        <f>+'CE - Separate'!G25</f>
        <v>-13000</v>
      </c>
      <c r="I107" s="123"/>
      <c r="J107" s="123">
        <f>+'CE - Separate'!G20</f>
        <v>-13000</v>
      </c>
    </row>
    <row r="108" spans="1:14" ht="24" customHeight="1">
      <c r="A108" s="150" t="s">
        <v>74</v>
      </c>
      <c r="B108" s="120"/>
      <c r="C108" s="116"/>
      <c r="D108" s="124"/>
      <c r="E108" s="124"/>
      <c r="F108" s="124"/>
      <c r="G108" s="124"/>
      <c r="H108" s="124"/>
      <c r="I108" s="123"/>
      <c r="J108" s="121"/>
    </row>
    <row r="109" spans="1:14" ht="24" customHeight="1">
      <c r="A109" s="119" t="s">
        <v>75</v>
      </c>
      <c r="B109" s="120"/>
      <c r="C109" s="116"/>
      <c r="D109" s="124"/>
      <c r="E109" s="124"/>
      <c r="F109" s="124"/>
      <c r="G109" s="124"/>
      <c r="H109" s="124"/>
      <c r="I109" s="123"/>
      <c r="J109" s="123"/>
    </row>
    <row r="110" spans="1:14" ht="24" customHeight="1">
      <c r="A110" s="148" t="s">
        <v>76</v>
      </c>
      <c r="B110" s="120"/>
      <c r="C110" s="116"/>
      <c r="D110" s="123">
        <f>+'CE - Conso'!K35</f>
        <v>190646</v>
      </c>
      <c r="E110" s="123"/>
      <c r="F110" s="123">
        <f>+'CE - Conso'!K26</f>
        <v>190646</v>
      </c>
      <c r="G110" s="123"/>
      <c r="H110" s="123">
        <f>+'CE - Separate'!I25</f>
        <v>68306</v>
      </c>
      <c r="I110" s="123"/>
      <c r="J110" s="123">
        <f>+'CE - Separate'!I20</f>
        <v>68306</v>
      </c>
      <c r="M110" s="128"/>
      <c r="N110" s="128"/>
    </row>
    <row r="111" spans="1:14" ht="24" customHeight="1">
      <c r="A111" s="119" t="s">
        <v>274</v>
      </c>
      <c r="B111" s="116"/>
      <c r="C111" s="116"/>
      <c r="D111" s="151">
        <f>+'CE - Conso'!M35</f>
        <v>1359245</v>
      </c>
      <c r="E111" s="123"/>
      <c r="F111" s="151">
        <f>+'CE - Conso'!M26</f>
        <v>1244132</v>
      </c>
      <c r="G111" s="123"/>
      <c r="H111" s="151">
        <f>+'CE - Separate'!K25</f>
        <v>626373</v>
      </c>
      <c r="I111" s="151"/>
      <c r="J111" s="151">
        <f>+'CE - Separate'!K20</f>
        <v>618179</v>
      </c>
      <c r="M111" s="128"/>
      <c r="N111" s="128"/>
    </row>
    <row r="112" spans="1:14" ht="24" customHeight="1">
      <c r="A112" s="150" t="s">
        <v>77</v>
      </c>
      <c r="B112" s="118"/>
      <c r="C112" s="116"/>
      <c r="D112" s="143">
        <f>+'CE - Conso'!U35</f>
        <v>-388688</v>
      </c>
      <c r="E112" s="123"/>
      <c r="F112" s="143">
        <f>+'CE - Conso'!U26</f>
        <v>-206342</v>
      </c>
      <c r="G112" s="123"/>
      <c r="H112" s="143">
        <f>+'CE - Separate'!O25</f>
        <v>-673445</v>
      </c>
      <c r="I112" s="123"/>
      <c r="J112" s="143">
        <f>+'CE - Separate'!O20</f>
        <v>-611671</v>
      </c>
      <c r="M112" s="128"/>
      <c r="N112" s="128"/>
    </row>
    <row r="113" spans="1:14" ht="24" customHeight="1">
      <c r="A113" s="152" t="s">
        <v>78</v>
      </c>
      <c r="B113" s="153"/>
      <c r="C113" s="153"/>
      <c r="D113" s="122">
        <f>SUM(D104:D112)</f>
        <v>6042364</v>
      </c>
      <c r="E113" s="122"/>
      <c r="F113" s="122">
        <f>SUM(F104:F112)</f>
        <v>6109596</v>
      </c>
      <c r="G113" s="154"/>
      <c r="H113" s="122">
        <f>SUM(H104:H112)</f>
        <v>5655068</v>
      </c>
      <c r="I113" s="154"/>
      <c r="J113" s="122">
        <f>SUM(J104:J112)</f>
        <v>5708647</v>
      </c>
      <c r="M113" s="128"/>
      <c r="N113" s="128"/>
    </row>
    <row r="114" spans="1:14" ht="24" customHeight="1">
      <c r="A114" s="152" t="s">
        <v>79</v>
      </c>
      <c r="B114" s="153"/>
      <c r="C114" s="153"/>
      <c r="D114" s="123">
        <f>+'CE - Conso'!Y35</f>
        <v>197479</v>
      </c>
      <c r="E114" s="122"/>
      <c r="F114" s="123">
        <f>204071</f>
        <v>204071</v>
      </c>
      <c r="G114" s="154"/>
      <c r="H114" s="124">
        <v>0</v>
      </c>
      <c r="I114" s="154"/>
      <c r="J114" s="124">
        <v>0</v>
      </c>
      <c r="M114" s="128"/>
      <c r="N114" s="128"/>
    </row>
    <row r="115" spans="1:14" ht="24" customHeight="1">
      <c r="A115" s="155" t="s">
        <v>80</v>
      </c>
      <c r="B115" s="116"/>
      <c r="C115" s="116"/>
      <c r="D115" s="156">
        <f>SUM(D113:D114)</f>
        <v>6239843</v>
      </c>
      <c r="E115" s="123"/>
      <c r="F115" s="156">
        <f>SUM(F113:F114)</f>
        <v>6313667</v>
      </c>
      <c r="G115" s="123"/>
      <c r="H115" s="156">
        <f>SUM(H113:H114)</f>
        <v>5655068</v>
      </c>
      <c r="I115" s="123"/>
      <c r="J115" s="156">
        <f>SUM(J113:J114)</f>
        <v>5708647</v>
      </c>
      <c r="K115" s="162"/>
      <c r="M115" s="128"/>
      <c r="N115" s="128"/>
    </row>
    <row r="116" spans="1:14" ht="24" customHeight="1" thickBot="1">
      <c r="A116" s="131" t="s">
        <v>81</v>
      </c>
      <c r="B116" s="116"/>
      <c r="C116" s="116"/>
      <c r="D116" s="149">
        <f>SUM(D115,D80)</f>
        <v>9716803</v>
      </c>
      <c r="E116" s="123"/>
      <c r="F116" s="149">
        <f>SUM(F115,F80)</f>
        <v>9229414</v>
      </c>
      <c r="G116" s="123"/>
      <c r="H116" s="149">
        <f>SUM(H115,H80)</f>
        <v>6202968</v>
      </c>
      <c r="I116" s="123"/>
      <c r="J116" s="149">
        <f>SUM(J115,J80)</f>
        <v>6371278</v>
      </c>
      <c r="M116" s="128"/>
      <c r="N116" s="128"/>
    </row>
    <row r="117" spans="1:14" ht="24" customHeight="1" thickTop="1">
      <c r="A117" s="116"/>
      <c r="B117" s="157"/>
      <c r="C117" s="116"/>
      <c r="D117" s="121"/>
      <c r="E117" s="121"/>
      <c r="F117" s="121"/>
      <c r="G117" s="123"/>
      <c r="H117" s="121"/>
      <c r="I117" s="146"/>
      <c r="J117" s="121"/>
    </row>
    <row r="118" spans="1:14" ht="24" customHeight="1">
      <c r="A118" s="116"/>
      <c r="B118" s="157"/>
      <c r="C118" s="116"/>
      <c r="D118" s="121"/>
      <c r="E118" s="121"/>
      <c r="F118" s="121"/>
      <c r="G118" s="123"/>
      <c r="H118" s="121"/>
      <c r="I118" s="146"/>
      <c r="J118" s="121"/>
    </row>
    <row r="119" spans="1:14" ht="24" customHeight="1">
      <c r="A119" s="116"/>
      <c r="B119" s="157"/>
      <c r="C119" s="116"/>
      <c r="D119" s="158"/>
      <c r="E119" s="158"/>
      <c r="F119" s="158"/>
      <c r="G119" s="158"/>
      <c r="H119" s="121"/>
      <c r="I119" s="146"/>
      <c r="J119" s="121"/>
    </row>
    <row r="120" spans="1:14" ht="24" customHeight="1">
      <c r="B120" s="116"/>
      <c r="C120" s="116"/>
      <c r="D120" s="146"/>
      <c r="E120" s="146"/>
      <c r="F120" s="116"/>
      <c r="G120" s="116"/>
      <c r="H120" s="116"/>
      <c r="I120" s="116"/>
      <c r="J120" s="116"/>
    </row>
    <row r="121" spans="1:14" ht="24" customHeight="1">
      <c r="B121" s="116"/>
      <c r="C121" s="116"/>
      <c r="D121" s="146"/>
      <c r="E121" s="146"/>
      <c r="F121" s="116"/>
      <c r="G121" s="116"/>
      <c r="H121" s="116"/>
      <c r="I121" s="116"/>
      <c r="J121" s="116"/>
    </row>
    <row r="122" spans="1:14" ht="24" customHeight="1">
      <c r="B122" s="116"/>
      <c r="C122" s="116"/>
      <c r="D122" s="146"/>
      <c r="E122" s="146"/>
      <c r="F122" s="116"/>
      <c r="G122" s="116"/>
      <c r="H122" s="116"/>
      <c r="I122" s="116"/>
      <c r="J122" s="116"/>
    </row>
    <row r="123" spans="1:14" ht="24" customHeight="1">
      <c r="B123" s="116"/>
      <c r="C123" s="116"/>
      <c r="D123" s="146"/>
      <c r="E123" s="146"/>
      <c r="F123" s="116"/>
      <c r="G123" s="116"/>
      <c r="H123" s="116"/>
      <c r="I123" s="116"/>
      <c r="J123" s="116"/>
    </row>
    <row r="124" spans="1:14" ht="24" customHeight="1">
      <c r="B124" s="116"/>
      <c r="C124" s="116"/>
      <c r="D124" s="146"/>
      <c r="E124" s="146"/>
      <c r="F124" s="116"/>
      <c r="G124" s="116"/>
      <c r="H124" s="116"/>
      <c r="I124" s="116"/>
      <c r="J124" s="116"/>
    </row>
    <row r="125" spans="1:14" ht="24" customHeight="1">
      <c r="B125" s="116"/>
      <c r="C125" s="116"/>
      <c r="D125" s="146"/>
      <c r="E125" s="146"/>
      <c r="F125" s="116"/>
      <c r="G125" s="116"/>
      <c r="H125" s="116"/>
      <c r="I125" s="116"/>
      <c r="J125" s="116"/>
    </row>
    <row r="126" spans="1:14" ht="24" customHeight="1">
      <c r="A126" s="117" t="s">
        <v>37</v>
      </c>
      <c r="B126" s="116"/>
      <c r="C126" s="116"/>
      <c r="D126" s="146"/>
      <c r="E126" s="116"/>
      <c r="F126" s="116"/>
      <c r="G126" s="116"/>
      <c r="H126" s="116"/>
      <c r="I126" s="116"/>
      <c r="J126" s="116"/>
    </row>
    <row r="127" spans="1:14" ht="24" customHeight="1">
      <c r="A127" s="117"/>
      <c r="B127" s="116"/>
      <c r="C127" s="116"/>
      <c r="D127" s="116"/>
      <c r="E127" s="116"/>
      <c r="F127" s="116"/>
      <c r="G127" s="116"/>
      <c r="H127" s="116"/>
      <c r="I127" s="116"/>
      <c r="J127" s="116"/>
    </row>
    <row r="128" spans="1:14" s="136" customFormat="1" ht="24" customHeight="1">
      <c r="A128" s="133"/>
      <c r="B128" s="134" t="s">
        <v>38</v>
      </c>
      <c r="C128" s="134"/>
      <c r="D128" s="134"/>
      <c r="E128" s="135"/>
      <c r="F128" s="135"/>
      <c r="G128" s="135"/>
      <c r="H128" s="135"/>
      <c r="K128" s="159"/>
      <c r="L128" s="159"/>
    </row>
    <row r="129" spans="1:12" s="136" customFormat="1" ht="24" customHeight="1">
      <c r="A129" s="124" t="s">
        <v>39</v>
      </c>
      <c r="B129" s="134"/>
      <c r="C129" s="134"/>
      <c r="D129" s="134"/>
      <c r="E129" s="135"/>
      <c r="F129" s="135"/>
      <c r="G129" s="135"/>
      <c r="H129" s="135"/>
      <c r="K129" s="159"/>
      <c r="L129" s="159"/>
    </row>
  </sheetData>
  <mergeCells count="15">
    <mergeCell ref="A45:J45"/>
    <mergeCell ref="A46:J46"/>
    <mergeCell ref="A47:J47"/>
    <mergeCell ref="A1:J1"/>
    <mergeCell ref="A2:J2"/>
    <mergeCell ref="A3:J3"/>
    <mergeCell ref="D6:G6"/>
    <mergeCell ref="H6:J6"/>
    <mergeCell ref="D93:G93"/>
    <mergeCell ref="H93:J93"/>
    <mergeCell ref="D50:G50"/>
    <mergeCell ref="H50:J50"/>
    <mergeCell ref="A88:J88"/>
    <mergeCell ref="A89:J89"/>
    <mergeCell ref="A90:J90"/>
  </mergeCells>
  <phoneticPr fontId="0" type="noConversion"/>
  <pageMargins left="0.8" right="0.3" top="0.8" bottom="0.5" header="0.3" footer="0.3"/>
  <pageSetup paperSize="9" scale="74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7FE9-F227-456A-B82F-6570BD641A14}">
  <sheetPr>
    <tabColor rgb="FF00B050"/>
    <pageSetUpPr fitToPage="1"/>
  </sheetPr>
  <dimension ref="A1:P106"/>
  <sheetViews>
    <sheetView view="pageBreakPreview" zoomScale="63" zoomScaleNormal="64" zoomScaleSheetLayoutView="63" workbookViewId="0">
      <selection activeCell="E74" sqref="E74"/>
    </sheetView>
  </sheetViews>
  <sheetFormatPr defaultColWidth="9.44140625" defaultRowHeight="24" customHeight="1"/>
  <cols>
    <col min="1" max="1" width="68.109375" style="32" customWidth="1"/>
    <col min="2" max="2" width="8.44140625" style="32" bestFit="1" customWidth="1"/>
    <col min="3" max="3" width="10.5546875" style="226" customWidth="1"/>
    <col min="4" max="4" width="1.5546875" style="32" customWidth="1"/>
    <col min="5" max="5" width="10.5546875" style="32" customWidth="1"/>
    <col min="6" max="6" width="1.6640625" style="32" customWidth="1"/>
    <col min="7" max="7" width="10.5546875" style="32" customWidth="1"/>
    <col min="8" max="8" width="1.44140625" style="32" customWidth="1"/>
    <col min="9" max="9" width="10.5546875" style="32" customWidth="1"/>
    <col min="10" max="10" width="1.5546875" style="10" customWidth="1"/>
    <col min="11" max="11" width="14.88671875" style="10" customWidth="1"/>
    <col min="12" max="12" width="17.33203125" style="10" bestFit="1" customWidth="1"/>
    <col min="13" max="13" width="18.6640625" style="10" customWidth="1"/>
    <col min="14" max="14" width="17.33203125" style="10" bestFit="1" customWidth="1"/>
    <col min="15" max="15" width="9.44140625" style="32"/>
    <col min="16" max="16" width="17.33203125" style="10" bestFit="1" customWidth="1"/>
    <col min="17" max="16384" width="9.44140625" style="32"/>
  </cols>
  <sheetData>
    <row r="1" spans="1:16" ht="24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16" ht="24" customHeight="1">
      <c r="A2" s="247" t="s">
        <v>82</v>
      </c>
      <c r="B2" s="247"/>
      <c r="C2" s="247"/>
      <c r="D2" s="247"/>
      <c r="E2" s="247"/>
      <c r="F2" s="247"/>
      <c r="G2" s="247"/>
      <c r="H2" s="247"/>
      <c r="I2" s="247"/>
    </row>
    <row r="3" spans="1:16" ht="24" customHeight="1">
      <c r="A3" s="247" t="s">
        <v>83</v>
      </c>
      <c r="B3" s="247"/>
      <c r="C3" s="247"/>
      <c r="D3" s="247"/>
      <c r="E3" s="247"/>
      <c r="F3" s="247"/>
      <c r="G3" s="247"/>
      <c r="H3" s="247"/>
      <c r="I3" s="247"/>
    </row>
    <row r="4" spans="1:16" ht="24" customHeight="1">
      <c r="A4" s="247" t="s">
        <v>10</v>
      </c>
      <c r="B4" s="247"/>
      <c r="C4" s="247"/>
      <c r="D4" s="247"/>
      <c r="E4" s="247"/>
      <c r="F4" s="247"/>
      <c r="G4" s="247"/>
      <c r="H4" s="247"/>
      <c r="I4" s="247"/>
    </row>
    <row r="5" spans="1:16" ht="24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</row>
    <row r="6" spans="1:16" ht="6" customHeight="1">
      <c r="A6" s="35"/>
      <c r="B6" s="35"/>
      <c r="C6" s="205"/>
      <c r="D6" s="35"/>
      <c r="E6" s="35"/>
      <c r="F6" s="35"/>
      <c r="G6" s="35"/>
      <c r="H6" s="35"/>
      <c r="I6" s="35"/>
    </row>
    <row r="7" spans="1:16" ht="23.4">
      <c r="A7" s="35"/>
      <c r="B7" s="54" t="s">
        <v>6</v>
      </c>
      <c r="C7" s="248" t="s">
        <v>4</v>
      </c>
      <c r="D7" s="248"/>
      <c r="E7" s="248"/>
      <c r="F7" s="206"/>
      <c r="G7" s="248" t="s">
        <v>5</v>
      </c>
      <c r="H7" s="248"/>
      <c r="I7" s="248"/>
    </row>
    <row r="8" spans="1:16" ht="23.4">
      <c r="A8" s="35"/>
      <c r="B8" s="54"/>
      <c r="C8" s="35">
        <v>2569</v>
      </c>
      <c r="D8" s="35"/>
      <c r="E8" s="35">
        <v>2568</v>
      </c>
      <c r="F8" s="35"/>
      <c r="G8" s="35">
        <v>2569</v>
      </c>
      <c r="H8" s="35"/>
      <c r="I8" s="35">
        <v>2568</v>
      </c>
    </row>
    <row r="9" spans="1:16" ht="23.4">
      <c r="A9" s="40" t="s">
        <v>84</v>
      </c>
      <c r="B9" s="207"/>
      <c r="C9" s="208"/>
      <c r="D9" s="23"/>
      <c r="E9" s="3"/>
      <c r="F9" s="3"/>
      <c r="G9" s="3"/>
      <c r="H9" s="56"/>
      <c r="I9" s="56"/>
    </row>
    <row r="10" spans="1:16" ht="23.4" hidden="1">
      <c r="A10" s="209" t="s">
        <v>85</v>
      </c>
      <c r="B10" s="210">
        <v>14</v>
      </c>
      <c r="C10" s="5">
        <v>0</v>
      </c>
      <c r="D10" s="181"/>
      <c r="E10" s="5">
        <v>0</v>
      </c>
      <c r="F10" s="211"/>
      <c r="G10" s="5">
        <v>0</v>
      </c>
      <c r="H10" s="56"/>
      <c r="I10" s="5">
        <v>0</v>
      </c>
      <c r="L10" s="53"/>
      <c r="M10" s="53"/>
      <c r="N10" s="53"/>
      <c r="P10" s="53"/>
    </row>
    <row r="11" spans="1:16" ht="23.4" hidden="1">
      <c r="A11" s="209" t="s">
        <v>86</v>
      </c>
      <c r="B11" s="210">
        <v>15</v>
      </c>
      <c r="C11" s="5">
        <v>0</v>
      </c>
      <c r="D11" s="181"/>
      <c r="E11" s="5">
        <v>0</v>
      </c>
      <c r="F11" s="211"/>
      <c r="G11" s="5">
        <v>0</v>
      </c>
      <c r="H11" s="56"/>
      <c r="I11" s="5">
        <v>0</v>
      </c>
      <c r="L11" s="53"/>
      <c r="M11" s="53"/>
      <c r="N11" s="53"/>
      <c r="P11" s="53"/>
    </row>
    <row r="12" spans="1:16" ht="23.4">
      <c r="A12" s="209" t="s">
        <v>87</v>
      </c>
      <c r="B12" s="210">
        <v>16</v>
      </c>
      <c r="C12" s="5">
        <v>716</v>
      </c>
      <c r="D12" s="23"/>
      <c r="E12" s="5">
        <v>804</v>
      </c>
      <c r="F12" s="5"/>
      <c r="G12" s="5">
        <v>8319</v>
      </c>
      <c r="H12" s="5"/>
      <c r="I12" s="5">
        <v>7317</v>
      </c>
      <c r="L12" s="53"/>
      <c r="M12" s="53"/>
      <c r="N12" s="53"/>
      <c r="P12" s="53"/>
    </row>
    <row r="13" spans="1:16" ht="23.4">
      <c r="A13" s="209" t="s">
        <v>88</v>
      </c>
      <c r="B13" s="210">
        <v>17</v>
      </c>
      <c r="C13" s="5">
        <v>920</v>
      </c>
      <c r="D13" s="23"/>
      <c r="E13" s="5">
        <v>-4348</v>
      </c>
      <c r="F13" s="5"/>
      <c r="G13" s="5">
        <v>916</v>
      </c>
      <c r="H13" s="56"/>
      <c r="I13" s="5">
        <v>44672</v>
      </c>
      <c r="L13" s="53"/>
      <c r="M13" s="53"/>
      <c r="N13" s="53"/>
      <c r="P13" s="53"/>
    </row>
    <row r="14" spans="1:16" ht="23.4">
      <c r="A14" s="209" t="s">
        <v>89</v>
      </c>
      <c r="B14" s="210"/>
      <c r="C14" s="5">
        <v>38</v>
      </c>
      <c r="D14" s="23"/>
      <c r="E14" s="5">
        <v>4880</v>
      </c>
      <c r="F14" s="5"/>
      <c r="G14" s="5">
        <v>38</v>
      </c>
      <c r="H14" s="56"/>
      <c r="I14" s="5">
        <v>4938</v>
      </c>
      <c r="L14" s="53"/>
      <c r="M14" s="53"/>
      <c r="N14" s="53"/>
      <c r="P14" s="53"/>
    </row>
    <row r="15" spans="1:16" ht="23.4">
      <c r="A15" s="209" t="s">
        <v>90</v>
      </c>
      <c r="B15" s="212"/>
      <c r="C15" s="5">
        <v>4976</v>
      </c>
      <c r="D15" s="23"/>
      <c r="E15" s="5">
        <v>5839</v>
      </c>
      <c r="F15" s="5"/>
      <c r="G15" s="5">
        <v>5094</v>
      </c>
      <c r="H15" s="5"/>
      <c r="I15" s="201">
        <v>0</v>
      </c>
      <c r="L15" s="53"/>
      <c r="M15" s="53"/>
      <c r="N15" s="53"/>
      <c r="P15" s="53"/>
    </row>
    <row r="16" spans="1:16" ht="23.4" hidden="1">
      <c r="A16" s="209" t="s">
        <v>91</v>
      </c>
      <c r="B16" s="212"/>
      <c r="C16" s="5">
        <v>0</v>
      </c>
      <c r="D16" s="23"/>
      <c r="E16" s="5">
        <v>0</v>
      </c>
      <c r="F16" s="5"/>
      <c r="G16" s="5">
        <v>0</v>
      </c>
      <c r="H16" s="5"/>
      <c r="I16" s="5">
        <v>0</v>
      </c>
      <c r="L16" s="53"/>
      <c r="M16" s="53"/>
      <c r="N16" s="53"/>
      <c r="P16" s="53"/>
    </row>
    <row r="17" spans="1:16" ht="23.4">
      <c r="A17" s="28" t="s">
        <v>92</v>
      </c>
      <c r="B17" s="207"/>
      <c r="C17" s="7">
        <f>SUM(C10:C16)</f>
        <v>6650</v>
      </c>
      <c r="D17" s="23"/>
      <c r="E17" s="7">
        <f>SUM(E10:E16)</f>
        <v>7175</v>
      </c>
      <c r="F17" s="5"/>
      <c r="G17" s="7">
        <f>SUM(G10:G16)</f>
        <v>14367</v>
      </c>
      <c r="H17" s="5"/>
      <c r="I17" s="7">
        <f>SUM(I10:I16)</f>
        <v>56927</v>
      </c>
      <c r="K17" s="196"/>
      <c r="L17" s="53"/>
      <c r="M17" s="53"/>
      <c r="N17" s="53"/>
      <c r="P17" s="53"/>
    </row>
    <row r="18" spans="1:16" ht="23.4">
      <c r="A18" s="40" t="s">
        <v>93</v>
      </c>
      <c r="B18" s="213"/>
      <c r="C18" s="14"/>
      <c r="D18" s="23"/>
      <c r="E18" s="14"/>
      <c r="F18" s="2"/>
      <c r="G18" s="2"/>
      <c r="H18" s="41"/>
      <c r="I18" s="2"/>
      <c r="L18" s="53"/>
      <c r="M18" s="53"/>
      <c r="N18" s="53"/>
      <c r="P18" s="53"/>
    </row>
    <row r="19" spans="1:16" ht="23.4">
      <c r="A19" s="209" t="s">
        <v>94</v>
      </c>
      <c r="B19" s="213"/>
      <c r="C19" s="5">
        <v>20754</v>
      </c>
      <c r="D19" s="23"/>
      <c r="E19" s="5">
        <v>14174</v>
      </c>
      <c r="F19" s="5"/>
      <c r="G19" s="5">
        <v>20754</v>
      </c>
      <c r="H19" s="41"/>
      <c r="I19" s="5">
        <v>14174</v>
      </c>
      <c r="L19" s="53"/>
      <c r="M19" s="53"/>
      <c r="N19" s="53"/>
      <c r="P19" s="53"/>
    </row>
    <row r="20" spans="1:16" ht="23.4">
      <c r="A20" s="209" t="s">
        <v>95</v>
      </c>
      <c r="B20" s="213"/>
      <c r="C20" s="5">
        <v>1137</v>
      </c>
      <c r="D20" s="23"/>
      <c r="E20" s="5">
        <v>1039</v>
      </c>
      <c r="F20" s="5"/>
      <c r="G20" s="5">
        <v>1213</v>
      </c>
      <c r="H20" s="41"/>
      <c r="I20" s="5">
        <v>1911</v>
      </c>
      <c r="L20" s="53"/>
      <c r="M20" s="53"/>
      <c r="N20" s="53"/>
      <c r="P20" s="53"/>
    </row>
    <row r="21" spans="1:16" ht="23.4">
      <c r="A21" s="209" t="s">
        <v>96</v>
      </c>
      <c r="B21" s="213"/>
      <c r="C21" s="5">
        <v>465</v>
      </c>
      <c r="D21" s="23"/>
      <c r="E21" s="201">
        <v>0</v>
      </c>
      <c r="F21" s="5"/>
      <c r="G21" s="5">
        <v>465</v>
      </c>
      <c r="H21" s="41"/>
      <c r="I21" s="201">
        <v>0</v>
      </c>
      <c r="L21" s="53"/>
      <c r="M21" s="53"/>
      <c r="N21" s="53"/>
      <c r="P21" s="53"/>
    </row>
    <row r="22" spans="1:16" ht="23.4">
      <c r="A22" s="209" t="s">
        <v>97</v>
      </c>
      <c r="B22" s="213"/>
      <c r="C22" s="5">
        <v>10255</v>
      </c>
      <c r="D22" s="23"/>
      <c r="E22" s="5">
        <f>26691+11174</f>
        <v>37865</v>
      </c>
      <c r="F22" s="5"/>
      <c r="G22" s="5">
        <v>8619</v>
      </c>
      <c r="H22" s="41"/>
      <c r="I22" s="5">
        <f>20070-(-5480+1)</f>
        <v>25549</v>
      </c>
      <c r="L22" s="53"/>
      <c r="M22" s="53"/>
      <c r="N22" s="53"/>
      <c r="P22" s="53"/>
    </row>
    <row r="23" spans="1:16" ht="23.4">
      <c r="A23" s="28" t="s">
        <v>98</v>
      </c>
      <c r="B23" s="207"/>
      <c r="C23" s="16">
        <f>SUM(C19:C22)</f>
        <v>32611</v>
      </c>
      <c r="D23" s="23"/>
      <c r="E23" s="16">
        <f>SUM(E19:E22)</f>
        <v>53078</v>
      </c>
      <c r="F23" s="5"/>
      <c r="G23" s="16">
        <f>SUM(G19:G22)</f>
        <v>31051</v>
      </c>
      <c r="H23" s="5"/>
      <c r="I23" s="16">
        <f>SUM(I19:I22)</f>
        <v>41634</v>
      </c>
      <c r="L23" s="53"/>
      <c r="N23" s="53"/>
      <c r="P23" s="53"/>
    </row>
    <row r="24" spans="1:16" ht="23.4">
      <c r="A24" s="40" t="s">
        <v>99</v>
      </c>
      <c r="B24" s="207"/>
      <c r="C24" s="16">
        <f>C17-C23</f>
        <v>-25961</v>
      </c>
      <c r="D24" s="23"/>
      <c r="E24" s="16">
        <f>E17-E23</f>
        <v>-45903</v>
      </c>
      <c r="F24" s="5"/>
      <c r="G24" s="16">
        <f>G17-G23</f>
        <v>-16684</v>
      </c>
      <c r="H24" s="5"/>
      <c r="I24" s="16">
        <f>I17-I23</f>
        <v>15293</v>
      </c>
      <c r="L24" s="53"/>
      <c r="M24" s="11"/>
      <c r="N24" s="53"/>
      <c r="P24" s="53"/>
    </row>
    <row r="25" spans="1:16" ht="23.4">
      <c r="A25" s="23" t="s">
        <v>100</v>
      </c>
      <c r="B25" s="207"/>
      <c r="C25" s="5">
        <v>-3893</v>
      </c>
      <c r="D25" s="23"/>
      <c r="E25" s="5">
        <v>-7052</v>
      </c>
      <c r="F25" s="5"/>
      <c r="G25" s="5">
        <v>-5896</v>
      </c>
      <c r="H25" s="5"/>
      <c r="I25" s="5">
        <v>-7581</v>
      </c>
      <c r="L25" s="53"/>
      <c r="M25" s="11"/>
      <c r="N25" s="53"/>
      <c r="P25" s="53"/>
    </row>
    <row r="26" spans="1:16" ht="23.4">
      <c r="A26" s="23" t="s">
        <v>101</v>
      </c>
      <c r="B26" s="207"/>
      <c r="C26" s="5">
        <v>-18103</v>
      </c>
      <c r="D26" s="23"/>
      <c r="E26" s="5">
        <v>-33824</v>
      </c>
      <c r="F26" s="5"/>
      <c r="G26" s="201">
        <v>0</v>
      </c>
      <c r="H26" s="5"/>
      <c r="I26" s="201">
        <v>0</v>
      </c>
      <c r="L26" s="53"/>
      <c r="M26" s="11"/>
      <c r="N26" s="53"/>
      <c r="P26" s="53"/>
    </row>
    <row r="27" spans="1:16" ht="23.4">
      <c r="A27" s="40" t="s">
        <v>102</v>
      </c>
      <c r="B27" s="207"/>
      <c r="C27" s="16">
        <f>SUM(C24:C26)</f>
        <v>-47957</v>
      </c>
      <c r="D27" s="23"/>
      <c r="E27" s="16">
        <f>SUM(E24:E26)</f>
        <v>-86779</v>
      </c>
      <c r="F27" s="5"/>
      <c r="G27" s="16">
        <f>SUM(G24:G26)</f>
        <v>-22580</v>
      </c>
      <c r="H27" s="5"/>
      <c r="I27" s="16">
        <f>SUM(I24:I26)</f>
        <v>7712</v>
      </c>
      <c r="L27" s="53"/>
      <c r="M27" s="11"/>
      <c r="N27" s="53"/>
      <c r="P27" s="53"/>
    </row>
    <row r="28" spans="1:16" ht="23.4">
      <c r="A28" s="23" t="s">
        <v>103</v>
      </c>
      <c r="B28" s="207"/>
      <c r="C28" s="6">
        <v>-5350</v>
      </c>
      <c r="D28" s="23"/>
      <c r="E28" s="6">
        <v>-841</v>
      </c>
      <c r="F28" s="5"/>
      <c r="G28" s="6">
        <v>-5349</v>
      </c>
      <c r="H28" s="5"/>
      <c r="I28" s="6">
        <f>-763+1</f>
        <v>-762</v>
      </c>
      <c r="L28" s="53"/>
      <c r="M28" s="11"/>
      <c r="N28" s="53"/>
      <c r="P28" s="53"/>
    </row>
    <row r="29" spans="1:16" ht="23.4">
      <c r="A29" s="23" t="s">
        <v>104</v>
      </c>
      <c r="B29" s="23"/>
      <c r="C29" s="7">
        <f>SUM(C27:C28)</f>
        <v>-53307</v>
      </c>
      <c r="D29" s="23"/>
      <c r="E29" s="7">
        <f>SUM(E27:E28)</f>
        <v>-87620</v>
      </c>
      <c r="F29" s="5"/>
      <c r="G29" s="7">
        <f>SUM(G27:G28)</f>
        <v>-27929</v>
      </c>
      <c r="H29" s="45"/>
      <c r="I29" s="7">
        <f>SUM(I27:I28)</f>
        <v>6950</v>
      </c>
      <c r="L29" s="53"/>
      <c r="M29" s="11"/>
      <c r="N29" s="53"/>
      <c r="P29" s="53"/>
    </row>
    <row r="30" spans="1:16" ht="9.9" customHeight="1">
      <c r="A30" s="23"/>
      <c r="B30" s="23"/>
      <c r="C30" s="5"/>
      <c r="D30" s="23"/>
      <c r="E30" s="5"/>
      <c r="F30" s="5"/>
      <c r="G30" s="5"/>
      <c r="H30" s="45"/>
      <c r="I30" s="5"/>
      <c r="L30" s="53"/>
      <c r="M30" s="11"/>
      <c r="N30" s="53"/>
      <c r="P30" s="53"/>
    </row>
    <row r="31" spans="1:16" ht="23.4">
      <c r="A31" s="40" t="s">
        <v>105</v>
      </c>
      <c r="B31" s="23"/>
      <c r="C31" s="5"/>
      <c r="D31" s="23"/>
      <c r="E31" s="5"/>
      <c r="F31" s="5"/>
      <c r="G31" s="5"/>
      <c r="H31" s="45"/>
      <c r="I31" s="5"/>
      <c r="L31" s="53"/>
      <c r="M31" s="11"/>
      <c r="N31" s="53"/>
      <c r="P31" s="53"/>
    </row>
    <row r="32" spans="1:16" ht="23.4">
      <c r="A32" s="23" t="s">
        <v>106</v>
      </c>
      <c r="B32" s="210">
        <v>18</v>
      </c>
      <c r="C32" s="6">
        <v>75434</v>
      </c>
      <c r="D32" s="23"/>
      <c r="E32" s="6">
        <v>-57138</v>
      </c>
      <c r="F32" s="5"/>
      <c r="G32" s="233">
        <v>0</v>
      </c>
      <c r="H32" s="5"/>
      <c r="I32" s="233">
        <v>0</v>
      </c>
      <c r="L32" s="53"/>
      <c r="M32" s="11"/>
      <c r="N32" s="53"/>
      <c r="P32" s="53"/>
    </row>
    <row r="33" spans="1:16" ht="23.4">
      <c r="A33" s="40" t="s">
        <v>107</v>
      </c>
      <c r="B33" s="23"/>
      <c r="C33" s="6">
        <f>SUM(C29:C32)</f>
        <v>22127</v>
      </c>
      <c r="D33" s="23"/>
      <c r="E33" s="6">
        <f>SUM(E29:E32)</f>
        <v>-144758</v>
      </c>
      <c r="F33" s="5"/>
      <c r="G33" s="6">
        <f>SUM(G29:G32)</f>
        <v>-27929</v>
      </c>
      <c r="H33" s="45"/>
      <c r="I33" s="6">
        <f>SUM(I29:I32)</f>
        <v>6950</v>
      </c>
      <c r="K33" s="196"/>
      <c r="L33" s="53"/>
      <c r="M33" s="11"/>
      <c r="N33" s="53"/>
      <c r="P33" s="53"/>
    </row>
    <row r="34" spans="1:16" ht="9.9" customHeight="1">
      <c r="A34" s="40"/>
      <c r="B34" s="23"/>
      <c r="C34" s="5"/>
      <c r="D34" s="23"/>
      <c r="E34" s="5"/>
      <c r="F34" s="5"/>
      <c r="G34" s="5"/>
      <c r="H34" s="45"/>
      <c r="I34" s="5"/>
      <c r="L34" s="53"/>
      <c r="M34" s="11"/>
      <c r="N34" s="53"/>
      <c r="P34" s="53"/>
    </row>
    <row r="35" spans="1:16" ht="23.4">
      <c r="A35" s="40" t="s">
        <v>108</v>
      </c>
      <c r="B35" s="23"/>
      <c r="C35" s="32"/>
      <c r="L35" s="53"/>
      <c r="M35" s="11"/>
      <c r="N35" s="53"/>
      <c r="P35" s="53"/>
    </row>
    <row r="36" spans="1:16" ht="23.4">
      <c r="A36" s="23" t="s">
        <v>109</v>
      </c>
      <c r="B36" s="23"/>
      <c r="C36" s="208"/>
      <c r="D36" s="23"/>
      <c r="E36" s="5"/>
      <c r="F36" s="5"/>
      <c r="G36" s="5"/>
      <c r="H36" s="45"/>
      <c r="I36" s="5"/>
      <c r="L36" s="53"/>
      <c r="M36" s="11"/>
      <c r="N36" s="53"/>
      <c r="P36" s="53"/>
    </row>
    <row r="37" spans="1:16" ht="23.4">
      <c r="A37" s="214" t="s">
        <v>110</v>
      </c>
      <c r="B37" s="23"/>
      <c r="C37" s="208"/>
      <c r="D37" s="23"/>
      <c r="E37" s="5"/>
      <c r="F37" s="5"/>
      <c r="G37" s="5"/>
      <c r="H37" s="45"/>
      <c r="I37" s="5"/>
      <c r="L37" s="53"/>
      <c r="M37" s="11"/>
      <c r="N37" s="53"/>
      <c r="P37" s="53"/>
    </row>
    <row r="38" spans="1:16" ht="23.4">
      <c r="A38" s="60" t="s">
        <v>275</v>
      </c>
      <c r="B38" s="23"/>
      <c r="C38" s="208"/>
      <c r="D38" s="23"/>
      <c r="E38" s="23"/>
      <c r="F38" s="23"/>
      <c r="G38" s="23"/>
      <c r="H38" s="23"/>
      <c r="I38" s="23"/>
      <c r="L38" s="53"/>
      <c r="M38" s="11"/>
      <c r="N38" s="53"/>
      <c r="P38" s="53"/>
    </row>
    <row r="39" spans="1:16" ht="23.4">
      <c r="A39" s="215" t="s">
        <v>112</v>
      </c>
      <c r="B39" s="23"/>
      <c r="C39" s="208"/>
      <c r="D39" s="23"/>
      <c r="E39" s="23"/>
      <c r="F39" s="23"/>
      <c r="G39" s="23"/>
      <c r="H39" s="23"/>
      <c r="I39" s="23"/>
      <c r="L39" s="53"/>
      <c r="M39" s="11"/>
      <c r="N39" s="53"/>
      <c r="P39" s="53"/>
    </row>
    <row r="40" spans="1:16" ht="23.4">
      <c r="A40" s="215" t="s">
        <v>113</v>
      </c>
      <c r="B40" s="23"/>
      <c r="C40" s="5">
        <v>17925</v>
      </c>
      <c r="D40" s="23"/>
      <c r="E40" s="5">
        <v>-6710</v>
      </c>
      <c r="F40" s="23"/>
      <c r="G40" s="5">
        <v>17925</v>
      </c>
      <c r="H40" s="23"/>
      <c r="I40" s="201">
        <v>0</v>
      </c>
      <c r="L40" s="53"/>
      <c r="M40" s="11"/>
      <c r="N40" s="53"/>
      <c r="P40" s="53"/>
    </row>
    <row r="41" spans="1:16" ht="23.4">
      <c r="A41" s="60" t="s">
        <v>114</v>
      </c>
      <c r="B41" s="23"/>
      <c r="C41" s="208"/>
      <c r="D41" s="23"/>
      <c r="E41" s="23"/>
      <c r="F41" s="23"/>
      <c r="G41" s="23"/>
      <c r="H41" s="23"/>
      <c r="I41" s="23"/>
      <c r="L41" s="53"/>
      <c r="M41" s="11"/>
      <c r="N41" s="53"/>
      <c r="P41" s="53"/>
    </row>
    <row r="42" spans="1:16" ht="23.4">
      <c r="A42" s="215" t="s">
        <v>112</v>
      </c>
      <c r="B42" s="23"/>
      <c r="C42" s="208"/>
      <c r="D42" s="23"/>
      <c r="E42" s="5"/>
      <c r="F42" s="23"/>
      <c r="G42" s="23"/>
      <c r="H42" s="23"/>
      <c r="I42" s="23"/>
      <c r="L42" s="53"/>
      <c r="M42" s="11"/>
      <c r="N42" s="53"/>
      <c r="P42" s="53"/>
    </row>
    <row r="43" spans="1:16" ht="23.4">
      <c r="A43" s="215" t="s">
        <v>113</v>
      </c>
      <c r="B43" s="23"/>
      <c r="C43" s="5">
        <v>-33396</v>
      </c>
      <c r="D43" s="23"/>
      <c r="E43" s="5">
        <v>-26118</v>
      </c>
      <c r="F43" s="23"/>
      <c r="G43" s="5">
        <v>-33396</v>
      </c>
      <c r="H43" s="23"/>
      <c r="I43" s="5">
        <v>-33083</v>
      </c>
      <c r="L43" s="53"/>
      <c r="M43" s="11"/>
      <c r="N43" s="53"/>
      <c r="P43" s="53"/>
    </row>
    <row r="44" spans="1:16" ht="23.4">
      <c r="A44" s="60" t="s">
        <v>278</v>
      </c>
      <c r="B44" s="23"/>
      <c r="C44" s="208"/>
      <c r="D44" s="23"/>
      <c r="E44" s="208"/>
      <c r="F44" s="23"/>
      <c r="G44" s="23"/>
      <c r="H44" s="23"/>
      <c r="I44" s="23"/>
      <c r="L44" s="53"/>
      <c r="M44" s="11"/>
      <c r="N44" s="53"/>
      <c r="P44" s="53"/>
    </row>
    <row r="45" spans="1:16" ht="23.4">
      <c r="A45" s="215" t="s">
        <v>113</v>
      </c>
      <c r="B45" s="23"/>
      <c r="C45" s="6">
        <v>-69</v>
      </c>
      <c r="D45" s="23"/>
      <c r="E45" s="233">
        <v>0</v>
      </c>
      <c r="F45" s="5"/>
      <c r="G45" s="233">
        <v>0</v>
      </c>
      <c r="H45" s="5"/>
      <c r="I45" s="233">
        <v>0</v>
      </c>
      <c r="L45" s="53"/>
      <c r="M45" s="11"/>
      <c r="N45" s="53"/>
      <c r="P45" s="53"/>
    </row>
    <row r="46" spans="1:16" ht="23.4">
      <c r="A46" s="23" t="s">
        <v>115</v>
      </c>
      <c r="B46" s="23"/>
      <c r="C46" s="208"/>
      <c r="D46" s="23"/>
      <c r="E46" s="208"/>
      <c r="F46" s="5"/>
      <c r="G46" s="5"/>
      <c r="H46" s="45"/>
      <c r="I46" s="5"/>
      <c r="L46" s="53"/>
      <c r="M46" s="11"/>
      <c r="N46" s="53"/>
      <c r="P46" s="53"/>
    </row>
    <row r="47" spans="1:16" ht="23.4">
      <c r="A47" s="23" t="s">
        <v>116</v>
      </c>
      <c r="B47" s="23"/>
      <c r="C47" s="5">
        <f>SUM(C38:C45)</f>
        <v>-15540</v>
      </c>
      <c r="D47" s="23"/>
      <c r="E47" s="5">
        <f>SUM(E38:E45)</f>
        <v>-32828</v>
      </c>
      <c r="F47" s="5"/>
      <c r="G47" s="5">
        <f>SUM(G38:G45)</f>
        <v>-15471</v>
      </c>
      <c r="H47" s="45"/>
      <c r="I47" s="5">
        <f>SUM(I38:I45)</f>
        <v>-33083</v>
      </c>
      <c r="L47" s="53"/>
      <c r="M47" s="11"/>
      <c r="N47" s="53"/>
      <c r="P47" s="53"/>
    </row>
    <row r="48" spans="1:16" ht="23.4">
      <c r="A48" s="40" t="s">
        <v>117</v>
      </c>
      <c r="B48" s="23"/>
      <c r="C48" s="7">
        <f>C47</f>
        <v>-15540</v>
      </c>
      <c r="D48" s="35"/>
      <c r="E48" s="7">
        <f>E47</f>
        <v>-32828</v>
      </c>
      <c r="F48" s="5"/>
      <c r="G48" s="7">
        <f>G47</f>
        <v>-15471</v>
      </c>
      <c r="H48" s="45"/>
      <c r="I48" s="7">
        <f>I47</f>
        <v>-33083</v>
      </c>
      <c r="L48" s="53"/>
      <c r="M48" s="11"/>
      <c r="N48" s="53"/>
      <c r="P48" s="53"/>
    </row>
    <row r="49" spans="1:16" ht="24" customHeight="1">
      <c r="A49" s="247" t="s">
        <v>0</v>
      </c>
      <c r="B49" s="247"/>
      <c r="C49" s="247"/>
      <c r="D49" s="247"/>
      <c r="E49" s="247"/>
      <c r="F49" s="247"/>
      <c r="G49" s="247"/>
      <c r="H49" s="247"/>
      <c r="I49" s="247"/>
      <c r="L49" s="53"/>
      <c r="N49" s="53"/>
      <c r="P49" s="53"/>
    </row>
    <row r="50" spans="1:16" ht="24" customHeight="1">
      <c r="A50" s="247" t="s">
        <v>118</v>
      </c>
      <c r="B50" s="247"/>
      <c r="C50" s="247"/>
      <c r="D50" s="247"/>
      <c r="E50" s="247"/>
      <c r="F50" s="247"/>
      <c r="G50" s="247"/>
      <c r="H50" s="247"/>
      <c r="I50" s="247"/>
      <c r="L50" s="53"/>
      <c r="N50" s="53"/>
      <c r="P50" s="53"/>
    </row>
    <row r="51" spans="1:16" ht="24" customHeight="1">
      <c r="A51" s="247" t="s">
        <v>83</v>
      </c>
      <c r="B51" s="247"/>
      <c r="C51" s="247"/>
      <c r="D51" s="247"/>
      <c r="E51" s="247"/>
      <c r="F51" s="247"/>
      <c r="G51" s="247"/>
      <c r="H51" s="247"/>
      <c r="I51" s="247"/>
      <c r="L51" s="53"/>
      <c r="N51" s="53"/>
      <c r="P51" s="53"/>
    </row>
    <row r="52" spans="1:16" ht="20.100000000000001" customHeight="1">
      <c r="A52" s="247" t="s">
        <v>10</v>
      </c>
      <c r="B52" s="247"/>
      <c r="C52" s="247"/>
      <c r="D52" s="247"/>
      <c r="E52" s="247"/>
      <c r="F52" s="247"/>
      <c r="G52" s="247"/>
      <c r="H52" s="247"/>
      <c r="I52" s="247"/>
      <c r="L52" s="53"/>
      <c r="N52" s="53"/>
      <c r="P52" s="53"/>
    </row>
    <row r="53" spans="1:16" ht="18.600000000000001" customHeight="1">
      <c r="A53" s="241" t="s">
        <v>3</v>
      </c>
      <c r="B53" s="241"/>
      <c r="C53" s="241"/>
      <c r="D53" s="241"/>
      <c r="E53" s="241"/>
      <c r="F53" s="241"/>
      <c r="G53" s="241"/>
      <c r="H53" s="241"/>
      <c r="I53" s="241"/>
      <c r="L53" s="53"/>
      <c r="N53" s="53"/>
      <c r="P53" s="53"/>
    </row>
    <row r="54" spans="1:16" ht="6.6" customHeight="1">
      <c r="A54" s="35"/>
      <c r="B54" s="35"/>
      <c r="C54" s="205"/>
      <c r="D54" s="35"/>
      <c r="E54" s="35"/>
      <c r="F54" s="35"/>
      <c r="G54" s="35"/>
      <c r="H54" s="35"/>
      <c r="I54" s="35"/>
      <c r="L54" s="53"/>
      <c r="N54" s="53"/>
      <c r="P54" s="53"/>
    </row>
    <row r="55" spans="1:16" ht="21.9" customHeight="1">
      <c r="A55" s="35"/>
      <c r="B55" s="54" t="s">
        <v>6</v>
      </c>
      <c r="C55" s="248" t="s">
        <v>4</v>
      </c>
      <c r="D55" s="248"/>
      <c r="E55" s="248"/>
      <c r="F55" s="206"/>
      <c r="G55" s="248" t="s">
        <v>5</v>
      </c>
      <c r="H55" s="248"/>
      <c r="I55" s="248"/>
      <c r="L55" s="53"/>
      <c r="N55" s="53"/>
      <c r="P55" s="53"/>
    </row>
    <row r="56" spans="1:16" ht="21.9" customHeight="1">
      <c r="A56" s="35"/>
      <c r="B56" s="54"/>
      <c r="C56" s="35">
        <v>2569</v>
      </c>
      <c r="D56" s="35"/>
      <c r="E56" s="35">
        <v>2568</v>
      </c>
      <c r="F56" s="35"/>
      <c r="G56" s="35">
        <v>2569</v>
      </c>
      <c r="H56" s="35"/>
      <c r="I56" s="35">
        <v>2568</v>
      </c>
      <c r="L56" s="53"/>
      <c r="N56" s="53"/>
      <c r="P56" s="53"/>
    </row>
    <row r="57" spans="1:16" ht="21.9" customHeight="1">
      <c r="A57" s="40" t="s">
        <v>105</v>
      </c>
      <c r="B57" s="23"/>
      <c r="C57" s="5"/>
      <c r="D57" s="35"/>
      <c r="E57" s="5"/>
      <c r="F57" s="5"/>
      <c r="G57" s="5"/>
      <c r="H57" s="45"/>
      <c r="I57" s="5"/>
      <c r="L57" s="53"/>
      <c r="N57" s="53"/>
      <c r="P57" s="53"/>
    </row>
    <row r="58" spans="1:16" ht="21.9" customHeight="1">
      <c r="A58" s="23" t="s">
        <v>276</v>
      </c>
      <c r="B58" s="210">
        <v>18</v>
      </c>
      <c r="C58" s="6">
        <v>18620</v>
      </c>
      <c r="D58" s="23"/>
      <c r="E58" s="6">
        <v>-395</v>
      </c>
      <c r="F58" s="5"/>
      <c r="G58" s="233">
        <v>0</v>
      </c>
      <c r="H58" s="5"/>
      <c r="I58" s="233">
        <v>0</v>
      </c>
      <c r="L58" s="53"/>
      <c r="N58" s="53"/>
      <c r="P58" s="53"/>
    </row>
    <row r="59" spans="1:16" ht="21.9" customHeight="1" thickBot="1">
      <c r="A59" s="40" t="s">
        <v>170</v>
      </c>
      <c r="B59" s="23"/>
      <c r="C59" s="8">
        <f>C48+C58+C33</f>
        <v>25207</v>
      </c>
      <c r="D59" s="23"/>
      <c r="E59" s="8">
        <f>E48+E58+E33</f>
        <v>-177981</v>
      </c>
      <c r="F59" s="1"/>
      <c r="G59" s="8">
        <f>G48+G33</f>
        <v>-43400</v>
      </c>
      <c r="H59" s="216"/>
      <c r="I59" s="8">
        <f>I48+I33</f>
        <v>-26133</v>
      </c>
      <c r="K59" s="196"/>
      <c r="L59" s="53"/>
      <c r="N59" s="53"/>
      <c r="P59" s="53"/>
    </row>
    <row r="60" spans="1:16" ht="21.9" customHeight="1" thickTop="1">
      <c r="A60" s="40"/>
      <c r="B60" s="23"/>
      <c r="C60" s="1"/>
      <c r="D60" s="23"/>
      <c r="E60" s="1"/>
      <c r="F60" s="1"/>
      <c r="G60" s="1"/>
      <c r="H60" s="216"/>
      <c r="I60" s="1"/>
      <c r="L60" s="53"/>
      <c r="N60" s="53"/>
      <c r="P60" s="53"/>
    </row>
    <row r="61" spans="1:16" ht="21.9" customHeight="1">
      <c r="A61" s="40" t="s">
        <v>119</v>
      </c>
      <c r="B61" s="23"/>
      <c r="C61" s="1"/>
      <c r="D61" s="23"/>
      <c r="E61" s="5"/>
      <c r="F61" s="1"/>
      <c r="G61" s="1"/>
      <c r="H61" s="216"/>
      <c r="I61" s="5"/>
      <c r="L61" s="53"/>
      <c r="N61" s="53"/>
      <c r="P61" s="53"/>
    </row>
    <row r="62" spans="1:16" ht="21.9" customHeight="1">
      <c r="A62" s="60" t="s">
        <v>120</v>
      </c>
      <c r="B62" s="23"/>
      <c r="C62" s="217"/>
      <c r="D62" s="43"/>
      <c r="E62" s="217"/>
      <c r="F62" s="218"/>
      <c r="G62" s="218"/>
      <c r="H62" s="218"/>
      <c r="I62" s="218"/>
      <c r="L62" s="53"/>
      <c r="N62" s="53"/>
      <c r="P62" s="53"/>
    </row>
    <row r="63" spans="1:16" ht="21.9" customHeight="1">
      <c r="A63" s="215" t="s">
        <v>121</v>
      </c>
      <c r="B63" s="23"/>
      <c r="C63" s="218">
        <f>C29</f>
        <v>-53307</v>
      </c>
      <c r="D63" s="218">
        <f>D29</f>
        <v>0</v>
      </c>
      <c r="E63" s="218">
        <f>E29</f>
        <v>-87620</v>
      </c>
      <c r="F63" s="218"/>
      <c r="G63" s="218">
        <f>G29</f>
        <v>-27929</v>
      </c>
      <c r="H63" s="218"/>
      <c r="I63" s="218">
        <f>I29</f>
        <v>6950</v>
      </c>
      <c r="L63" s="53"/>
      <c r="N63" s="53"/>
      <c r="P63" s="53"/>
    </row>
    <row r="64" spans="1:16" ht="21.9" customHeight="1">
      <c r="A64" s="215" t="s">
        <v>122</v>
      </c>
      <c r="B64" s="23"/>
      <c r="C64" s="217">
        <f>+C32-C66</f>
        <v>70219</v>
      </c>
      <c r="D64" s="43"/>
      <c r="E64" s="217">
        <f>+E32-E66</f>
        <v>-50126</v>
      </c>
      <c r="F64" s="218"/>
      <c r="G64" s="233">
        <v>0</v>
      </c>
      <c r="H64" s="218"/>
      <c r="I64" s="233">
        <v>0</v>
      </c>
      <c r="L64" s="53"/>
      <c r="N64" s="53"/>
      <c r="P64" s="53"/>
    </row>
    <row r="65" spans="1:16" ht="21.9" customHeight="1">
      <c r="A65" s="215"/>
      <c r="B65" s="23"/>
      <c r="C65" s="219">
        <f>SUM(C63:C64)</f>
        <v>16912</v>
      </c>
      <c r="D65" s="43"/>
      <c r="E65" s="219">
        <f>SUM(E63:E64)</f>
        <v>-137746</v>
      </c>
      <c r="F65" s="218"/>
      <c r="G65" s="219">
        <f>SUM(G63:G64)</f>
        <v>-27929</v>
      </c>
      <c r="H65" s="218"/>
      <c r="I65" s="219">
        <f>SUM(I63:I64)</f>
        <v>6950</v>
      </c>
      <c r="L65" s="53"/>
      <c r="N65" s="53"/>
      <c r="P65" s="53"/>
    </row>
    <row r="66" spans="1:16" ht="21.9" customHeight="1">
      <c r="A66" s="60" t="s">
        <v>123</v>
      </c>
      <c r="B66" s="23"/>
      <c r="C66" s="217">
        <v>5215</v>
      </c>
      <c r="D66" s="43"/>
      <c r="E66" s="217">
        <v>-7012</v>
      </c>
      <c r="F66" s="220"/>
      <c r="G66" s="233">
        <v>0</v>
      </c>
      <c r="H66" s="221"/>
      <c r="I66" s="233">
        <v>0</v>
      </c>
      <c r="J66" s="1"/>
      <c r="K66" s="1"/>
      <c r="L66" s="53"/>
      <c r="N66" s="53"/>
      <c r="P66" s="53"/>
    </row>
    <row r="67" spans="1:16" ht="21.9" customHeight="1" thickBot="1">
      <c r="A67" s="23"/>
      <c r="B67" s="23"/>
      <c r="C67" s="222">
        <f>SUM(C65,C66)</f>
        <v>22127</v>
      </c>
      <c r="D67" s="43"/>
      <c r="E67" s="222">
        <f>SUM(E65,E66)</f>
        <v>-144758</v>
      </c>
      <c r="F67" s="220"/>
      <c r="G67" s="222">
        <f>SUM(G65,G66)</f>
        <v>-27929</v>
      </c>
      <c r="H67" s="221"/>
      <c r="I67" s="222">
        <f>SUM(I65,I66)</f>
        <v>6950</v>
      </c>
      <c r="J67" s="1"/>
      <c r="K67" s="1"/>
      <c r="L67" s="53"/>
      <c r="N67" s="53"/>
      <c r="P67" s="53"/>
    </row>
    <row r="68" spans="1:16" ht="21.9" customHeight="1" thickTop="1">
      <c r="A68" s="23"/>
      <c r="B68" s="23"/>
      <c r="C68" s="1"/>
      <c r="D68" s="23"/>
      <c r="E68" s="1"/>
      <c r="F68" s="1"/>
      <c r="G68" s="1"/>
      <c r="H68" s="216"/>
      <c r="I68" s="1"/>
      <c r="J68" s="1"/>
      <c r="K68" s="1"/>
      <c r="L68" s="53"/>
      <c r="N68" s="53"/>
      <c r="P68" s="53"/>
    </row>
    <row r="69" spans="1:16" ht="21.9" customHeight="1">
      <c r="A69" s="40" t="s">
        <v>124</v>
      </c>
      <c r="B69" s="23"/>
      <c r="C69" s="1"/>
      <c r="D69" s="23"/>
      <c r="E69" s="1"/>
      <c r="F69" s="1"/>
      <c r="G69" s="1"/>
      <c r="H69" s="216"/>
      <c r="I69" s="1"/>
      <c r="J69" s="1"/>
      <c r="K69" s="1"/>
      <c r="L69" s="53"/>
      <c r="N69" s="53"/>
      <c r="P69" s="53"/>
    </row>
    <row r="70" spans="1:16" ht="21.9" customHeight="1">
      <c r="A70" s="60" t="s">
        <v>120</v>
      </c>
      <c r="B70" s="23"/>
      <c r="C70" s="217"/>
      <c r="D70" s="23"/>
      <c r="E70" s="217"/>
      <c r="F70" s="1"/>
      <c r="G70" s="218"/>
      <c r="H70" s="216"/>
      <c r="I70" s="218"/>
      <c r="L70" s="53"/>
      <c r="N70" s="53"/>
      <c r="P70" s="53"/>
    </row>
    <row r="71" spans="1:16" ht="21.9" customHeight="1">
      <c r="A71" s="215" t="s">
        <v>121</v>
      </c>
      <c r="B71" s="23"/>
      <c r="C71" s="217">
        <v>6587</v>
      </c>
      <c r="D71" s="218">
        <v>0</v>
      </c>
      <c r="E71" s="218">
        <v>-177586</v>
      </c>
      <c r="F71" s="218"/>
      <c r="G71" s="218">
        <v>-43400</v>
      </c>
      <c r="H71" s="216"/>
      <c r="I71" s="218">
        <v>-26133</v>
      </c>
      <c r="L71" s="53"/>
      <c r="N71" s="53"/>
      <c r="P71" s="53"/>
    </row>
    <row r="72" spans="1:16" ht="21.9" customHeight="1">
      <c r="A72" s="215" t="s">
        <v>122</v>
      </c>
      <c r="B72" s="23"/>
      <c r="C72" s="217">
        <v>11725</v>
      </c>
      <c r="D72" s="23"/>
      <c r="E72" s="217">
        <v>6652</v>
      </c>
      <c r="F72" s="1"/>
      <c r="G72" s="233">
        <v>0</v>
      </c>
      <c r="H72" s="5"/>
      <c r="I72" s="233">
        <v>0</v>
      </c>
      <c r="L72" s="53"/>
      <c r="N72" s="53"/>
      <c r="P72" s="53"/>
    </row>
    <row r="73" spans="1:16" ht="21.9" customHeight="1">
      <c r="A73" s="215"/>
      <c r="B73" s="23"/>
      <c r="C73" s="219">
        <f>SUM(C71:C72)</f>
        <v>18312</v>
      </c>
      <c r="D73" s="43"/>
      <c r="E73" s="219">
        <f>SUM(E71:E72)</f>
        <v>-170934</v>
      </c>
      <c r="F73" s="218"/>
      <c r="G73" s="219">
        <f>SUM(G71:G72)</f>
        <v>-43400</v>
      </c>
      <c r="H73" s="218"/>
      <c r="I73" s="219">
        <f>SUM(I71:I72)</f>
        <v>-26133</v>
      </c>
      <c r="L73" s="53"/>
      <c r="N73" s="53"/>
      <c r="P73" s="53"/>
    </row>
    <row r="74" spans="1:16" ht="21.9" customHeight="1">
      <c r="A74" s="60" t="s">
        <v>123</v>
      </c>
      <c r="B74" s="23"/>
      <c r="C74" s="217">
        <v>6895</v>
      </c>
      <c r="D74" s="23"/>
      <c r="E74" s="217">
        <v>-7047</v>
      </c>
      <c r="F74" s="1"/>
      <c r="G74" s="233">
        <v>0</v>
      </c>
      <c r="H74" s="5"/>
      <c r="I74" s="233">
        <v>0</v>
      </c>
      <c r="J74" s="1"/>
      <c r="K74" s="1"/>
      <c r="L74" s="53"/>
      <c r="N74" s="53"/>
      <c r="P74" s="53"/>
    </row>
    <row r="75" spans="1:16" ht="21.9" customHeight="1" thickBot="1">
      <c r="A75" s="23"/>
      <c r="B75" s="23"/>
      <c r="C75" s="222">
        <f>SUM(C73,C74)</f>
        <v>25207</v>
      </c>
      <c r="D75" s="23"/>
      <c r="E75" s="222">
        <f>SUM(E73,E74)</f>
        <v>-177981</v>
      </c>
      <c r="F75" s="1"/>
      <c r="G75" s="222">
        <f>SUM(G73,G74)</f>
        <v>-43400</v>
      </c>
      <c r="H75" s="216"/>
      <c r="I75" s="222">
        <f>SUM(I73,I74)</f>
        <v>-26133</v>
      </c>
      <c r="J75" s="1"/>
      <c r="K75" s="1"/>
      <c r="L75" s="53"/>
      <c r="N75" s="53"/>
      <c r="P75" s="53"/>
    </row>
    <row r="76" spans="1:16" ht="21.9" customHeight="1" thickTop="1">
      <c r="A76" s="40"/>
      <c r="B76" s="23"/>
      <c r="C76" s="1"/>
      <c r="D76" s="23"/>
      <c r="E76" s="1"/>
      <c r="F76" s="1"/>
      <c r="G76" s="1"/>
      <c r="H76" s="216"/>
      <c r="I76" s="1"/>
      <c r="J76" s="1"/>
      <c r="K76" s="1"/>
      <c r="L76" s="53"/>
      <c r="N76" s="53"/>
      <c r="P76" s="53"/>
    </row>
    <row r="77" spans="1:16" ht="21.9" customHeight="1">
      <c r="A77" s="40" t="s">
        <v>125</v>
      </c>
      <c r="B77" s="210">
        <v>19</v>
      </c>
      <c r="C77" s="223">
        <v>-1.2800000000000001E-2</v>
      </c>
      <c r="D77" s="23"/>
      <c r="E77" s="223">
        <v>-2.1100000000000001E-2</v>
      </c>
      <c r="F77" s="224"/>
      <c r="G77" s="223">
        <v>-6.7000000000000002E-3</v>
      </c>
      <c r="H77" s="224"/>
      <c r="I77" s="223">
        <v>1.673711507043556E-3</v>
      </c>
      <c r="L77" s="53"/>
      <c r="N77" s="53"/>
      <c r="P77" s="53"/>
    </row>
    <row r="78" spans="1:16" ht="21.9" customHeight="1">
      <c r="A78" s="40" t="s">
        <v>277</v>
      </c>
      <c r="B78" s="210">
        <v>19</v>
      </c>
      <c r="C78" s="225">
        <v>1.6899999999999998E-2</v>
      </c>
      <c r="D78" s="23"/>
      <c r="E78" s="223">
        <v>-1.21E-2</v>
      </c>
      <c r="F78" s="224"/>
      <c r="G78" s="201">
        <v>0</v>
      </c>
      <c r="H78" s="5"/>
      <c r="I78" s="201">
        <v>0</v>
      </c>
      <c r="J78" s="5"/>
    </row>
    <row r="79" spans="1:16" ht="21.9" customHeight="1">
      <c r="A79" s="40" t="s">
        <v>126</v>
      </c>
      <c r="B79" s="210">
        <v>19</v>
      </c>
      <c r="C79" s="208">
        <v>4152439</v>
      </c>
      <c r="D79" s="23"/>
      <c r="E79" s="1">
        <v>4152439</v>
      </c>
      <c r="F79" s="1"/>
      <c r="G79" s="208">
        <v>4152449</v>
      </c>
      <c r="H79" s="23"/>
      <c r="I79" s="1">
        <v>4152448</v>
      </c>
      <c r="J79" s="32"/>
      <c r="K79" s="32"/>
      <c r="L79" s="32"/>
      <c r="M79" s="32"/>
      <c r="N79" s="32"/>
      <c r="P79" s="32"/>
    </row>
    <row r="80" spans="1:16" ht="21.9" customHeight="1">
      <c r="B80" s="23"/>
      <c r="C80" s="208"/>
      <c r="D80" s="23"/>
      <c r="E80" s="1"/>
      <c r="F80" s="1"/>
      <c r="G80" s="1"/>
      <c r="I80" s="1"/>
      <c r="J80" s="32"/>
      <c r="K80" s="32"/>
      <c r="L80" s="32"/>
      <c r="M80" s="32"/>
      <c r="N80" s="32"/>
      <c r="P80" s="32"/>
    </row>
    <row r="81" spans="1:16" ht="21.9" customHeight="1">
      <c r="B81" s="23"/>
      <c r="C81" s="208"/>
      <c r="D81" s="23"/>
      <c r="E81" s="1"/>
      <c r="F81" s="1"/>
      <c r="G81" s="1"/>
      <c r="I81" s="1"/>
      <c r="J81" s="32"/>
      <c r="K81" s="32"/>
      <c r="L81" s="32"/>
      <c r="M81" s="32"/>
      <c r="N81" s="32"/>
      <c r="P81" s="32"/>
    </row>
    <row r="82" spans="1:16" ht="21.9" customHeight="1">
      <c r="B82" s="23"/>
      <c r="C82" s="208"/>
      <c r="D82" s="23"/>
      <c r="E82" s="1"/>
      <c r="F82" s="1"/>
      <c r="G82" s="1"/>
      <c r="I82" s="1"/>
      <c r="J82" s="32"/>
      <c r="K82" s="32"/>
      <c r="L82" s="32"/>
      <c r="M82" s="32"/>
      <c r="N82" s="32"/>
      <c r="P82" s="32"/>
    </row>
    <row r="83" spans="1:16" ht="21.9" customHeight="1"/>
    <row r="84" spans="1:16" ht="21.9" customHeight="1"/>
    <row r="85" spans="1:16" ht="21.9" customHeight="1"/>
    <row r="86" spans="1:16" ht="21.9" customHeight="1"/>
    <row r="87" spans="1:16" ht="21.9" customHeight="1"/>
    <row r="88" spans="1:16" ht="21.9" customHeight="1"/>
    <row r="89" spans="1:16" ht="21.9" customHeight="1"/>
    <row r="90" spans="1:16" ht="21.9" customHeight="1"/>
    <row r="91" spans="1:16" ht="21.9" customHeight="1"/>
    <row r="92" spans="1:16" ht="21.9" customHeight="1"/>
    <row r="93" spans="1:16" ht="21.9" customHeight="1"/>
    <row r="94" spans="1:16" s="228" customFormat="1" ht="21.9" customHeight="1">
      <c r="A94" s="73" t="s">
        <v>37</v>
      </c>
      <c r="C94" s="227"/>
      <c r="J94" s="182"/>
      <c r="K94" s="182"/>
      <c r="L94" s="182"/>
      <c r="M94" s="182"/>
      <c r="N94" s="182"/>
      <c r="P94" s="182"/>
    </row>
    <row r="95" spans="1:16" s="228" customFormat="1" ht="21.9" customHeight="1">
      <c r="C95" s="227"/>
      <c r="J95" s="182"/>
      <c r="K95" s="182"/>
      <c r="L95" s="182"/>
      <c r="M95" s="182"/>
      <c r="N95" s="182"/>
      <c r="P95" s="182"/>
    </row>
    <row r="96" spans="1:1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</sheetData>
  <mergeCells count="14">
    <mergeCell ref="A51:I51"/>
    <mergeCell ref="C55:E55"/>
    <mergeCell ref="G55:I55"/>
    <mergeCell ref="A1:I1"/>
    <mergeCell ref="A2:I2"/>
    <mergeCell ref="A3:I3"/>
    <mergeCell ref="A4:I4"/>
    <mergeCell ref="A5:I5"/>
    <mergeCell ref="C7:E7"/>
    <mergeCell ref="G7:I7"/>
    <mergeCell ref="A52:I52"/>
    <mergeCell ref="A53:I53"/>
    <mergeCell ref="A49:I49"/>
    <mergeCell ref="A50:I50"/>
  </mergeCells>
  <pageMargins left="0.8" right="0.3" top="0.8" bottom="0.5" header="0.3" footer="0.3"/>
  <pageSetup paperSize="9" scale="75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P108"/>
  <sheetViews>
    <sheetView view="pageBreakPreview" topLeftCell="A72" zoomScale="64" zoomScaleNormal="80" zoomScaleSheetLayoutView="64" workbookViewId="0">
      <selection activeCell="E10" sqref="E10:E46"/>
    </sheetView>
  </sheetViews>
  <sheetFormatPr defaultColWidth="9.44140625" defaultRowHeight="24" customHeight="1"/>
  <cols>
    <col min="1" max="1" width="66.5546875" style="32" customWidth="1"/>
    <col min="2" max="2" width="9.5546875" style="32" customWidth="1"/>
    <col min="3" max="3" width="11.5546875" style="226" bestFit="1" customWidth="1"/>
    <col min="4" max="4" width="1.5546875" style="32" customWidth="1"/>
    <col min="5" max="5" width="11.5546875" style="32" bestFit="1" customWidth="1"/>
    <col min="6" max="6" width="1.6640625" style="32" customWidth="1"/>
    <col min="7" max="7" width="11.5546875" style="32" bestFit="1" customWidth="1"/>
    <col min="8" max="8" width="2.44140625" style="32" customWidth="1"/>
    <col min="9" max="9" width="11.5546875" style="32" bestFit="1" customWidth="1"/>
    <col min="10" max="10" width="17.6640625" style="10" customWidth="1"/>
    <col min="11" max="11" width="26" style="10" bestFit="1" customWidth="1"/>
    <col min="12" max="12" width="17.6640625" style="10" customWidth="1"/>
    <col min="13" max="13" width="16.6640625" style="10" customWidth="1"/>
    <col min="14" max="14" width="17.6640625" style="10" customWidth="1"/>
    <col min="15" max="15" width="9.44140625" style="32"/>
    <col min="16" max="16" width="17.6640625" style="10" customWidth="1"/>
    <col min="17" max="16384" width="9.44140625" style="32"/>
  </cols>
  <sheetData>
    <row r="1" spans="1:11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11" ht="24" customHeight="1">
      <c r="A2" s="240" t="s">
        <v>82</v>
      </c>
      <c r="B2" s="240"/>
      <c r="C2" s="240"/>
      <c r="D2" s="240"/>
      <c r="E2" s="240"/>
      <c r="F2" s="240"/>
      <c r="G2" s="240"/>
      <c r="H2" s="240"/>
      <c r="I2" s="240"/>
    </row>
    <row r="3" spans="1:11" ht="24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</row>
    <row r="4" spans="1:11" ht="24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</row>
    <row r="5" spans="1:11" ht="20.100000000000001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</row>
    <row r="6" spans="1:11" ht="6" customHeight="1">
      <c r="A6" s="35"/>
      <c r="B6" s="35"/>
      <c r="C6" s="205"/>
      <c r="D6" s="35"/>
      <c r="E6" s="35"/>
      <c r="F6" s="35"/>
      <c r="G6" s="35"/>
      <c r="H6" s="35"/>
      <c r="I6" s="35"/>
    </row>
    <row r="7" spans="1:11" ht="18" customHeight="1">
      <c r="A7" s="35"/>
      <c r="B7" s="54" t="s">
        <v>6</v>
      </c>
      <c r="C7" s="248" t="s">
        <v>4</v>
      </c>
      <c r="D7" s="248"/>
      <c r="E7" s="248"/>
      <c r="F7" s="206"/>
      <c r="G7" s="248" t="s">
        <v>5</v>
      </c>
      <c r="H7" s="248"/>
      <c r="I7" s="248"/>
    </row>
    <row r="8" spans="1:11" ht="18" customHeight="1">
      <c r="A8" s="35"/>
      <c r="B8" s="54"/>
      <c r="C8" s="35">
        <v>2569</v>
      </c>
      <c r="D8" s="35"/>
      <c r="E8" s="35">
        <v>2568</v>
      </c>
      <c r="F8" s="35"/>
      <c r="G8" s="35">
        <v>2569</v>
      </c>
      <c r="H8" s="35"/>
      <c r="I8" s="35">
        <v>2568</v>
      </c>
    </row>
    <row r="9" spans="1:11" ht="23.1" customHeight="1">
      <c r="A9" s="40" t="s">
        <v>84</v>
      </c>
      <c r="B9" s="207"/>
      <c r="C9" s="208"/>
      <c r="D9" s="23"/>
      <c r="E9" s="3"/>
      <c r="F9" s="3"/>
      <c r="G9" s="3"/>
      <c r="H9" s="56"/>
      <c r="I9" s="56"/>
    </row>
    <row r="10" spans="1:11" ht="23.1" customHeight="1">
      <c r="A10" s="209" t="s">
        <v>87</v>
      </c>
      <c r="B10" s="210">
        <v>16</v>
      </c>
      <c r="C10" s="5">
        <v>1147</v>
      </c>
      <c r="D10" s="23"/>
      <c r="E10" s="5">
        <v>7487</v>
      </c>
      <c r="F10" s="5"/>
      <c r="G10" s="5">
        <v>16367</v>
      </c>
      <c r="H10" s="5"/>
      <c r="I10" s="5">
        <v>20324</v>
      </c>
    </row>
    <row r="11" spans="1:11" ht="24" customHeight="1">
      <c r="A11" s="209" t="s">
        <v>128</v>
      </c>
      <c r="B11" s="210">
        <v>17</v>
      </c>
      <c r="C11" s="5">
        <v>5115</v>
      </c>
      <c r="D11" s="23"/>
      <c r="E11" s="5">
        <v>23901</v>
      </c>
      <c r="F11" s="5"/>
      <c r="G11" s="5">
        <v>5110</v>
      </c>
      <c r="H11" s="56"/>
      <c r="I11" s="5">
        <v>72398</v>
      </c>
    </row>
    <row r="12" spans="1:11" ht="24" customHeight="1">
      <c r="A12" s="209" t="s">
        <v>89</v>
      </c>
      <c r="B12" s="210"/>
      <c r="C12" s="5">
        <v>38</v>
      </c>
      <c r="D12" s="23"/>
      <c r="E12" s="5">
        <v>5687</v>
      </c>
      <c r="F12" s="5"/>
      <c r="G12" s="5">
        <v>38</v>
      </c>
      <c r="H12" s="56"/>
      <c r="I12" s="5">
        <v>6415</v>
      </c>
    </row>
    <row r="13" spans="1:11" ht="24" customHeight="1">
      <c r="A13" s="209" t="s">
        <v>90</v>
      </c>
      <c r="B13" s="212"/>
      <c r="C13" s="5">
        <v>29239</v>
      </c>
      <c r="D13" s="23"/>
      <c r="E13" s="5">
        <v>205</v>
      </c>
      <c r="F13" s="5"/>
      <c r="G13" s="5">
        <v>29474</v>
      </c>
      <c r="H13" s="5"/>
      <c r="I13" s="5">
        <v>1</v>
      </c>
    </row>
    <row r="14" spans="1:11" ht="23.1" hidden="1" customHeight="1">
      <c r="A14" s="209" t="s">
        <v>91</v>
      </c>
      <c r="B14" s="212"/>
      <c r="C14" s="5">
        <v>0</v>
      </c>
      <c r="D14" s="23"/>
      <c r="E14" s="5">
        <v>0</v>
      </c>
      <c r="F14" s="5"/>
      <c r="G14" s="5">
        <v>0</v>
      </c>
      <c r="H14" s="5"/>
      <c r="I14" s="5">
        <v>0</v>
      </c>
    </row>
    <row r="15" spans="1:11" ht="24" customHeight="1">
      <c r="A15" s="28" t="s">
        <v>92</v>
      </c>
      <c r="B15" s="207"/>
      <c r="C15" s="7">
        <f>SUM(C10:C14)</f>
        <v>35539</v>
      </c>
      <c r="D15" s="23"/>
      <c r="E15" s="7">
        <f>SUM(E10:E14)</f>
        <v>37280</v>
      </c>
      <c r="F15" s="5"/>
      <c r="G15" s="7">
        <f>SUM(G10:G14)</f>
        <v>50989</v>
      </c>
      <c r="H15" s="5"/>
      <c r="I15" s="7">
        <f>SUM(I10:I14)</f>
        <v>99138</v>
      </c>
      <c r="K15" s="196"/>
    </row>
    <row r="16" spans="1:11" ht="24" customHeight="1">
      <c r="A16" s="40" t="s">
        <v>93</v>
      </c>
      <c r="B16" s="213"/>
      <c r="C16" s="14"/>
      <c r="D16" s="23"/>
      <c r="E16" s="14"/>
      <c r="F16" s="2"/>
      <c r="G16" s="2"/>
      <c r="H16" s="41"/>
      <c r="I16" s="2"/>
    </row>
    <row r="17" spans="1:13" ht="24" customHeight="1">
      <c r="A17" s="209" t="s">
        <v>94</v>
      </c>
      <c r="B17" s="213"/>
      <c r="C17" s="5">
        <v>38980</v>
      </c>
      <c r="D17" s="23"/>
      <c r="E17" s="5">
        <v>27705</v>
      </c>
      <c r="F17" s="5"/>
      <c r="G17" s="5">
        <v>38980</v>
      </c>
      <c r="H17" s="41"/>
      <c r="I17" s="5">
        <v>27704</v>
      </c>
    </row>
    <row r="18" spans="1:13" ht="24" customHeight="1">
      <c r="A18" s="209" t="s">
        <v>95</v>
      </c>
      <c r="B18" s="213"/>
      <c r="C18" s="5">
        <v>1746</v>
      </c>
      <c r="D18" s="23"/>
      <c r="E18" s="5">
        <v>1772</v>
      </c>
      <c r="F18" s="5"/>
      <c r="G18" s="5">
        <v>1899</v>
      </c>
      <c r="H18" s="41"/>
      <c r="I18" s="5">
        <v>3844</v>
      </c>
    </row>
    <row r="19" spans="1:13" ht="24" customHeight="1">
      <c r="A19" s="209" t="s">
        <v>96</v>
      </c>
      <c r="B19" s="213"/>
      <c r="C19" s="5">
        <v>1851</v>
      </c>
      <c r="D19" s="23"/>
      <c r="E19" s="181">
        <v>0</v>
      </c>
      <c r="F19" s="5"/>
      <c r="G19" s="5">
        <v>1851</v>
      </c>
      <c r="H19" s="41"/>
      <c r="I19" s="181">
        <v>0</v>
      </c>
    </row>
    <row r="20" spans="1:13" ht="24" customHeight="1">
      <c r="A20" s="209" t="s">
        <v>97</v>
      </c>
      <c r="B20" s="213"/>
      <c r="C20" s="5">
        <v>20386</v>
      </c>
      <c r="D20" s="23"/>
      <c r="E20" s="5">
        <v>34098</v>
      </c>
      <c r="F20" s="5"/>
      <c r="G20" s="5">
        <v>18823</v>
      </c>
      <c r="H20" s="41"/>
      <c r="I20" s="5">
        <v>26943</v>
      </c>
    </row>
    <row r="21" spans="1:13" ht="24" customHeight="1">
      <c r="A21" s="28" t="s">
        <v>98</v>
      </c>
      <c r="B21" s="232"/>
      <c r="C21" s="16">
        <f>SUM(C17:C20)</f>
        <v>62963</v>
      </c>
      <c r="D21" s="23"/>
      <c r="E21" s="16">
        <f>SUM(E17:E20)</f>
        <v>63575</v>
      </c>
      <c r="F21" s="5"/>
      <c r="G21" s="16">
        <f>SUM(G17:G20)</f>
        <v>61553</v>
      </c>
      <c r="H21" s="5"/>
      <c r="I21" s="16">
        <f>SUM(I17:I20)</f>
        <v>58491</v>
      </c>
    </row>
    <row r="22" spans="1:13" ht="24" customHeight="1">
      <c r="A22" s="40" t="s">
        <v>99</v>
      </c>
      <c r="B22" s="232"/>
      <c r="C22" s="16">
        <f>C15-C21</f>
        <v>-27424</v>
      </c>
      <c r="D22" s="23"/>
      <c r="E22" s="16">
        <f>E15-E21</f>
        <v>-26295</v>
      </c>
      <c r="F22" s="5"/>
      <c r="G22" s="16">
        <f>G15-G21</f>
        <v>-10564</v>
      </c>
      <c r="H22" s="5"/>
      <c r="I22" s="16">
        <f>I15-I21</f>
        <v>40647</v>
      </c>
    </row>
    <row r="23" spans="1:13" ht="24" customHeight="1">
      <c r="A23" s="23" t="s">
        <v>100</v>
      </c>
      <c r="B23" s="207"/>
      <c r="C23" s="5">
        <v>-9608</v>
      </c>
      <c r="D23" s="23"/>
      <c r="E23" s="5">
        <v>-16346</v>
      </c>
      <c r="F23" s="5"/>
      <c r="G23" s="5">
        <v>-13802</v>
      </c>
      <c r="H23" s="5"/>
      <c r="I23" s="5">
        <v>-17520</v>
      </c>
      <c r="K23" s="202"/>
      <c r="M23" s="11"/>
    </row>
    <row r="24" spans="1:13" ht="24" customHeight="1">
      <c r="A24" s="23" t="s">
        <v>129</v>
      </c>
      <c r="B24" s="207"/>
      <c r="C24" s="5">
        <v>25428</v>
      </c>
      <c r="D24" s="23"/>
      <c r="E24" s="5">
        <v>-11822</v>
      </c>
      <c r="F24" s="5"/>
      <c r="G24" s="201">
        <v>0</v>
      </c>
      <c r="H24" s="5"/>
      <c r="I24" s="201">
        <v>0</v>
      </c>
      <c r="K24" s="202"/>
      <c r="M24" s="11"/>
    </row>
    <row r="25" spans="1:13" ht="24" customHeight="1">
      <c r="A25" s="40" t="s">
        <v>102</v>
      </c>
      <c r="B25" s="207"/>
      <c r="C25" s="16">
        <f>SUM(C22:C24)</f>
        <v>-11604</v>
      </c>
      <c r="D25" s="23"/>
      <c r="E25" s="16">
        <f>SUM(E22:E24)</f>
        <v>-54463</v>
      </c>
      <c r="F25" s="5"/>
      <c r="G25" s="16">
        <f>SUM(G22:G24)</f>
        <v>-24366</v>
      </c>
      <c r="H25" s="5"/>
      <c r="I25" s="16">
        <f>SUM(I22:I24)</f>
        <v>23127</v>
      </c>
      <c r="K25" s="202"/>
      <c r="M25" s="11"/>
    </row>
    <row r="26" spans="1:13" ht="24" customHeight="1">
      <c r="A26" s="23" t="s">
        <v>103</v>
      </c>
      <c r="B26" s="207"/>
      <c r="C26" s="6">
        <v>9393</v>
      </c>
      <c r="D26" s="23"/>
      <c r="E26" s="6">
        <v>-5194</v>
      </c>
      <c r="F26" s="5"/>
      <c r="G26" s="6">
        <v>9393</v>
      </c>
      <c r="H26" s="5"/>
      <c r="I26" s="6">
        <v>-5112</v>
      </c>
      <c r="K26" s="202"/>
      <c r="M26" s="11"/>
    </row>
    <row r="27" spans="1:13" ht="24" customHeight="1">
      <c r="A27" s="40" t="s">
        <v>104</v>
      </c>
      <c r="B27" s="23"/>
      <c r="C27" s="6">
        <f>SUM(C25:C26)</f>
        <v>-2211</v>
      </c>
      <c r="D27" s="23"/>
      <c r="E27" s="6">
        <f>SUM(E25:E26)</f>
        <v>-59657</v>
      </c>
      <c r="F27" s="5"/>
      <c r="G27" s="6">
        <f>SUM(G25:G26)</f>
        <v>-14973</v>
      </c>
      <c r="H27" s="45"/>
      <c r="I27" s="6">
        <f>SUM(I25:I26)</f>
        <v>18015</v>
      </c>
      <c r="K27" s="202"/>
      <c r="M27" s="11"/>
    </row>
    <row r="28" spans="1:13" ht="11.4" customHeight="1">
      <c r="A28" s="40"/>
      <c r="B28" s="23"/>
      <c r="C28" s="5"/>
      <c r="D28" s="23"/>
      <c r="E28" s="5"/>
      <c r="F28" s="5"/>
      <c r="G28" s="5"/>
      <c r="H28" s="45"/>
      <c r="I28" s="5"/>
      <c r="K28" s="202"/>
      <c r="M28" s="11"/>
    </row>
    <row r="29" spans="1:13" ht="24" customHeight="1">
      <c r="A29" s="40" t="s">
        <v>105</v>
      </c>
      <c r="B29" s="23"/>
      <c r="C29" s="5"/>
      <c r="D29" s="23"/>
      <c r="E29" s="5"/>
      <c r="F29" s="5"/>
      <c r="G29" s="5"/>
      <c r="H29" s="45"/>
      <c r="I29" s="5"/>
      <c r="K29" s="202"/>
      <c r="M29" s="11"/>
    </row>
    <row r="30" spans="1:13" ht="24" customHeight="1">
      <c r="A30" s="23" t="s">
        <v>106</v>
      </c>
      <c r="B30" s="210">
        <v>18</v>
      </c>
      <c r="C30" s="6">
        <v>58986</v>
      </c>
      <c r="D30" s="23"/>
      <c r="E30" s="6">
        <v>-80989</v>
      </c>
      <c r="F30" s="5"/>
      <c r="G30" s="233">
        <v>0</v>
      </c>
      <c r="H30" s="5"/>
      <c r="I30" s="233">
        <v>0</v>
      </c>
      <c r="K30" s="202"/>
      <c r="M30" s="11"/>
    </row>
    <row r="31" spans="1:13" ht="24" customHeight="1">
      <c r="A31" s="40" t="s">
        <v>107</v>
      </c>
      <c r="B31" s="23"/>
      <c r="C31" s="6">
        <f>SUM(C27:C30)</f>
        <v>56775</v>
      </c>
      <c r="D31" s="23"/>
      <c r="E31" s="6">
        <v>-140646</v>
      </c>
      <c r="F31" s="5"/>
      <c r="G31" s="6">
        <f>SUM(G27:G30)</f>
        <v>-14973</v>
      </c>
      <c r="H31" s="45"/>
      <c r="I31" s="6">
        <f>SUM(I27:I30)</f>
        <v>18015</v>
      </c>
      <c r="K31" s="203"/>
      <c r="M31" s="11"/>
    </row>
    <row r="32" spans="1:13" ht="11.4" customHeight="1">
      <c r="A32" s="40"/>
      <c r="B32" s="23"/>
      <c r="C32" s="5"/>
      <c r="D32" s="23"/>
      <c r="E32" s="5"/>
      <c r="F32" s="5"/>
      <c r="G32" s="5"/>
      <c r="H32" s="45"/>
      <c r="I32" s="5"/>
      <c r="K32" s="202"/>
      <c r="M32" s="11"/>
    </row>
    <row r="33" spans="1:13" ht="23.1" customHeight="1">
      <c r="A33" s="40" t="s">
        <v>108</v>
      </c>
      <c r="B33" s="23"/>
      <c r="C33" s="32"/>
      <c r="K33" s="202"/>
      <c r="M33" s="11"/>
    </row>
    <row r="34" spans="1:13" ht="23.1" customHeight="1">
      <c r="A34" s="23" t="s">
        <v>109</v>
      </c>
      <c r="B34" s="23"/>
      <c r="C34" s="208"/>
      <c r="D34" s="23"/>
      <c r="E34" s="5"/>
      <c r="F34" s="5"/>
      <c r="G34" s="5"/>
      <c r="H34" s="45"/>
      <c r="I34" s="5"/>
      <c r="K34" s="202"/>
      <c r="M34" s="11"/>
    </row>
    <row r="35" spans="1:13" ht="23.1" customHeight="1">
      <c r="A35" s="214" t="s">
        <v>110</v>
      </c>
      <c r="B35" s="23"/>
      <c r="C35" s="208"/>
      <c r="D35" s="23"/>
      <c r="E35" s="5"/>
      <c r="F35" s="5"/>
      <c r="G35" s="5"/>
      <c r="H35" s="45"/>
      <c r="I35" s="5"/>
      <c r="K35" s="202"/>
      <c r="M35" s="11"/>
    </row>
    <row r="36" spans="1:13" ht="23.1" customHeight="1">
      <c r="A36" s="60" t="s">
        <v>275</v>
      </c>
      <c r="B36" s="23"/>
      <c r="C36" s="208"/>
      <c r="D36" s="23"/>
      <c r="E36" s="23"/>
      <c r="F36" s="23"/>
      <c r="G36" s="23"/>
      <c r="H36" s="23"/>
      <c r="I36" s="23"/>
      <c r="K36" s="202"/>
      <c r="M36" s="11"/>
    </row>
    <row r="37" spans="1:13" ht="23.1" customHeight="1">
      <c r="A37" s="215" t="s">
        <v>112</v>
      </c>
      <c r="B37" s="23"/>
      <c r="C37" s="208"/>
      <c r="D37" s="23"/>
      <c r="E37" s="23"/>
      <c r="F37" s="23"/>
      <c r="G37" s="23"/>
      <c r="H37" s="23"/>
      <c r="I37" s="23"/>
      <c r="K37" s="202"/>
      <c r="M37" s="11"/>
    </row>
    <row r="38" spans="1:13" ht="23.1" customHeight="1">
      <c r="A38" s="215" t="s">
        <v>113</v>
      </c>
      <c r="B38" s="23"/>
      <c r="C38" s="5">
        <v>23167</v>
      </c>
      <c r="D38" s="23"/>
      <c r="E38" s="5">
        <v>-8094</v>
      </c>
      <c r="F38" s="23"/>
      <c r="G38" s="5">
        <v>23167</v>
      </c>
      <c r="H38" s="23"/>
      <c r="I38" s="201">
        <v>0</v>
      </c>
      <c r="K38" s="202"/>
      <c r="M38" s="11"/>
    </row>
    <row r="39" spans="1:13" ht="23.1" customHeight="1">
      <c r="A39" s="60" t="s">
        <v>114</v>
      </c>
      <c r="B39" s="23"/>
      <c r="C39" s="208"/>
      <c r="D39" s="23"/>
      <c r="E39" s="23"/>
      <c r="F39" s="23"/>
      <c r="G39" s="23"/>
      <c r="H39" s="23"/>
      <c r="I39" s="23"/>
      <c r="K39" s="202"/>
      <c r="M39" s="11"/>
    </row>
    <row r="40" spans="1:13" ht="23.1" customHeight="1">
      <c r="A40" s="215" t="s">
        <v>112</v>
      </c>
      <c r="B40" s="23"/>
      <c r="C40" s="208"/>
      <c r="D40" s="23"/>
      <c r="E40" s="23"/>
      <c r="F40" s="23"/>
      <c r="G40" s="23"/>
      <c r="H40" s="23"/>
      <c r="I40" s="23"/>
      <c r="K40" s="202"/>
      <c r="M40" s="11"/>
    </row>
    <row r="41" spans="1:13" ht="23.1" customHeight="1">
      <c r="A41" s="215" t="s">
        <v>113</v>
      </c>
      <c r="B41" s="23"/>
      <c r="C41" s="5">
        <v>-61774</v>
      </c>
      <c r="D41" s="23"/>
      <c r="E41" s="5">
        <f>-132848+1</f>
        <v>-132847</v>
      </c>
      <c r="F41" s="23"/>
      <c r="G41" s="5">
        <v>-61774</v>
      </c>
      <c r="H41" s="23"/>
      <c r="I41" s="5">
        <v>-92266</v>
      </c>
      <c r="K41" s="202"/>
      <c r="M41" s="11"/>
    </row>
    <row r="42" spans="1:13" ht="23.1" customHeight="1">
      <c r="A42" s="60" t="s">
        <v>278</v>
      </c>
      <c r="B42" s="23"/>
      <c r="C42" s="208"/>
      <c r="D42" s="23"/>
      <c r="E42" s="208"/>
      <c r="F42" s="23"/>
      <c r="G42" s="23"/>
      <c r="H42" s="23"/>
      <c r="I42" s="23"/>
      <c r="K42" s="202"/>
      <c r="M42" s="11"/>
    </row>
    <row r="43" spans="1:13" ht="23.1" customHeight="1">
      <c r="A43" s="215" t="s">
        <v>113</v>
      </c>
      <c r="B43" s="23"/>
      <c r="C43" s="6">
        <v>-1129</v>
      </c>
      <c r="D43" s="23"/>
      <c r="E43" s="233">
        <v>0</v>
      </c>
      <c r="F43" s="5"/>
      <c r="G43" s="233">
        <v>0</v>
      </c>
      <c r="H43" s="5"/>
      <c r="I43" s="233">
        <v>0</v>
      </c>
      <c r="K43" s="202"/>
      <c r="M43" s="11"/>
    </row>
    <row r="44" spans="1:13" ht="23.1" customHeight="1">
      <c r="A44" s="23" t="s">
        <v>115</v>
      </c>
      <c r="B44" s="23"/>
      <c r="C44" s="208"/>
      <c r="D44" s="23"/>
      <c r="E44" s="208"/>
      <c r="F44" s="5"/>
      <c r="G44" s="5"/>
      <c r="H44" s="45"/>
      <c r="I44" s="5"/>
      <c r="K44" s="202"/>
      <c r="M44" s="11"/>
    </row>
    <row r="45" spans="1:13" ht="23.1" customHeight="1">
      <c r="A45" s="23" t="s">
        <v>280</v>
      </c>
      <c r="B45" s="23"/>
      <c r="C45" s="5">
        <f>SUM(C38:C43)</f>
        <v>-39736</v>
      </c>
      <c r="D45" s="23"/>
      <c r="E45" s="5">
        <f>SUM(E38:E43)</f>
        <v>-140941</v>
      </c>
      <c r="F45" s="5"/>
      <c r="G45" s="5">
        <f>SUM(G38:G43)</f>
        <v>-38607</v>
      </c>
      <c r="H45" s="45"/>
      <c r="I45" s="5">
        <f>SUM(I38:I43)</f>
        <v>-92266</v>
      </c>
      <c r="K45" s="202"/>
      <c r="M45" s="11"/>
    </row>
    <row r="46" spans="1:13" ht="23.1" customHeight="1">
      <c r="A46" s="40" t="s">
        <v>117</v>
      </c>
      <c r="B46" s="23"/>
      <c r="C46" s="7">
        <f>C45</f>
        <v>-39736</v>
      </c>
      <c r="D46" s="35"/>
      <c r="E46" s="7">
        <f>E45</f>
        <v>-140941</v>
      </c>
      <c r="F46" s="5"/>
      <c r="G46" s="7">
        <f>G45</f>
        <v>-38607</v>
      </c>
      <c r="H46" s="45"/>
      <c r="I46" s="7">
        <f>I45</f>
        <v>-92266</v>
      </c>
      <c r="K46" s="202"/>
      <c r="M46" s="11"/>
    </row>
    <row r="47" spans="1:13" ht="24" customHeight="1">
      <c r="A47" s="240" t="s">
        <v>0</v>
      </c>
      <c r="B47" s="240"/>
      <c r="C47" s="240"/>
      <c r="D47" s="240"/>
      <c r="E47" s="240"/>
      <c r="F47" s="240"/>
      <c r="G47" s="240"/>
      <c r="H47" s="240"/>
      <c r="I47" s="240"/>
    </row>
    <row r="48" spans="1:13" ht="24" customHeight="1">
      <c r="A48" s="240" t="s">
        <v>130</v>
      </c>
      <c r="B48" s="240"/>
      <c r="C48" s="240"/>
      <c r="D48" s="240"/>
      <c r="E48" s="240"/>
      <c r="F48" s="240"/>
      <c r="G48" s="240"/>
      <c r="H48" s="240"/>
      <c r="I48" s="240"/>
    </row>
    <row r="49" spans="1:11" ht="24" customHeight="1">
      <c r="A49" s="240" t="s">
        <v>127</v>
      </c>
      <c r="B49" s="240"/>
      <c r="C49" s="240"/>
      <c r="D49" s="240"/>
      <c r="E49" s="240"/>
      <c r="F49" s="240"/>
      <c r="G49" s="240"/>
      <c r="H49" s="240"/>
      <c r="I49" s="240"/>
    </row>
    <row r="50" spans="1:11" ht="24" customHeight="1">
      <c r="A50" s="240" t="s">
        <v>10</v>
      </c>
      <c r="B50" s="240"/>
      <c r="C50" s="240"/>
      <c r="D50" s="240"/>
      <c r="E50" s="240"/>
      <c r="F50" s="240"/>
      <c r="G50" s="240"/>
      <c r="H50" s="240"/>
      <c r="I50" s="240"/>
    </row>
    <row r="51" spans="1:11" ht="20.399999999999999" customHeight="1">
      <c r="A51" s="241" t="s">
        <v>3</v>
      </c>
      <c r="B51" s="241"/>
      <c r="C51" s="241"/>
      <c r="D51" s="241"/>
      <c r="E51" s="241"/>
      <c r="F51" s="241"/>
      <c r="G51" s="241"/>
      <c r="H51" s="241"/>
      <c r="I51" s="241"/>
    </row>
    <row r="52" spans="1:11" ht="6.6" customHeight="1">
      <c r="A52" s="35"/>
      <c r="B52" s="35"/>
      <c r="C52" s="205"/>
      <c r="D52" s="35"/>
      <c r="E52" s="35"/>
      <c r="F52" s="35"/>
      <c r="G52" s="35"/>
      <c r="H52" s="35"/>
      <c r="I52" s="35"/>
    </row>
    <row r="53" spans="1:11" ht="21.9" customHeight="1">
      <c r="A53" s="35"/>
      <c r="B53" s="54" t="s">
        <v>6</v>
      </c>
      <c r="C53" s="248" t="s">
        <v>4</v>
      </c>
      <c r="D53" s="248"/>
      <c r="E53" s="248"/>
      <c r="F53" s="206"/>
      <c r="G53" s="248" t="s">
        <v>5</v>
      </c>
      <c r="H53" s="248"/>
      <c r="I53" s="248"/>
    </row>
    <row r="54" spans="1:11" ht="21.9" customHeight="1">
      <c r="A54" s="35"/>
      <c r="B54" s="54"/>
      <c r="C54" s="35">
        <v>2569</v>
      </c>
      <c r="D54" s="35"/>
      <c r="E54" s="35">
        <v>2568</v>
      </c>
      <c r="F54" s="35"/>
      <c r="G54" s="35">
        <v>2569</v>
      </c>
      <c r="H54" s="35"/>
      <c r="I54" s="35">
        <v>2568</v>
      </c>
    </row>
    <row r="55" spans="1:11" ht="21.9" customHeight="1">
      <c r="A55" s="40" t="s">
        <v>105</v>
      </c>
      <c r="B55" s="23"/>
      <c r="C55" s="5"/>
      <c r="D55" s="35"/>
      <c r="E55" s="5"/>
      <c r="F55" s="5"/>
      <c r="G55" s="5"/>
      <c r="H55" s="45"/>
      <c r="I55" s="5"/>
      <c r="K55" s="202"/>
    </row>
    <row r="56" spans="1:11" ht="21.9" customHeight="1">
      <c r="A56" s="23" t="s">
        <v>131</v>
      </c>
      <c r="B56" s="210">
        <v>18</v>
      </c>
      <c r="C56" s="6">
        <f>-90866+2</f>
        <v>-90864</v>
      </c>
      <c r="D56" s="35"/>
      <c r="E56" s="6">
        <v>-1795</v>
      </c>
      <c r="F56" s="5"/>
      <c r="G56" s="233">
        <v>0</v>
      </c>
      <c r="H56" s="45"/>
      <c r="I56" s="233">
        <v>0</v>
      </c>
      <c r="K56" s="202"/>
    </row>
    <row r="57" spans="1:11" ht="21.9" customHeight="1" thickBot="1">
      <c r="A57" s="40" t="s">
        <v>132</v>
      </c>
      <c r="B57" s="23"/>
      <c r="C57" s="8">
        <f>C46+C56+C31</f>
        <v>-73825</v>
      </c>
      <c r="D57" s="23"/>
      <c r="E57" s="8">
        <f>E46+E56+E31</f>
        <v>-283382</v>
      </c>
      <c r="F57" s="1"/>
      <c r="G57" s="8">
        <f>G46+G31</f>
        <v>-53580</v>
      </c>
      <c r="H57" s="216"/>
      <c r="I57" s="8">
        <f>I46+I27</f>
        <v>-74251</v>
      </c>
      <c r="K57" s="196"/>
    </row>
    <row r="58" spans="1:11" ht="21.9" customHeight="1" thickTop="1">
      <c r="A58" s="40"/>
      <c r="B58" s="23"/>
      <c r="C58" s="1"/>
      <c r="D58" s="23"/>
      <c r="E58" s="1"/>
      <c r="F58" s="1"/>
      <c r="G58" s="1"/>
      <c r="H58" s="216"/>
      <c r="I58" s="1"/>
      <c r="K58" s="202"/>
    </row>
    <row r="59" spans="1:11" ht="21.9" customHeight="1">
      <c r="A59" s="40" t="s">
        <v>119</v>
      </c>
      <c r="B59" s="23"/>
      <c r="C59" s="1"/>
      <c r="D59" s="23"/>
      <c r="E59" s="1"/>
      <c r="F59" s="1"/>
      <c r="G59" s="1"/>
      <c r="H59" s="216"/>
      <c r="I59" s="1"/>
      <c r="K59" s="202"/>
    </row>
    <row r="60" spans="1:11" ht="21.9" customHeight="1">
      <c r="A60" s="60" t="s">
        <v>120</v>
      </c>
      <c r="B60" s="23"/>
      <c r="C60" s="217"/>
      <c r="D60" s="43"/>
      <c r="E60" s="217"/>
      <c r="F60" s="218"/>
      <c r="G60" s="5"/>
      <c r="H60" s="5"/>
      <c r="I60" s="5"/>
      <c r="K60" s="202"/>
    </row>
    <row r="61" spans="1:11" ht="21.9" customHeight="1">
      <c r="A61" s="215" t="s">
        <v>121</v>
      </c>
      <c r="B61" s="23"/>
      <c r="C61" s="218">
        <f>C27</f>
        <v>-2211</v>
      </c>
      <c r="D61" s="43"/>
      <c r="E61" s="218">
        <f>E27</f>
        <v>-59657</v>
      </c>
      <c r="F61" s="218"/>
      <c r="G61" s="218">
        <f>G27</f>
        <v>-14973</v>
      </c>
      <c r="H61" s="218"/>
      <c r="I61" s="218">
        <f>I27</f>
        <v>18015</v>
      </c>
      <c r="K61" s="202"/>
    </row>
    <row r="62" spans="1:11" ht="21.9" customHeight="1">
      <c r="A62" s="215" t="s">
        <v>122</v>
      </c>
      <c r="B62" s="23"/>
      <c r="C62" s="234">
        <f>+C30-C64</f>
        <v>57379</v>
      </c>
      <c r="D62" s="43"/>
      <c r="E62" s="234">
        <f>+E30-E64</f>
        <v>-70359</v>
      </c>
      <c r="F62" s="218"/>
      <c r="G62" s="233">
        <v>0</v>
      </c>
      <c r="H62" s="218"/>
      <c r="I62" s="233">
        <v>0</v>
      </c>
      <c r="K62" s="202"/>
    </row>
    <row r="63" spans="1:11" ht="21.9" customHeight="1">
      <c r="A63" s="60"/>
      <c r="B63" s="23"/>
      <c r="C63" s="219">
        <f>SUM(C61:C62)</f>
        <v>55168</v>
      </c>
      <c r="D63" s="43"/>
      <c r="E63" s="219">
        <f>SUM(E61:E62)</f>
        <v>-130016</v>
      </c>
      <c r="F63" s="218"/>
      <c r="G63" s="219">
        <f>SUM(G61:G62)</f>
        <v>-14973</v>
      </c>
      <c r="H63" s="218"/>
      <c r="I63" s="219">
        <f>SUM(I61:I62)</f>
        <v>18015</v>
      </c>
      <c r="K63" s="202"/>
    </row>
    <row r="64" spans="1:11" ht="21.9" customHeight="1">
      <c r="A64" s="60" t="s">
        <v>123</v>
      </c>
      <c r="B64" s="23"/>
      <c r="C64" s="217">
        <v>1607</v>
      </c>
      <c r="D64" s="43"/>
      <c r="E64" s="217">
        <v>-10630</v>
      </c>
      <c r="F64" s="220"/>
      <c r="G64" s="217">
        <v>0</v>
      </c>
      <c r="H64" s="221"/>
      <c r="I64" s="217">
        <v>0</v>
      </c>
      <c r="J64" s="1"/>
      <c r="K64" s="1"/>
    </row>
    <row r="65" spans="1:16" ht="21.9" hidden="1" customHeight="1">
      <c r="A65" s="215"/>
      <c r="B65" s="23"/>
      <c r="C65" s="219">
        <f>SUM(C64:C64)</f>
        <v>1607</v>
      </c>
      <c r="D65" s="43"/>
      <c r="E65" s="219">
        <f>SUM(E64:E64)</f>
        <v>-10630</v>
      </c>
      <c r="F65" s="220"/>
      <c r="G65" s="219">
        <f>SUM(G64:G64)</f>
        <v>0</v>
      </c>
      <c r="H65" s="221"/>
      <c r="I65" s="219">
        <f>SUM(I64:I64)</f>
        <v>0</v>
      </c>
      <c r="J65" s="1"/>
      <c r="K65" s="1"/>
    </row>
    <row r="66" spans="1:16" ht="21.9" customHeight="1" thickBot="1">
      <c r="A66" s="215"/>
      <c r="B66" s="23"/>
      <c r="C66" s="222">
        <f>SUM(C63,C64)</f>
        <v>56775</v>
      </c>
      <c r="D66" s="43"/>
      <c r="E66" s="222">
        <f>SUM(E63,E64)</f>
        <v>-140646</v>
      </c>
      <c r="F66" s="220"/>
      <c r="G66" s="222">
        <f>SUM(G63,G64)</f>
        <v>-14973</v>
      </c>
      <c r="H66" s="221"/>
      <c r="I66" s="222">
        <f>SUM(I63,I64)</f>
        <v>18015</v>
      </c>
      <c r="J66" s="1"/>
      <c r="K66" s="1"/>
    </row>
    <row r="67" spans="1:16" ht="21.9" customHeight="1" thickTop="1">
      <c r="A67" s="23"/>
      <c r="B67" s="23"/>
      <c r="C67" s="1"/>
      <c r="D67" s="23"/>
      <c r="E67" s="1"/>
      <c r="F67" s="1"/>
      <c r="G67" s="1"/>
      <c r="H67" s="216"/>
      <c r="I67" s="1"/>
      <c r="J67" s="1"/>
      <c r="K67" s="1"/>
    </row>
    <row r="68" spans="1:16" ht="21.9" customHeight="1">
      <c r="A68" s="40" t="s">
        <v>124</v>
      </c>
      <c r="B68" s="23"/>
      <c r="C68" s="1"/>
      <c r="D68" s="23"/>
      <c r="E68" s="1"/>
      <c r="F68" s="1"/>
      <c r="G68" s="1"/>
      <c r="H68" s="216"/>
      <c r="I68" s="1"/>
      <c r="J68" s="1"/>
      <c r="K68" s="1"/>
    </row>
    <row r="69" spans="1:16" ht="21.9" customHeight="1">
      <c r="A69" s="60" t="s">
        <v>120</v>
      </c>
      <c r="B69" s="23"/>
      <c r="C69" s="217"/>
      <c r="D69" s="23"/>
      <c r="E69" s="217"/>
      <c r="F69" s="1"/>
      <c r="G69" s="218"/>
      <c r="H69" s="216"/>
      <c r="I69" s="218"/>
      <c r="K69" s="202"/>
    </row>
    <row r="70" spans="1:16" ht="21.9" customHeight="1">
      <c r="A70" s="215" t="s">
        <v>121</v>
      </c>
      <c r="B70" s="23"/>
      <c r="C70" s="217">
        <f>17039</f>
        <v>17039</v>
      </c>
      <c r="D70" s="23"/>
      <c r="E70" s="217">
        <f>-281588+1</f>
        <v>-281587</v>
      </c>
      <c r="F70" s="1"/>
      <c r="G70" s="218">
        <v>-53580</v>
      </c>
      <c r="H70" s="216"/>
      <c r="I70" s="218">
        <v>-74251</v>
      </c>
      <c r="K70" s="202"/>
    </row>
    <row r="71" spans="1:16" ht="21.9" customHeight="1">
      <c r="A71" s="215" t="s">
        <v>122</v>
      </c>
      <c r="B71" s="23"/>
      <c r="C71" s="217">
        <v>-84272</v>
      </c>
      <c r="D71" s="23"/>
      <c r="E71" s="217">
        <v>8996</v>
      </c>
      <c r="F71" s="1"/>
      <c r="G71" s="233">
        <v>0</v>
      </c>
      <c r="H71" s="216"/>
      <c r="I71" s="233">
        <v>0</v>
      </c>
      <c r="K71" s="202"/>
    </row>
    <row r="72" spans="1:16" ht="21.9" customHeight="1">
      <c r="A72" s="60"/>
      <c r="B72" s="23"/>
      <c r="C72" s="219">
        <f>SUM(C70:C71)</f>
        <v>-67233</v>
      </c>
      <c r="D72" s="43"/>
      <c r="E72" s="219">
        <f>SUM(E70:E71)</f>
        <v>-272591</v>
      </c>
      <c r="F72" s="218"/>
      <c r="G72" s="219">
        <f>SUM(G70:G71)</f>
        <v>-53580</v>
      </c>
      <c r="H72" s="218"/>
      <c r="I72" s="219">
        <f>SUM(I70:I71)</f>
        <v>-74251</v>
      </c>
      <c r="J72" s="229"/>
      <c r="K72" s="230"/>
    </row>
    <row r="73" spans="1:16" ht="21.9" customHeight="1">
      <c r="A73" s="60" t="s">
        <v>123</v>
      </c>
      <c r="B73" s="23"/>
      <c r="C73" s="217">
        <v>-6592</v>
      </c>
      <c r="D73" s="23"/>
      <c r="E73" s="217">
        <v>-10791</v>
      </c>
      <c r="F73" s="1"/>
      <c r="G73" s="233">
        <v>0</v>
      </c>
      <c r="H73" s="216"/>
      <c r="I73" s="233">
        <v>0</v>
      </c>
      <c r="J73" s="231"/>
      <c r="K73" s="231"/>
    </row>
    <row r="74" spans="1:16" ht="21.9" customHeight="1" thickBot="1">
      <c r="A74" s="23"/>
      <c r="B74" s="23"/>
      <c r="C74" s="222">
        <f>SUM(C72,C73)</f>
        <v>-73825</v>
      </c>
      <c r="D74" s="23"/>
      <c r="E74" s="222">
        <f>SUM(E72,E73)</f>
        <v>-283382</v>
      </c>
      <c r="F74" s="1"/>
      <c r="G74" s="222">
        <f>SUM(G72,G73)</f>
        <v>-53580</v>
      </c>
      <c r="H74" s="216"/>
      <c r="I74" s="222">
        <f>SUM(I72,I73)</f>
        <v>-74251</v>
      </c>
      <c r="J74" s="231"/>
      <c r="K74" s="231"/>
    </row>
    <row r="75" spans="1:16" ht="21.9" customHeight="1" thickTop="1">
      <c r="A75" s="40"/>
      <c r="B75" s="23"/>
      <c r="C75" s="1"/>
      <c r="D75" s="23"/>
      <c r="E75" s="1"/>
      <c r="F75" s="1"/>
      <c r="G75" s="1"/>
      <c r="H75" s="216"/>
      <c r="I75" s="1"/>
      <c r="J75" s="1"/>
      <c r="K75" s="1"/>
    </row>
    <row r="76" spans="1:16" ht="21.9" customHeight="1">
      <c r="A76" s="40" t="s">
        <v>125</v>
      </c>
      <c r="B76" s="210">
        <v>19</v>
      </c>
      <c r="C76" s="223">
        <v>-5.0000000000000001E-4</v>
      </c>
      <c r="D76" s="23"/>
      <c r="E76" s="223">
        <v>-1.44E-2</v>
      </c>
      <c r="F76" s="224"/>
      <c r="G76" s="223">
        <v>-3.5999999999999999E-3</v>
      </c>
      <c r="H76" s="224"/>
      <c r="I76" s="223">
        <v>4.338404719336642E-3</v>
      </c>
      <c r="K76" s="202"/>
    </row>
    <row r="77" spans="1:16" ht="21.9" customHeight="1">
      <c r="A77" s="40" t="s">
        <v>277</v>
      </c>
      <c r="B77" s="210">
        <v>19</v>
      </c>
      <c r="C77" s="223">
        <v>1.3818110710089395E-2</v>
      </c>
      <c r="D77" s="23"/>
      <c r="E77" s="223">
        <v>-1.6899999999999998E-2</v>
      </c>
      <c r="F77" s="224"/>
      <c r="G77" s="201">
        <v>0</v>
      </c>
      <c r="H77" s="224"/>
      <c r="I77" s="201">
        <v>0</v>
      </c>
    </row>
    <row r="78" spans="1:16" ht="21.9" customHeight="1">
      <c r="A78" s="40" t="s">
        <v>126</v>
      </c>
      <c r="B78" s="210">
        <v>19</v>
      </c>
      <c r="C78" s="208">
        <v>4152439</v>
      </c>
      <c r="D78" s="23"/>
      <c r="E78" s="1">
        <v>4152439</v>
      </c>
      <c r="F78" s="1"/>
      <c r="G78" s="208">
        <v>4152449</v>
      </c>
      <c r="H78" s="23"/>
      <c r="I78" s="1">
        <v>4152448</v>
      </c>
    </row>
    <row r="79" spans="1:16" ht="21.9" customHeight="1">
      <c r="B79" s="23"/>
      <c r="C79" s="208"/>
      <c r="D79" s="23"/>
      <c r="E79" s="1"/>
      <c r="F79" s="1"/>
      <c r="G79" s="1"/>
      <c r="I79" s="1"/>
      <c r="J79" s="32"/>
      <c r="K79" s="32"/>
      <c r="L79" s="32"/>
      <c r="M79" s="32"/>
      <c r="N79" s="32"/>
      <c r="P79" s="32"/>
    </row>
    <row r="80" spans="1:16" ht="21.9" customHeight="1">
      <c r="B80" s="23"/>
      <c r="C80" s="208"/>
      <c r="D80" s="23"/>
      <c r="E80" s="1"/>
      <c r="F80" s="1"/>
      <c r="G80" s="1"/>
      <c r="I80" s="1"/>
      <c r="J80" s="32"/>
      <c r="K80" s="32"/>
      <c r="L80" s="32"/>
      <c r="M80" s="32"/>
      <c r="N80" s="32"/>
      <c r="P80" s="32"/>
    </row>
    <row r="81" spans="1:16" ht="21.9" customHeight="1"/>
    <row r="82" spans="1:16" ht="21.9" customHeight="1"/>
    <row r="83" spans="1:16" ht="21.9" customHeight="1"/>
    <row r="84" spans="1:16" ht="21.9" customHeight="1"/>
    <row r="85" spans="1:16" ht="21.9" customHeight="1"/>
    <row r="86" spans="1:16" ht="21.9" customHeight="1"/>
    <row r="87" spans="1:16" ht="21.9" customHeight="1"/>
    <row r="88" spans="1:16" ht="21.9" customHeight="1"/>
    <row r="89" spans="1:16" ht="21.9" customHeight="1"/>
    <row r="90" spans="1:16" ht="21.9" customHeight="1"/>
    <row r="91" spans="1:16" ht="21.9" customHeight="1"/>
    <row r="92" spans="1:16" ht="21.9" customHeight="1"/>
    <row r="93" spans="1:16" ht="21.9" customHeight="1">
      <c r="A93" s="73" t="s">
        <v>37</v>
      </c>
    </row>
    <row r="94" spans="1:16" ht="21.9" customHeight="1"/>
    <row r="95" spans="1:16" s="236" customFormat="1" ht="21.9" customHeight="1">
      <c r="C95" s="235"/>
      <c r="J95" s="204"/>
      <c r="K95" s="204"/>
      <c r="L95" s="204"/>
      <c r="M95" s="204"/>
      <c r="N95" s="204"/>
      <c r="P95" s="204"/>
    </row>
    <row r="96" spans="1:16" s="236" customFormat="1" ht="21.9" customHeight="1">
      <c r="C96" s="235"/>
      <c r="J96" s="204"/>
      <c r="K96" s="204"/>
      <c r="L96" s="204"/>
      <c r="M96" s="204"/>
      <c r="N96" s="204"/>
      <c r="P96" s="204"/>
    </row>
    <row r="97" spans="3:16" s="236" customFormat="1" ht="21.9" customHeight="1">
      <c r="C97" s="235"/>
      <c r="J97" s="204"/>
      <c r="K97" s="204"/>
      <c r="L97" s="204"/>
      <c r="M97" s="204"/>
      <c r="N97" s="204"/>
      <c r="P97" s="204"/>
    </row>
    <row r="98" spans="3:16" ht="21.9" customHeight="1"/>
    <row r="99" spans="3:16" ht="21.9" customHeight="1"/>
    <row r="100" spans="3:16" ht="21.9" customHeight="1"/>
    <row r="101" spans="3:16" ht="21.9" customHeight="1"/>
    <row r="102" spans="3:16" ht="21.9" customHeight="1"/>
    <row r="103" spans="3:16" ht="21.9" customHeight="1"/>
    <row r="104" spans="3:16" ht="21.9" customHeight="1"/>
    <row r="105" spans="3:16" ht="21.9" customHeight="1"/>
    <row r="106" spans="3:16" ht="21.9" customHeight="1"/>
    <row r="107" spans="3:16" ht="21.9" customHeight="1"/>
    <row r="108" spans="3:16" ht="21.9" customHeight="1"/>
  </sheetData>
  <mergeCells count="14">
    <mergeCell ref="A1:I1"/>
    <mergeCell ref="A2:I2"/>
    <mergeCell ref="A3:I3"/>
    <mergeCell ref="A4:I4"/>
    <mergeCell ref="A5:I5"/>
    <mergeCell ref="C7:E7"/>
    <mergeCell ref="G7:I7"/>
    <mergeCell ref="C53:E53"/>
    <mergeCell ref="G53:I53"/>
    <mergeCell ref="A47:I47"/>
    <mergeCell ref="A48:I48"/>
    <mergeCell ref="A49:I49"/>
    <mergeCell ref="A50:I50"/>
    <mergeCell ref="A51:I51"/>
  </mergeCells>
  <pageMargins left="0.8" right="0.3" top="0.8" bottom="0.5" header="0.3" footer="0.3"/>
  <pageSetup paperSize="9" scale="72" firstPageNumber="6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AC41"/>
  <sheetViews>
    <sheetView view="pageBreakPreview" topLeftCell="A10" zoomScale="60" zoomScaleNormal="60" zoomScalePageLayoutView="55" workbookViewId="0">
      <selection activeCell="A92" sqref="A92"/>
    </sheetView>
  </sheetViews>
  <sheetFormatPr defaultColWidth="10.44140625" defaultRowHeight="24" customHeight="1"/>
  <cols>
    <col min="1" max="1" width="35.5546875" style="74" customWidth="1"/>
    <col min="2" max="2" width="8.44140625" style="74" customWidth="1"/>
    <col min="3" max="3" width="12.44140625" style="74" customWidth="1"/>
    <col min="4" max="4" width="1.44140625" style="74" customWidth="1"/>
    <col min="5" max="5" width="12.33203125" style="74" bestFit="1" customWidth="1"/>
    <col min="6" max="6" width="1.44140625" style="74" customWidth="1"/>
    <col min="7" max="7" width="15.88671875" style="74" bestFit="1" customWidth="1"/>
    <col min="8" max="8" width="1.44140625" style="74" customWidth="1"/>
    <col min="9" max="9" width="12.6640625" style="74" customWidth="1"/>
    <col min="10" max="10" width="1.44140625" style="74" customWidth="1"/>
    <col min="11" max="11" width="12.6640625" style="74" customWidth="1"/>
    <col min="12" max="12" width="1.44140625" style="74" customWidth="1"/>
    <col min="13" max="13" width="12.6640625" style="74" customWidth="1"/>
    <col min="14" max="14" width="1.44140625" style="74" customWidth="1"/>
    <col min="15" max="15" width="12.6640625" style="74" customWidth="1"/>
    <col min="16" max="16" width="1.44140625" style="74" customWidth="1"/>
    <col min="17" max="17" width="12.6640625" style="74" customWidth="1"/>
    <col min="18" max="18" width="1.44140625" style="74" customWidth="1"/>
    <col min="19" max="19" width="15.44140625" style="74" bestFit="1" customWidth="1"/>
    <col min="20" max="20" width="1.44140625" style="74" customWidth="1"/>
    <col min="21" max="21" width="14.6640625" style="74" customWidth="1"/>
    <col min="22" max="22" width="1.44140625" style="74" customWidth="1"/>
    <col min="23" max="23" width="14.44140625" style="74" customWidth="1"/>
    <col min="24" max="24" width="1.44140625" style="74" customWidth="1"/>
    <col min="25" max="25" width="12.88671875" style="102" customWidth="1"/>
    <col min="26" max="26" width="1.44140625" style="102" customWidth="1"/>
    <col min="27" max="27" width="12.88671875" style="102" customWidth="1"/>
    <col min="28" max="16384" width="10.44140625" style="94"/>
  </cols>
  <sheetData>
    <row r="1" spans="1:27" s="55" customFormat="1" ht="26.2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</row>
    <row r="2" spans="1:27" s="55" customFormat="1" ht="26.25" customHeight="1">
      <c r="A2" s="240" t="s">
        <v>133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</row>
    <row r="3" spans="1:27" s="55" customFormat="1" ht="26.25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</row>
    <row r="4" spans="1:27" s="55" customFormat="1" ht="26.2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</row>
    <row r="5" spans="1:27" s="74" customFormat="1" ht="24" customHeight="1">
      <c r="A5" s="253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</row>
    <row r="6" spans="1:27" s="74" customFormat="1" ht="6" customHeight="1">
      <c r="A6" s="75"/>
      <c r="B6" s="75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79"/>
    </row>
    <row r="7" spans="1:27" s="74" customFormat="1" ht="26.7" customHeight="1">
      <c r="A7" s="75"/>
      <c r="C7" s="249" t="s">
        <v>4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7" s="74" customFormat="1" ht="24" customHeight="1">
      <c r="A8" s="75"/>
      <c r="B8" s="75"/>
      <c r="C8" s="254" t="s">
        <v>134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</row>
    <row r="9" spans="1:27" s="74" customFormat="1" ht="23.7" customHeight="1">
      <c r="A9" s="75"/>
      <c r="B9" s="7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7"/>
      <c r="O9" s="251" t="s">
        <v>77</v>
      </c>
      <c r="P9" s="251"/>
      <c r="Q9" s="251"/>
      <c r="R9" s="251"/>
      <c r="S9" s="251"/>
      <c r="T9" s="251"/>
      <c r="U9" s="251"/>
      <c r="V9" s="82"/>
      <c r="W9" s="79"/>
      <c r="X9" s="79"/>
    </row>
    <row r="10" spans="1:27" s="74" customFormat="1" ht="24" customHeight="1">
      <c r="A10" s="83"/>
      <c r="B10" s="95"/>
      <c r="C10" s="78" t="s">
        <v>135</v>
      </c>
      <c r="D10" s="80"/>
      <c r="E10" s="80" t="s">
        <v>136</v>
      </c>
      <c r="F10" s="80"/>
      <c r="G10" s="80" t="s">
        <v>137</v>
      </c>
      <c r="H10" s="80"/>
      <c r="I10" s="80" t="s">
        <v>138</v>
      </c>
      <c r="J10" s="80"/>
      <c r="K10" s="249" t="s">
        <v>74</v>
      </c>
      <c r="L10" s="249"/>
      <c r="M10" s="249"/>
      <c r="N10" s="77"/>
      <c r="O10" s="252" t="s">
        <v>139</v>
      </c>
      <c r="P10" s="252"/>
      <c r="Q10" s="252"/>
      <c r="R10" s="84"/>
      <c r="S10" s="84"/>
      <c r="T10" s="84"/>
    </row>
    <row r="11" spans="1:27" s="74" customFormat="1" ht="24" customHeight="1">
      <c r="A11" s="83"/>
      <c r="C11" s="78" t="s">
        <v>140</v>
      </c>
      <c r="D11" s="80"/>
      <c r="E11" s="80" t="s">
        <v>141</v>
      </c>
      <c r="F11" s="80"/>
      <c r="G11" s="80" t="s">
        <v>142</v>
      </c>
      <c r="H11" s="80"/>
      <c r="I11" s="80" t="s">
        <v>143</v>
      </c>
      <c r="J11" s="80"/>
      <c r="K11" s="77" t="s">
        <v>144</v>
      </c>
      <c r="L11" s="77"/>
      <c r="M11" s="77" t="s">
        <v>145</v>
      </c>
      <c r="O11" s="77" t="s">
        <v>146</v>
      </c>
      <c r="Q11" s="77" t="s">
        <v>147</v>
      </c>
      <c r="S11" s="77" t="s">
        <v>148</v>
      </c>
      <c r="U11" s="85" t="s">
        <v>149</v>
      </c>
      <c r="V11" s="77"/>
      <c r="W11" s="86" t="s">
        <v>150</v>
      </c>
      <c r="X11" s="86"/>
      <c r="Y11" s="86" t="s">
        <v>151</v>
      </c>
      <c r="Z11" s="96"/>
      <c r="AA11" s="86" t="s">
        <v>150</v>
      </c>
    </row>
    <row r="12" spans="1:27" s="74" customFormat="1" ht="24" customHeight="1">
      <c r="A12" s="83"/>
      <c r="B12" s="80"/>
      <c r="I12" s="80" t="s">
        <v>152</v>
      </c>
      <c r="K12" s="77" t="s">
        <v>153</v>
      </c>
      <c r="L12" s="80"/>
      <c r="M12" s="77" t="s">
        <v>154</v>
      </c>
      <c r="N12" s="77"/>
      <c r="O12" s="77" t="s">
        <v>155</v>
      </c>
      <c r="P12" s="77"/>
      <c r="Q12" s="77" t="s">
        <v>156</v>
      </c>
      <c r="R12" s="77"/>
      <c r="S12" s="77" t="s">
        <v>157</v>
      </c>
      <c r="T12" s="77"/>
      <c r="U12" s="77" t="s">
        <v>158</v>
      </c>
      <c r="W12" s="77" t="s">
        <v>159</v>
      </c>
      <c r="X12" s="77"/>
      <c r="Y12" s="86" t="s">
        <v>160</v>
      </c>
      <c r="Z12" s="96"/>
      <c r="AA12" s="86" t="s">
        <v>161</v>
      </c>
    </row>
    <row r="13" spans="1:27" s="74" customFormat="1" ht="24" customHeight="1">
      <c r="A13" s="83"/>
      <c r="B13" s="80"/>
      <c r="K13" s="77" t="s">
        <v>162</v>
      </c>
      <c r="L13" s="80"/>
      <c r="M13" s="77"/>
      <c r="N13" s="77"/>
      <c r="O13" s="77"/>
      <c r="P13" s="77"/>
      <c r="Q13" s="77" t="s">
        <v>163</v>
      </c>
      <c r="R13" s="77"/>
      <c r="S13" s="77" t="s">
        <v>164</v>
      </c>
      <c r="T13" s="77"/>
      <c r="U13" s="77" t="s">
        <v>165</v>
      </c>
      <c r="V13" s="77"/>
      <c r="Y13" s="86" t="s">
        <v>166</v>
      </c>
      <c r="Z13" s="96"/>
      <c r="AA13" s="86" t="s">
        <v>165</v>
      </c>
    </row>
    <row r="14" spans="1:27" s="74" customFormat="1" ht="24" customHeight="1">
      <c r="A14" s="83"/>
      <c r="B14" s="80"/>
      <c r="C14" s="87"/>
      <c r="E14" s="87"/>
      <c r="G14" s="87"/>
      <c r="I14" s="87"/>
      <c r="K14" s="88"/>
      <c r="L14" s="80"/>
      <c r="M14" s="88"/>
      <c r="N14" s="77"/>
      <c r="O14" s="88"/>
      <c r="P14" s="77"/>
      <c r="Q14" s="88" t="s">
        <v>167</v>
      </c>
      <c r="R14" s="77"/>
      <c r="S14" s="88"/>
      <c r="T14" s="77"/>
      <c r="U14" s="88"/>
      <c r="V14" s="77"/>
      <c r="W14" s="88"/>
      <c r="Y14" s="88" t="s">
        <v>168</v>
      </c>
      <c r="Z14" s="96"/>
      <c r="AA14" s="88"/>
    </row>
    <row r="15" spans="1:27" s="74" customFormat="1" ht="10.35" customHeight="1">
      <c r="A15" s="89"/>
      <c r="B15" s="90"/>
      <c r="C15" s="4"/>
      <c r="D15" s="4"/>
      <c r="E15" s="4"/>
      <c r="F15" s="4"/>
      <c r="G15" s="4"/>
      <c r="H15" s="4"/>
      <c r="I15" s="4"/>
      <c r="J15" s="4"/>
      <c r="K15" s="4"/>
      <c r="L15" s="91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97"/>
      <c r="Z15" s="98"/>
      <c r="AA15" s="97"/>
    </row>
    <row r="16" spans="1:27" s="74" customFormat="1" ht="24" customHeight="1">
      <c r="A16" s="92" t="s">
        <v>169</v>
      </c>
      <c r="B16" s="90"/>
      <c r="C16" s="13">
        <v>4152438</v>
      </c>
      <c r="D16" s="4"/>
      <c r="E16" s="13">
        <v>741722</v>
      </c>
      <c r="F16" s="15"/>
      <c r="G16" s="13">
        <v>-13000</v>
      </c>
      <c r="H16" s="15"/>
      <c r="I16" s="13">
        <v>3223</v>
      </c>
      <c r="J16" s="4"/>
      <c r="K16" s="13">
        <v>179834</v>
      </c>
      <c r="L16" s="4"/>
      <c r="M16" s="13">
        <v>1416819</v>
      </c>
      <c r="N16" s="4"/>
      <c r="O16" s="13">
        <v>-387603</v>
      </c>
      <c r="P16" s="4"/>
      <c r="Q16" s="13">
        <v>14498</v>
      </c>
      <c r="R16" s="4"/>
      <c r="S16" s="13">
        <v>161635</v>
      </c>
      <c r="T16" s="4"/>
      <c r="U16" s="13">
        <f>SUM(O16:S16)</f>
        <v>-211470</v>
      </c>
      <c r="V16" s="4"/>
      <c r="W16" s="13">
        <f>SUM(C16:M16,U16)</f>
        <v>6269566</v>
      </c>
      <c r="X16" s="4"/>
      <c r="Y16" s="13">
        <v>201180</v>
      </c>
      <c r="Z16" s="99"/>
      <c r="AA16" s="13">
        <f>SUM(W16:Y16)</f>
        <v>6470746</v>
      </c>
    </row>
    <row r="17" spans="1:29" s="74" customFormat="1" ht="24" customHeight="1">
      <c r="A17" s="75" t="s">
        <v>132</v>
      </c>
      <c r="B17" s="90"/>
      <c r="C17" s="103">
        <v>0</v>
      </c>
      <c r="D17" s="4"/>
      <c r="E17" s="103">
        <v>0</v>
      </c>
      <c r="F17" s="15"/>
      <c r="G17" s="103">
        <v>0</v>
      </c>
      <c r="H17" s="15"/>
      <c r="I17" s="103">
        <v>0</v>
      </c>
      <c r="J17" s="4"/>
      <c r="K17" s="103">
        <v>0</v>
      </c>
      <c r="L17" s="4"/>
      <c r="M17" s="13">
        <v>-130016</v>
      </c>
      <c r="N17" s="4"/>
      <c r="O17" s="13">
        <v>-142575</v>
      </c>
      <c r="P17" s="4"/>
      <c r="Q17" s="194">
        <v>0</v>
      </c>
      <c r="R17" s="4"/>
      <c r="S17" s="103">
        <v>0</v>
      </c>
      <c r="T17" s="4"/>
      <c r="U17" s="13">
        <f>SUM(O17:S17)</f>
        <v>-142575</v>
      </c>
      <c r="V17" s="13"/>
      <c r="W17" s="13">
        <f>SUM(C17:M17,U17)</f>
        <v>-272591</v>
      </c>
      <c r="X17" s="13"/>
      <c r="Y17" s="13">
        <v>-10791</v>
      </c>
      <c r="Z17" s="13"/>
      <c r="AA17" s="13">
        <f>SUM(W17:Y17)</f>
        <v>-283382</v>
      </c>
    </row>
    <row r="18" spans="1:29" s="74" customFormat="1" ht="24" customHeight="1">
      <c r="A18" s="75" t="s">
        <v>171</v>
      </c>
      <c r="B18" s="90"/>
      <c r="C18" s="103"/>
      <c r="D18" s="4"/>
      <c r="E18" s="103"/>
      <c r="F18" s="15"/>
      <c r="G18" s="103"/>
      <c r="H18" s="15"/>
      <c r="I18" s="103"/>
      <c r="J18" s="15"/>
      <c r="K18" s="103"/>
      <c r="L18" s="4"/>
      <c r="M18" s="13"/>
      <c r="N18" s="4"/>
      <c r="O18" s="13"/>
      <c r="P18" s="4"/>
      <c r="Q18" s="103"/>
      <c r="R18" s="4"/>
      <c r="S18" s="13"/>
      <c r="T18" s="4"/>
      <c r="U18" s="13"/>
      <c r="V18" s="4"/>
      <c r="W18" s="13"/>
      <c r="X18" s="4"/>
      <c r="Y18" s="13"/>
      <c r="Z18" s="99"/>
      <c r="AA18" s="13"/>
    </row>
    <row r="19" spans="1:29" s="74" customFormat="1" ht="24" customHeight="1">
      <c r="A19" s="75" t="s">
        <v>172</v>
      </c>
      <c r="B19" s="90"/>
      <c r="C19" s="103">
        <v>0</v>
      </c>
      <c r="D19" s="4"/>
      <c r="E19" s="103">
        <v>0</v>
      </c>
      <c r="F19" s="15"/>
      <c r="G19" s="103">
        <v>0</v>
      </c>
      <c r="H19" s="15"/>
      <c r="I19" s="103">
        <v>0</v>
      </c>
      <c r="J19" s="15"/>
      <c r="K19" s="103">
        <v>0</v>
      </c>
      <c r="L19" s="4"/>
      <c r="M19" s="103">
        <v>0</v>
      </c>
      <c r="N19" s="4"/>
      <c r="O19" s="103">
        <v>0</v>
      </c>
      <c r="P19" s="4"/>
      <c r="Q19" s="103">
        <v>0</v>
      </c>
      <c r="R19" s="4"/>
      <c r="S19" s="15">
        <v>1000</v>
      </c>
      <c r="T19" s="4"/>
      <c r="U19" s="13">
        <f>SUM(O19:S19)</f>
        <v>1000</v>
      </c>
      <c r="V19" s="4"/>
      <c r="W19" s="13">
        <f>SUM(C19:M19,U19)</f>
        <v>1000</v>
      </c>
      <c r="X19" s="4"/>
      <c r="Y19" s="15">
        <f>-W19</f>
        <v>-1000</v>
      </c>
      <c r="Z19" s="99"/>
      <c r="AA19" s="103">
        <f>SUM(W19:Y19)</f>
        <v>0</v>
      </c>
    </row>
    <row r="20" spans="1:29" s="74" customFormat="1" ht="24" customHeight="1">
      <c r="A20" s="75" t="s">
        <v>173</v>
      </c>
      <c r="B20" s="90"/>
      <c r="C20" s="103"/>
      <c r="D20" s="4"/>
      <c r="E20" s="103"/>
      <c r="F20" s="15"/>
      <c r="G20" s="103"/>
      <c r="H20" s="15"/>
      <c r="I20" s="13"/>
      <c r="J20" s="15"/>
      <c r="K20" s="103"/>
      <c r="L20" s="4"/>
      <c r="M20" s="13"/>
      <c r="N20" s="4"/>
      <c r="O20" s="13"/>
      <c r="P20" s="4"/>
      <c r="Q20" s="103"/>
      <c r="R20" s="4"/>
      <c r="S20" s="15"/>
      <c r="T20" s="4"/>
      <c r="U20" s="13"/>
      <c r="V20" s="4"/>
      <c r="W20" s="13"/>
      <c r="X20" s="4"/>
      <c r="Y20" s="15"/>
      <c r="Z20" s="99"/>
      <c r="AA20" s="103"/>
    </row>
    <row r="21" spans="1:29" s="74" customFormat="1" ht="24" customHeight="1">
      <c r="A21" s="75" t="s">
        <v>174</v>
      </c>
      <c r="B21" s="90"/>
      <c r="C21" s="103">
        <v>0</v>
      </c>
      <c r="D21" s="4"/>
      <c r="E21" s="103">
        <v>0</v>
      </c>
      <c r="F21" s="15"/>
      <c r="G21" s="103">
        <v>0</v>
      </c>
      <c r="H21" s="15"/>
      <c r="I21" s="103">
        <v>0</v>
      </c>
      <c r="J21" s="15"/>
      <c r="K21" s="103">
        <v>0</v>
      </c>
      <c r="L21" s="4"/>
      <c r="M21" s="13">
        <v>-8095</v>
      </c>
      <c r="N21" s="4"/>
      <c r="O21" s="13">
        <v>8095</v>
      </c>
      <c r="P21" s="4"/>
      <c r="Q21" s="103">
        <v>0</v>
      </c>
      <c r="R21" s="4"/>
      <c r="S21" s="103">
        <v>0</v>
      </c>
      <c r="T21" s="4"/>
      <c r="U21" s="13">
        <f>SUM(O21:S21)</f>
        <v>8095</v>
      </c>
      <c r="V21" s="4"/>
      <c r="W21" s="103">
        <f>SUM(C21:M21,U21)</f>
        <v>0</v>
      </c>
      <c r="X21" s="4"/>
      <c r="Y21" s="103">
        <v>0</v>
      </c>
      <c r="Z21" s="99"/>
      <c r="AA21" s="103">
        <f>SUM(W21:Y21)</f>
        <v>0</v>
      </c>
    </row>
    <row r="22" spans="1:29" s="74" customFormat="1" ht="24" customHeight="1">
      <c r="A22" s="75" t="s">
        <v>279</v>
      </c>
      <c r="B22" s="90"/>
      <c r="C22" s="103">
        <v>0</v>
      </c>
      <c r="D22" s="4"/>
      <c r="E22" s="103">
        <v>0</v>
      </c>
      <c r="F22" s="15"/>
      <c r="G22" s="103">
        <v>0</v>
      </c>
      <c r="H22" s="15"/>
      <c r="I22" s="13">
        <v>-3223</v>
      </c>
      <c r="J22" s="15"/>
      <c r="K22" s="103">
        <v>0</v>
      </c>
      <c r="L22" s="4"/>
      <c r="M22" s="103">
        <v>0</v>
      </c>
      <c r="N22" s="4"/>
      <c r="O22" s="103">
        <v>0</v>
      </c>
      <c r="P22" s="4"/>
      <c r="Q22" s="103">
        <v>0</v>
      </c>
      <c r="R22" s="4"/>
      <c r="S22" s="103">
        <v>0</v>
      </c>
      <c r="T22" s="4"/>
      <c r="U22" s="103">
        <f>SUM(O22:S22)</f>
        <v>0</v>
      </c>
      <c r="V22" s="4"/>
      <c r="W22" s="13">
        <f>SUM(C22:M22,U22)</f>
        <v>-3223</v>
      </c>
      <c r="X22" s="4"/>
      <c r="Y22" s="103">
        <v>0</v>
      </c>
      <c r="Z22" s="99"/>
      <c r="AA22" s="13">
        <f>SUM(W22:Y22)</f>
        <v>-3223</v>
      </c>
    </row>
    <row r="23" spans="1:29" s="74" customFormat="1" ht="24" customHeight="1">
      <c r="A23" s="75" t="s">
        <v>176</v>
      </c>
      <c r="B23" s="90"/>
      <c r="C23" s="103">
        <v>0</v>
      </c>
      <c r="D23" s="4"/>
      <c r="E23" s="103">
        <v>0</v>
      </c>
      <c r="F23" s="15"/>
      <c r="G23" s="103">
        <v>0</v>
      </c>
      <c r="H23" s="15"/>
      <c r="I23" s="103">
        <v>0</v>
      </c>
      <c r="J23" s="15"/>
      <c r="K23" s="13">
        <v>3971</v>
      </c>
      <c r="L23" s="4"/>
      <c r="M23" s="15">
        <v>-3971</v>
      </c>
      <c r="N23" s="4"/>
      <c r="O23" s="103">
        <v>0</v>
      </c>
      <c r="P23" s="4"/>
      <c r="Q23" s="103">
        <v>0</v>
      </c>
      <c r="R23" s="4"/>
      <c r="S23" s="103">
        <v>0</v>
      </c>
      <c r="T23" s="4"/>
      <c r="U23" s="103">
        <f>SUM(O23:S23)</f>
        <v>0</v>
      </c>
      <c r="V23" s="4"/>
      <c r="W23" s="103">
        <f>SUM(C23:M23,U23)</f>
        <v>0</v>
      </c>
      <c r="X23" s="103"/>
      <c r="Y23" s="103">
        <v>0</v>
      </c>
      <c r="Z23" s="99"/>
      <c r="AA23" s="103">
        <f>SUM(W23:Y23)</f>
        <v>0</v>
      </c>
    </row>
    <row r="24" spans="1:29" s="74" customFormat="1" ht="24" customHeight="1" thickBot="1">
      <c r="A24" s="92" t="s">
        <v>177</v>
      </c>
      <c r="B24" s="90"/>
      <c r="C24" s="9">
        <f>SUM(C16:C23)</f>
        <v>4152438</v>
      </c>
      <c r="D24" s="4"/>
      <c r="E24" s="9">
        <f>SUM(E16:E23)</f>
        <v>741722</v>
      </c>
      <c r="F24" s="4"/>
      <c r="G24" s="9">
        <f>SUM(G16:G23)</f>
        <v>-13000</v>
      </c>
      <c r="H24" s="4"/>
      <c r="I24" s="104">
        <f>SUM(I16:I23)</f>
        <v>0</v>
      </c>
      <c r="J24" s="4"/>
      <c r="K24" s="9">
        <f>SUM(K16:K23)</f>
        <v>183805</v>
      </c>
      <c r="L24" s="100"/>
      <c r="M24" s="9">
        <f>SUM(M16:M23)</f>
        <v>1274737</v>
      </c>
      <c r="N24" s="4"/>
      <c r="O24" s="9">
        <f>SUM(O16:O23)</f>
        <v>-522083</v>
      </c>
      <c r="P24" s="4"/>
      <c r="Q24" s="9">
        <f>SUM(Q16:Q23)</f>
        <v>14498</v>
      </c>
      <c r="R24" s="4"/>
      <c r="S24" s="9">
        <f>SUM(S16:S23)</f>
        <v>162635</v>
      </c>
      <c r="T24" s="4"/>
      <c r="U24" s="9">
        <f>SUM(U16:U23)</f>
        <v>-344950</v>
      </c>
      <c r="V24" s="4"/>
      <c r="W24" s="9">
        <f t="shared" ref="W24:Y24" si="0">SUM(W16:W23)</f>
        <v>5994752</v>
      </c>
      <c r="X24" s="4"/>
      <c r="Y24" s="9">
        <f t="shared" si="0"/>
        <v>189389</v>
      </c>
      <c r="Z24" s="4"/>
      <c r="AA24" s="9">
        <f>SUM(AA16:AA23)</f>
        <v>6184141</v>
      </c>
      <c r="AB24" s="93"/>
      <c r="AC24" s="93"/>
    </row>
    <row r="25" spans="1:29" s="74" customFormat="1" ht="7.95" customHeight="1" thickTop="1">
      <c r="A25" s="92"/>
      <c r="B25" s="90"/>
      <c r="C25" s="4"/>
      <c r="D25" s="4"/>
      <c r="E25" s="4"/>
      <c r="F25" s="4"/>
      <c r="G25" s="4"/>
      <c r="H25" s="4"/>
      <c r="I25" s="103"/>
      <c r="J25" s="4"/>
      <c r="K25" s="4"/>
      <c r="L25" s="100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99"/>
      <c r="AA25" s="4"/>
      <c r="AB25" s="93"/>
      <c r="AC25" s="93"/>
    </row>
    <row r="26" spans="1:29" s="74" customFormat="1" ht="24" customHeight="1">
      <c r="A26" s="92" t="s">
        <v>178</v>
      </c>
      <c r="B26" s="90"/>
      <c r="C26" s="13">
        <v>4152438</v>
      </c>
      <c r="D26" s="4"/>
      <c r="E26" s="13">
        <v>741722</v>
      </c>
      <c r="F26" s="15"/>
      <c r="G26" s="13">
        <v>-13000</v>
      </c>
      <c r="H26" s="15"/>
      <c r="I26" s="103">
        <v>0</v>
      </c>
      <c r="J26" s="4"/>
      <c r="K26" s="13">
        <v>190646</v>
      </c>
      <c r="L26" s="4"/>
      <c r="M26" s="13">
        <v>1244132</v>
      </c>
      <c r="N26" s="4"/>
      <c r="O26" s="13">
        <v>-382335</v>
      </c>
      <c r="P26" s="4"/>
      <c r="Q26" s="13">
        <v>13358</v>
      </c>
      <c r="R26" s="4"/>
      <c r="S26" s="13">
        <v>162635</v>
      </c>
      <c r="T26" s="4"/>
      <c r="U26" s="13">
        <f>SUM(O26:S26)</f>
        <v>-206342</v>
      </c>
      <c r="V26" s="4"/>
      <c r="W26" s="13">
        <f>SUM(C26:M26,U26)</f>
        <v>6109596</v>
      </c>
      <c r="X26" s="4"/>
      <c r="Y26" s="13">
        <v>204071</v>
      </c>
      <c r="Z26" s="99"/>
      <c r="AA26" s="13">
        <f>SUM(W26:Y26)</f>
        <v>6313667</v>
      </c>
    </row>
    <row r="27" spans="1:29" s="74" customFormat="1" ht="24" customHeight="1">
      <c r="A27" s="75" t="s">
        <v>179</v>
      </c>
      <c r="B27" s="90"/>
      <c r="C27" s="13">
        <v>1</v>
      </c>
      <c r="D27" s="4"/>
      <c r="E27" s="103">
        <v>0</v>
      </c>
      <c r="F27" s="15"/>
      <c r="G27" s="103">
        <v>0</v>
      </c>
      <c r="H27" s="103"/>
      <c r="I27" s="103">
        <v>0</v>
      </c>
      <c r="J27" s="103"/>
      <c r="K27" s="103">
        <v>0</v>
      </c>
      <c r="L27" s="4"/>
      <c r="M27" s="103">
        <v>0</v>
      </c>
      <c r="N27" s="103"/>
      <c r="O27" s="103">
        <v>0</v>
      </c>
      <c r="P27" s="103"/>
      <c r="Q27" s="103">
        <v>0</v>
      </c>
      <c r="R27" s="103"/>
      <c r="S27" s="103">
        <v>0</v>
      </c>
      <c r="T27" s="4"/>
      <c r="U27" s="103">
        <f>SUM(O27:S27)</f>
        <v>0</v>
      </c>
      <c r="V27" s="4"/>
      <c r="W27" s="13">
        <f>SUM(C27:M27,U27)</f>
        <v>1</v>
      </c>
      <c r="X27" s="4"/>
      <c r="Y27" s="103">
        <v>0</v>
      </c>
      <c r="Z27" s="99"/>
      <c r="AA27" s="13">
        <f>SUM(W27:Y27)</f>
        <v>1</v>
      </c>
    </row>
    <row r="28" spans="1:29" s="74" customFormat="1" ht="24" customHeight="1">
      <c r="A28" s="75" t="s">
        <v>170</v>
      </c>
      <c r="B28" s="90"/>
      <c r="C28" s="103">
        <v>0</v>
      </c>
      <c r="D28" s="4"/>
      <c r="E28" s="103">
        <v>0</v>
      </c>
      <c r="F28" s="15"/>
      <c r="G28" s="103">
        <v>0</v>
      </c>
      <c r="H28" s="103"/>
      <c r="I28" s="103">
        <v>0</v>
      </c>
      <c r="J28" s="103"/>
      <c r="K28" s="103">
        <v>0</v>
      </c>
      <c r="L28" s="4"/>
      <c r="M28" s="13">
        <f>'PL-6'!C63</f>
        <v>55168</v>
      </c>
      <c r="N28" s="4"/>
      <c r="O28" s="13">
        <v>-121272</v>
      </c>
      <c r="P28" s="4"/>
      <c r="Q28" s="13">
        <f>'PL-6'!C43</f>
        <v>-1129</v>
      </c>
      <c r="R28" s="4"/>
      <c r="S28" s="103">
        <v>0</v>
      </c>
      <c r="T28" s="4"/>
      <c r="U28" s="13">
        <f>SUM(O28:S28)</f>
        <v>-122401</v>
      </c>
      <c r="V28" s="4"/>
      <c r="W28" s="13">
        <f>SUM(C28:M28,U28)</f>
        <v>-67233</v>
      </c>
      <c r="X28" s="4"/>
      <c r="Y28" s="13">
        <v>-10239</v>
      </c>
      <c r="Z28" s="99"/>
      <c r="AA28" s="13">
        <f>SUM(W28:Y28)</f>
        <v>-77472</v>
      </c>
    </row>
    <row r="29" spans="1:29" s="74" customFormat="1" ht="24" hidden="1" customHeight="1">
      <c r="A29" s="75" t="s">
        <v>171</v>
      </c>
      <c r="B29" s="90"/>
      <c r="C29" s="103"/>
      <c r="D29" s="4"/>
      <c r="E29" s="103"/>
      <c r="F29" s="15"/>
      <c r="G29" s="103"/>
      <c r="H29" s="103"/>
      <c r="I29" s="103"/>
      <c r="J29" s="103"/>
      <c r="K29" s="103"/>
      <c r="L29" s="4"/>
      <c r="M29" s="13"/>
      <c r="N29" s="4"/>
      <c r="O29" s="13"/>
      <c r="P29" s="4"/>
      <c r="Q29" s="103"/>
      <c r="R29" s="4"/>
      <c r="S29" s="13"/>
      <c r="T29" s="4"/>
      <c r="U29" s="13"/>
      <c r="V29" s="4"/>
      <c r="W29" s="13"/>
      <c r="X29" s="4"/>
      <c r="Y29" s="13"/>
      <c r="Z29" s="99"/>
      <c r="AA29" s="13"/>
    </row>
    <row r="30" spans="1:29" s="74" customFormat="1" ht="24" hidden="1" customHeight="1">
      <c r="A30" s="75" t="s">
        <v>172</v>
      </c>
      <c r="B30" s="90"/>
      <c r="C30" s="13">
        <v>0</v>
      </c>
      <c r="D30" s="4"/>
      <c r="E30" s="103">
        <v>0</v>
      </c>
      <c r="F30" s="15"/>
      <c r="G30" s="103">
        <v>0</v>
      </c>
      <c r="H30" s="103"/>
      <c r="I30" s="103">
        <v>0</v>
      </c>
      <c r="J30" s="103"/>
      <c r="K30" s="103">
        <v>0</v>
      </c>
      <c r="L30" s="4"/>
      <c r="M30" s="13">
        <v>0</v>
      </c>
      <c r="N30" s="4"/>
      <c r="O30" s="13">
        <v>0</v>
      </c>
      <c r="P30" s="4"/>
      <c r="Q30" s="13">
        <v>0</v>
      </c>
      <c r="R30" s="4"/>
      <c r="S30" s="13">
        <v>0</v>
      </c>
      <c r="T30" s="4"/>
      <c r="U30" s="13">
        <f>SUM(O30:S30)</f>
        <v>0</v>
      </c>
      <c r="V30" s="4"/>
      <c r="W30" s="13">
        <f>SUM(C30:M30,U30)</f>
        <v>0</v>
      </c>
      <c r="X30" s="4"/>
      <c r="Y30" s="13">
        <v>0</v>
      </c>
      <c r="Z30" s="99"/>
      <c r="AA30" s="13">
        <f>SUM(W30:Y30)</f>
        <v>0</v>
      </c>
    </row>
    <row r="31" spans="1:29" s="74" customFormat="1" ht="24" customHeight="1">
      <c r="A31" s="75" t="s">
        <v>111</v>
      </c>
      <c r="B31" s="90"/>
      <c r="C31" s="103"/>
      <c r="D31" s="4"/>
      <c r="E31" s="103"/>
      <c r="F31" s="15"/>
      <c r="G31" s="103"/>
      <c r="H31" s="103"/>
      <c r="I31" s="103"/>
      <c r="J31" s="103"/>
      <c r="K31" s="103"/>
      <c r="L31" s="4"/>
      <c r="M31" s="13"/>
      <c r="N31" s="4"/>
      <c r="O31" s="13"/>
      <c r="P31" s="4"/>
      <c r="Q31" s="103"/>
      <c r="R31" s="4"/>
      <c r="S31" s="15"/>
      <c r="T31" s="4"/>
      <c r="U31" s="13"/>
      <c r="V31" s="4"/>
      <c r="W31" s="13"/>
      <c r="X31" s="4"/>
      <c r="Y31" s="15"/>
      <c r="Z31" s="99"/>
      <c r="AA31" s="103"/>
    </row>
    <row r="32" spans="1:29" s="74" customFormat="1" ht="24" customHeight="1">
      <c r="A32" s="75" t="s">
        <v>174</v>
      </c>
      <c r="B32" s="90"/>
      <c r="C32" s="103">
        <v>0</v>
      </c>
      <c r="D32" s="4"/>
      <c r="E32" s="103">
        <v>0</v>
      </c>
      <c r="F32" s="15"/>
      <c r="G32" s="103">
        <v>0</v>
      </c>
      <c r="H32" s="103"/>
      <c r="I32" s="103">
        <v>0</v>
      </c>
      <c r="J32" s="103"/>
      <c r="K32" s="103">
        <v>0</v>
      </c>
      <c r="L32" s="4"/>
      <c r="M32" s="13">
        <v>59945</v>
      </c>
      <c r="N32" s="4"/>
      <c r="O32" s="13">
        <f>-M32</f>
        <v>-59945</v>
      </c>
      <c r="P32" s="4"/>
      <c r="Q32" s="103">
        <v>0</v>
      </c>
      <c r="R32" s="103"/>
      <c r="S32" s="103">
        <v>0</v>
      </c>
      <c r="T32" s="4"/>
      <c r="U32" s="13">
        <f>SUM(O32:S32)</f>
        <v>-59945</v>
      </c>
      <c r="V32" s="4"/>
      <c r="W32" s="103">
        <f>SUM(C32:M32,U32)</f>
        <v>0</v>
      </c>
      <c r="X32" s="4"/>
      <c r="Y32" s="13">
        <v>3647</v>
      </c>
      <c r="Z32" s="99"/>
      <c r="AA32" s="13">
        <f>SUM(W32:Y32)</f>
        <v>3647</v>
      </c>
    </row>
    <row r="33" spans="1:29" s="74" customFormat="1" ht="24" hidden="1" customHeight="1">
      <c r="A33" s="75" t="s">
        <v>175</v>
      </c>
      <c r="B33" s="90"/>
      <c r="C33" s="103"/>
      <c r="D33" s="4"/>
      <c r="E33" s="103"/>
      <c r="F33" s="15"/>
      <c r="G33" s="103"/>
      <c r="H33" s="15"/>
      <c r="I33" s="13"/>
      <c r="J33" s="15"/>
      <c r="K33" s="103"/>
      <c r="L33" s="4"/>
      <c r="M33" s="103"/>
      <c r="N33" s="4"/>
      <c r="O33" s="103"/>
      <c r="P33" s="4"/>
      <c r="Q33" s="103"/>
      <c r="R33" s="4"/>
      <c r="S33" s="103"/>
      <c r="T33" s="4"/>
      <c r="U33" s="103">
        <f>SUM(O33:S33)</f>
        <v>0</v>
      </c>
      <c r="V33" s="4"/>
      <c r="W33" s="13">
        <f>SUM(C33:M33,U33)</f>
        <v>0</v>
      </c>
      <c r="X33" s="4"/>
      <c r="Y33" s="13"/>
      <c r="Z33" s="99"/>
      <c r="AA33" s="13">
        <f>SUM(W33:Y33)</f>
        <v>0</v>
      </c>
    </row>
    <row r="34" spans="1:29" s="74" customFormat="1" ht="24" hidden="1" customHeight="1">
      <c r="A34" s="75" t="s">
        <v>176</v>
      </c>
      <c r="B34" s="90"/>
      <c r="C34" s="13">
        <v>0</v>
      </c>
      <c r="D34" s="4"/>
      <c r="E34" s="13">
        <v>0</v>
      </c>
      <c r="F34" s="15"/>
      <c r="G34" s="13">
        <v>0</v>
      </c>
      <c r="H34" s="15"/>
      <c r="I34" s="13">
        <v>0</v>
      </c>
      <c r="J34" s="15"/>
      <c r="K34" s="13">
        <v>0</v>
      </c>
      <c r="L34" s="4"/>
      <c r="M34" s="13">
        <v>0</v>
      </c>
      <c r="N34" s="4"/>
      <c r="O34" s="13">
        <v>0</v>
      </c>
      <c r="P34" s="4"/>
      <c r="Q34" s="13">
        <v>0</v>
      </c>
      <c r="R34" s="4"/>
      <c r="S34" s="13">
        <v>0</v>
      </c>
      <c r="T34" s="4"/>
      <c r="U34" s="103">
        <f>SUM(O34:S34)</f>
        <v>0</v>
      </c>
      <c r="V34" s="4"/>
      <c r="W34" s="103">
        <f>SUM(C34:M34,U34)</f>
        <v>0</v>
      </c>
      <c r="X34" s="103"/>
      <c r="Y34" s="13">
        <v>0</v>
      </c>
      <c r="Z34" s="99"/>
      <c r="AA34" s="13">
        <f>SUM(W34:Y34)</f>
        <v>0</v>
      </c>
    </row>
    <row r="35" spans="1:29" s="74" customFormat="1" ht="24" customHeight="1" thickBot="1">
      <c r="A35" s="92" t="s">
        <v>180</v>
      </c>
      <c r="B35" s="90"/>
      <c r="C35" s="9">
        <f>SUM(C26:C34)</f>
        <v>4152439</v>
      </c>
      <c r="D35" s="4"/>
      <c r="E35" s="9">
        <f>SUM(E26:E34)</f>
        <v>741722</v>
      </c>
      <c r="F35" s="4"/>
      <c r="G35" s="9">
        <f>SUM(G26:G34)</f>
        <v>-13000</v>
      </c>
      <c r="H35" s="4"/>
      <c r="I35" s="104">
        <f>SUM(I26:I34)</f>
        <v>0</v>
      </c>
      <c r="J35" s="4"/>
      <c r="K35" s="9">
        <f>SUM(K26:K34)</f>
        <v>190646</v>
      </c>
      <c r="L35" s="100"/>
      <c r="M35" s="9">
        <f>SUM(M26:M34)</f>
        <v>1359245</v>
      </c>
      <c r="N35" s="4"/>
      <c r="O35" s="9">
        <f>SUM(O26:O34)</f>
        <v>-563552</v>
      </c>
      <c r="P35" s="4"/>
      <c r="Q35" s="9">
        <f>SUM(Q26:Q34)</f>
        <v>12229</v>
      </c>
      <c r="R35" s="4"/>
      <c r="S35" s="9">
        <f>SUM(S26:S34)</f>
        <v>162635</v>
      </c>
      <c r="T35" s="4"/>
      <c r="U35" s="9">
        <f>SUM(U26:U34)</f>
        <v>-388688</v>
      </c>
      <c r="V35" s="4"/>
      <c r="W35" s="9">
        <f>SUM(W26:W34)</f>
        <v>6042364</v>
      </c>
      <c r="X35" s="4"/>
      <c r="Y35" s="9">
        <f>SUM(Y26:Y34)</f>
        <v>197479</v>
      </c>
      <c r="Z35" s="99"/>
      <c r="AA35" s="9">
        <f>SUM(AA26:AA34)</f>
        <v>6239843</v>
      </c>
      <c r="AB35" s="93"/>
      <c r="AC35" s="93"/>
    </row>
    <row r="36" spans="1:29" s="74" customFormat="1" ht="24" customHeight="1" thickTop="1">
      <c r="A36" s="92"/>
      <c r="B36" s="90"/>
      <c r="C36" s="4"/>
      <c r="D36" s="4"/>
      <c r="E36" s="4"/>
      <c r="F36" s="4"/>
      <c r="G36" s="4"/>
      <c r="H36" s="4"/>
      <c r="I36" s="4"/>
      <c r="J36" s="4"/>
      <c r="K36" s="4"/>
      <c r="L36" s="91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101"/>
      <c r="Z36" s="101"/>
      <c r="AA36" s="101"/>
    </row>
    <row r="41" spans="1:29" ht="24" customHeight="1">
      <c r="A41" s="57" t="s">
        <v>37</v>
      </c>
    </row>
  </sheetData>
  <mergeCells count="11">
    <mergeCell ref="A4:AA4"/>
    <mergeCell ref="A3:AA3"/>
    <mergeCell ref="A2:AA2"/>
    <mergeCell ref="A1:AA1"/>
    <mergeCell ref="K10:M10"/>
    <mergeCell ref="C6:W6"/>
    <mergeCell ref="O9:U9"/>
    <mergeCell ref="O10:Q10"/>
    <mergeCell ref="A5:AA5"/>
    <mergeCell ref="C7:AA7"/>
    <mergeCell ref="C8:W8"/>
  </mergeCells>
  <phoneticPr fontId="0" type="noConversion"/>
  <pageMargins left="0.5" right="0.3" top="0.8" bottom="0.3" header="0.3" footer="0.3"/>
  <pageSetup paperSize="9" scale="60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BF1-3470-4C54-903A-5AEFECA1C7B8}">
  <sheetPr>
    <tabColor rgb="FF00B050"/>
    <pageSetUpPr fitToPage="1"/>
  </sheetPr>
  <dimension ref="A1:Y32"/>
  <sheetViews>
    <sheetView view="pageBreakPreview" zoomScale="70" zoomScaleNormal="60" zoomScaleSheetLayoutView="70" zoomScalePageLayoutView="55" workbookViewId="0">
      <selection activeCell="A92" sqref="A92"/>
    </sheetView>
  </sheetViews>
  <sheetFormatPr defaultColWidth="10.44140625" defaultRowHeight="21.6"/>
  <cols>
    <col min="1" max="1" width="51.44140625" style="74" customWidth="1"/>
    <col min="2" max="2" width="9.44140625" style="74" customWidth="1"/>
    <col min="3" max="3" width="13.44140625" style="74" customWidth="1"/>
    <col min="4" max="4" width="1.44140625" style="74" customWidth="1"/>
    <col min="5" max="5" width="13.44140625" style="74" customWidth="1"/>
    <col min="6" max="6" width="1.44140625" style="74" customWidth="1"/>
    <col min="7" max="7" width="15.88671875" style="74" bestFit="1" customWidth="1"/>
    <col min="8" max="8" width="1.44140625" style="74" customWidth="1"/>
    <col min="9" max="9" width="16.6640625" style="74" bestFit="1" customWidth="1"/>
    <col min="10" max="10" width="1.44140625" style="74" customWidth="1"/>
    <col min="11" max="11" width="13.44140625" style="74" customWidth="1"/>
    <col min="12" max="12" width="1.44140625" style="74" customWidth="1"/>
    <col min="13" max="13" width="14.44140625" style="74" bestFit="1" customWidth="1"/>
    <col min="14" max="14" width="1.44140625" style="74" customWidth="1"/>
    <col min="15" max="15" width="14.88671875" style="74" bestFit="1" customWidth="1"/>
    <col min="16" max="16" width="1.44140625" style="74" customWidth="1"/>
    <col min="17" max="17" width="14.5546875" style="74" customWidth="1"/>
    <col min="18" max="16384" width="10.44140625" style="94"/>
  </cols>
  <sheetData>
    <row r="1" spans="1:25" s="55" customFormat="1" ht="26.2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</row>
    <row r="2" spans="1:25" s="55" customFormat="1" ht="26.25" customHeight="1">
      <c r="A2" s="240" t="s">
        <v>133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25" s="55" customFormat="1" ht="26.25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</row>
    <row r="4" spans="1:25" s="55" customFormat="1" ht="26.2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25" s="74" customFormat="1" ht="24" customHeight="1">
      <c r="A5" s="253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55"/>
    </row>
    <row r="6" spans="1:25" s="74" customFormat="1" ht="6" customHeight="1">
      <c r="A6" s="75"/>
      <c r="B6" s="7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</row>
    <row r="7" spans="1:25" s="74" customFormat="1" ht="19.2" customHeight="1">
      <c r="A7" s="75"/>
      <c r="C7" s="249" t="s">
        <v>5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76"/>
      <c r="S7" s="76"/>
      <c r="T7" s="76"/>
      <c r="U7" s="76"/>
      <c r="V7" s="76"/>
      <c r="W7" s="76"/>
      <c r="X7" s="76"/>
      <c r="Y7" s="76"/>
    </row>
    <row r="8" spans="1:25" s="74" customFormat="1" ht="19.2" customHeight="1">
      <c r="A8" s="75"/>
      <c r="C8" s="77"/>
      <c r="D8" s="77"/>
      <c r="E8" s="77"/>
      <c r="F8" s="77"/>
      <c r="G8" s="77"/>
      <c r="H8" s="77"/>
      <c r="I8" s="77"/>
      <c r="J8" s="77"/>
      <c r="K8" s="77"/>
      <c r="L8" s="77"/>
      <c r="M8" s="251" t="s">
        <v>77</v>
      </c>
      <c r="N8" s="251"/>
      <c r="O8" s="251"/>
      <c r="P8" s="77"/>
      <c r="Q8" s="77"/>
      <c r="R8" s="76"/>
      <c r="S8" s="76"/>
      <c r="T8" s="76"/>
      <c r="U8" s="76"/>
      <c r="V8" s="76"/>
      <c r="W8" s="76"/>
      <c r="X8" s="76"/>
      <c r="Y8" s="76"/>
    </row>
    <row r="9" spans="1:25" s="74" customFormat="1" ht="24" customHeight="1">
      <c r="A9" s="75"/>
      <c r="B9" s="78"/>
      <c r="C9" s="78" t="s">
        <v>135</v>
      </c>
      <c r="D9" s="79"/>
      <c r="E9" s="80" t="s">
        <v>136</v>
      </c>
      <c r="F9" s="79"/>
      <c r="G9" s="80" t="s">
        <v>137</v>
      </c>
      <c r="H9" s="79"/>
      <c r="I9" s="249" t="s">
        <v>74</v>
      </c>
      <c r="J9" s="249"/>
      <c r="K9" s="249"/>
      <c r="L9" s="77"/>
      <c r="M9" s="81" t="s">
        <v>181</v>
      </c>
      <c r="P9" s="82"/>
    </row>
    <row r="10" spans="1:25" s="74" customFormat="1" ht="24" customHeight="1">
      <c r="A10" s="83"/>
      <c r="B10" s="80"/>
      <c r="C10" s="78" t="s">
        <v>140</v>
      </c>
      <c r="D10" s="80"/>
      <c r="E10" s="80" t="s">
        <v>141</v>
      </c>
      <c r="F10" s="80"/>
      <c r="G10" s="80" t="s">
        <v>142</v>
      </c>
      <c r="H10" s="80"/>
      <c r="I10" s="77" t="s">
        <v>144</v>
      </c>
      <c r="K10" s="77" t="s">
        <v>145</v>
      </c>
      <c r="L10" s="77"/>
      <c r="M10" s="77" t="s">
        <v>146</v>
      </c>
      <c r="N10" s="84"/>
      <c r="O10" s="85" t="s">
        <v>149</v>
      </c>
      <c r="P10" s="77"/>
      <c r="Q10" s="86" t="s">
        <v>150</v>
      </c>
    </row>
    <row r="11" spans="1:25" s="74" customFormat="1" ht="24" customHeight="1">
      <c r="A11" s="83"/>
      <c r="D11" s="80"/>
      <c r="I11" s="77" t="s">
        <v>76</v>
      </c>
      <c r="J11" s="77"/>
      <c r="K11" s="77" t="s">
        <v>154</v>
      </c>
      <c r="M11" s="77" t="s">
        <v>155</v>
      </c>
      <c r="O11" s="77" t="s">
        <v>158</v>
      </c>
      <c r="Q11" s="77" t="s">
        <v>182</v>
      </c>
      <c r="T11" s="4"/>
    </row>
    <row r="12" spans="1:25" s="74" customFormat="1" ht="24" customHeight="1">
      <c r="A12" s="83"/>
      <c r="B12" s="80"/>
      <c r="C12" s="87"/>
      <c r="E12" s="87"/>
      <c r="F12" s="80"/>
      <c r="G12" s="87"/>
      <c r="H12" s="80"/>
      <c r="I12" s="87"/>
      <c r="J12" s="80"/>
      <c r="K12" s="87"/>
      <c r="L12" s="77"/>
      <c r="M12" s="87"/>
      <c r="N12" s="77"/>
      <c r="O12" s="88" t="s">
        <v>165</v>
      </c>
      <c r="P12" s="77"/>
      <c r="Q12" s="87"/>
      <c r="T12" s="4"/>
    </row>
    <row r="13" spans="1:25" s="74" customFormat="1" ht="10.35" customHeight="1">
      <c r="A13" s="89"/>
      <c r="B13" s="90"/>
      <c r="C13" s="4"/>
      <c r="D13" s="4"/>
      <c r="E13" s="4"/>
      <c r="F13" s="4"/>
      <c r="G13" s="4"/>
      <c r="H13" s="4"/>
      <c r="I13" s="4"/>
      <c r="J13" s="91"/>
      <c r="K13" s="4"/>
      <c r="L13" s="4"/>
      <c r="M13" s="4"/>
      <c r="N13" s="4"/>
      <c r="O13" s="4"/>
      <c r="P13" s="4"/>
      <c r="Q13" s="4"/>
    </row>
    <row r="14" spans="1:25" s="74" customFormat="1" ht="24" customHeight="1">
      <c r="A14" s="92" t="s">
        <v>169</v>
      </c>
      <c r="B14" s="90"/>
      <c r="C14" s="13">
        <v>4152448</v>
      </c>
      <c r="D14" s="4"/>
      <c r="E14" s="13">
        <v>1494385</v>
      </c>
      <c r="F14" s="4"/>
      <c r="G14" s="13">
        <v>-13000</v>
      </c>
      <c r="H14" s="4"/>
      <c r="I14" s="13">
        <v>65556</v>
      </c>
      <c r="J14" s="4"/>
      <c r="K14" s="13">
        <v>537708</v>
      </c>
      <c r="L14" s="4"/>
      <c r="M14" s="13">
        <v>-445236</v>
      </c>
      <c r="N14" s="4"/>
      <c r="O14" s="13">
        <f>SUM(M14)</f>
        <v>-445236</v>
      </c>
      <c r="P14" s="4"/>
      <c r="Q14" s="13">
        <f>SUM(C14:K14,O14)</f>
        <v>5791861</v>
      </c>
    </row>
    <row r="15" spans="1:25" s="74" customFormat="1" ht="24" customHeight="1">
      <c r="A15" s="75" t="s">
        <v>170</v>
      </c>
      <c r="B15" s="90"/>
      <c r="C15" s="103">
        <v>0</v>
      </c>
      <c r="D15" s="4"/>
      <c r="E15" s="103">
        <v>0</v>
      </c>
      <c r="F15" s="4"/>
      <c r="G15" s="103">
        <v>0</v>
      </c>
      <c r="H15" s="4"/>
      <c r="I15" s="103">
        <v>0</v>
      </c>
      <c r="J15" s="4"/>
      <c r="K15" s="13">
        <v>18015</v>
      </c>
      <c r="L15" s="4"/>
      <c r="M15" s="13">
        <v>-92266</v>
      </c>
      <c r="N15" s="4"/>
      <c r="O15" s="13">
        <f>SUM(M15)</f>
        <v>-92266</v>
      </c>
      <c r="P15" s="4"/>
      <c r="Q15" s="13">
        <f>SUM(C15:K15,O15)</f>
        <v>-74251</v>
      </c>
    </row>
    <row r="16" spans="1:25" s="74" customFormat="1" ht="24" customHeight="1">
      <c r="A16" s="75" t="s">
        <v>173</v>
      </c>
      <c r="B16" s="90"/>
      <c r="C16" s="13"/>
      <c r="D16" s="4"/>
      <c r="E16" s="13"/>
      <c r="F16" s="4"/>
      <c r="G16" s="13"/>
      <c r="H16" s="4"/>
      <c r="I16" s="13"/>
      <c r="J16" s="4"/>
      <c r="K16" s="13"/>
      <c r="L16" s="4"/>
      <c r="M16" s="13"/>
      <c r="N16" s="4"/>
      <c r="O16" s="13"/>
      <c r="P16" s="4"/>
      <c r="Q16" s="13"/>
    </row>
    <row r="17" spans="1:17" s="74" customFormat="1" ht="24" customHeight="1">
      <c r="A17" s="75" t="s">
        <v>174</v>
      </c>
      <c r="B17" s="90"/>
      <c r="C17" s="103">
        <v>0</v>
      </c>
      <c r="D17" s="4"/>
      <c r="E17" s="103">
        <v>0</v>
      </c>
      <c r="F17" s="4"/>
      <c r="G17" s="103">
        <v>0</v>
      </c>
      <c r="H17" s="4"/>
      <c r="I17" s="103">
        <v>0</v>
      </c>
      <c r="J17" s="4"/>
      <c r="K17" s="13">
        <v>-8095</v>
      </c>
      <c r="L17" s="4"/>
      <c r="M17" s="13">
        <f>-K17</f>
        <v>8095</v>
      </c>
      <c r="N17" s="4"/>
      <c r="O17" s="13">
        <f>SUM(M17)</f>
        <v>8095</v>
      </c>
      <c r="P17" s="4"/>
      <c r="Q17" s="103">
        <f>SUM(C17:K17,O17)</f>
        <v>0</v>
      </c>
    </row>
    <row r="18" spans="1:17" s="74" customFormat="1" ht="24" customHeight="1" thickBot="1">
      <c r="A18" s="92" t="s">
        <v>177</v>
      </c>
      <c r="B18" s="90"/>
      <c r="C18" s="17">
        <f>SUM(C14:C17)</f>
        <v>4152448</v>
      </c>
      <c r="D18" s="15"/>
      <c r="E18" s="17">
        <f>SUM(E14:E17)</f>
        <v>1494385</v>
      </c>
      <c r="F18" s="15"/>
      <c r="G18" s="17">
        <f>SUM(G14:G17)</f>
        <v>-13000</v>
      </c>
      <c r="H18" s="15"/>
      <c r="I18" s="17">
        <f>SUM(I14:I17)</f>
        <v>65556</v>
      </c>
      <c r="J18" s="91"/>
      <c r="K18" s="17">
        <f>SUM(K14:K17)</f>
        <v>547628</v>
      </c>
      <c r="L18" s="15"/>
      <c r="M18" s="17">
        <f>SUM(M14:M17)</f>
        <v>-529407</v>
      </c>
      <c r="N18" s="15"/>
      <c r="O18" s="17">
        <f t="shared" ref="O18" si="0">SUM(O14:O17)</f>
        <v>-529407</v>
      </c>
      <c r="P18" s="15"/>
      <c r="Q18" s="17">
        <f>SUM(Q14:Q17)</f>
        <v>5717610</v>
      </c>
    </row>
    <row r="19" spans="1:17" s="74" customFormat="1" ht="7.95" customHeight="1" thickTop="1">
      <c r="A19" s="92"/>
      <c r="B19" s="90"/>
      <c r="C19" s="4"/>
      <c r="D19" s="4"/>
      <c r="E19" s="4"/>
      <c r="F19" s="4"/>
      <c r="G19" s="4"/>
      <c r="H19" s="4"/>
      <c r="I19" s="4"/>
      <c r="J19" s="91"/>
      <c r="K19" s="4"/>
      <c r="L19" s="4"/>
      <c r="M19" s="4"/>
      <c r="N19" s="4"/>
      <c r="O19" s="4"/>
      <c r="P19" s="4"/>
      <c r="Q19" s="4"/>
    </row>
    <row r="20" spans="1:17" s="74" customFormat="1" ht="24" customHeight="1">
      <c r="A20" s="92" t="s">
        <v>178</v>
      </c>
      <c r="B20" s="90"/>
      <c r="C20" s="13">
        <v>4152448</v>
      </c>
      <c r="D20" s="4"/>
      <c r="E20" s="13">
        <v>1494385</v>
      </c>
      <c r="F20" s="4"/>
      <c r="G20" s="13">
        <v>-13000</v>
      </c>
      <c r="H20" s="4"/>
      <c r="I20" s="13">
        <v>68306</v>
      </c>
      <c r="J20" s="4"/>
      <c r="K20" s="13">
        <v>618179</v>
      </c>
      <c r="L20" s="4"/>
      <c r="M20" s="13">
        <v>-611671</v>
      </c>
      <c r="N20" s="4"/>
      <c r="O20" s="13">
        <v>-611671</v>
      </c>
      <c r="P20" s="4"/>
      <c r="Q20" s="13">
        <f>SUM(C20:K20,O20)</f>
        <v>5708647</v>
      </c>
    </row>
    <row r="21" spans="1:17" s="74" customFormat="1" ht="24" customHeight="1">
      <c r="A21" s="75" t="s">
        <v>179</v>
      </c>
      <c r="B21" s="90"/>
      <c r="C21" s="13">
        <v>1</v>
      </c>
      <c r="D21" s="4"/>
      <c r="E21" s="103">
        <v>0</v>
      </c>
      <c r="F21" s="4"/>
      <c r="G21" s="103">
        <v>0</v>
      </c>
      <c r="H21" s="103"/>
      <c r="I21" s="103">
        <v>0</v>
      </c>
      <c r="J21" s="4"/>
      <c r="K21" s="13">
        <v>0</v>
      </c>
      <c r="L21" s="4"/>
      <c r="M21" s="13">
        <v>0</v>
      </c>
      <c r="N21" s="4"/>
      <c r="O21" s="13">
        <f>+M21</f>
        <v>0</v>
      </c>
      <c r="P21" s="4"/>
      <c r="Q21" s="13">
        <f>SUM(C21:K21,O21)</f>
        <v>1</v>
      </c>
    </row>
    <row r="22" spans="1:17" s="74" customFormat="1" ht="24" customHeight="1">
      <c r="A22" s="75" t="s">
        <v>132</v>
      </c>
      <c r="B22" s="90"/>
      <c r="C22" s="103">
        <v>0</v>
      </c>
      <c r="D22" s="4"/>
      <c r="E22" s="103">
        <v>0</v>
      </c>
      <c r="F22" s="4"/>
      <c r="G22" s="103">
        <v>0</v>
      </c>
      <c r="H22" s="103"/>
      <c r="I22" s="103">
        <v>0</v>
      </c>
      <c r="J22" s="4"/>
      <c r="K22" s="13">
        <f>+'PL-6'!G27</f>
        <v>-14973</v>
      </c>
      <c r="L22" s="4"/>
      <c r="M22" s="13">
        <f>+'PL-6'!G38+'PL-6'!G41</f>
        <v>-38607</v>
      </c>
      <c r="N22" s="4"/>
      <c r="O22" s="13">
        <f>+M22</f>
        <v>-38607</v>
      </c>
      <c r="P22" s="4"/>
      <c r="Q22" s="13">
        <f>SUM(C22:K22,O22)</f>
        <v>-53580</v>
      </c>
    </row>
    <row r="23" spans="1:17" s="74" customFormat="1" ht="24" customHeight="1">
      <c r="A23" s="75" t="s">
        <v>173</v>
      </c>
      <c r="B23" s="90"/>
      <c r="C23" s="103"/>
      <c r="D23" s="4"/>
      <c r="E23" s="103"/>
      <c r="F23" s="4"/>
      <c r="G23" s="103"/>
      <c r="H23" s="103"/>
      <c r="I23" s="103"/>
      <c r="J23" s="4"/>
      <c r="K23" s="13"/>
      <c r="L23" s="4"/>
      <c r="M23" s="13"/>
      <c r="N23" s="4"/>
      <c r="O23" s="13"/>
      <c r="P23" s="4"/>
      <c r="Q23" s="13"/>
    </row>
    <row r="24" spans="1:17" s="74" customFormat="1" ht="24" customHeight="1">
      <c r="A24" s="75" t="s">
        <v>174</v>
      </c>
      <c r="B24" s="90"/>
      <c r="C24" s="103">
        <v>0</v>
      </c>
      <c r="D24" s="4"/>
      <c r="E24" s="103">
        <v>0</v>
      </c>
      <c r="F24" s="4"/>
      <c r="G24" s="103">
        <v>0</v>
      </c>
      <c r="H24" s="103"/>
      <c r="I24" s="103">
        <v>0</v>
      </c>
      <c r="J24" s="4"/>
      <c r="K24" s="13">
        <f>+'PL-6'!G38</f>
        <v>23167</v>
      </c>
      <c r="L24" s="4"/>
      <c r="M24" s="13">
        <f>-K24</f>
        <v>-23167</v>
      </c>
      <c r="N24" s="4"/>
      <c r="O24" s="13">
        <f>+M24</f>
        <v>-23167</v>
      </c>
      <c r="P24" s="4"/>
      <c r="Q24" s="103">
        <f>SUM(C24:K24,O24)</f>
        <v>0</v>
      </c>
    </row>
    <row r="25" spans="1:17" s="74" customFormat="1" ht="24" customHeight="1" thickBot="1">
      <c r="A25" s="92" t="s">
        <v>180</v>
      </c>
      <c r="B25" s="90"/>
      <c r="C25" s="17">
        <f>SUM(C20:C24)</f>
        <v>4152449</v>
      </c>
      <c r="D25" s="15"/>
      <c r="E25" s="17">
        <f>SUM(E20:E24)</f>
        <v>1494385</v>
      </c>
      <c r="F25" s="15"/>
      <c r="G25" s="17">
        <f>SUM(G20:G24)</f>
        <v>-13000</v>
      </c>
      <c r="H25" s="15"/>
      <c r="I25" s="17">
        <f>SUM(I20:I24)</f>
        <v>68306</v>
      </c>
      <c r="J25" s="91"/>
      <c r="K25" s="17">
        <f>SUM(K20:K24)</f>
        <v>626373</v>
      </c>
      <c r="L25" s="15"/>
      <c r="M25" s="17">
        <f>SUM(M20:M24)</f>
        <v>-673445</v>
      </c>
      <c r="N25" s="15"/>
      <c r="O25" s="17">
        <f>SUM(O20:O24)</f>
        <v>-673445</v>
      </c>
      <c r="P25" s="15"/>
      <c r="Q25" s="17">
        <f>SUM(Q20:Q24)</f>
        <v>5655068</v>
      </c>
    </row>
    <row r="26" spans="1:17" ht="22.2" thickTop="1"/>
    <row r="32" spans="1:17">
      <c r="A32" s="74" t="s">
        <v>37</v>
      </c>
    </row>
  </sheetData>
  <mergeCells count="9">
    <mergeCell ref="I9:K9"/>
    <mergeCell ref="M8:O8"/>
    <mergeCell ref="A1:Q1"/>
    <mergeCell ref="A2:Q2"/>
    <mergeCell ref="A3:Q3"/>
    <mergeCell ref="A4:Q4"/>
    <mergeCell ref="A5:Q5"/>
    <mergeCell ref="C6:Q6"/>
    <mergeCell ref="C7:Q7"/>
  </mergeCells>
  <pageMargins left="0.75" right="0.3" top="0.8" bottom="0.3" header="0.3" footer="0.3"/>
  <pageSetup paperSize="9" scale="73" firstPageNumber="6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B253-3BCC-4955-B00B-A2C03143C16F}">
  <sheetPr>
    <tabColor rgb="FF00B050"/>
    <pageSetUpPr fitToPage="1"/>
  </sheetPr>
  <dimension ref="A1:I141"/>
  <sheetViews>
    <sheetView tabSelected="1" view="pageBreakPreview" topLeftCell="A110" zoomScale="70" zoomScaleNormal="65" zoomScaleSheetLayoutView="70" zoomScalePageLayoutView="70" workbookViewId="0">
      <selection activeCell="C6" sqref="C1:I1048576"/>
    </sheetView>
  </sheetViews>
  <sheetFormatPr defaultColWidth="10.44140625" defaultRowHeight="24" customHeight="1"/>
  <cols>
    <col min="1" max="1" width="56.5546875" style="32" customWidth="1"/>
    <col min="2" max="2" width="11.33203125" style="32" customWidth="1"/>
    <col min="3" max="3" width="12.6640625" style="32" customWidth="1"/>
    <col min="4" max="4" width="1.44140625" style="32" customWidth="1"/>
    <col min="5" max="5" width="12.6640625" style="32" customWidth="1"/>
    <col min="6" max="6" width="1.6640625" style="32" customWidth="1"/>
    <col min="7" max="7" width="12.6640625" style="32" customWidth="1"/>
    <col min="8" max="8" width="1.6640625" style="32" customWidth="1"/>
    <col min="9" max="9" width="12.6640625" style="32" customWidth="1"/>
    <col min="10" max="16384" width="10.44140625" style="51"/>
  </cols>
  <sheetData>
    <row r="1" spans="1:9" s="27" customFormat="1" ht="25.3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s="27" customFormat="1" ht="25.35" customHeight="1">
      <c r="A2" s="240" t="s">
        <v>183</v>
      </c>
      <c r="B2" s="240"/>
      <c r="C2" s="240"/>
      <c r="D2" s="240"/>
      <c r="E2" s="240"/>
      <c r="F2" s="240"/>
      <c r="G2" s="240"/>
      <c r="H2" s="240"/>
      <c r="I2" s="240"/>
    </row>
    <row r="3" spans="1:9" s="27" customFormat="1" ht="25.35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</row>
    <row r="4" spans="1:9" s="27" customFormat="1" ht="25.3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</row>
    <row r="5" spans="1:9" s="27" customFormat="1" ht="25.35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</row>
    <row r="6" spans="1:9" s="27" customFormat="1" ht="7.2" customHeight="1">
      <c r="A6" s="23"/>
      <c r="B6" s="23"/>
      <c r="C6" s="23"/>
      <c r="D6" s="23"/>
      <c r="E6" s="23"/>
      <c r="F6" s="23"/>
      <c r="G6" s="239"/>
      <c r="H6" s="239"/>
      <c r="I6" s="239"/>
    </row>
    <row r="7" spans="1:9" s="27" customFormat="1" ht="24" customHeight="1">
      <c r="A7" s="23"/>
      <c r="B7" s="33" t="s">
        <v>6</v>
      </c>
      <c r="C7" s="242" t="s">
        <v>4</v>
      </c>
      <c r="D7" s="242"/>
      <c r="E7" s="242"/>
      <c r="F7" s="34"/>
      <c r="G7" s="243" t="s">
        <v>5</v>
      </c>
      <c r="H7" s="243"/>
      <c r="I7" s="243"/>
    </row>
    <row r="8" spans="1:9" s="27" customFormat="1" ht="24" customHeight="1">
      <c r="A8" s="23"/>
      <c r="B8" s="33"/>
      <c r="C8" s="35">
        <v>2569</v>
      </c>
      <c r="D8" s="36"/>
      <c r="E8" s="35">
        <v>2568</v>
      </c>
      <c r="F8" s="37"/>
      <c r="G8" s="35">
        <v>2569</v>
      </c>
      <c r="H8" s="36"/>
      <c r="I8" s="35">
        <v>2568</v>
      </c>
    </row>
    <row r="9" spans="1:9" s="27" customFormat="1" ht="24" customHeight="1">
      <c r="A9" s="40" t="s">
        <v>184</v>
      </c>
      <c r="B9" s="40"/>
      <c r="I9" s="1"/>
    </row>
    <row r="10" spans="1:9" s="27" customFormat="1" ht="24" customHeight="1">
      <c r="A10" s="40" t="s">
        <v>185</v>
      </c>
      <c r="B10" s="40"/>
      <c r="I10" s="1"/>
    </row>
    <row r="11" spans="1:9" s="27" customFormat="1" ht="24" customHeight="1">
      <c r="A11" s="23" t="s">
        <v>186</v>
      </c>
      <c r="B11" s="23"/>
      <c r="C11" s="5">
        <f>'PL-6'!C25</f>
        <v>-11604</v>
      </c>
      <c r="D11" s="23"/>
      <c r="E11" s="5">
        <f>'PL-6'!E25</f>
        <v>-54463</v>
      </c>
      <c r="F11" s="23"/>
      <c r="G11" s="5">
        <v>-24366</v>
      </c>
      <c r="H11" s="5"/>
      <c r="I11" s="5">
        <v>23127</v>
      </c>
    </row>
    <row r="12" spans="1:9" s="27" customFormat="1" ht="24" customHeight="1">
      <c r="A12" s="23" t="s">
        <v>187</v>
      </c>
      <c r="B12" s="23"/>
      <c r="C12" s="23"/>
      <c r="D12" s="23"/>
      <c r="E12" s="23"/>
      <c r="F12" s="23"/>
      <c r="G12" s="5"/>
      <c r="H12" s="5"/>
      <c r="I12" s="5"/>
    </row>
    <row r="13" spans="1:9" s="27" customFormat="1" ht="24" customHeight="1">
      <c r="A13" s="60" t="s">
        <v>188</v>
      </c>
      <c r="B13" s="60"/>
      <c r="C13" s="5">
        <v>4625</v>
      </c>
      <c r="D13" s="31"/>
      <c r="E13" s="5">
        <v>3590</v>
      </c>
      <c r="F13" s="31"/>
      <c r="G13" s="5">
        <v>3370</v>
      </c>
      <c r="H13" s="5"/>
      <c r="I13" s="5">
        <v>3583</v>
      </c>
    </row>
    <row r="14" spans="1:9" s="27" customFormat="1" ht="24" customHeight="1">
      <c r="A14" s="60" t="s">
        <v>189</v>
      </c>
      <c r="B14" s="60"/>
      <c r="C14" s="5"/>
      <c r="D14" s="31"/>
      <c r="E14" s="5"/>
      <c r="F14" s="31"/>
      <c r="G14" s="5"/>
      <c r="H14" s="5"/>
      <c r="I14" s="5"/>
    </row>
    <row r="15" spans="1:9" s="27" customFormat="1" ht="24" customHeight="1">
      <c r="A15" s="60" t="s">
        <v>190</v>
      </c>
      <c r="B15" s="60"/>
      <c r="C15" s="5">
        <v>1851</v>
      </c>
      <c r="D15" s="31"/>
      <c r="E15" s="58" t="s">
        <v>191</v>
      </c>
      <c r="F15" s="31"/>
      <c r="G15" s="5">
        <v>1851</v>
      </c>
      <c r="H15" s="5"/>
      <c r="I15" s="58" t="s">
        <v>191</v>
      </c>
    </row>
    <row r="16" spans="1:9" s="27" customFormat="1" ht="24" customHeight="1">
      <c r="A16" s="60" t="s">
        <v>267</v>
      </c>
      <c r="B16" s="60"/>
      <c r="C16" s="58" t="s">
        <v>191</v>
      </c>
      <c r="D16" s="31"/>
      <c r="E16" s="58" t="s">
        <v>191</v>
      </c>
      <c r="F16" s="31"/>
      <c r="G16" s="58" t="s">
        <v>191</v>
      </c>
      <c r="H16" s="61"/>
      <c r="I16" s="5">
        <v>898</v>
      </c>
    </row>
    <row r="17" spans="1:9" s="27" customFormat="1" ht="24" customHeight="1">
      <c r="A17" s="60" t="s">
        <v>281</v>
      </c>
      <c r="B17" s="60"/>
      <c r="C17" s="58"/>
      <c r="D17" s="31"/>
      <c r="E17" s="58"/>
      <c r="F17" s="31"/>
      <c r="G17" s="58"/>
      <c r="H17" s="61"/>
      <c r="I17" s="5"/>
    </row>
    <row r="18" spans="1:9" s="27" customFormat="1" ht="24" customHeight="1">
      <c r="A18" s="60" t="s">
        <v>268</v>
      </c>
      <c r="B18" s="60"/>
      <c r="C18" s="5">
        <v>1</v>
      </c>
      <c r="D18" s="31"/>
      <c r="E18" s="237">
        <v>-64</v>
      </c>
      <c r="F18" s="31"/>
      <c r="G18" s="5">
        <v>1</v>
      </c>
      <c r="H18" s="5"/>
      <c r="I18" s="237">
        <v>-64</v>
      </c>
    </row>
    <row r="19" spans="1:9" s="27" customFormat="1" ht="24" customHeight="1">
      <c r="A19" s="60" t="s">
        <v>260</v>
      </c>
      <c r="B19" s="60"/>
      <c r="C19" s="5">
        <v>58918</v>
      </c>
      <c r="D19" s="31"/>
      <c r="E19" s="5">
        <v>-7621</v>
      </c>
      <c r="F19" s="31"/>
      <c r="G19" s="5">
        <v>58918</v>
      </c>
      <c r="H19" s="5"/>
      <c r="I19" s="5">
        <v>-13414</v>
      </c>
    </row>
    <row r="20" spans="1:9" s="27" customFormat="1" ht="24" customHeight="1">
      <c r="A20" s="60" t="s">
        <v>196</v>
      </c>
      <c r="B20" s="60"/>
      <c r="C20" s="5">
        <v>-73779</v>
      </c>
      <c r="D20" s="31"/>
      <c r="E20" s="5">
        <v>113</v>
      </c>
      <c r="F20" s="31"/>
      <c r="G20" s="5">
        <v>-73779</v>
      </c>
      <c r="H20" s="5"/>
      <c r="I20" s="5">
        <v>113</v>
      </c>
    </row>
    <row r="21" spans="1:9" s="27" customFormat="1" ht="24" customHeight="1">
      <c r="A21" s="24" t="s">
        <v>197</v>
      </c>
      <c r="B21" s="25"/>
      <c r="C21" s="5">
        <v>-25428</v>
      </c>
      <c r="D21" s="26"/>
      <c r="E21" s="5">
        <v>11822</v>
      </c>
      <c r="F21" s="26"/>
      <c r="G21" s="58" t="s">
        <v>191</v>
      </c>
      <c r="H21" s="5"/>
      <c r="I21" s="58" t="s">
        <v>191</v>
      </c>
    </row>
    <row r="22" spans="1:9" s="27" customFormat="1" ht="24" customHeight="1">
      <c r="A22" s="24" t="s">
        <v>198</v>
      </c>
      <c r="B22" s="62"/>
      <c r="C22" s="58" t="s">
        <v>191</v>
      </c>
      <c r="D22" s="26"/>
      <c r="E22" s="197">
        <v>-3223</v>
      </c>
      <c r="F22" s="26"/>
      <c r="G22" s="58" t="s">
        <v>191</v>
      </c>
      <c r="H22" s="5"/>
      <c r="I22" s="58" t="s">
        <v>191</v>
      </c>
    </row>
    <row r="23" spans="1:9" s="27" customFormat="1" ht="24" customHeight="1">
      <c r="A23" s="24" t="s">
        <v>199</v>
      </c>
      <c r="B23" s="62"/>
      <c r="C23" s="5">
        <v>595</v>
      </c>
      <c r="D23" s="26"/>
      <c r="E23" s="5">
        <v>1115</v>
      </c>
      <c r="F23" s="26"/>
      <c r="G23" s="5">
        <v>1433</v>
      </c>
      <c r="H23" s="5"/>
      <c r="I23" s="5">
        <v>2289</v>
      </c>
    </row>
    <row r="24" spans="1:9" s="27" customFormat="1" ht="24" customHeight="1">
      <c r="A24" s="62" t="s">
        <v>200</v>
      </c>
      <c r="B24" s="62"/>
      <c r="C24" s="5">
        <v>441</v>
      </c>
      <c r="D24" s="26"/>
      <c r="E24" s="5">
        <v>441</v>
      </c>
      <c r="F24" s="26"/>
      <c r="G24" s="5">
        <v>441</v>
      </c>
      <c r="H24" s="5"/>
      <c r="I24" s="5">
        <v>441</v>
      </c>
    </row>
    <row r="25" spans="1:9" s="27" customFormat="1" ht="24" customHeight="1">
      <c r="A25" s="62" t="s">
        <v>201</v>
      </c>
      <c r="B25" s="62"/>
      <c r="C25" s="5">
        <v>9608</v>
      </c>
      <c r="D25" s="26"/>
      <c r="E25" s="5">
        <v>15172</v>
      </c>
      <c r="F25" s="26"/>
      <c r="G25" s="5">
        <v>13802</v>
      </c>
      <c r="H25" s="5"/>
      <c r="I25" s="5">
        <f>17293+228-1</f>
        <v>17520</v>
      </c>
    </row>
    <row r="26" spans="1:9" s="27" customFormat="1" ht="24" customHeight="1">
      <c r="A26" s="62" t="s">
        <v>202</v>
      </c>
      <c r="B26" s="62"/>
      <c r="C26" s="5">
        <v>-1147</v>
      </c>
      <c r="D26" s="26"/>
      <c r="E26" s="5">
        <v>-7487</v>
      </c>
      <c r="F26" s="26"/>
      <c r="G26" s="5">
        <v>-16367</v>
      </c>
      <c r="H26" s="5"/>
      <c r="I26" s="5">
        <v>-20324</v>
      </c>
    </row>
    <row r="27" spans="1:9" s="27" customFormat="1" ht="24" customHeight="1">
      <c r="A27" s="62" t="s">
        <v>203</v>
      </c>
      <c r="B27" s="62"/>
      <c r="C27" s="6">
        <v>-6314</v>
      </c>
      <c r="D27" s="26"/>
      <c r="E27" s="6">
        <v>-7216</v>
      </c>
      <c r="F27" s="26"/>
      <c r="G27" s="6">
        <v>-6314</v>
      </c>
      <c r="H27" s="5"/>
      <c r="I27" s="6">
        <v>-57216</v>
      </c>
    </row>
    <row r="28" spans="1:9" s="27" customFormat="1" ht="24" customHeight="1">
      <c r="A28" s="63" t="s">
        <v>204</v>
      </c>
      <c r="B28" s="63"/>
      <c r="C28" s="64"/>
      <c r="D28" s="64"/>
      <c r="E28" s="64"/>
      <c r="F28" s="64"/>
      <c r="G28" s="65"/>
      <c r="H28" s="41"/>
      <c r="I28" s="65"/>
    </row>
    <row r="29" spans="1:9" s="27" customFormat="1" ht="24" customHeight="1">
      <c r="A29" s="66" t="s">
        <v>205</v>
      </c>
      <c r="B29" s="66"/>
      <c r="C29" s="19">
        <f>SUM(C11:C27)</f>
        <v>-42233</v>
      </c>
      <c r="D29" s="26"/>
      <c r="E29" s="19">
        <f>SUM(E11:E27)</f>
        <v>-47821</v>
      </c>
      <c r="F29" s="19"/>
      <c r="G29" s="19">
        <f>SUM(G11:G27)</f>
        <v>-41010</v>
      </c>
      <c r="H29" s="22"/>
      <c r="I29" s="19">
        <f>SUM(I11:I27)</f>
        <v>-43047</v>
      </c>
    </row>
    <row r="30" spans="1:9" s="27" customFormat="1" ht="24" customHeight="1">
      <c r="A30" s="67" t="s">
        <v>206</v>
      </c>
      <c r="B30" s="67"/>
      <c r="C30" s="64"/>
      <c r="D30" s="64"/>
      <c r="E30" s="64"/>
      <c r="F30" s="64"/>
      <c r="G30" s="5"/>
      <c r="H30" s="5"/>
      <c r="I30" s="5"/>
    </row>
    <row r="31" spans="1:9" s="27" customFormat="1" ht="24" customHeight="1">
      <c r="A31" s="62" t="s">
        <v>207</v>
      </c>
      <c r="B31" s="62"/>
      <c r="C31" s="5">
        <v>-38201</v>
      </c>
      <c r="D31" s="26"/>
      <c r="E31" s="5">
        <v>100046</v>
      </c>
      <c r="F31" s="26"/>
      <c r="G31" s="5">
        <v>-38286</v>
      </c>
      <c r="H31" s="5"/>
      <c r="I31" s="5">
        <f>-47389-1</f>
        <v>-47390</v>
      </c>
    </row>
    <row r="32" spans="1:9" s="27" customFormat="1" ht="24" hidden="1" customHeight="1">
      <c r="A32" s="62" t="s">
        <v>208</v>
      </c>
      <c r="B32" s="62"/>
      <c r="C32" s="58" t="s">
        <v>191</v>
      </c>
      <c r="D32" s="26"/>
      <c r="E32" s="58" t="s">
        <v>191</v>
      </c>
      <c r="F32" s="26"/>
      <c r="G32" s="58" t="s">
        <v>191</v>
      </c>
      <c r="H32" s="5"/>
      <c r="I32" s="58" t="s">
        <v>191</v>
      </c>
    </row>
    <row r="33" spans="1:9" s="27" customFormat="1" ht="24" hidden="1" customHeight="1">
      <c r="A33" s="62" t="s">
        <v>209</v>
      </c>
      <c r="B33" s="62"/>
      <c r="C33" s="58" t="s">
        <v>191</v>
      </c>
      <c r="D33" s="26"/>
      <c r="E33" s="58" t="s">
        <v>191</v>
      </c>
      <c r="F33" s="26"/>
      <c r="G33" s="58" t="s">
        <v>191</v>
      </c>
      <c r="H33" s="5"/>
      <c r="I33" s="58" t="s">
        <v>191</v>
      </c>
    </row>
    <row r="34" spans="1:9" s="27" customFormat="1" ht="24" hidden="1" customHeight="1">
      <c r="A34" s="62" t="s">
        <v>210</v>
      </c>
      <c r="B34" s="62"/>
      <c r="C34" s="58" t="s">
        <v>191</v>
      </c>
      <c r="D34" s="26"/>
      <c r="E34" s="58" t="s">
        <v>191</v>
      </c>
      <c r="F34" s="26"/>
      <c r="G34" s="58" t="s">
        <v>191</v>
      </c>
      <c r="H34" s="5"/>
      <c r="I34" s="58" t="s">
        <v>191</v>
      </c>
    </row>
    <row r="35" spans="1:9" s="27" customFormat="1" ht="24" customHeight="1">
      <c r="A35" s="62" t="s">
        <v>211</v>
      </c>
      <c r="B35" s="25"/>
      <c r="C35" s="58" t="s">
        <v>191</v>
      </c>
      <c r="D35" s="26"/>
      <c r="E35" s="5">
        <v>-6045</v>
      </c>
      <c r="F35" s="26"/>
      <c r="G35" s="58" t="s">
        <v>191</v>
      </c>
      <c r="H35" s="5"/>
      <c r="I35" s="5">
        <v>-6030</v>
      </c>
    </row>
    <row r="36" spans="1:9" s="27" customFormat="1" ht="24" customHeight="1">
      <c r="A36" s="62" t="s">
        <v>212</v>
      </c>
      <c r="B36" s="25"/>
      <c r="C36" s="58" t="s">
        <v>191</v>
      </c>
      <c r="D36" s="26"/>
      <c r="E36" s="5">
        <v>-5794</v>
      </c>
      <c r="F36" s="26"/>
      <c r="G36" s="58" t="s">
        <v>191</v>
      </c>
      <c r="H36" s="5"/>
      <c r="I36" s="58" t="s">
        <v>191</v>
      </c>
    </row>
    <row r="37" spans="1:9" s="27" customFormat="1" ht="24" customHeight="1">
      <c r="A37" s="62" t="s">
        <v>213</v>
      </c>
      <c r="B37" s="25"/>
      <c r="C37" s="5">
        <v>35</v>
      </c>
      <c r="D37" s="26"/>
      <c r="E37" s="5">
        <v>-173314</v>
      </c>
      <c r="F37" s="26"/>
      <c r="G37" s="58" t="s">
        <v>191</v>
      </c>
      <c r="H37" s="5"/>
      <c r="I37" s="12">
        <v>264</v>
      </c>
    </row>
    <row r="38" spans="1:9" s="27" customFormat="1" ht="24" customHeight="1">
      <c r="A38" s="62"/>
      <c r="B38" s="25"/>
      <c r="C38" s="5"/>
      <c r="D38" s="26"/>
      <c r="E38" s="19"/>
      <c r="F38" s="26"/>
      <c r="G38" s="12"/>
      <c r="H38" s="5"/>
      <c r="I38" s="12"/>
    </row>
    <row r="39" spans="1:9" s="27" customFormat="1" ht="24" customHeight="1">
      <c r="A39" s="62"/>
      <c r="B39" s="25"/>
      <c r="C39" s="5"/>
      <c r="D39" s="26"/>
      <c r="E39" s="19"/>
      <c r="F39" s="26"/>
      <c r="G39" s="12"/>
      <c r="H39" s="5"/>
      <c r="I39" s="12"/>
    </row>
    <row r="40" spans="1:9" s="27" customFormat="1" ht="24" customHeight="1">
      <c r="A40" s="62"/>
      <c r="B40" s="25"/>
      <c r="C40" s="5"/>
      <c r="D40" s="26"/>
      <c r="E40" s="19"/>
      <c r="F40" s="26"/>
      <c r="G40" s="12"/>
      <c r="H40" s="5"/>
      <c r="I40" s="12"/>
    </row>
    <row r="41" spans="1:9" s="27" customFormat="1" ht="24" customHeight="1">
      <c r="A41" s="62"/>
      <c r="B41" s="25"/>
      <c r="C41" s="5"/>
      <c r="D41" s="26"/>
      <c r="E41" s="19"/>
      <c r="F41" s="26"/>
      <c r="G41" s="12"/>
      <c r="H41" s="5"/>
      <c r="I41" s="12"/>
    </row>
    <row r="42" spans="1:9" s="27" customFormat="1" ht="24" customHeight="1">
      <c r="B42" s="25"/>
      <c r="C42" s="5"/>
      <c r="D42" s="26"/>
      <c r="E42" s="19"/>
      <c r="F42" s="26"/>
      <c r="G42" s="12"/>
      <c r="H42" s="5"/>
      <c r="I42" s="12"/>
    </row>
    <row r="43" spans="1:9" s="27" customFormat="1" ht="24" customHeight="1">
      <c r="A43" s="62"/>
      <c r="B43" s="25"/>
      <c r="C43" s="5"/>
      <c r="D43" s="26"/>
      <c r="E43" s="19"/>
      <c r="F43" s="26"/>
      <c r="G43" s="12"/>
      <c r="H43" s="5"/>
      <c r="I43" s="12"/>
    </row>
    <row r="44" spans="1:9" s="27" customFormat="1" ht="24" customHeight="1">
      <c r="A44" s="62"/>
      <c r="B44" s="25"/>
      <c r="C44" s="5"/>
      <c r="D44" s="26"/>
      <c r="E44" s="19"/>
      <c r="F44" s="26"/>
      <c r="G44" s="12"/>
      <c r="H44" s="5"/>
      <c r="I44" s="12"/>
    </row>
    <row r="45" spans="1:9" s="27" customFormat="1" ht="24" customHeight="1">
      <c r="A45" s="62"/>
      <c r="B45" s="25"/>
      <c r="C45" s="5"/>
      <c r="D45" s="26"/>
      <c r="E45" s="19"/>
      <c r="F45" s="26"/>
      <c r="G45" s="12"/>
      <c r="H45" s="5"/>
      <c r="I45" s="12"/>
    </row>
    <row r="46" spans="1:9" s="27" customFormat="1" ht="25.35" customHeight="1">
      <c r="A46" s="240" t="s">
        <v>0</v>
      </c>
      <c r="B46" s="240"/>
      <c r="C46" s="240"/>
      <c r="D46" s="240"/>
      <c r="E46" s="240"/>
      <c r="F46" s="240"/>
      <c r="G46" s="240"/>
      <c r="H46" s="240"/>
      <c r="I46" s="240"/>
    </row>
    <row r="47" spans="1:9" s="27" customFormat="1" ht="25.35" customHeight="1">
      <c r="A47" s="240" t="s">
        <v>214</v>
      </c>
      <c r="B47" s="240"/>
      <c r="C47" s="240"/>
      <c r="D47" s="240"/>
      <c r="E47" s="240"/>
      <c r="F47" s="240"/>
      <c r="G47" s="240"/>
      <c r="H47" s="240"/>
      <c r="I47" s="240"/>
    </row>
    <row r="48" spans="1:9" s="27" customFormat="1" ht="25.35" customHeight="1">
      <c r="A48" s="240" t="s">
        <v>127</v>
      </c>
      <c r="B48" s="240"/>
      <c r="C48" s="240"/>
      <c r="D48" s="240"/>
      <c r="E48" s="240"/>
      <c r="F48" s="240"/>
      <c r="G48" s="240"/>
      <c r="H48" s="240"/>
      <c r="I48" s="240"/>
    </row>
    <row r="49" spans="1:9" s="27" customFormat="1" ht="25.35" customHeight="1">
      <c r="A49" s="240" t="s">
        <v>10</v>
      </c>
      <c r="B49" s="240"/>
      <c r="C49" s="240"/>
      <c r="D49" s="240"/>
      <c r="E49" s="240"/>
      <c r="F49" s="240"/>
      <c r="G49" s="240"/>
      <c r="H49" s="240"/>
      <c r="I49" s="240"/>
    </row>
    <row r="50" spans="1:9" s="27" customFormat="1" ht="25.35" customHeight="1">
      <c r="A50" s="241" t="s">
        <v>3</v>
      </c>
      <c r="B50" s="241"/>
      <c r="C50" s="241"/>
      <c r="D50" s="241"/>
      <c r="E50" s="241"/>
      <c r="F50" s="241"/>
      <c r="G50" s="241"/>
      <c r="H50" s="241"/>
      <c r="I50" s="241"/>
    </row>
    <row r="51" spans="1:9" s="27" customFormat="1" ht="8.25" customHeight="1">
      <c r="A51" s="23"/>
      <c r="B51" s="23"/>
      <c r="C51" s="23"/>
      <c r="D51" s="23"/>
      <c r="E51" s="23"/>
      <c r="F51" s="23"/>
      <c r="G51" s="239"/>
      <c r="H51" s="239"/>
      <c r="I51" s="239"/>
    </row>
    <row r="52" spans="1:9" s="27" customFormat="1" ht="24" customHeight="1">
      <c r="B52" s="33" t="s">
        <v>6</v>
      </c>
      <c r="C52" s="242" t="s">
        <v>4</v>
      </c>
      <c r="D52" s="242"/>
      <c r="E52" s="242"/>
      <c r="F52" s="34"/>
      <c r="G52" s="243" t="s">
        <v>5</v>
      </c>
      <c r="H52" s="243"/>
      <c r="I52" s="243"/>
    </row>
    <row r="53" spans="1:9" s="27" customFormat="1" ht="24" customHeight="1">
      <c r="B53" s="33"/>
      <c r="C53" s="35">
        <v>2569</v>
      </c>
      <c r="D53" s="36"/>
      <c r="E53" s="35">
        <v>2568</v>
      </c>
      <c r="F53" s="37"/>
      <c r="G53" s="35">
        <v>2569</v>
      </c>
      <c r="H53" s="36"/>
      <c r="I53" s="35">
        <v>2568</v>
      </c>
    </row>
    <row r="54" spans="1:9" s="27" customFormat="1" ht="24" customHeight="1">
      <c r="A54" s="40" t="s">
        <v>215</v>
      </c>
      <c r="F54" s="54"/>
      <c r="G54" s="38"/>
      <c r="H54" s="39"/>
      <c r="I54" s="35"/>
    </row>
    <row r="55" spans="1:9" s="27" customFormat="1" ht="24" customHeight="1">
      <c r="A55" s="67" t="s">
        <v>216</v>
      </c>
      <c r="B55" s="67"/>
      <c r="C55" s="64"/>
      <c r="D55" s="64"/>
      <c r="E55" s="64"/>
      <c r="F55" s="64"/>
      <c r="G55" s="5"/>
      <c r="H55" s="5"/>
      <c r="I55" s="5"/>
    </row>
    <row r="56" spans="1:9" s="27" customFormat="1" ht="24" hidden="1" customHeight="1">
      <c r="A56" s="60" t="s">
        <v>217</v>
      </c>
      <c r="B56" s="67"/>
      <c r="C56" s="5">
        <v>0</v>
      </c>
      <c r="D56" s="64"/>
      <c r="E56" s="5">
        <v>0</v>
      </c>
      <c r="F56" s="64"/>
      <c r="G56" s="5">
        <v>0</v>
      </c>
      <c r="H56" s="5"/>
      <c r="I56" s="58" t="s">
        <v>191</v>
      </c>
    </row>
    <row r="57" spans="1:9" s="27" customFormat="1" ht="24" customHeight="1">
      <c r="A57" s="62" t="s">
        <v>218</v>
      </c>
      <c r="B57" s="67"/>
      <c r="C57" s="5">
        <v>-2742</v>
      </c>
      <c r="D57" s="26"/>
      <c r="E57" s="5">
        <v>-131880</v>
      </c>
      <c r="F57" s="26"/>
      <c r="G57" s="5">
        <v>-1449</v>
      </c>
      <c r="H57" s="5"/>
      <c r="I57" s="5">
        <v>7332</v>
      </c>
    </row>
    <row r="58" spans="1:9" s="27" customFormat="1" ht="24" hidden="1" customHeight="1">
      <c r="A58" s="62" t="s">
        <v>219</v>
      </c>
      <c r="B58" s="62"/>
      <c r="C58" s="5">
        <v>0</v>
      </c>
      <c r="D58" s="26"/>
      <c r="E58" s="5">
        <v>0</v>
      </c>
      <c r="F58" s="26"/>
      <c r="G58" s="5">
        <v>0</v>
      </c>
      <c r="H58" s="5"/>
      <c r="I58" s="58" t="s">
        <v>191</v>
      </c>
    </row>
    <row r="59" spans="1:9" s="27" customFormat="1" ht="24" hidden="1" customHeight="1">
      <c r="A59" s="62" t="s">
        <v>220</v>
      </c>
      <c r="B59" s="62"/>
      <c r="C59" s="5">
        <v>0</v>
      </c>
      <c r="D59" s="26"/>
      <c r="E59" s="5">
        <v>0</v>
      </c>
      <c r="F59" s="26"/>
      <c r="G59" s="5">
        <v>0</v>
      </c>
      <c r="H59" s="5"/>
      <c r="I59" s="58" t="s">
        <v>191</v>
      </c>
    </row>
    <row r="60" spans="1:9" s="27" customFormat="1" ht="24" hidden="1" customHeight="1">
      <c r="A60" s="62" t="s">
        <v>221</v>
      </c>
      <c r="B60" s="62"/>
      <c r="C60" s="5">
        <v>0</v>
      </c>
      <c r="D60" s="26"/>
      <c r="E60" s="5">
        <v>0</v>
      </c>
      <c r="F60" s="26"/>
      <c r="G60" s="5">
        <v>0</v>
      </c>
      <c r="H60" s="5"/>
      <c r="I60" s="58" t="s">
        <v>191</v>
      </c>
    </row>
    <row r="61" spans="1:9" s="27" customFormat="1" ht="24" hidden="1" customHeight="1">
      <c r="A61" s="62" t="s">
        <v>222</v>
      </c>
      <c r="B61" s="62"/>
      <c r="C61" s="5">
        <v>0</v>
      </c>
      <c r="D61" s="26"/>
      <c r="E61" s="5">
        <v>0</v>
      </c>
      <c r="F61" s="26"/>
      <c r="G61" s="5">
        <v>0</v>
      </c>
      <c r="H61" s="5"/>
      <c r="I61" s="58" t="s">
        <v>191</v>
      </c>
    </row>
    <row r="62" spans="1:9" s="27" customFormat="1" ht="24" customHeight="1">
      <c r="A62" s="62" t="s">
        <v>223</v>
      </c>
      <c r="B62" s="62"/>
      <c r="C62" s="59" t="s">
        <v>191</v>
      </c>
      <c r="D62" s="26"/>
      <c r="E62" s="6">
        <f>155953</f>
        <v>155953</v>
      </c>
      <c r="F62" s="26"/>
      <c r="G62" s="59" t="s">
        <v>191</v>
      </c>
      <c r="H62" s="5"/>
      <c r="I62" s="59" t="s">
        <v>191</v>
      </c>
    </row>
    <row r="63" spans="1:9" s="27" customFormat="1" ht="24" customHeight="1">
      <c r="A63" s="28" t="s">
        <v>269</v>
      </c>
      <c r="B63" s="67"/>
      <c r="C63" s="5">
        <f>SUM(C29:C37,C56:C62)</f>
        <v>-83141</v>
      </c>
      <c r="D63" s="64"/>
      <c r="E63" s="5">
        <f>SUM(E29:E37,E56:E62)</f>
        <v>-108855</v>
      </c>
      <c r="F63" s="64"/>
      <c r="G63" s="5">
        <f>SUM(G29:G37,G56:G62)</f>
        <v>-80745</v>
      </c>
      <c r="H63" s="5"/>
      <c r="I63" s="5">
        <f>SUM(I29:I37,I56:I62)</f>
        <v>-88871</v>
      </c>
    </row>
    <row r="64" spans="1:9" s="27" customFormat="1" ht="24" customHeight="1">
      <c r="A64" s="62" t="s">
        <v>225</v>
      </c>
      <c r="B64" s="62"/>
      <c r="C64" s="187">
        <v>-10240</v>
      </c>
      <c r="D64" s="26"/>
      <c r="E64" s="12">
        <v>-45720</v>
      </c>
      <c r="F64" s="26"/>
      <c r="G64" s="58" t="s">
        <v>191</v>
      </c>
      <c r="H64" s="5"/>
      <c r="I64" s="58" t="s">
        <v>191</v>
      </c>
    </row>
    <row r="65" spans="1:9" s="27" customFormat="1" ht="24" customHeight="1">
      <c r="A65" s="62" t="s">
        <v>226</v>
      </c>
      <c r="B65" s="62"/>
      <c r="C65" s="5">
        <v>1163</v>
      </c>
      <c r="D65" s="26"/>
      <c r="E65" s="5">
        <v>36415</v>
      </c>
      <c r="F65" s="26"/>
      <c r="G65" s="5">
        <v>9935</v>
      </c>
      <c r="H65" s="5"/>
      <c r="I65" s="5">
        <v>23232</v>
      </c>
    </row>
    <row r="66" spans="1:9" s="27" customFormat="1" ht="24" customHeight="1">
      <c r="A66" s="62" t="s">
        <v>227</v>
      </c>
      <c r="B66" s="62"/>
      <c r="C66" s="5">
        <v>-92</v>
      </c>
      <c r="D66" s="26"/>
      <c r="E66" s="5">
        <f>-2679-1</f>
        <v>-2680</v>
      </c>
      <c r="F66" s="26"/>
      <c r="G66" s="5">
        <v>-91</v>
      </c>
      <c r="H66" s="5"/>
      <c r="I66" s="5">
        <v>245</v>
      </c>
    </row>
    <row r="67" spans="1:9" s="27" customFormat="1" ht="24" customHeight="1">
      <c r="A67" s="40" t="s">
        <v>271</v>
      </c>
      <c r="B67" s="238">
        <v>18</v>
      </c>
      <c r="C67" s="5">
        <v>51678</v>
      </c>
      <c r="D67" s="26"/>
      <c r="E67" s="5">
        <v>363948</v>
      </c>
      <c r="F67" s="26"/>
      <c r="G67" s="58" t="s">
        <v>191</v>
      </c>
      <c r="H67" s="5"/>
      <c r="I67" s="59" t="s">
        <v>191</v>
      </c>
    </row>
    <row r="68" spans="1:9" s="27" customFormat="1" ht="24" customHeight="1">
      <c r="A68" s="28" t="s">
        <v>228</v>
      </c>
      <c r="B68" s="28"/>
      <c r="C68" s="21">
        <f>SUM(C63:C67)</f>
        <v>-40632</v>
      </c>
      <c r="D68" s="31"/>
      <c r="E68" s="21">
        <f>SUM(E63:E67)</f>
        <v>243108</v>
      </c>
      <c r="F68" s="31"/>
      <c r="G68" s="21">
        <f>SUM(G63:G67)</f>
        <v>-70901</v>
      </c>
      <c r="H68" s="43"/>
      <c r="I68" s="21">
        <f>SUM(I63:I67)</f>
        <v>-65394</v>
      </c>
    </row>
    <row r="69" spans="1:9" s="27" customFormat="1" ht="24" customHeight="1">
      <c r="A69" s="23"/>
      <c r="B69" s="23"/>
      <c r="C69" s="23"/>
      <c r="D69" s="23"/>
      <c r="E69" s="23"/>
      <c r="F69" s="23"/>
      <c r="G69" s="38"/>
      <c r="H69" s="39"/>
      <c r="I69" s="38"/>
    </row>
    <row r="70" spans="1:9" s="27" customFormat="1" ht="24" customHeight="1">
      <c r="A70" s="40" t="s">
        <v>229</v>
      </c>
      <c r="B70" s="40"/>
      <c r="C70" s="40"/>
      <c r="D70" s="40"/>
      <c r="E70" s="40"/>
      <c r="F70" s="40"/>
      <c r="G70" s="65"/>
      <c r="H70" s="65"/>
      <c r="I70" s="65"/>
    </row>
    <row r="71" spans="1:9" s="27" customFormat="1" ht="24" customHeight="1">
      <c r="A71" s="40" t="s">
        <v>185</v>
      </c>
      <c r="B71" s="40"/>
      <c r="I71" s="1"/>
    </row>
    <row r="72" spans="1:9" s="27" customFormat="1" ht="24" customHeight="1">
      <c r="A72" s="24" t="s">
        <v>230</v>
      </c>
      <c r="B72" s="25"/>
      <c r="C72" s="26"/>
      <c r="D72" s="26"/>
      <c r="E72" s="26"/>
      <c r="F72" s="26"/>
      <c r="G72" s="5"/>
      <c r="H72" s="5"/>
      <c r="I72" s="5"/>
    </row>
    <row r="73" spans="1:9" s="27" customFormat="1" ht="24" customHeight="1">
      <c r="A73" s="68" t="s">
        <v>231</v>
      </c>
      <c r="B73" s="25"/>
      <c r="C73" s="5">
        <v>-10941</v>
      </c>
      <c r="D73" s="26"/>
      <c r="E73" s="5">
        <v>-2593625</v>
      </c>
      <c r="F73" s="26"/>
      <c r="G73" s="5">
        <v>-10941</v>
      </c>
      <c r="H73" s="5"/>
      <c r="I73" s="5">
        <v>-2593625</v>
      </c>
    </row>
    <row r="74" spans="1:9" s="27" customFormat="1" ht="24" customHeight="1">
      <c r="A74" s="24" t="s">
        <v>230</v>
      </c>
      <c r="B74" s="25"/>
      <c r="C74" s="5"/>
      <c r="D74" s="26"/>
      <c r="E74" s="5"/>
      <c r="F74" s="26"/>
      <c r="G74" s="5"/>
      <c r="H74" s="5"/>
      <c r="I74" s="5"/>
    </row>
    <row r="75" spans="1:9" s="27" customFormat="1" ht="24" customHeight="1">
      <c r="A75" s="68" t="s">
        <v>232</v>
      </c>
      <c r="B75" s="25"/>
      <c r="C75" s="12">
        <v>-113251</v>
      </c>
      <c r="D75" s="26"/>
      <c r="E75" s="12">
        <v>-335909</v>
      </c>
      <c r="F75" s="26"/>
      <c r="G75" s="12">
        <v>-113253</v>
      </c>
      <c r="H75" s="5"/>
      <c r="I75" s="12">
        <v>-366881</v>
      </c>
    </row>
    <row r="76" spans="1:9" s="27" customFormat="1" ht="24" customHeight="1">
      <c r="A76" s="24" t="s">
        <v>233</v>
      </c>
      <c r="B76" s="25"/>
      <c r="C76" s="12"/>
      <c r="D76" s="26"/>
      <c r="E76" s="12"/>
      <c r="F76" s="26"/>
      <c r="G76" s="12"/>
      <c r="H76" s="5"/>
      <c r="I76" s="12"/>
    </row>
    <row r="77" spans="1:9" s="27" customFormat="1" ht="24" customHeight="1">
      <c r="A77" s="68" t="s">
        <v>231</v>
      </c>
      <c r="B77" s="25"/>
      <c r="C77" s="12">
        <v>137810</v>
      </c>
      <c r="D77" s="26"/>
      <c r="E77" s="12">
        <v>2927114</v>
      </c>
      <c r="F77" s="26"/>
      <c r="G77" s="12">
        <v>167810</v>
      </c>
      <c r="H77" s="5"/>
      <c r="I77" s="12">
        <v>2936049</v>
      </c>
    </row>
    <row r="78" spans="1:9" s="27" customFormat="1" ht="24" customHeight="1">
      <c r="A78" s="24" t="s">
        <v>233</v>
      </c>
      <c r="B78" s="25"/>
      <c r="C78" s="12"/>
      <c r="D78" s="26"/>
      <c r="E78" s="12"/>
      <c r="F78" s="26"/>
      <c r="G78" s="12"/>
      <c r="H78" s="5"/>
      <c r="I78" s="12"/>
    </row>
    <row r="79" spans="1:9" s="27" customFormat="1" ht="24" customHeight="1">
      <c r="A79" s="68" t="s">
        <v>232</v>
      </c>
      <c r="B79" s="25"/>
      <c r="C79" s="12">
        <v>313175</v>
      </c>
      <c r="D79" s="26"/>
      <c r="E79" s="12">
        <v>304997</v>
      </c>
      <c r="F79" s="26"/>
      <c r="G79" s="12">
        <v>277422</v>
      </c>
      <c r="H79" s="5"/>
      <c r="I79" s="12">
        <v>317771</v>
      </c>
    </row>
    <row r="80" spans="1:9" s="27" customFormat="1" ht="24" customHeight="1">
      <c r="A80" s="24" t="s">
        <v>234</v>
      </c>
      <c r="B80" s="25"/>
      <c r="C80" s="58" t="s">
        <v>191</v>
      </c>
      <c r="D80" s="26"/>
      <c r="E80" s="58" t="s">
        <v>191</v>
      </c>
      <c r="F80" s="26"/>
      <c r="G80" s="12">
        <v>-900000</v>
      </c>
      <c r="H80" s="5"/>
      <c r="I80" s="12">
        <v>-1170000</v>
      </c>
    </row>
    <row r="81" spans="1:9" s="27" customFormat="1" ht="24" customHeight="1">
      <c r="A81" s="24" t="s">
        <v>235</v>
      </c>
      <c r="B81" s="25"/>
      <c r="C81" s="58" t="s">
        <v>191</v>
      </c>
      <c r="D81" s="26"/>
      <c r="E81" s="58" t="s">
        <v>191</v>
      </c>
      <c r="F81" s="26"/>
      <c r="G81" s="12">
        <v>900000</v>
      </c>
      <c r="H81" s="5"/>
      <c r="I81" s="12">
        <v>1171000</v>
      </c>
    </row>
    <row r="82" spans="1:9" s="27" customFormat="1" ht="24" customHeight="1">
      <c r="A82" s="24" t="s">
        <v>236</v>
      </c>
      <c r="B82" s="25"/>
      <c r="C82" s="58" t="s">
        <v>191</v>
      </c>
      <c r="D82" s="26"/>
      <c r="E82" s="58" t="s">
        <v>191</v>
      </c>
      <c r="F82" s="26"/>
      <c r="G82" s="12">
        <v>-3000</v>
      </c>
      <c r="H82" s="5"/>
      <c r="I82" s="12">
        <v>-5750</v>
      </c>
    </row>
    <row r="83" spans="1:9" s="27" customFormat="1" ht="24" customHeight="1">
      <c r="A83" s="24" t="s">
        <v>237</v>
      </c>
      <c r="B83" s="25"/>
      <c r="C83" s="12">
        <v>165550</v>
      </c>
      <c r="D83" s="26"/>
      <c r="E83" s="58" t="s">
        <v>191</v>
      </c>
      <c r="F83" s="26"/>
      <c r="G83" s="12">
        <v>165550</v>
      </c>
      <c r="H83" s="5"/>
      <c r="I83" s="58" t="s">
        <v>191</v>
      </c>
    </row>
    <row r="84" spans="1:9" s="27" customFormat="1" ht="24" customHeight="1">
      <c r="A84" s="24" t="s">
        <v>238</v>
      </c>
      <c r="B84" s="25"/>
      <c r="C84" s="12" t="s">
        <v>191</v>
      </c>
      <c r="D84" s="26"/>
      <c r="E84" s="12">
        <v>17351</v>
      </c>
      <c r="F84" s="26"/>
      <c r="G84" s="199" t="s">
        <v>191</v>
      </c>
      <c r="H84" s="5"/>
      <c r="I84" s="58" t="s">
        <v>191</v>
      </c>
    </row>
    <row r="85" spans="1:9" s="27" customFormat="1" ht="24" customHeight="1">
      <c r="A85" s="24" t="s">
        <v>239</v>
      </c>
      <c r="B85" s="25"/>
      <c r="C85" s="12">
        <v>-23377</v>
      </c>
      <c r="D85" s="26"/>
      <c r="E85" s="12">
        <v>-43</v>
      </c>
      <c r="F85" s="26"/>
      <c r="G85" s="12">
        <v>-4307</v>
      </c>
      <c r="H85" s="5"/>
      <c r="I85" s="12">
        <v>-43</v>
      </c>
    </row>
    <row r="86" spans="1:9" s="27" customFormat="1" ht="24" hidden="1" customHeight="1">
      <c r="A86" s="24" t="s">
        <v>240</v>
      </c>
      <c r="B86" s="25"/>
      <c r="C86" s="12" t="s">
        <v>191</v>
      </c>
      <c r="D86" s="26"/>
      <c r="E86" s="12">
        <v>0</v>
      </c>
      <c r="F86" s="26"/>
      <c r="G86" s="200" t="s">
        <v>191</v>
      </c>
      <c r="H86" s="5"/>
      <c r="I86" s="58" t="s">
        <v>191</v>
      </c>
    </row>
    <row r="87" spans="1:9" s="27" customFormat="1" ht="24" customHeight="1">
      <c r="A87" s="24" t="s">
        <v>241</v>
      </c>
      <c r="B87" s="25"/>
      <c r="C87" s="12">
        <v>6314</v>
      </c>
      <c r="D87" s="26"/>
      <c r="E87" s="12">
        <v>7216</v>
      </c>
      <c r="F87" s="26"/>
      <c r="G87" s="12">
        <v>6314</v>
      </c>
      <c r="H87" s="5"/>
      <c r="I87" s="12">
        <v>57216</v>
      </c>
    </row>
    <row r="88" spans="1:9" s="27" customFormat="1" ht="24" hidden="1" customHeight="1">
      <c r="A88" s="24" t="s">
        <v>242</v>
      </c>
      <c r="B88" s="25"/>
      <c r="C88" s="58" t="s">
        <v>191</v>
      </c>
      <c r="D88" s="26"/>
      <c r="E88" s="58" t="s">
        <v>191</v>
      </c>
      <c r="F88" s="26"/>
      <c r="G88" s="58" t="s">
        <v>191</v>
      </c>
      <c r="H88" s="5"/>
      <c r="I88" s="58" t="s">
        <v>191</v>
      </c>
    </row>
    <row r="89" spans="1:9" s="27" customFormat="1" ht="24" customHeight="1">
      <c r="A89" s="40" t="s">
        <v>271</v>
      </c>
      <c r="B89" s="62">
        <v>18</v>
      </c>
      <c r="C89" s="5">
        <v>67954</v>
      </c>
      <c r="D89" s="26"/>
      <c r="E89" s="5">
        <v>209945</v>
      </c>
      <c r="F89" s="26"/>
      <c r="G89" s="58" t="s">
        <v>191</v>
      </c>
      <c r="H89" s="58"/>
      <c r="I89" s="58" t="s">
        <v>191</v>
      </c>
    </row>
    <row r="90" spans="1:9" s="27" customFormat="1" ht="24" customHeight="1">
      <c r="A90" s="28" t="s">
        <v>270</v>
      </c>
      <c r="B90" s="25"/>
      <c r="C90" s="29">
        <f>SUM(C73:C89)</f>
        <v>543234</v>
      </c>
      <c r="D90" s="30"/>
      <c r="E90" s="29">
        <f>SUM(E73:E89)</f>
        <v>537046</v>
      </c>
      <c r="F90" s="30"/>
      <c r="G90" s="29">
        <f>SUM(G73:G88)</f>
        <v>485595</v>
      </c>
      <c r="H90" s="30"/>
      <c r="I90" s="29">
        <f>SUM(I73:I88)</f>
        <v>345737</v>
      </c>
    </row>
    <row r="91" spans="1:9" s="27" customFormat="1" ht="24" customHeight="1">
      <c r="A91" s="28"/>
      <c r="B91" s="28"/>
      <c r="C91" s="31"/>
      <c r="D91" s="31"/>
      <c r="E91" s="31"/>
      <c r="F91" s="31"/>
      <c r="G91" s="5"/>
      <c r="H91" s="5"/>
      <c r="I91" s="5"/>
    </row>
    <row r="92" spans="1:9" s="27" customFormat="1" ht="24" customHeight="1">
      <c r="A92" s="28"/>
      <c r="B92" s="28"/>
      <c r="C92" s="31"/>
      <c r="D92" s="31"/>
      <c r="E92" s="31"/>
      <c r="F92" s="31"/>
      <c r="G92" s="5"/>
      <c r="H92" s="5"/>
      <c r="I92" s="5"/>
    </row>
    <row r="93" spans="1:9" s="27" customFormat="1" ht="24" customHeight="1">
      <c r="A93" s="28"/>
      <c r="B93" s="28"/>
      <c r="C93" s="31"/>
      <c r="D93" s="31"/>
      <c r="E93" s="31"/>
      <c r="F93" s="31"/>
      <c r="G93" s="5"/>
      <c r="H93" s="5"/>
      <c r="I93" s="5"/>
    </row>
    <row r="94" spans="1:9" s="27" customFormat="1" ht="24" customHeight="1">
      <c r="A94" s="28"/>
      <c r="B94" s="28"/>
      <c r="C94" s="31"/>
      <c r="D94" s="31"/>
      <c r="E94" s="31"/>
      <c r="F94" s="31"/>
      <c r="G94" s="5"/>
      <c r="H94" s="5"/>
      <c r="I94" s="5"/>
    </row>
    <row r="95" spans="1:9" s="32" customFormat="1" ht="25.35" customHeight="1">
      <c r="A95" s="240" t="s">
        <v>0</v>
      </c>
      <c r="B95" s="240"/>
      <c r="C95" s="240"/>
      <c r="D95" s="240"/>
      <c r="E95" s="240"/>
      <c r="F95" s="240"/>
      <c r="G95" s="240"/>
      <c r="H95" s="240"/>
      <c r="I95" s="240"/>
    </row>
    <row r="96" spans="1:9" s="32" customFormat="1" ht="25.35" customHeight="1">
      <c r="A96" s="240" t="s">
        <v>214</v>
      </c>
      <c r="B96" s="240"/>
      <c r="C96" s="240"/>
      <c r="D96" s="240"/>
      <c r="E96" s="240"/>
      <c r="F96" s="240"/>
      <c r="G96" s="240"/>
      <c r="H96" s="240"/>
      <c r="I96" s="240"/>
    </row>
    <row r="97" spans="1:9" s="32" customFormat="1" ht="25.35" customHeight="1">
      <c r="A97" s="240" t="s">
        <v>127</v>
      </c>
      <c r="B97" s="240"/>
      <c r="C97" s="240"/>
      <c r="D97" s="240"/>
      <c r="E97" s="240"/>
      <c r="F97" s="240"/>
      <c r="G97" s="240"/>
      <c r="H97" s="240"/>
      <c r="I97" s="240"/>
    </row>
    <row r="98" spans="1:9" s="32" customFormat="1" ht="25.35" customHeight="1">
      <c r="A98" s="240" t="s">
        <v>10</v>
      </c>
      <c r="B98" s="240"/>
      <c r="C98" s="240"/>
      <c r="D98" s="240"/>
      <c r="E98" s="240"/>
      <c r="F98" s="240"/>
      <c r="G98" s="240"/>
      <c r="H98" s="240"/>
      <c r="I98" s="240"/>
    </row>
    <row r="99" spans="1:9" s="32" customFormat="1" ht="25.35" customHeight="1">
      <c r="A99" s="241" t="s">
        <v>3</v>
      </c>
      <c r="B99" s="241"/>
      <c r="C99" s="241"/>
      <c r="D99" s="241"/>
      <c r="E99" s="241"/>
      <c r="F99" s="241"/>
      <c r="G99" s="241"/>
      <c r="H99" s="241"/>
      <c r="I99" s="241"/>
    </row>
    <row r="100" spans="1:9" s="32" customFormat="1" ht="8.25" customHeight="1">
      <c r="A100" s="23"/>
      <c r="B100" s="23"/>
      <c r="C100" s="23"/>
      <c r="D100" s="23"/>
      <c r="E100" s="23"/>
      <c r="F100" s="23"/>
      <c r="G100" s="239"/>
      <c r="H100" s="239"/>
      <c r="I100" s="239"/>
    </row>
    <row r="101" spans="1:9" s="32" customFormat="1" ht="24" customHeight="1">
      <c r="A101" s="23"/>
      <c r="B101" s="33" t="s">
        <v>6</v>
      </c>
      <c r="C101" s="242" t="s">
        <v>4</v>
      </c>
      <c r="D101" s="242"/>
      <c r="E101" s="242"/>
      <c r="F101" s="34"/>
      <c r="G101" s="243" t="s">
        <v>5</v>
      </c>
      <c r="H101" s="243"/>
      <c r="I101" s="243"/>
    </row>
    <row r="102" spans="1:9" s="32" customFormat="1" ht="24" customHeight="1">
      <c r="A102" s="23"/>
      <c r="B102" s="33"/>
      <c r="C102" s="35">
        <v>2569</v>
      </c>
      <c r="D102" s="36"/>
      <c r="E102" s="35">
        <v>2568</v>
      </c>
      <c r="F102" s="37"/>
      <c r="G102" s="35">
        <v>2569</v>
      </c>
      <c r="H102" s="36"/>
      <c r="I102" s="35">
        <v>2568</v>
      </c>
    </row>
    <row r="103" spans="1:9" s="32" customFormat="1" ht="24" customHeight="1">
      <c r="A103" s="40" t="s">
        <v>244</v>
      </c>
      <c r="B103" s="40"/>
      <c r="C103" s="40"/>
      <c r="D103" s="40"/>
      <c r="E103" s="40"/>
      <c r="F103" s="40"/>
      <c r="G103" s="41"/>
      <c r="H103" s="41"/>
      <c r="I103" s="41"/>
    </row>
    <row r="104" spans="1:9" s="27" customFormat="1" ht="24" customHeight="1">
      <c r="A104" s="40" t="s">
        <v>185</v>
      </c>
      <c r="B104" s="40"/>
      <c r="I104" s="1"/>
    </row>
    <row r="105" spans="1:9" s="32" customFormat="1" ht="24" hidden="1" customHeight="1">
      <c r="A105" s="24" t="s">
        <v>245</v>
      </c>
      <c r="B105" s="25"/>
      <c r="C105" s="58" t="s">
        <v>191</v>
      </c>
      <c r="D105" s="26"/>
      <c r="E105" s="18">
        <v>0</v>
      </c>
      <c r="F105" s="40"/>
      <c r="G105" s="58" t="s">
        <v>191</v>
      </c>
      <c r="H105" s="41"/>
      <c r="I105" s="105" t="s">
        <v>191</v>
      </c>
    </row>
    <row r="106" spans="1:9" s="32" customFormat="1" ht="24" hidden="1" customHeight="1">
      <c r="A106" s="24" t="s">
        <v>246</v>
      </c>
      <c r="B106" s="25"/>
      <c r="C106" s="18">
        <v>0</v>
      </c>
      <c r="D106" s="26"/>
      <c r="E106" s="18">
        <v>0</v>
      </c>
      <c r="F106" s="40"/>
      <c r="G106" s="58" t="s">
        <v>191</v>
      </c>
      <c r="H106" s="41"/>
      <c r="I106" s="105" t="s">
        <v>191</v>
      </c>
    </row>
    <row r="107" spans="1:9" s="32" customFormat="1" ht="24" customHeight="1">
      <c r="A107" s="24" t="s">
        <v>247</v>
      </c>
      <c r="B107" s="25"/>
      <c r="C107" s="18">
        <v>-277500</v>
      </c>
      <c r="D107" s="26"/>
      <c r="E107" s="18">
        <v>-264800</v>
      </c>
      <c r="F107" s="40"/>
      <c r="G107" s="18">
        <v>-277500</v>
      </c>
      <c r="H107" s="41"/>
      <c r="I107" s="18">
        <v>-264800</v>
      </c>
    </row>
    <row r="108" spans="1:9" s="32" customFormat="1" ht="24" hidden="1" customHeight="1">
      <c r="A108" s="24" t="s">
        <v>248</v>
      </c>
      <c r="B108" s="25"/>
      <c r="C108" s="58" t="s">
        <v>191</v>
      </c>
      <c r="D108" s="26"/>
      <c r="E108" s="18">
        <v>0</v>
      </c>
      <c r="F108" s="40"/>
      <c r="G108" s="105">
        <v>0</v>
      </c>
      <c r="H108" s="41"/>
      <c r="I108" s="105" t="s">
        <v>191</v>
      </c>
    </row>
    <row r="109" spans="1:9" s="32" customFormat="1" ht="24" customHeight="1">
      <c r="A109" s="24" t="s">
        <v>249</v>
      </c>
      <c r="B109" s="25"/>
      <c r="C109" s="18">
        <v>-3363</v>
      </c>
      <c r="D109" s="26"/>
      <c r="E109" s="18">
        <v>-3627</v>
      </c>
      <c r="F109" s="40"/>
      <c r="G109" s="41">
        <v>-3363</v>
      </c>
      <c r="H109" s="41"/>
      <c r="I109" s="41">
        <v>-3627</v>
      </c>
    </row>
    <row r="110" spans="1:9" s="32" customFormat="1" ht="24" customHeight="1">
      <c r="A110" s="24" t="s">
        <v>250</v>
      </c>
      <c r="B110" s="25"/>
      <c r="C110" s="58" t="s">
        <v>191</v>
      </c>
      <c r="D110" s="26"/>
      <c r="E110" s="58" t="s">
        <v>191</v>
      </c>
      <c r="F110" s="40"/>
      <c r="G110" s="18">
        <v>1</v>
      </c>
      <c r="H110" s="41"/>
      <c r="I110" s="58" t="s">
        <v>191</v>
      </c>
    </row>
    <row r="111" spans="1:9" s="32" customFormat="1" ht="24" customHeight="1">
      <c r="A111" s="24" t="s">
        <v>251</v>
      </c>
      <c r="B111" s="25"/>
      <c r="C111" s="58" t="s">
        <v>191</v>
      </c>
      <c r="D111" s="26"/>
      <c r="E111" s="58" t="s">
        <v>191</v>
      </c>
      <c r="F111" s="26"/>
      <c r="G111" s="41">
        <v>-13644</v>
      </c>
      <c r="H111" s="5"/>
      <c r="I111" s="18">
        <v>-19649</v>
      </c>
    </row>
    <row r="112" spans="1:9" s="27" customFormat="1" ht="24" customHeight="1">
      <c r="A112" s="40" t="s">
        <v>271</v>
      </c>
      <c r="B112" s="183">
        <v>18</v>
      </c>
      <c r="C112" s="5">
        <v>140908</v>
      </c>
      <c r="D112" s="26"/>
      <c r="E112" s="5">
        <v>-46738</v>
      </c>
      <c r="F112" s="26"/>
      <c r="G112" s="58" t="s">
        <v>191</v>
      </c>
      <c r="H112" s="5"/>
      <c r="I112" s="58" t="s">
        <v>191</v>
      </c>
    </row>
    <row r="113" spans="1:9" s="32" customFormat="1" ht="24" customHeight="1">
      <c r="A113" s="28" t="s">
        <v>253</v>
      </c>
      <c r="B113" s="28"/>
      <c r="C113" s="7">
        <f>SUM(C105:C112)</f>
        <v>-139955</v>
      </c>
      <c r="D113" s="31"/>
      <c r="E113" s="7">
        <f>SUM(E105:E112)</f>
        <v>-315165</v>
      </c>
      <c r="F113" s="31"/>
      <c r="G113" s="7">
        <f>SUM(G105:G111)</f>
        <v>-294506</v>
      </c>
      <c r="H113" s="5"/>
      <c r="I113" s="7">
        <f>SUM(I105:I111)</f>
        <v>-288076</v>
      </c>
    </row>
    <row r="114" spans="1:9" s="32" customFormat="1" ht="24" customHeight="1">
      <c r="A114" s="23"/>
      <c r="B114" s="23"/>
      <c r="C114" s="23"/>
      <c r="D114" s="23"/>
      <c r="E114" s="23"/>
      <c r="F114" s="23"/>
      <c r="G114" s="42"/>
      <c r="H114" s="43"/>
      <c r="I114" s="42"/>
    </row>
    <row r="115" spans="1:9" s="173" customFormat="1" ht="24" customHeight="1">
      <c r="A115" s="56" t="s">
        <v>254</v>
      </c>
      <c r="B115" s="171"/>
      <c r="C115" s="172"/>
      <c r="D115" s="172"/>
      <c r="E115" s="172"/>
      <c r="F115" s="172"/>
      <c r="G115" s="172"/>
      <c r="H115" s="172"/>
      <c r="I115" s="172"/>
    </row>
    <row r="116" spans="1:9" s="173" customFormat="1" ht="24" customHeight="1">
      <c r="A116" s="24" t="s">
        <v>22</v>
      </c>
      <c r="B116" s="183">
        <v>18</v>
      </c>
      <c r="C116" s="184">
        <v>-798062</v>
      </c>
      <c r="D116" s="172"/>
      <c r="E116" s="184">
        <v>0</v>
      </c>
      <c r="F116" s="172"/>
      <c r="G116" s="185">
        <v>0</v>
      </c>
      <c r="H116" s="172"/>
      <c r="I116" s="185">
        <v>0</v>
      </c>
    </row>
    <row r="117" spans="1:9" s="32" customFormat="1" ht="24" customHeight="1">
      <c r="A117" s="44" t="s">
        <v>255</v>
      </c>
      <c r="B117" s="23"/>
      <c r="C117" s="19">
        <f>SUM(C68,C90,C113,C116)</f>
        <v>-435415</v>
      </c>
      <c r="D117" s="23"/>
      <c r="E117" s="19">
        <f>SUM(E68,E90,E113,E116)</f>
        <v>464989</v>
      </c>
      <c r="F117" s="23"/>
      <c r="G117" s="19">
        <f>SUM(G68,G90,G113)</f>
        <v>120188</v>
      </c>
      <c r="H117" s="45"/>
      <c r="I117" s="19">
        <f>SUM(I68,I90,I113)</f>
        <v>-7733</v>
      </c>
    </row>
    <row r="118" spans="1:9" s="32" customFormat="1" ht="24" customHeight="1">
      <c r="A118" s="46" t="s">
        <v>256</v>
      </c>
      <c r="B118" s="47"/>
      <c r="C118" s="5">
        <f>+[1]FS!F13</f>
        <v>975688</v>
      </c>
      <c r="D118" s="47"/>
      <c r="E118" s="5">
        <v>595203</v>
      </c>
      <c r="F118" s="47"/>
      <c r="G118" s="5">
        <f>+[1]FS!J13</f>
        <v>314617</v>
      </c>
      <c r="H118" s="5"/>
      <c r="I118" s="5">
        <v>108871</v>
      </c>
    </row>
    <row r="119" spans="1:9" ht="24" customHeight="1" thickBot="1">
      <c r="A119" s="48" t="s">
        <v>257</v>
      </c>
      <c r="B119" s="49">
        <v>4</v>
      </c>
      <c r="C119" s="20">
        <f>SUM(C117:C118)</f>
        <v>540273</v>
      </c>
      <c r="D119" s="48"/>
      <c r="E119" s="20">
        <f>SUM(E117:E118)</f>
        <v>1060192</v>
      </c>
      <c r="F119" s="50"/>
      <c r="G119" s="20">
        <f>SUM(G117:G118)</f>
        <v>434805</v>
      </c>
      <c r="H119" s="5"/>
      <c r="I119" s="20">
        <f>SUM(I117:I118)</f>
        <v>101138</v>
      </c>
    </row>
    <row r="120" spans="1:9" ht="24" customHeight="1" thickTop="1">
      <c r="C120" s="188"/>
      <c r="D120" s="190"/>
      <c r="E120" s="191"/>
      <c r="F120" s="190"/>
      <c r="G120" s="191"/>
      <c r="H120" s="188"/>
      <c r="I120" s="188"/>
    </row>
    <row r="121" spans="1:9" ht="24" customHeight="1">
      <c r="A121" s="69" t="s">
        <v>258</v>
      </c>
      <c r="C121" s="192"/>
      <c r="D121" s="190"/>
      <c r="E121" s="193"/>
      <c r="F121" s="190"/>
      <c r="G121" s="190"/>
      <c r="H121" s="189"/>
      <c r="I121" s="189"/>
    </row>
    <row r="122" spans="1:9" ht="24" customHeight="1">
      <c r="A122" s="70" t="s">
        <v>259</v>
      </c>
      <c r="C122" s="5"/>
      <c r="D122" s="47"/>
      <c r="E122" s="5"/>
      <c r="F122" s="45"/>
      <c r="G122" s="45"/>
      <c r="H122" s="45"/>
      <c r="I122" s="45"/>
    </row>
    <row r="123" spans="1:9" ht="24" customHeight="1">
      <c r="A123" s="71" t="s">
        <v>272</v>
      </c>
      <c r="B123" s="51"/>
      <c r="C123" s="72"/>
      <c r="D123" s="72"/>
      <c r="E123" s="72"/>
      <c r="F123" s="72"/>
      <c r="G123" s="45"/>
      <c r="H123" s="45"/>
      <c r="I123" s="45"/>
    </row>
    <row r="124" spans="1:9" ht="24" customHeight="1">
      <c r="A124" s="70" t="s">
        <v>261</v>
      </c>
      <c r="B124" s="51"/>
      <c r="C124" s="19">
        <v>174323</v>
      </c>
      <c r="D124" s="72"/>
      <c r="E124" s="19">
        <v>168156</v>
      </c>
      <c r="F124" s="72"/>
      <c r="G124" s="19">
        <v>77218</v>
      </c>
      <c r="H124" s="45"/>
      <c r="I124" s="19">
        <v>105214</v>
      </c>
    </row>
    <row r="125" spans="1:9" ht="24" customHeight="1">
      <c r="A125" s="71" t="s">
        <v>262</v>
      </c>
      <c r="B125" s="51"/>
      <c r="C125" s="198">
        <v>8388</v>
      </c>
      <c r="D125" s="72"/>
      <c r="E125" s="19">
        <v>103544</v>
      </c>
      <c r="F125" s="72"/>
      <c r="G125" s="105">
        <v>0</v>
      </c>
      <c r="H125" s="45"/>
      <c r="I125" s="18">
        <v>16454</v>
      </c>
    </row>
    <row r="126" spans="1:9" ht="24" hidden="1" customHeight="1">
      <c r="A126" s="71" t="s">
        <v>263</v>
      </c>
      <c r="B126" s="51"/>
      <c r="C126" s="105">
        <v>0</v>
      </c>
      <c r="D126" s="72"/>
      <c r="E126" s="105">
        <v>0</v>
      </c>
      <c r="F126" s="72"/>
      <c r="G126" s="105">
        <v>0</v>
      </c>
      <c r="H126" s="105"/>
      <c r="I126" s="105">
        <v>0</v>
      </c>
    </row>
    <row r="127" spans="1:9" ht="24" hidden="1" customHeight="1">
      <c r="A127" s="71" t="s">
        <v>264</v>
      </c>
      <c r="B127" s="51"/>
      <c r="C127" s="105">
        <v>0</v>
      </c>
      <c r="D127" s="72"/>
      <c r="E127" s="105">
        <v>0</v>
      </c>
      <c r="F127" s="72"/>
      <c r="G127" s="105">
        <v>0</v>
      </c>
      <c r="H127" s="105"/>
      <c r="I127" s="105">
        <v>0</v>
      </c>
    </row>
    <row r="128" spans="1:9" ht="24" customHeight="1">
      <c r="A128" s="71" t="s">
        <v>198</v>
      </c>
      <c r="B128" s="51"/>
      <c r="C128" s="18">
        <v>0</v>
      </c>
      <c r="D128" s="72"/>
      <c r="E128" s="18">
        <v>-3223</v>
      </c>
      <c r="F128" s="72"/>
      <c r="G128" s="105">
        <v>0</v>
      </c>
      <c r="H128" s="105"/>
      <c r="I128" s="105">
        <v>0</v>
      </c>
    </row>
    <row r="129" spans="1:9" ht="24" customHeight="1">
      <c r="A129" s="51"/>
      <c r="B129" s="51"/>
      <c r="C129" s="72"/>
      <c r="D129" s="72"/>
      <c r="E129" s="72"/>
      <c r="F129" s="72"/>
      <c r="G129" s="45"/>
      <c r="H129" s="45"/>
      <c r="I129" s="45"/>
    </row>
    <row r="130" spans="1:9" ht="24" customHeight="1">
      <c r="A130" s="51"/>
      <c r="B130" s="51"/>
      <c r="C130" s="72"/>
      <c r="D130" s="72"/>
      <c r="E130" s="72"/>
      <c r="F130" s="72"/>
      <c r="G130" s="45"/>
      <c r="H130" s="45"/>
      <c r="I130" s="45"/>
    </row>
    <row r="131" spans="1:9" ht="24" customHeight="1">
      <c r="A131" s="51"/>
      <c r="B131" s="51"/>
      <c r="C131" s="72"/>
      <c r="D131" s="72"/>
      <c r="E131" s="72"/>
      <c r="F131" s="72"/>
      <c r="G131" s="45"/>
      <c r="H131" s="45"/>
      <c r="I131" s="45"/>
    </row>
    <row r="132" spans="1:9" ht="24" customHeight="1">
      <c r="A132" s="51"/>
      <c r="B132" s="51"/>
      <c r="C132" s="72"/>
      <c r="D132" s="72"/>
      <c r="E132" s="72"/>
      <c r="F132" s="72"/>
      <c r="G132" s="45"/>
      <c r="H132" s="45"/>
      <c r="I132" s="45"/>
    </row>
    <row r="133" spans="1:9" ht="24" customHeight="1">
      <c r="B133" s="73"/>
      <c r="C133" s="31"/>
      <c r="D133" s="31"/>
      <c r="E133" s="31"/>
      <c r="F133" s="31"/>
      <c r="G133" s="45"/>
      <c r="H133" s="45"/>
      <c r="I133" s="45"/>
    </row>
    <row r="134" spans="1:9" ht="24" customHeight="1">
      <c r="B134" s="73"/>
      <c r="C134" s="31"/>
      <c r="D134" s="31"/>
      <c r="E134" s="31"/>
      <c r="F134" s="31"/>
      <c r="G134" s="45"/>
      <c r="H134" s="45"/>
      <c r="I134" s="45"/>
    </row>
    <row r="135" spans="1:9" ht="24" customHeight="1">
      <c r="B135" s="73"/>
      <c r="C135" s="31"/>
      <c r="D135" s="31"/>
      <c r="E135" s="31"/>
      <c r="F135" s="31"/>
      <c r="G135" s="45"/>
      <c r="H135" s="45"/>
      <c r="I135" s="45"/>
    </row>
    <row r="136" spans="1:9" ht="24" customHeight="1">
      <c r="B136" s="73"/>
      <c r="C136" s="31"/>
      <c r="D136" s="31"/>
      <c r="E136" s="31"/>
      <c r="F136" s="31"/>
      <c r="G136" s="45"/>
      <c r="H136" s="45"/>
      <c r="I136" s="45"/>
    </row>
    <row r="137" spans="1:9" ht="24" customHeight="1">
      <c r="B137" s="73"/>
      <c r="C137" s="31"/>
      <c r="D137" s="31"/>
      <c r="E137" s="31"/>
      <c r="F137" s="31"/>
      <c r="G137" s="45"/>
      <c r="H137" s="45"/>
      <c r="I137" s="45"/>
    </row>
    <row r="138" spans="1:9" ht="24" customHeight="1">
      <c r="B138" s="73"/>
      <c r="C138" s="31"/>
      <c r="D138" s="31"/>
      <c r="E138" s="31"/>
      <c r="F138" s="31"/>
      <c r="G138" s="45"/>
      <c r="H138" s="45"/>
      <c r="I138" s="45"/>
    </row>
    <row r="139" spans="1:9" ht="24" customHeight="1">
      <c r="B139" s="73"/>
      <c r="C139" s="31"/>
      <c r="D139" s="31"/>
      <c r="E139" s="31"/>
      <c r="F139" s="31"/>
      <c r="G139" s="45"/>
      <c r="H139" s="45"/>
      <c r="I139" s="45"/>
    </row>
    <row r="140" spans="1:9" ht="24" customHeight="1">
      <c r="A140" s="51"/>
    </row>
    <row r="141" spans="1:9" ht="24" customHeight="1">
      <c r="A141" s="73" t="s">
        <v>37</v>
      </c>
    </row>
  </sheetData>
  <mergeCells count="24">
    <mergeCell ref="A97:I97"/>
    <mergeCell ref="A98:I98"/>
    <mergeCell ref="A99:I99"/>
    <mergeCell ref="G100:I100"/>
    <mergeCell ref="C101:E101"/>
    <mergeCell ref="G101:I101"/>
    <mergeCell ref="A96:I96"/>
    <mergeCell ref="C7:E7"/>
    <mergeCell ref="G7:I7"/>
    <mergeCell ref="A46:I46"/>
    <mergeCell ref="A47:I47"/>
    <mergeCell ref="A48:I48"/>
    <mergeCell ref="A49:I49"/>
    <mergeCell ref="A50:I50"/>
    <mergeCell ref="G51:I51"/>
    <mergeCell ref="C52:E52"/>
    <mergeCell ref="G52:I52"/>
    <mergeCell ref="A95:I95"/>
    <mergeCell ref="G6:I6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75" firstPageNumber="6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03F8-FAAC-40A1-8554-606D32CB4C10}">
  <sheetPr>
    <tabColor rgb="FFFFFF00"/>
    <pageSetUpPr fitToPage="1"/>
  </sheetPr>
  <dimension ref="A1:J133"/>
  <sheetViews>
    <sheetView view="pageBreakPreview" zoomScale="70" zoomScaleNormal="70" zoomScaleSheetLayoutView="70" zoomScalePageLayoutView="70" workbookViewId="0">
      <pane xSplit="1" ySplit="8" topLeftCell="B64" activePane="bottomRight" state="frozen"/>
      <selection pane="topRight" activeCell="P21" sqref="P21"/>
      <selection pane="bottomLeft" activeCell="P21" sqref="P21"/>
      <selection pane="bottomRight" activeCell="C66" sqref="C66"/>
    </sheetView>
  </sheetViews>
  <sheetFormatPr defaultColWidth="10.44140625" defaultRowHeight="24" customHeight="1"/>
  <cols>
    <col min="1" max="1" width="55.6640625" style="32" customWidth="1"/>
    <col min="2" max="2" width="11.33203125" style="32" customWidth="1"/>
    <col min="3" max="3" width="12.6640625" style="32" customWidth="1"/>
    <col min="4" max="4" width="1.44140625" style="32" customWidth="1"/>
    <col min="5" max="5" width="12.6640625" style="32" customWidth="1"/>
    <col min="6" max="6" width="1.6640625" style="32" customWidth="1"/>
    <col min="7" max="7" width="12.6640625" style="32" customWidth="1"/>
    <col min="8" max="8" width="1.6640625" style="32" customWidth="1"/>
    <col min="9" max="9" width="12.6640625" style="32" customWidth="1"/>
    <col min="10" max="10" width="11.88671875" style="51" bestFit="1" customWidth="1"/>
    <col min="11" max="16384" width="10.44140625" style="51"/>
  </cols>
  <sheetData>
    <row r="1" spans="1:9" s="27" customFormat="1" ht="25.3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s="27" customFormat="1" ht="25.35" customHeight="1">
      <c r="A2" s="240" t="s">
        <v>183</v>
      </c>
      <c r="B2" s="240"/>
      <c r="C2" s="240"/>
      <c r="D2" s="240"/>
      <c r="E2" s="240"/>
      <c r="F2" s="240"/>
      <c r="G2" s="240"/>
      <c r="H2" s="240"/>
      <c r="I2" s="240"/>
    </row>
    <row r="3" spans="1:9" s="27" customFormat="1" ht="25.35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</row>
    <row r="4" spans="1:9" s="27" customFormat="1" ht="25.3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</row>
    <row r="5" spans="1:9" s="27" customFormat="1" ht="25.35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</row>
    <row r="6" spans="1:9" s="27" customFormat="1" ht="7.2" customHeight="1">
      <c r="A6" s="23"/>
      <c r="B6" s="23"/>
      <c r="C6" s="23"/>
      <c r="D6" s="23"/>
      <c r="E6" s="23"/>
      <c r="F6" s="23"/>
      <c r="G6" s="239"/>
      <c r="H6" s="239"/>
      <c r="I6" s="239"/>
    </row>
    <row r="7" spans="1:9" s="27" customFormat="1" ht="24" customHeight="1">
      <c r="A7" s="23"/>
      <c r="B7" s="33" t="s">
        <v>6</v>
      </c>
      <c r="C7" s="242" t="s">
        <v>4</v>
      </c>
      <c r="D7" s="242"/>
      <c r="E7" s="242"/>
      <c r="F7" s="34"/>
      <c r="G7" s="243" t="s">
        <v>5</v>
      </c>
      <c r="H7" s="243"/>
      <c r="I7" s="243"/>
    </row>
    <row r="8" spans="1:9" s="27" customFormat="1" ht="24" customHeight="1">
      <c r="A8" s="23"/>
      <c r="B8" s="33"/>
      <c r="C8" s="35">
        <v>2569</v>
      </c>
      <c r="D8" s="36"/>
      <c r="E8" s="163">
        <v>2568</v>
      </c>
      <c r="F8" s="37"/>
      <c r="G8" s="35">
        <v>2569</v>
      </c>
      <c r="H8" s="36"/>
      <c r="I8" s="35">
        <v>2568</v>
      </c>
    </row>
    <row r="9" spans="1:9" s="27" customFormat="1" ht="24" customHeight="1">
      <c r="A9" s="40" t="s">
        <v>184</v>
      </c>
      <c r="B9" s="40"/>
      <c r="I9" s="1"/>
    </row>
    <row r="10" spans="1:9" s="27" customFormat="1" ht="24" customHeight="1">
      <c r="A10" s="164" t="s">
        <v>185</v>
      </c>
      <c r="B10" s="164"/>
      <c r="C10" s="165"/>
      <c r="D10" s="165"/>
      <c r="E10" s="165"/>
      <c r="F10" s="165"/>
      <c r="G10" s="165"/>
      <c r="H10" s="165"/>
      <c r="I10" s="166"/>
    </row>
    <row r="11" spans="1:9" s="27" customFormat="1" ht="24" customHeight="1">
      <c r="A11" s="23" t="s">
        <v>186</v>
      </c>
      <c r="B11" s="23"/>
      <c r="C11" s="5">
        <f>+'[1]PL-6'!C27</f>
        <v>-10731</v>
      </c>
      <c r="D11" s="23"/>
      <c r="E11" s="5">
        <f>+'[1]PL-6'!E29</f>
        <v>-59657</v>
      </c>
      <c r="F11" s="23"/>
      <c r="G11" s="5">
        <f>+'[1]PL-6'!G27</f>
        <v>-24366</v>
      </c>
      <c r="H11" s="5"/>
      <c r="I11" s="5">
        <v>23127</v>
      </c>
    </row>
    <row r="12" spans="1:9" s="27" customFormat="1" ht="24" customHeight="1">
      <c r="A12" s="23" t="s">
        <v>187</v>
      </c>
      <c r="B12" s="23"/>
      <c r="C12" s="23"/>
      <c r="D12" s="23"/>
      <c r="E12" s="23"/>
      <c r="F12" s="23"/>
      <c r="G12" s="5"/>
      <c r="H12" s="5"/>
      <c r="I12" s="5"/>
    </row>
    <row r="13" spans="1:9" s="27" customFormat="1" ht="24" customHeight="1">
      <c r="A13" s="60" t="s">
        <v>188</v>
      </c>
      <c r="B13" s="60"/>
      <c r="C13" s="5">
        <v>3388</v>
      </c>
      <c r="D13" s="31"/>
      <c r="E13" s="5">
        <f>36025+24462+1</f>
        <v>60488</v>
      </c>
      <c r="F13" s="31"/>
      <c r="G13" s="5">
        <v>3370</v>
      </c>
      <c r="H13" s="5"/>
      <c r="I13" s="5">
        <v>3583</v>
      </c>
    </row>
    <row r="14" spans="1:9" s="27" customFormat="1" ht="24" customHeight="1">
      <c r="A14" s="60" t="s">
        <v>189</v>
      </c>
      <c r="B14" s="60"/>
      <c r="C14" s="5"/>
      <c r="D14" s="31"/>
      <c r="E14" s="5"/>
      <c r="F14" s="31"/>
      <c r="G14" s="5"/>
      <c r="H14" s="5"/>
      <c r="I14" s="5"/>
    </row>
    <row r="15" spans="1:9" s="27" customFormat="1" ht="24" customHeight="1">
      <c r="A15" s="60" t="s">
        <v>190</v>
      </c>
      <c r="B15" s="60"/>
      <c r="C15" s="5">
        <v>1851</v>
      </c>
      <c r="D15" s="31"/>
      <c r="E15" s="5">
        <v>5759</v>
      </c>
      <c r="F15" s="31"/>
      <c r="G15" s="5">
        <v>1851</v>
      </c>
      <c r="H15" s="5"/>
      <c r="I15" s="58" t="s">
        <v>191</v>
      </c>
    </row>
    <row r="16" spans="1:9" s="27" customFormat="1" ht="24" customHeight="1">
      <c r="A16" s="60" t="s">
        <v>192</v>
      </c>
      <c r="B16" s="60"/>
      <c r="C16" s="58" t="s">
        <v>191</v>
      </c>
      <c r="D16" s="31"/>
      <c r="E16" s="5">
        <v>-6853</v>
      </c>
      <c r="F16" s="31"/>
      <c r="G16" s="58" t="s">
        <v>191</v>
      </c>
      <c r="H16" s="61"/>
      <c r="I16" s="5">
        <v>898</v>
      </c>
    </row>
    <row r="17" spans="1:9" s="27" customFormat="1" ht="24" customHeight="1">
      <c r="A17" s="60" t="s">
        <v>193</v>
      </c>
      <c r="B17" s="60"/>
      <c r="C17" s="5">
        <v>1</v>
      </c>
      <c r="D17" s="31"/>
      <c r="E17" s="5">
        <v>-64</v>
      </c>
      <c r="F17" s="31"/>
      <c r="G17" s="5">
        <v>1</v>
      </c>
      <c r="H17" s="61"/>
      <c r="I17" s="5">
        <v>-64</v>
      </c>
    </row>
    <row r="18" spans="1:9" s="27" customFormat="1" ht="24" customHeight="1">
      <c r="A18" s="60" t="s">
        <v>194</v>
      </c>
      <c r="B18" s="60"/>
      <c r="C18" s="58" t="s">
        <v>191</v>
      </c>
      <c r="D18" s="31"/>
      <c r="E18" s="12">
        <v>3543</v>
      </c>
      <c r="F18" s="31"/>
      <c r="G18" s="58" t="s">
        <v>191</v>
      </c>
      <c r="H18" s="61"/>
      <c r="I18" s="58" t="s">
        <v>191</v>
      </c>
    </row>
    <row r="19" spans="1:9" s="27" customFormat="1" ht="24" customHeight="1">
      <c r="A19" s="60" t="s">
        <v>195</v>
      </c>
      <c r="B19" s="60"/>
      <c r="C19" s="5">
        <v>58918</v>
      </c>
      <c r="D19" s="31"/>
      <c r="E19" s="5">
        <v>-21301</v>
      </c>
      <c r="F19" s="31"/>
      <c r="G19" s="5">
        <v>58918</v>
      </c>
      <c r="H19" s="5"/>
      <c r="I19" s="5">
        <v>-13414</v>
      </c>
    </row>
    <row r="20" spans="1:9" s="27" customFormat="1" ht="24" customHeight="1">
      <c r="A20" s="60" t="s">
        <v>196</v>
      </c>
      <c r="B20" s="60"/>
      <c r="C20" s="5">
        <v>-73779</v>
      </c>
      <c r="D20" s="31"/>
      <c r="E20" s="5">
        <v>-55320</v>
      </c>
      <c r="F20" s="31"/>
      <c r="G20" s="5">
        <v>-73779</v>
      </c>
      <c r="H20" s="5"/>
      <c r="I20" s="5">
        <v>113</v>
      </c>
    </row>
    <row r="21" spans="1:9" s="27" customFormat="1" ht="24" customHeight="1">
      <c r="A21" s="24" t="s">
        <v>197</v>
      </c>
      <c r="B21" s="25"/>
      <c r="C21" s="5">
        <v>-24616</v>
      </c>
      <c r="D21" s="26"/>
      <c r="E21" s="5">
        <v>11822</v>
      </c>
      <c r="F21" s="26"/>
      <c r="G21" s="58" t="s">
        <v>191</v>
      </c>
      <c r="H21" s="5"/>
      <c r="I21" s="58" t="s">
        <v>191</v>
      </c>
    </row>
    <row r="22" spans="1:9" s="27" customFormat="1" ht="24" customHeight="1">
      <c r="A22" s="24" t="s">
        <v>198</v>
      </c>
      <c r="B22" s="62"/>
      <c r="C22" s="58" t="s">
        <v>191</v>
      </c>
      <c r="D22" s="26"/>
      <c r="E22" s="5">
        <v>-3223</v>
      </c>
      <c r="F22" s="26"/>
      <c r="G22" s="58" t="s">
        <v>191</v>
      </c>
      <c r="H22" s="5"/>
      <c r="I22" s="58" t="s">
        <v>191</v>
      </c>
    </row>
    <row r="23" spans="1:9" s="27" customFormat="1" ht="24" customHeight="1">
      <c r="A23" s="24" t="s">
        <v>199</v>
      </c>
      <c r="B23" s="62"/>
      <c r="C23" s="5">
        <v>595</v>
      </c>
      <c r="D23" s="26"/>
      <c r="E23" s="5">
        <v>1115</v>
      </c>
      <c r="F23" s="26"/>
      <c r="G23" s="5">
        <v>1433</v>
      </c>
      <c r="H23" s="5"/>
      <c r="I23" s="5">
        <v>2289</v>
      </c>
    </row>
    <row r="24" spans="1:9" s="27" customFormat="1" ht="24" customHeight="1">
      <c r="A24" s="62" t="s">
        <v>200</v>
      </c>
      <c r="B24" s="62"/>
      <c r="C24" s="5">
        <v>441</v>
      </c>
      <c r="D24" s="26"/>
      <c r="E24" s="5">
        <v>7394</v>
      </c>
      <c r="F24" s="26"/>
      <c r="G24" s="5">
        <v>441</v>
      </c>
      <c r="H24" s="5"/>
      <c r="I24" s="5">
        <v>441</v>
      </c>
    </row>
    <row r="25" spans="1:9" s="27" customFormat="1" ht="24" customHeight="1">
      <c r="A25" s="62" t="s">
        <v>201</v>
      </c>
      <c r="B25" s="62"/>
      <c r="C25" s="5">
        <v>9548</v>
      </c>
      <c r="D25" s="26"/>
      <c r="E25" s="5">
        <f>50529+1787</f>
        <v>52316</v>
      </c>
      <c r="F25" s="26"/>
      <c r="G25" s="5">
        <v>13801</v>
      </c>
      <c r="H25" s="5"/>
      <c r="I25" s="5">
        <f>17293+228-1</f>
        <v>17520</v>
      </c>
    </row>
    <row r="26" spans="1:9" s="27" customFormat="1" ht="24" customHeight="1">
      <c r="A26" s="62" t="s">
        <v>202</v>
      </c>
      <c r="B26" s="62"/>
      <c r="C26" s="5">
        <v>-1147</v>
      </c>
      <c r="D26" s="26"/>
      <c r="E26" s="5">
        <v>-125221</v>
      </c>
      <c r="F26" s="26"/>
      <c r="G26" s="5">
        <v>-16367</v>
      </c>
      <c r="H26" s="5"/>
      <c r="I26" s="5">
        <v>-20324</v>
      </c>
    </row>
    <row r="27" spans="1:9" s="27" customFormat="1" ht="24" customHeight="1">
      <c r="A27" s="62" t="s">
        <v>203</v>
      </c>
      <c r="B27" s="62"/>
      <c r="C27" s="6">
        <v>-6314</v>
      </c>
      <c r="D27" s="26"/>
      <c r="E27" s="6">
        <v>-14851</v>
      </c>
      <c r="F27" s="26"/>
      <c r="G27" s="6">
        <v>-6314</v>
      </c>
      <c r="H27" s="5"/>
      <c r="I27" s="6">
        <v>-57216</v>
      </c>
    </row>
    <row r="28" spans="1:9" s="27" customFormat="1" ht="24" customHeight="1">
      <c r="A28" s="63" t="s">
        <v>204</v>
      </c>
      <c r="B28" s="63"/>
      <c r="C28" s="64"/>
      <c r="D28" s="64"/>
      <c r="E28" s="64"/>
      <c r="F28" s="64"/>
      <c r="G28" s="65"/>
      <c r="H28" s="41"/>
      <c r="I28" s="65"/>
    </row>
    <row r="29" spans="1:9" s="27" customFormat="1" ht="24" customHeight="1">
      <c r="A29" s="66" t="s">
        <v>205</v>
      </c>
      <c r="B29" s="66"/>
      <c r="C29" s="19">
        <f>SUM(C11:C27)</f>
        <v>-41845</v>
      </c>
      <c r="D29" s="26"/>
      <c r="E29" s="19">
        <f>SUM(E11:E27)</f>
        <v>-144053</v>
      </c>
      <c r="F29" s="19"/>
      <c r="G29" s="19">
        <f>SUM(G11:G27)</f>
        <v>-41011</v>
      </c>
      <c r="H29" s="22"/>
      <c r="I29" s="19">
        <f>SUM(I11:I27)</f>
        <v>-43047</v>
      </c>
    </row>
    <row r="30" spans="1:9" s="27" customFormat="1" ht="24" customHeight="1">
      <c r="A30" s="67" t="s">
        <v>206</v>
      </c>
      <c r="B30" s="67"/>
      <c r="C30" s="64"/>
      <c r="D30" s="64"/>
      <c r="E30" s="64"/>
      <c r="F30" s="64"/>
      <c r="G30" s="5"/>
      <c r="H30" s="5"/>
      <c r="I30" s="5"/>
    </row>
    <row r="31" spans="1:9" s="27" customFormat="1" ht="24" customHeight="1">
      <c r="A31" s="62" t="s">
        <v>207</v>
      </c>
      <c r="B31" s="62"/>
      <c r="C31" s="5">
        <v>-38201</v>
      </c>
      <c r="D31" s="26"/>
      <c r="E31" s="5">
        <v>82658</v>
      </c>
      <c r="F31" s="26"/>
      <c r="G31" s="5">
        <v>-38285</v>
      </c>
      <c r="H31" s="5"/>
      <c r="I31" s="5">
        <f>-47389-1</f>
        <v>-47390</v>
      </c>
    </row>
    <row r="32" spans="1:9" s="27" customFormat="1" ht="24" customHeight="1">
      <c r="A32" s="62" t="s">
        <v>208</v>
      </c>
      <c r="B32" s="62"/>
      <c r="C32" s="58" t="s">
        <v>191</v>
      </c>
      <c r="D32" s="26"/>
      <c r="E32" s="5">
        <v>-69250</v>
      </c>
      <c r="F32" s="26"/>
      <c r="G32" s="58" t="s">
        <v>191</v>
      </c>
      <c r="H32" s="5"/>
      <c r="I32" s="58" t="s">
        <v>191</v>
      </c>
    </row>
    <row r="33" spans="1:9" s="27" customFormat="1" ht="24" customHeight="1">
      <c r="A33" s="62" t="s">
        <v>209</v>
      </c>
      <c r="B33" s="62"/>
      <c r="C33" s="58" t="s">
        <v>191</v>
      </c>
      <c r="D33" s="26"/>
      <c r="E33" s="5">
        <v>-122884</v>
      </c>
      <c r="F33" s="26"/>
      <c r="G33" s="58" t="s">
        <v>191</v>
      </c>
      <c r="H33" s="5"/>
      <c r="I33" s="58" t="s">
        <v>191</v>
      </c>
    </row>
    <row r="34" spans="1:9" s="27" customFormat="1" ht="24" customHeight="1">
      <c r="A34" s="62" t="s">
        <v>210</v>
      </c>
      <c r="B34" s="62"/>
      <c r="C34" s="58" t="s">
        <v>191</v>
      </c>
      <c r="D34" s="26"/>
      <c r="E34" s="5">
        <v>1756</v>
      </c>
      <c r="F34" s="26"/>
      <c r="G34" s="58" t="s">
        <v>191</v>
      </c>
      <c r="H34" s="5"/>
      <c r="I34" s="58" t="s">
        <v>191</v>
      </c>
    </row>
    <row r="35" spans="1:9" s="27" customFormat="1" ht="24" customHeight="1">
      <c r="A35" s="62" t="s">
        <v>211</v>
      </c>
      <c r="B35" s="25"/>
      <c r="C35" s="58" t="s">
        <v>191</v>
      </c>
      <c r="D35" s="26"/>
      <c r="E35" s="5">
        <v>-6045</v>
      </c>
      <c r="F35" s="26"/>
      <c r="G35" s="58" t="s">
        <v>191</v>
      </c>
      <c r="H35" s="5"/>
      <c r="I35" s="5">
        <v>-6030</v>
      </c>
    </row>
    <row r="36" spans="1:9" s="27" customFormat="1" ht="24" customHeight="1">
      <c r="A36" s="62" t="s">
        <v>212</v>
      </c>
      <c r="B36" s="25"/>
      <c r="C36" s="58" t="s">
        <v>191</v>
      </c>
      <c r="D36" s="26"/>
      <c r="E36" s="5">
        <v>46730</v>
      </c>
      <c r="F36" s="26"/>
      <c r="G36" s="58" t="s">
        <v>191</v>
      </c>
      <c r="H36" s="5"/>
      <c r="I36" s="58" t="s">
        <v>191</v>
      </c>
    </row>
    <row r="37" spans="1:9" s="27" customFormat="1" ht="24" customHeight="1">
      <c r="A37" s="62" t="s">
        <v>213</v>
      </c>
      <c r="B37" s="25"/>
      <c r="C37" s="5">
        <v>35</v>
      </c>
      <c r="D37" s="26"/>
      <c r="E37" s="5">
        <v>11285</v>
      </c>
      <c r="F37" s="26"/>
      <c r="G37" s="58" t="s">
        <v>191</v>
      </c>
      <c r="H37" s="5"/>
      <c r="I37" s="12">
        <v>264</v>
      </c>
    </row>
    <row r="38" spans="1:9" s="27" customFormat="1" ht="24" customHeight="1">
      <c r="A38" s="62"/>
      <c r="B38" s="25"/>
      <c r="C38" s="5"/>
      <c r="D38" s="26"/>
      <c r="E38" s="19"/>
      <c r="F38" s="26"/>
      <c r="G38" s="12"/>
      <c r="H38" s="5"/>
      <c r="I38" s="12"/>
    </row>
    <row r="39" spans="1:9" s="27" customFormat="1" ht="24" customHeight="1">
      <c r="A39" s="62"/>
      <c r="B39" s="25"/>
      <c r="C39" s="5"/>
      <c r="D39" s="26"/>
      <c r="E39" s="19"/>
      <c r="F39" s="26"/>
      <c r="G39" s="12"/>
      <c r="H39" s="5"/>
      <c r="I39" s="12"/>
    </row>
    <row r="40" spans="1:9" s="27" customFormat="1" ht="24" customHeight="1">
      <c r="A40" s="62"/>
      <c r="B40" s="25"/>
      <c r="C40" s="5"/>
      <c r="D40" s="26"/>
      <c r="E40" s="19"/>
      <c r="F40" s="26"/>
      <c r="G40" s="12"/>
      <c r="H40" s="5"/>
      <c r="I40" s="12"/>
    </row>
    <row r="41" spans="1:9" s="27" customFormat="1" ht="24" customHeight="1">
      <c r="A41" s="62"/>
      <c r="B41" s="25"/>
      <c r="C41" s="5"/>
      <c r="D41" s="26"/>
      <c r="E41" s="19"/>
      <c r="F41" s="26"/>
      <c r="G41" s="12"/>
      <c r="H41" s="5"/>
      <c r="I41" s="12"/>
    </row>
    <row r="42" spans="1:9" s="27" customFormat="1" ht="24" customHeight="1">
      <c r="B42" s="25"/>
      <c r="C42" s="5"/>
      <c r="D42" s="26"/>
      <c r="E42" s="19"/>
      <c r="F42" s="26"/>
      <c r="G42" s="12"/>
      <c r="H42" s="5"/>
      <c r="I42" s="12"/>
    </row>
    <row r="43" spans="1:9" s="27" customFormat="1" ht="24" customHeight="1">
      <c r="A43" s="62"/>
      <c r="B43" s="25"/>
      <c r="C43" s="5"/>
      <c r="D43" s="26"/>
      <c r="E43" s="19"/>
      <c r="F43" s="26"/>
      <c r="G43" s="12"/>
      <c r="H43" s="5"/>
      <c r="I43" s="12"/>
    </row>
    <row r="44" spans="1:9" s="27" customFormat="1" ht="25.35" customHeight="1">
      <c r="A44" s="240" t="s">
        <v>0</v>
      </c>
      <c r="B44" s="240"/>
      <c r="C44" s="240"/>
      <c r="D44" s="240"/>
      <c r="E44" s="240"/>
      <c r="F44" s="240"/>
      <c r="G44" s="240"/>
      <c r="H44" s="240"/>
      <c r="I44" s="240"/>
    </row>
    <row r="45" spans="1:9" s="27" customFormat="1" ht="25.35" customHeight="1">
      <c r="A45" s="240" t="s">
        <v>214</v>
      </c>
      <c r="B45" s="240"/>
      <c r="C45" s="240"/>
      <c r="D45" s="240"/>
      <c r="E45" s="240"/>
      <c r="F45" s="240"/>
      <c r="G45" s="240"/>
      <c r="H45" s="240"/>
      <c r="I45" s="240"/>
    </row>
    <row r="46" spans="1:9" s="27" customFormat="1" ht="25.35" customHeight="1">
      <c r="A46" s="240" t="s">
        <v>127</v>
      </c>
      <c r="B46" s="240"/>
      <c r="C46" s="240"/>
      <c r="D46" s="240"/>
      <c r="E46" s="240"/>
      <c r="F46" s="240"/>
      <c r="G46" s="240"/>
      <c r="H46" s="240"/>
      <c r="I46" s="240"/>
    </row>
    <row r="47" spans="1:9" s="27" customFormat="1" ht="25.35" customHeight="1">
      <c r="A47" s="240" t="s">
        <v>10</v>
      </c>
      <c r="B47" s="240"/>
      <c r="C47" s="240"/>
      <c r="D47" s="240"/>
      <c r="E47" s="240"/>
      <c r="F47" s="240"/>
      <c r="G47" s="240"/>
      <c r="H47" s="240"/>
      <c r="I47" s="240"/>
    </row>
    <row r="48" spans="1:9" s="27" customFormat="1" ht="25.35" customHeight="1">
      <c r="A48" s="241" t="s">
        <v>3</v>
      </c>
      <c r="B48" s="241"/>
      <c r="C48" s="241"/>
      <c r="D48" s="241"/>
      <c r="E48" s="241"/>
      <c r="F48" s="241"/>
      <c r="G48" s="241"/>
      <c r="H48" s="241"/>
      <c r="I48" s="241"/>
    </row>
    <row r="49" spans="1:9" s="27" customFormat="1" ht="8.25" customHeight="1">
      <c r="A49" s="23"/>
      <c r="B49" s="23"/>
      <c r="C49" s="23"/>
      <c r="D49" s="23"/>
      <c r="E49" s="23"/>
      <c r="F49" s="23"/>
      <c r="G49" s="239"/>
      <c r="H49" s="239"/>
      <c r="I49" s="239"/>
    </row>
    <row r="50" spans="1:9" s="27" customFormat="1" ht="24" customHeight="1">
      <c r="B50" s="33" t="s">
        <v>6</v>
      </c>
      <c r="C50" s="242" t="s">
        <v>4</v>
      </c>
      <c r="D50" s="242"/>
      <c r="E50" s="242"/>
      <c r="F50" s="34"/>
      <c r="G50" s="243" t="s">
        <v>5</v>
      </c>
      <c r="H50" s="243"/>
      <c r="I50" s="243"/>
    </row>
    <row r="51" spans="1:9" s="27" customFormat="1" ht="24" customHeight="1">
      <c r="B51" s="33"/>
      <c r="C51" s="35">
        <v>2569</v>
      </c>
      <c r="D51" s="36"/>
      <c r="E51" s="35">
        <v>2568</v>
      </c>
      <c r="F51" s="37"/>
      <c r="G51" s="35">
        <v>2569</v>
      </c>
      <c r="H51" s="36"/>
      <c r="I51" s="35">
        <v>2568</v>
      </c>
    </row>
    <row r="52" spans="1:9" s="27" customFormat="1" ht="24" customHeight="1">
      <c r="A52" s="40" t="s">
        <v>215</v>
      </c>
      <c r="F52" s="54"/>
      <c r="G52" s="38"/>
      <c r="H52" s="39"/>
      <c r="I52" s="35"/>
    </row>
    <row r="53" spans="1:9" s="27" customFormat="1" ht="24" customHeight="1">
      <c r="A53" s="67" t="s">
        <v>216</v>
      </c>
      <c r="B53" s="67"/>
      <c r="C53" s="64"/>
      <c r="D53" s="64"/>
      <c r="E53" s="64"/>
      <c r="F53" s="64"/>
      <c r="G53" s="5"/>
      <c r="H53" s="5"/>
      <c r="I53" s="5"/>
    </row>
    <row r="54" spans="1:9" s="27" customFormat="1" ht="24" customHeight="1">
      <c r="A54" s="60" t="s">
        <v>217</v>
      </c>
      <c r="B54" s="67"/>
      <c r="C54" s="58" t="s">
        <v>191</v>
      </c>
      <c r="D54" s="64"/>
      <c r="E54" s="5">
        <v>86219</v>
      </c>
      <c r="F54" s="64"/>
      <c r="G54" s="58" t="s">
        <v>191</v>
      </c>
      <c r="H54" s="5"/>
      <c r="I54" s="58" t="s">
        <v>191</v>
      </c>
    </row>
    <row r="55" spans="1:9" s="27" customFormat="1" ht="24" customHeight="1">
      <c r="A55" s="62" t="s">
        <v>218</v>
      </c>
      <c r="B55" s="67"/>
      <c r="C55" s="5">
        <v>-3650</v>
      </c>
      <c r="D55" s="26"/>
      <c r="E55" s="5">
        <v>-52061</v>
      </c>
      <c r="F55" s="26"/>
      <c r="G55" s="5">
        <v>-1449</v>
      </c>
      <c r="H55" s="5"/>
      <c r="I55" s="5">
        <v>7332</v>
      </c>
    </row>
    <row r="56" spans="1:9" s="27" customFormat="1" ht="24" customHeight="1">
      <c r="A56" s="62" t="s">
        <v>219</v>
      </c>
      <c r="B56" s="62"/>
      <c r="C56" s="58" t="s">
        <v>191</v>
      </c>
      <c r="D56" s="26"/>
      <c r="E56" s="5">
        <v>112289</v>
      </c>
      <c r="F56" s="26"/>
      <c r="G56" s="58" t="s">
        <v>191</v>
      </c>
      <c r="H56" s="5"/>
      <c r="I56" s="58" t="s">
        <v>191</v>
      </c>
    </row>
    <row r="57" spans="1:9" s="27" customFormat="1" ht="24" customHeight="1">
      <c r="A57" s="62" t="s">
        <v>220</v>
      </c>
      <c r="B57" s="62"/>
      <c r="C57" s="58" t="s">
        <v>191</v>
      </c>
      <c r="D57" s="26"/>
      <c r="E57" s="5">
        <v>257016</v>
      </c>
      <c r="F57" s="26"/>
      <c r="G57" s="58" t="s">
        <v>191</v>
      </c>
      <c r="H57" s="5"/>
      <c r="I57" s="58" t="s">
        <v>191</v>
      </c>
    </row>
    <row r="58" spans="1:9" s="27" customFormat="1" ht="24" customHeight="1">
      <c r="A58" s="62" t="s">
        <v>221</v>
      </c>
      <c r="B58" s="62"/>
      <c r="C58" s="58" t="s">
        <v>191</v>
      </c>
      <c r="D58" s="26"/>
      <c r="E58" s="5">
        <v>1598</v>
      </c>
      <c r="F58" s="26"/>
      <c r="G58" s="58" t="s">
        <v>191</v>
      </c>
      <c r="H58" s="5"/>
      <c r="I58" s="58" t="s">
        <v>191</v>
      </c>
    </row>
    <row r="59" spans="1:9" s="27" customFormat="1" ht="24" hidden="1" customHeight="1">
      <c r="A59" s="62" t="s">
        <v>222</v>
      </c>
      <c r="B59" s="62"/>
      <c r="C59" s="58" t="s">
        <v>191</v>
      </c>
      <c r="D59" s="26"/>
      <c r="E59" s="58" t="s">
        <v>191</v>
      </c>
      <c r="F59" s="26"/>
      <c r="G59" s="58" t="s">
        <v>191</v>
      </c>
      <c r="H59" s="5"/>
      <c r="I59" s="58" t="s">
        <v>191</v>
      </c>
    </row>
    <row r="60" spans="1:9" s="27" customFormat="1" ht="24" customHeight="1">
      <c r="A60" s="62" t="s">
        <v>223</v>
      </c>
      <c r="B60" s="62"/>
      <c r="C60" s="59" t="s">
        <v>191</v>
      </c>
      <c r="D60" s="26"/>
      <c r="E60" s="6">
        <v>1227</v>
      </c>
      <c r="F60" s="26"/>
      <c r="G60" s="59" t="s">
        <v>191</v>
      </c>
      <c r="H60" s="5"/>
      <c r="I60" s="59" t="s">
        <v>191</v>
      </c>
    </row>
    <row r="61" spans="1:9" s="27" customFormat="1" ht="24" customHeight="1">
      <c r="A61" s="28" t="s">
        <v>224</v>
      </c>
      <c r="B61" s="67"/>
      <c r="C61" s="5">
        <f>SUM(C29:C37,C54:C60)</f>
        <v>-83661</v>
      </c>
      <c r="D61" s="64"/>
      <c r="E61" s="5">
        <f>SUM(E29:E37,E54:E60)</f>
        <v>206485</v>
      </c>
      <c r="F61" s="64"/>
      <c r="G61" s="5">
        <f>SUM(G29:G37,G54:G60)</f>
        <v>-80745</v>
      </c>
      <c r="H61" s="5"/>
      <c r="I61" s="5">
        <f>SUM(I29:I37,I54:I60)</f>
        <v>-88871</v>
      </c>
    </row>
    <row r="62" spans="1:9" s="27" customFormat="1" ht="24" customHeight="1">
      <c r="A62" s="62" t="s">
        <v>225</v>
      </c>
      <c r="B62" s="62"/>
      <c r="C62" s="12">
        <v>-14018</v>
      </c>
      <c r="D62" s="26"/>
      <c r="E62" s="12">
        <v>-19649</v>
      </c>
      <c r="F62" s="26"/>
      <c r="G62" s="58" t="s">
        <v>191</v>
      </c>
      <c r="H62" s="5"/>
      <c r="I62" s="58" t="s">
        <v>191</v>
      </c>
    </row>
    <row r="63" spans="1:9" s="27" customFormat="1" ht="24" customHeight="1">
      <c r="A63" s="62" t="s">
        <v>226</v>
      </c>
      <c r="B63" s="62"/>
      <c r="C63" s="5">
        <v>1163</v>
      </c>
      <c r="D63" s="26"/>
      <c r="E63" s="5">
        <v>152731</v>
      </c>
      <c r="F63" s="26"/>
      <c r="G63" s="5">
        <v>9935</v>
      </c>
      <c r="H63" s="5"/>
      <c r="I63" s="5">
        <v>23232</v>
      </c>
    </row>
    <row r="64" spans="1:9" s="27" customFormat="1" ht="24" customHeight="1">
      <c r="A64" s="62" t="s">
        <v>227</v>
      </c>
      <c r="B64" s="62"/>
      <c r="C64" s="5">
        <v>-92</v>
      </c>
      <c r="D64" s="26"/>
      <c r="E64" s="5">
        <v>-11599</v>
      </c>
      <c r="F64" s="26"/>
      <c r="G64" s="5">
        <v>-91</v>
      </c>
      <c r="H64" s="5"/>
      <c r="I64" s="5">
        <v>245</v>
      </c>
    </row>
    <row r="65" spans="1:10" s="27" customFormat="1" ht="24" customHeight="1">
      <c r="A65" s="167" t="s">
        <v>252</v>
      </c>
      <c r="B65" s="167">
        <v>18</v>
      </c>
      <c r="C65" s="168">
        <v>51680</v>
      </c>
      <c r="D65" s="169"/>
      <c r="E65" s="58" t="s">
        <v>191</v>
      </c>
      <c r="F65" s="169"/>
      <c r="G65" s="58" t="s">
        <v>191</v>
      </c>
      <c r="H65" s="168"/>
      <c r="I65" s="58" t="s">
        <v>191</v>
      </c>
    </row>
    <row r="66" spans="1:10" s="27" customFormat="1" ht="24" customHeight="1">
      <c r="A66" s="28" t="s">
        <v>228</v>
      </c>
      <c r="B66" s="28"/>
      <c r="C66" s="21">
        <f>SUM(C61:C65)</f>
        <v>-44928</v>
      </c>
      <c r="D66" s="31"/>
      <c r="E66" s="21">
        <f>SUM(E61:E65)</f>
        <v>327968</v>
      </c>
      <c r="F66" s="31"/>
      <c r="G66" s="21">
        <f>SUM(G61:G65)</f>
        <v>-70901</v>
      </c>
      <c r="H66" s="43"/>
      <c r="I66" s="21">
        <f>SUM(I61:I65)</f>
        <v>-65394</v>
      </c>
    </row>
    <row r="67" spans="1:10" s="27" customFormat="1" ht="24" customHeight="1">
      <c r="A67" s="23"/>
      <c r="B67" s="23"/>
      <c r="C67" s="23"/>
      <c r="D67" s="23"/>
      <c r="E67" s="23"/>
      <c r="F67" s="23"/>
      <c r="G67" s="38"/>
      <c r="H67" s="39"/>
      <c r="I67" s="38"/>
    </row>
    <row r="68" spans="1:10" s="27" customFormat="1" ht="24" customHeight="1">
      <c r="A68" s="40" t="s">
        <v>229</v>
      </c>
      <c r="B68" s="40"/>
      <c r="C68" s="40"/>
      <c r="D68" s="40"/>
      <c r="E68" s="40"/>
      <c r="F68" s="40"/>
      <c r="G68" s="65"/>
      <c r="H68" s="65"/>
      <c r="I68" s="65"/>
    </row>
    <row r="69" spans="1:10" s="27" customFormat="1" ht="24" customHeight="1">
      <c r="A69" s="164" t="s">
        <v>185</v>
      </c>
      <c r="B69" s="164"/>
      <c r="C69" s="165"/>
      <c r="D69" s="165"/>
      <c r="E69" s="165"/>
      <c r="F69" s="165"/>
      <c r="G69" s="165"/>
      <c r="H69" s="165"/>
      <c r="I69" s="166"/>
    </row>
    <row r="70" spans="1:10" s="27" customFormat="1" ht="24" customHeight="1">
      <c r="A70" s="24" t="s">
        <v>230</v>
      </c>
      <c r="B70" s="25"/>
      <c r="C70" s="26"/>
      <c r="D70" s="26"/>
      <c r="E70" s="26"/>
      <c r="F70" s="26"/>
      <c r="G70" s="5"/>
      <c r="H70" s="5"/>
      <c r="I70" s="5"/>
    </row>
    <row r="71" spans="1:10" s="27" customFormat="1" ht="24" customHeight="1">
      <c r="A71" s="68" t="s">
        <v>231</v>
      </c>
      <c r="B71" s="25"/>
      <c r="C71" s="5">
        <v>-10941</v>
      </c>
      <c r="D71" s="26"/>
      <c r="E71" s="5">
        <v>-10294881</v>
      </c>
      <c r="F71" s="26"/>
      <c r="G71" s="5">
        <v>-10941</v>
      </c>
      <c r="H71" s="5"/>
      <c r="I71" s="5">
        <v>-2593625</v>
      </c>
      <c r="J71" s="5">
        <f>+C71-G71</f>
        <v>0</v>
      </c>
    </row>
    <row r="72" spans="1:10" s="27" customFormat="1" ht="24" customHeight="1">
      <c r="A72" s="24" t="s">
        <v>230</v>
      </c>
      <c r="B72" s="25"/>
      <c r="C72" s="5"/>
      <c r="D72" s="26"/>
      <c r="E72" s="5"/>
      <c r="F72" s="26"/>
      <c r="G72" s="5"/>
      <c r="H72" s="5"/>
      <c r="I72" s="5"/>
      <c r="J72" s="5"/>
    </row>
    <row r="73" spans="1:10" s="27" customFormat="1" ht="24" customHeight="1">
      <c r="A73" s="68" t="s">
        <v>232</v>
      </c>
      <c r="B73" s="25"/>
      <c r="C73" s="12">
        <v>-113253</v>
      </c>
      <c r="D73" s="26"/>
      <c r="E73" s="12">
        <v>-366881</v>
      </c>
      <c r="F73" s="26"/>
      <c r="G73" s="12">
        <v>-113253</v>
      </c>
      <c r="H73" s="5"/>
      <c r="I73" s="12">
        <v>-366881</v>
      </c>
      <c r="J73" s="12">
        <f>+C73-G73</f>
        <v>0</v>
      </c>
    </row>
    <row r="74" spans="1:10" s="27" customFormat="1" ht="24" customHeight="1">
      <c r="A74" s="24" t="s">
        <v>233</v>
      </c>
      <c r="B74" s="25"/>
      <c r="C74" s="12"/>
      <c r="D74" s="26"/>
      <c r="E74" s="12"/>
      <c r="F74" s="26"/>
      <c r="G74" s="12"/>
      <c r="H74" s="5"/>
      <c r="I74" s="12"/>
      <c r="J74" s="12"/>
    </row>
    <row r="75" spans="1:10" s="27" customFormat="1" ht="24" customHeight="1">
      <c r="A75" s="68" t="s">
        <v>231</v>
      </c>
      <c r="B75" s="25"/>
      <c r="C75" s="180">
        <v>143731</v>
      </c>
      <c r="D75" s="26"/>
      <c r="E75" s="12">
        <f>10939660-E36</f>
        <v>10892930</v>
      </c>
      <c r="F75" s="26"/>
      <c r="G75" s="180">
        <v>167810</v>
      </c>
      <c r="H75" s="5"/>
      <c r="I75" s="12">
        <v>2936049</v>
      </c>
      <c r="J75" s="180">
        <f>+C75-G75</f>
        <v>-24079</v>
      </c>
    </row>
    <row r="76" spans="1:10" s="27" customFormat="1" ht="24" customHeight="1">
      <c r="A76" s="24" t="s">
        <v>233</v>
      </c>
      <c r="B76" s="25"/>
      <c r="C76" s="180"/>
      <c r="D76" s="26"/>
      <c r="E76" s="12"/>
      <c r="F76" s="26"/>
      <c r="G76" s="180"/>
      <c r="H76" s="5"/>
      <c r="I76" s="12"/>
      <c r="J76" s="180"/>
    </row>
    <row r="77" spans="1:10" s="27" customFormat="1" ht="24" customHeight="1">
      <c r="A77" s="68" t="s">
        <v>232</v>
      </c>
      <c r="B77" s="25"/>
      <c r="C77" s="180">
        <f>313178-3</f>
        <v>313175</v>
      </c>
      <c r="D77" s="26"/>
      <c r="E77" s="12">
        <v>318244</v>
      </c>
      <c r="F77" s="26"/>
      <c r="G77" s="180">
        <v>277422</v>
      </c>
      <c r="H77" s="5"/>
      <c r="I77" s="12">
        <v>317771</v>
      </c>
      <c r="J77" s="180">
        <f>+C77-G77</f>
        <v>35753</v>
      </c>
    </row>
    <row r="78" spans="1:10" s="27" customFormat="1" ht="24" customHeight="1">
      <c r="A78" s="24" t="s">
        <v>234</v>
      </c>
      <c r="B78" s="25"/>
      <c r="C78" s="58" t="s">
        <v>191</v>
      </c>
      <c r="D78" s="26"/>
      <c r="E78" s="58" t="s">
        <v>191</v>
      </c>
      <c r="F78" s="26"/>
      <c r="G78" s="12">
        <v>-900000</v>
      </c>
      <c r="H78" s="5"/>
      <c r="I78" s="12">
        <v>-1170000</v>
      </c>
    </row>
    <row r="79" spans="1:10" s="27" customFormat="1" ht="24" customHeight="1">
      <c r="A79" s="24" t="s">
        <v>235</v>
      </c>
      <c r="B79" s="25"/>
      <c r="C79" s="58" t="s">
        <v>191</v>
      </c>
      <c r="D79" s="26"/>
      <c r="E79" s="58" t="s">
        <v>191</v>
      </c>
      <c r="F79" s="26"/>
      <c r="G79" s="12">
        <v>900000</v>
      </c>
      <c r="H79" s="5"/>
      <c r="I79" s="12">
        <v>1171000</v>
      </c>
    </row>
    <row r="80" spans="1:10" s="27" customFormat="1" ht="24" customHeight="1">
      <c r="A80" s="24" t="s">
        <v>236</v>
      </c>
      <c r="B80" s="25"/>
      <c r="C80" s="58" t="s">
        <v>191</v>
      </c>
      <c r="D80" s="26"/>
      <c r="E80" s="58" t="s">
        <v>191</v>
      </c>
      <c r="F80" s="26"/>
      <c r="G80" s="12">
        <v>-3000</v>
      </c>
      <c r="H80" s="5"/>
      <c r="I80" s="12">
        <v>-5750</v>
      </c>
    </row>
    <row r="81" spans="1:9" s="27" customFormat="1" ht="24" customHeight="1">
      <c r="A81" s="24" t="s">
        <v>237</v>
      </c>
      <c r="B81" s="25"/>
      <c r="C81" s="12">
        <v>165550</v>
      </c>
      <c r="D81" s="26"/>
      <c r="E81" s="58" t="s">
        <v>191</v>
      </c>
      <c r="F81" s="26"/>
      <c r="G81" s="12">
        <v>165550</v>
      </c>
      <c r="H81" s="5"/>
      <c r="I81" s="58" t="s">
        <v>191</v>
      </c>
    </row>
    <row r="82" spans="1:9" s="27" customFormat="1" ht="24" customHeight="1">
      <c r="A82" s="24" t="s">
        <v>238</v>
      </c>
      <c r="B82" s="25"/>
      <c r="C82" s="12" t="s">
        <v>191</v>
      </c>
      <c r="D82" s="26"/>
      <c r="E82" s="12">
        <v>17351</v>
      </c>
      <c r="F82" s="26"/>
      <c r="G82" s="58" t="s">
        <v>191</v>
      </c>
      <c r="H82" s="5"/>
      <c r="I82" s="58" t="s">
        <v>191</v>
      </c>
    </row>
    <row r="83" spans="1:9" s="27" customFormat="1" ht="24" customHeight="1">
      <c r="A83" s="24" t="s">
        <v>239</v>
      </c>
      <c r="B83" s="25"/>
      <c r="C83" s="12">
        <v>-23377</v>
      </c>
      <c r="D83" s="26"/>
      <c r="E83" s="12">
        <f>-45348</f>
        <v>-45348</v>
      </c>
      <c r="F83" s="26"/>
      <c r="G83" s="12">
        <v>-4307</v>
      </c>
      <c r="H83" s="5"/>
      <c r="I83" s="12">
        <v>-43</v>
      </c>
    </row>
    <row r="84" spans="1:9" s="27" customFormat="1" ht="24" customHeight="1">
      <c r="A84" s="24" t="s">
        <v>240</v>
      </c>
      <c r="B84" s="25"/>
      <c r="C84" s="12" t="s">
        <v>191</v>
      </c>
      <c r="D84" s="26"/>
      <c r="E84" s="12">
        <v>41</v>
      </c>
      <c r="F84" s="26"/>
      <c r="G84" s="58" t="s">
        <v>191</v>
      </c>
      <c r="H84" s="5"/>
      <c r="I84" s="58" t="s">
        <v>191</v>
      </c>
    </row>
    <row r="85" spans="1:9" s="27" customFormat="1" ht="24" customHeight="1">
      <c r="A85" s="24" t="s">
        <v>241</v>
      </c>
      <c r="B85" s="25"/>
      <c r="C85" s="12">
        <v>6314</v>
      </c>
      <c r="D85" s="26"/>
      <c r="E85" s="12">
        <v>16591</v>
      </c>
      <c r="F85" s="26"/>
      <c r="G85" s="12">
        <v>6314</v>
      </c>
      <c r="H85" s="5"/>
      <c r="I85" s="12">
        <v>57216</v>
      </c>
    </row>
    <row r="86" spans="1:9" s="27" customFormat="1" ht="24" hidden="1" customHeight="1">
      <c r="A86" s="24" t="s">
        <v>242</v>
      </c>
      <c r="B86" s="25"/>
      <c r="C86" s="58" t="s">
        <v>191</v>
      </c>
      <c r="D86" s="26"/>
      <c r="E86" s="58" t="s">
        <v>191</v>
      </c>
      <c r="F86" s="26"/>
      <c r="G86" s="58"/>
      <c r="H86" s="5"/>
      <c r="I86" s="58" t="s">
        <v>191</v>
      </c>
    </row>
    <row r="87" spans="1:9" s="27" customFormat="1" ht="24" customHeight="1">
      <c r="A87" s="167" t="s">
        <v>252</v>
      </c>
      <c r="B87" s="167">
        <v>18</v>
      </c>
      <c r="C87" s="168">
        <v>62032</v>
      </c>
      <c r="D87" s="169"/>
      <c r="E87" s="58" t="s">
        <v>191</v>
      </c>
      <c r="F87" s="169"/>
      <c r="G87" s="58" t="s">
        <v>191</v>
      </c>
      <c r="H87" s="168"/>
      <c r="I87" s="58" t="s">
        <v>191</v>
      </c>
    </row>
    <row r="88" spans="1:9" s="27" customFormat="1" ht="24" customHeight="1">
      <c r="A88" s="28" t="s">
        <v>243</v>
      </c>
      <c r="B88" s="25"/>
      <c r="C88" s="29">
        <f>SUM(C71:C87)</f>
        <v>543231</v>
      </c>
      <c r="D88" s="30"/>
      <c r="E88" s="29">
        <f>SUM(E71:E87)</f>
        <v>538047</v>
      </c>
      <c r="F88" s="30"/>
      <c r="G88" s="29">
        <f>SUM(G71:G86)</f>
        <v>485595</v>
      </c>
      <c r="H88" s="30"/>
      <c r="I88" s="29">
        <f>SUM(I71:I86)</f>
        <v>345737</v>
      </c>
    </row>
    <row r="89" spans="1:9" s="27" customFormat="1" ht="24" customHeight="1">
      <c r="A89" s="28"/>
      <c r="B89" s="28"/>
      <c r="C89" s="31"/>
      <c r="D89" s="31"/>
      <c r="E89" s="31"/>
      <c r="F89" s="31"/>
      <c r="G89" s="5"/>
      <c r="H89" s="5"/>
      <c r="I89" s="5"/>
    </row>
    <row r="90" spans="1:9" s="32" customFormat="1" ht="25.35" customHeight="1">
      <c r="A90" s="240" t="s">
        <v>0</v>
      </c>
      <c r="B90" s="240"/>
      <c r="C90" s="240"/>
      <c r="D90" s="240"/>
      <c r="E90" s="240"/>
      <c r="F90" s="240"/>
      <c r="G90" s="240"/>
      <c r="H90" s="240"/>
      <c r="I90" s="240"/>
    </row>
    <row r="91" spans="1:9" s="32" customFormat="1" ht="25.35" customHeight="1">
      <c r="A91" s="240" t="s">
        <v>214</v>
      </c>
      <c r="B91" s="240"/>
      <c r="C91" s="240"/>
      <c r="D91" s="240"/>
      <c r="E91" s="240"/>
      <c r="F91" s="240"/>
      <c r="G91" s="240"/>
      <c r="H91" s="240"/>
      <c r="I91" s="240"/>
    </row>
    <row r="92" spans="1:9" s="32" customFormat="1" ht="25.35" customHeight="1">
      <c r="A92" s="240" t="s">
        <v>127</v>
      </c>
      <c r="B92" s="240"/>
      <c r="C92" s="240"/>
      <c r="D92" s="240"/>
      <c r="E92" s="240"/>
      <c r="F92" s="240"/>
      <c r="G92" s="240"/>
      <c r="H92" s="240"/>
      <c r="I92" s="240"/>
    </row>
    <row r="93" spans="1:9" s="32" customFormat="1" ht="25.35" customHeight="1">
      <c r="A93" s="240" t="s">
        <v>10</v>
      </c>
      <c r="B93" s="240"/>
      <c r="C93" s="240"/>
      <c r="D93" s="240"/>
      <c r="E93" s="240"/>
      <c r="F93" s="240"/>
      <c r="G93" s="240"/>
      <c r="H93" s="240"/>
      <c r="I93" s="240"/>
    </row>
    <row r="94" spans="1:9" s="32" customFormat="1" ht="25.35" customHeight="1">
      <c r="A94" s="241" t="s">
        <v>3</v>
      </c>
      <c r="B94" s="241"/>
      <c r="C94" s="241"/>
      <c r="D94" s="241"/>
      <c r="E94" s="241"/>
      <c r="F94" s="241"/>
      <c r="G94" s="241"/>
      <c r="H94" s="241"/>
      <c r="I94" s="241"/>
    </row>
    <row r="95" spans="1:9" s="32" customFormat="1" ht="8.25" customHeight="1">
      <c r="A95" s="23"/>
      <c r="B95" s="23"/>
      <c r="C95" s="23"/>
      <c r="D95" s="23"/>
      <c r="E95" s="23"/>
      <c r="F95" s="23"/>
      <c r="G95" s="239"/>
      <c r="H95" s="239"/>
      <c r="I95" s="239"/>
    </row>
    <row r="96" spans="1:9" s="32" customFormat="1" ht="24" customHeight="1">
      <c r="A96" s="23"/>
      <c r="B96" s="33" t="s">
        <v>6</v>
      </c>
      <c r="C96" s="242" t="s">
        <v>4</v>
      </c>
      <c r="D96" s="242"/>
      <c r="E96" s="242"/>
      <c r="F96" s="34"/>
      <c r="G96" s="243" t="s">
        <v>5</v>
      </c>
      <c r="H96" s="243"/>
      <c r="I96" s="243"/>
    </row>
    <row r="97" spans="1:10" s="32" customFormat="1" ht="24" customHeight="1">
      <c r="A97" s="23"/>
      <c r="B97" s="33"/>
      <c r="C97" s="35">
        <v>2569</v>
      </c>
      <c r="D97" s="36"/>
      <c r="E97" s="35">
        <v>2568</v>
      </c>
      <c r="F97" s="37"/>
      <c r="G97" s="35">
        <v>2569</v>
      </c>
      <c r="H97" s="36"/>
      <c r="I97" s="35">
        <v>2568</v>
      </c>
    </row>
    <row r="98" spans="1:10" s="32" customFormat="1" ht="24" customHeight="1">
      <c r="A98" s="40" t="s">
        <v>244</v>
      </c>
      <c r="B98" s="40"/>
      <c r="C98" s="40"/>
      <c r="D98" s="40"/>
      <c r="E98" s="40"/>
      <c r="F98" s="40"/>
      <c r="G98" s="41"/>
      <c r="H98" s="41"/>
      <c r="I98" s="41"/>
    </row>
    <row r="99" spans="1:10" s="27" customFormat="1" ht="24" customHeight="1">
      <c r="A99" s="164" t="s">
        <v>185</v>
      </c>
      <c r="B99" s="164"/>
      <c r="C99" s="165"/>
      <c r="D99" s="165"/>
      <c r="E99" s="165"/>
      <c r="F99" s="165"/>
      <c r="G99" s="165"/>
      <c r="H99" s="165"/>
      <c r="I99" s="166"/>
    </row>
    <row r="100" spans="1:10" s="32" customFormat="1" ht="24" customHeight="1">
      <c r="A100" s="24" t="s">
        <v>245</v>
      </c>
      <c r="B100" s="25"/>
      <c r="C100" s="58" t="s">
        <v>191</v>
      </c>
      <c r="D100" s="26"/>
      <c r="E100" s="18">
        <v>-30000</v>
      </c>
      <c r="F100" s="40"/>
      <c r="G100" s="58" t="s">
        <v>191</v>
      </c>
      <c r="H100" s="41"/>
      <c r="I100" s="105" t="s">
        <v>191</v>
      </c>
    </row>
    <row r="101" spans="1:10" s="32" customFormat="1" ht="24" customHeight="1">
      <c r="A101" s="24" t="s">
        <v>246</v>
      </c>
      <c r="B101" s="25"/>
      <c r="C101" s="170">
        <v>64649</v>
      </c>
      <c r="D101" s="26"/>
      <c r="E101" s="105" t="s">
        <v>191</v>
      </c>
      <c r="F101" s="40"/>
      <c r="G101" s="58" t="s">
        <v>191</v>
      </c>
      <c r="H101" s="41"/>
      <c r="I101" s="105" t="s">
        <v>191</v>
      </c>
    </row>
    <row r="102" spans="1:10" s="32" customFormat="1" ht="24" customHeight="1">
      <c r="A102" s="24" t="s">
        <v>247</v>
      </c>
      <c r="B102" s="25"/>
      <c r="C102" s="170">
        <v>-277500</v>
      </c>
      <c r="D102" s="26"/>
      <c r="E102" s="18">
        <f>-264800-32668</f>
        <v>-297468</v>
      </c>
      <c r="F102" s="40"/>
      <c r="G102" s="18">
        <v>-277500</v>
      </c>
      <c r="H102" s="41"/>
      <c r="I102" s="18">
        <v>-264800</v>
      </c>
    </row>
    <row r="103" spans="1:10" s="32" customFormat="1" ht="24" customHeight="1">
      <c r="A103" s="24" t="s">
        <v>248</v>
      </c>
      <c r="B103" s="25"/>
      <c r="C103" s="58" t="s">
        <v>191</v>
      </c>
      <c r="D103" s="26"/>
      <c r="E103" s="18">
        <v>68815</v>
      </c>
      <c r="F103" s="40"/>
      <c r="G103" s="105">
        <v>0</v>
      </c>
      <c r="H103" s="41"/>
      <c r="I103" s="105" t="s">
        <v>191</v>
      </c>
    </row>
    <row r="104" spans="1:10" s="32" customFormat="1" ht="24" customHeight="1">
      <c r="A104" s="24" t="s">
        <v>249</v>
      </c>
      <c r="B104" s="25"/>
      <c r="C104" s="18">
        <v>-3363</v>
      </c>
      <c r="D104" s="26"/>
      <c r="E104" s="105" t="s">
        <v>191</v>
      </c>
      <c r="F104" s="40"/>
      <c r="G104" s="41">
        <v>-3363</v>
      </c>
      <c r="H104" s="41"/>
      <c r="I104" s="41">
        <v>-3627</v>
      </c>
    </row>
    <row r="105" spans="1:10" s="32" customFormat="1" ht="24" customHeight="1">
      <c r="A105" s="24" t="s">
        <v>250</v>
      </c>
      <c r="B105" s="25"/>
      <c r="C105" s="58" t="s">
        <v>191</v>
      </c>
      <c r="D105" s="26"/>
      <c r="E105" s="41">
        <v>-24923</v>
      </c>
      <c r="F105" s="40"/>
      <c r="G105" s="18">
        <v>1</v>
      </c>
      <c r="H105" s="41"/>
      <c r="I105" s="58" t="s">
        <v>191</v>
      </c>
    </row>
    <row r="106" spans="1:10" s="32" customFormat="1" ht="24" customHeight="1">
      <c r="A106" s="24" t="s">
        <v>251</v>
      </c>
      <c r="B106" s="25"/>
      <c r="C106" s="18">
        <v>4298</v>
      </c>
      <c r="D106" s="26"/>
      <c r="E106" s="18">
        <v>-31589</v>
      </c>
      <c r="F106" s="26"/>
      <c r="G106" s="41">
        <v>-13644</v>
      </c>
      <c r="H106" s="5"/>
      <c r="I106" s="18">
        <v>-19649</v>
      </c>
    </row>
    <row r="107" spans="1:10" s="27" customFormat="1" ht="24" customHeight="1">
      <c r="A107" s="167" t="s">
        <v>252</v>
      </c>
      <c r="B107" s="167">
        <v>18</v>
      </c>
      <c r="C107" s="168">
        <v>76260</v>
      </c>
      <c r="D107" s="169"/>
      <c r="E107" s="168"/>
      <c r="F107" s="169"/>
      <c r="G107" s="168"/>
      <c r="H107" s="168"/>
      <c r="I107" s="168"/>
    </row>
    <row r="108" spans="1:10" s="32" customFormat="1" ht="24" customHeight="1">
      <c r="A108" s="28" t="s">
        <v>253</v>
      </c>
      <c r="B108" s="28"/>
      <c r="C108" s="7">
        <f>SUM(C100:C107)</f>
        <v>-135656</v>
      </c>
      <c r="D108" s="31"/>
      <c r="E108" s="7">
        <f>SUM(E100:E107)</f>
        <v>-315165</v>
      </c>
      <c r="F108" s="31"/>
      <c r="G108" s="7">
        <f>SUM(G100:G106)</f>
        <v>-294506</v>
      </c>
      <c r="H108" s="5"/>
      <c r="I108" s="7">
        <f>SUM(I100:I106)</f>
        <v>-288076</v>
      </c>
    </row>
    <row r="109" spans="1:10" s="32" customFormat="1" ht="24" customHeight="1">
      <c r="A109" s="23"/>
      <c r="B109" s="23"/>
      <c r="C109" s="23"/>
      <c r="D109" s="23"/>
      <c r="E109" s="23"/>
      <c r="F109" s="23"/>
      <c r="G109" s="42"/>
      <c r="H109" s="43"/>
      <c r="I109" s="42"/>
    </row>
    <row r="110" spans="1:10" s="173" customFormat="1" ht="24" customHeight="1">
      <c r="A110" s="56" t="s">
        <v>254</v>
      </c>
      <c r="B110" s="171"/>
      <c r="C110" s="172"/>
      <c r="D110" s="172"/>
      <c r="E110" s="172"/>
      <c r="F110" s="172"/>
      <c r="G110" s="172"/>
      <c r="H110" s="172"/>
      <c r="I110" s="172"/>
    </row>
    <row r="111" spans="1:10" s="179" customFormat="1" ht="24" customHeight="1">
      <c r="A111" s="174" t="s">
        <v>22</v>
      </c>
      <c r="B111" s="175">
        <v>18</v>
      </c>
      <c r="C111" s="176">
        <v>-798062.2</v>
      </c>
      <c r="D111" s="177"/>
      <c r="E111" s="178">
        <v>0</v>
      </c>
      <c r="F111" s="177"/>
      <c r="G111" s="178">
        <v>0</v>
      </c>
      <c r="H111" s="177"/>
      <c r="I111" s="178">
        <v>0</v>
      </c>
      <c r="J111" s="179" t="s">
        <v>265</v>
      </c>
    </row>
    <row r="112" spans="1:10" s="32" customFormat="1" ht="24" customHeight="1">
      <c r="A112" s="44" t="s">
        <v>255</v>
      </c>
      <c r="B112" s="23"/>
      <c r="C112" s="19">
        <f>SUM(C66,C88,C108,C111)</f>
        <v>-435415.19999999995</v>
      </c>
      <c r="D112" s="23"/>
      <c r="E112" s="19">
        <f>SUM(E66,E88,E108,E111)</f>
        <v>550850</v>
      </c>
      <c r="F112" s="23"/>
      <c r="G112" s="19">
        <f>SUM(G66,G88,G108)</f>
        <v>120188</v>
      </c>
      <c r="H112" s="45"/>
      <c r="I112" s="19">
        <f>SUM(I66,I88,I108)</f>
        <v>-7733</v>
      </c>
    </row>
    <row r="113" spans="1:9" s="32" customFormat="1" ht="24" customHeight="1">
      <c r="A113" s="46" t="s">
        <v>256</v>
      </c>
      <c r="B113" s="47"/>
      <c r="C113" s="5">
        <f>+[1]FS!F13</f>
        <v>975688</v>
      </c>
      <c r="D113" s="47"/>
      <c r="E113" s="5">
        <v>595203</v>
      </c>
      <c r="F113" s="47"/>
      <c r="G113" s="5">
        <f>+[1]FS!J13</f>
        <v>314617</v>
      </c>
      <c r="H113" s="5"/>
      <c r="I113" s="5">
        <v>108871</v>
      </c>
    </row>
    <row r="114" spans="1:9" ht="24" customHeight="1" thickBot="1">
      <c r="A114" s="48" t="s">
        <v>257</v>
      </c>
      <c r="B114" s="49">
        <v>4</v>
      </c>
      <c r="C114" s="20">
        <f>SUM(C112:C113)</f>
        <v>540272.80000000005</v>
      </c>
      <c r="D114" s="48"/>
      <c r="E114" s="20">
        <f>SUM(E112:E113)</f>
        <v>1146053</v>
      </c>
      <c r="F114" s="50"/>
      <c r="G114" s="20">
        <f>SUM(G112:G113)</f>
        <v>434805</v>
      </c>
      <c r="H114" s="5"/>
      <c r="I114" s="20">
        <f>SUM(I112:I113)</f>
        <v>101138</v>
      </c>
    </row>
    <row r="115" spans="1:9" ht="24" customHeight="1" thickTop="1">
      <c r="C115" s="52"/>
      <c r="D115" s="45"/>
      <c r="E115" s="52"/>
      <c r="F115" s="45"/>
      <c r="G115" s="52"/>
      <c r="H115" s="45"/>
      <c r="I115" s="52"/>
    </row>
    <row r="116" spans="1:9" ht="24" customHeight="1">
      <c r="A116" s="69" t="s">
        <v>258</v>
      </c>
      <c r="C116" s="45"/>
      <c r="D116" s="45"/>
      <c r="E116" s="45"/>
      <c r="F116" s="45"/>
      <c r="G116" s="45"/>
      <c r="H116" s="45"/>
      <c r="I116" s="45"/>
    </row>
    <row r="117" spans="1:9" ht="24" customHeight="1">
      <c r="A117" s="70" t="s">
        <v>259</v>
      </c>
      <c r="C117" s="45"/>
      <c r="D117" s="45"/>
      <c r="E117" s="45"/>
      <c r="F117" s="45"/>
      <c r="G117" s="45"/>
      <c r="H117" s="45"/>
      <c r="I117" s="45"/>
    </row>
    <row r="118" spans="1:9" ht="24" customHeight="1">
      <c r="A118" s="71" t="s">
        <v>260</v>
      </c>
      <c r="B118" s="51"/>
      <c r="C118" s="72"/>
      <c r="D118" s="72"/>
      <c r="E118" s="72"/>
      <c r="F118" s="72"/>
      <c r="G118" s="45"/>
      <c r="H118" s="45"/>
      <c r="I118" s="45"/>
    </row>
    <row r="119" spans="1:9" ht="24" customHeight="1">
      <c r="A119" s="70" t="s">
        <v>261</v>
      </c>
      <c r="B119" s="51"/>
      <c r="C119" s="19">
        <v>174323</v>
      </c>
      <c r="D119" s="72"/>
      <c r="E119" s="19">
        <v>168156</v>
      </c>
      <c r="F119" s="72"/>
      <c r="G119" s="19">
        <v>77218</v>
      </c>
      <c r="H119" s="45"/>
      <c r="I119" s="19">
        <v>105214</v>
      </c>
    </row>
    <row r="120" spans="1:9" ht="24" customHeight="1">
      <c r="A120" s="71" t="s">
        <v>262</v>
      </c>
      <c r="B120" s="51"/>
      <c r="C120" s="105">
        <v>0</v>
      </c>
      <c r="D120" s="72"/>
      <c r="E120" s="19">
        <v>103544</v>
      </c>
      <c r="F120" s="72"/>
      <c r="G120" s="105">
        <v>0</v>
      </c>
      <c r="H120" s="45"/>
      <c r="I120" s="18">
        <v>16454</v>
      </c>
    </row>
    <row r="121" spans="1:9" ht="24" customHeight="1">
      <c r="A121" s="71" t="s">
        <v>263</v>
      </c>
      <c r="B121" s="51"/>
      <c r="C121" s="105">
        <v>0</v>
      </c>
      <c r="D121" s="72"/>
      <c r="E121" s="105">
        <v>0</v>
      </c>
      <c r="F121" s="72"/>
      <c r="G121" s="105">
        <v>0</v>
      </c>
      <c r="H121" s="105"/>
      <c r="I121" s="105">
        <v>0</v>
      </c>
    </row>
    <row r="122" spans="1:9" ht="24" customHeight="1">
      <c r="A122" s="71" t="s">
        <v>264</v>
      </c>
      <c r="B122" s="51"/>
      <c r="C122" s="105">
        <v>0</v>
      </c>
      <c r="D122" s="72"/>
      <c r="E122" s="105">
        <v>0</v>
      </c>
      <c r="F122" s="72"/>
      <c r="G122" s="105">
        <v>0</v>
      </c>
      <c r="H122" s="105"/>
      <c r="I122" s="105">
        <v>0</v>
      </c>
    </row>
    <row r="123" spans="1:9" ht="24" customHeight="1">
      <c r="A123" s="71" t="s">
        <v>198</v>
      </c>
      <c r="B123" s="51"/>
      <c r="C123" s="18">
        <v>-6314</v>
      </c>
      <c r="D123" s="72"/>
      <c r="E123" s="18">
        <v>-3223</v>
      </c>
      <c r="F123" s="72"/>
      <c r="G123" s="105">
        <v>0</v>
      </c>
      <c r="H123" s="105"/>
      <c r="I123" s="105">
        <v>0</v>
      </c>
    </row>
    <row r="124" spans="1:9" ht="24" customHeight="1">
      <c r="A124" s="51"/>
      <c r="B124" s="51"/>
      <c r="C124" s="72"/>
      <c r="D124" s="72"/>
      <c r="E124" s="72"/>
      <c r="F124" s="72"/>
      <c r="G124" s="45"/>
      <c r="H124" s="45"/>
      <c r="I124" s="45"/>
    </row>
    <row r="125" spans="1:9" ht="24" customHeight="1">
      <c r="A125" s="51"/>
      <c r="B125" s="51"/>
      <c r="C125" s="72"/>
      <c r="D125" s="72"/>
      <c r="E125" s="72"/>
      <c r="F125" s="72"/>
      <c r="G125" s="45"/>
      <c r="H125" s="45"/>
      <c r="I125" s="45"/>
    </row>
    <row r="126" spans="1:9" ht="24" customHeight="1">
      <c r="A126" s="51"/>
      <c r="B126" s="51"/>
      <c r="C126" s="72"/>
      <c r="D126" s="72"/>
      <c r="E126" s="72"/>
      <c r="F126" s="72"/>
      <c r="G126" s="45"/>
      <c r="H126" s="45"/>
      <c r="I126" s="45"/>
    </row>
    <row r="127" spans="1:9" ht="24" customHeight="1">
      <c r="A127" s="51"/>
      <c r="B127" s="51"/>
      <c r="C127" s="72"/>
      <c r="D127" s="72"/>
      <c r="E127" s="72"/>
      <c r="F127" s="72"/>
      <c r="G127" s="45"/>
      <c r="H127" s="45"/>
      <c r="I127" s="45"/>
    </row>
    <row r="128" spans="1:9" ht="24" customHeight="1">
      <c r="B128" s="73"/>
      <c r="C128" s="31"/>
      <c r="D128" s="31"/>
      <c r="E128" s="31"/>
      <c r="F128" s="31"/>
      <c r="G128" s="45"/>
      <c r="H128" s="45"/>
      <c r="I128" s="45"/>
    </row>
    <row r="129" spans="1:9" ht="24" customHeight="1">
      <c r="B129" s="73"/>
      <c r="C129" s="31"/>
      <c r="D129" s="31"/>
      <c r="E129" s="31"/>
      <c r="F129" s="31"/>
      <c r="G129" s="45"/>
      <c r="H129" s="45"/>
      <c r="I129" s="45"/>
    </row>
    <row r="130" spans="1:9" ht="24" customHeight="1">
      <c r="B130" s="73"/>
      <c r="C130" s="31"/>
      <c r="D130" s="31"/>
      <c r="E130" s="31"/>
      <c r="F130" s="31"/>
      <c r="G130" s="45"/>
      <c r="H130" s="45"/>
      <c r="I130" s="45"/>
    </row>
    <row r="131" spans="1:9" ht="24" customHeight="1">
      <c r="B131" s="73"/>
      <c r="C131" s="31"/>
      <c r="D131" s="31"/>
      <c r="E131" s="31"/>
      <c r="F131" s="31"/>
      <c r="G131" s="45"/>
      <c r="H131" s="45"/>
      <c r="I131" s="45"/>
    </row>
    <row r="133" spans="1:9" ht="24" customHeight="1">
      <c r="A133" s="73" t="s">
        <v>37</v>
      </c>
    </row>
  </sheetData>
  <mergeCells count="24">
    <mergeCell ref="A92:I92"/>
    <mergeCell ref="A93:I93"/>
    <mergeCell ref="A94:I94"/>
    <mergeCell ref="G95:I95"/>
    <mergeCell ref="C96:E96"/>
    <mergeCell ref="G96:I96"/>
    <mergeCell ref="A91:I91"/>
    <mergeCell ref="C7:E7"/>
    <mergeCell ref="G7:I7"/>
    <mergeCell ref="A44:I44"/>
    <mergeCell ref="A45:I45"/>
    <mergeCell ref="A46:I46"/>
    <mergeCell ref="A47:I47"/>
    <mergeCell ref="A48:I48"/>
    <mergeCell ref="G49:I49"/>
    <mergeCell ref="C50:E50"/>
    <mergeCell ref="G50:I50"/>
    <mergeCell ref="A90:I90"/>
    <mergeCell ref="G6:I6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76" firstPageNumber="6" fitToHeight="0" orientation="portrait" useFirstPageNumber="1" r:id="rId1"/>
  <headerFooter alignWithMargins="0">
    <oddHeader>&amp;C&amp;"Angsana New,Bold"&amp;16ร่าง</oddHeader>
    <oddFooter>&amp;R&amp;F    &amp;D   &amp;T</oddFooter>
  </headerFooter>
  <rowBreaks count="2" manualBreakCount="2">
    <brk id="43" max="16383" man="1"/>
    <brk id="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FB04-5CAB-416F-B3DD-4C1D9EF22B98}">
  <sheetPr>
    <tabColor rgb="FFFFFF00"/>
  </sheetPr>
  <dimension ref="A1:I126"/>
  <sheetViews>
    <sheetView view="pageBreakPreview" zoomScale="70" zoomScaleNormal="85" zoomScaleSheetLayoutView="70" zoomScalePageLayoutView="70" workbookViewId="0">
      <selection activeCell="P21" sqref="P21"/>
    </sheetView>
  </sheetViews>
  <sheetFormatPr defaultColWidth="10.44140625" defaultRowHeight="24" customHeight="1"/>
  <cols>
    <col min="1" max="1" width="55.6640625" style="32" customWidth="1"/>
    <col min="2" max="2" width="11.33203125" style="32" customWidth="1"/>
    <col min="3" max="3" width="12.6640625" style="32" customWidth="1"/>
    <col min="4" max="4" width="1.44140625" style="32" customWidth="1"/>
    <col min="5" max="5" width="12.6640625" style="32" customWidth="1"/>
    <col min="6" max="6" width="1.6640625" style="32" customWidth="1"/>
    <col min="7" max="7" width="12.6640625" style="32" customWidth="1"/>
    <col min="8" max="8" width="1.6640625" style="32" customWidth="1"/>
    <col min="9" max="9" width="12.6640625" style="32" customWidth="1"/>
    <col min="10" max="16384" width="10.44140625" style="51"/>
  </cols>
  <sheetData>
    <row r="1" spans="1:9" s="27" customFormat="1" ht="25.3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s="27" customFormat="1" ht="25.35" customHeight="1">
      <c r="A2" s="240" t="s">
        <v>183</v>
      </c>
      <c r="B2" s="240"/>
      <c r="C2" s="240"/>
      <c r="D2" s="240"/>
      <c r="E2" s="240"/>
      <c r="F2" s="240"/>
      <c r="G2" s="240"/>
      <c r="H2" s="240"/>
      <c r="I2" s="240"/>
    </row>
    <row r="3" spans="1:9" s="27" customFormat="1" ht="25.35" customHeight="1">
      <c r="A3" s="240" t="s">
        <v>127</v>
      </c>
      <c r="B3" s="240"/>
      <c r="C3" s="240"/>
      <c r="D3" s="240"/>
      <c r="E3" s="240"/>
      <c r="F3" s="240"/>
      <c r="G3" s="240"/>
      <c r="H3" s="240"/>
      <c r="I3" s="240"/>
    </row>
    <row r="4" spans="1:9" s="27" customFormat="1" ht="25.35" customHeight="1">
      <c r="A4" s="240" t="s">
        <v>10</v>
      </c>
      <c r="B4" s="240"/>
      <c r="C4" s="240"/>
      <c r="D4" s="240"/>
      <c r="E4" s="240"/>
      <c r="F4" s="240"/>
      <c r="G4" s="240"/>
      <c r="H4" s="240"/>
      <c r="I4" s="240"/>
    </row>
    <row r="5" spans="1:9" s="27" customFormat="1" ht="25.35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</row>
    <row r="6" spans="1:9" s="27" customFormat="1" ht="7.2" customHeight="1">
      <c r="A6" s="23"/>
      <c r="B6" s="23"/>
      <c r="C6" s="23"/>
      <c r="D6" s="23"/>
      <c r="E6" s="23"/>
      <c r="F6" s="23"/>
      <c r="G6" s="239"/>
      <c r="H6" s="239"/>
      <c r="I6" s="239"/>
    </row>
    <row r="7" spans="1:9" s="27" customFormat="1" ht="24" customHeight="1">
      <c r="A7" s="23"/>
      <c r="B7" s="33" t="s">
        <v>6</v>
      </c>
      <c r="C7" s="242" t="s">
        <v>4</v>
      </c>
      <c r="D7" s="242"/>
      <c r="E7" s="242"/>
      <c r="F7" s="34"/>
      <c r="G7" s="243" t="s">
        <v>5</v>
      </c>
      <c r="H7" s="243"/>
      <c r="I7" s="243"/>
    </row>
    <row r="8" spans="1:9" s="27" customFormat="1" ht="24" customHeight="1">
      <c r="A8" s="23"/>
      <c r="B8" s="33"/>
      <c r="C8" s="35">
        <v>2569</v>
      </c>
      <c r="D8" s="36"/>
      <c r="E8" s="35">
        <v>2568</v>
      </c>
      <c r="F8" s="37"/>
      <c r="G8" s="35">
        <v>2569</v>
      </c>
      <c r="H8" s="36"/>
      <c r="I8" s="35">
        <v>2568</v>
      </c>
    </row>
    <row r="9" spans="1:9" s="27" customFormat="1" ht="24" customHeight="1">
      <c r="A9" s="40" t="s">
        <v>184</v>
      </c>
      <c r="B9" s="40"/>
      <c r="I9" s="1"/>
    </row>
    <row r="10" spans="1:9" s="27" customFormat="1" ht="24" customHeight="1">
      <c r="A10" s="23" t="s">
        <v>186</v>
      </c>
      <c r="B10" s="23"/>
      <c r="C10" s="5"/>
      <c r="D10" s="23"/>
      <c r="E10" s="5">
        <v>-145518</v>
      </c>
      <c r="F10" s="23"/>
      <c r="G10" s="5"/>
      <c r="H10" s="5"/>
      <c r="I10" s="5">
        <v>23127</v>
      </c>
    </row>
    <row r="11" spans="1:9" s="27" customFormat="1" ht="24" customHeight="1">
      <c r="A11" s="23" t="s">
        <v>187</v>
      </c>
      <c r="B11" s="23"/>
      <c r="C11" s="23"/>
      <c r="D11" s="23"/>
      <c r="E11" s="23"/>
      <c r="F11" s="23"/>
      <c r="G11" s="5"/>
      <c r="H11" s="5"/>
      <c r="I11" s="5"/>
    </row>
    <row r="12" spans="1:9" s="27" customFormat="1" ht="24" customHeight="1">
      <c r="A12" s="60" t="s">
        <v>188</v>
      </c>
      <c r="B12" s="60"/>
      <c r="C12" s="5"/>
      <c r="D12" s="31"/>
      <c r="E12" s="5">
        <f>36025+24462+1</f>
        <v>60488</v>
      </c>
      <c r="F12" s="31"/>
      <c r="G12" s="5"/>
      <c r="H12" s="5"/>
      <c r="I12" s="5">
        <v>3583</v>
      </c>
    </row>
    <row r="13" spans="1:9" s="27" customFormat="1" ht="24" customHeight="1">
      <c r="A13" s="60" t="s">
        <v>189</v>
      </c>
      <c r="B13" s="60"/>
      <c r="C13" s="5"/>
      <c r="D13" s="31"/>
      <c r="E13" s="5"/>
      <c r="F13" s="31"/>
      <c r="G13" s="5"/>
      <c r="H13" s="5"/>
      <c r="I13" s="5"/>
    </row>
    <row r="14" spans="1:9" s="27" customFormat="1" ht="24" customHeight="1">
      <c r="A14" s="60" t="s">
        <v>190</v>
      </c>
      <c r="B14" s="60"/>
      <c r="C14" s="5"/>
      <c r="D14" s="31"/>
      <c r="E14" s="5">
        <v>5759</v>
      </c>
      <c r="F14" s="31"/>
      <c r="G14" s="58"/>
      <c r="H14" s="5"/>
      <c r="I14" s="58" t="s">
        <v>191</v>
      </c>
    </row>
    <row r="15" spans="1:9" s="27" customFormat="1" ht="24" customHeight="1">
      <c r="A15" s="60" t="s">
        <v>192</v>
      </c>
      <c r="B15" s="60"/>
      <c r="C15" s="5"/>
      <c r="D15" s="31"/>
      <c r="E15" s="5">
        <v>-6853</v>
      </c>
      <c r="F15" s="31"/>
      <c r="G15" s="5"/>
      <c r="H15" s="61"/>
      <c r="I15" s="5">
        <v>898</v>
      </c>
    </row>
    <row r="16" spans="1:9" s="27" customFormat="1" ht="24" customHeight="1">
      <c r="A16" s="60" t="s">
        <v>193</v>
      </c>
      <c r="B16" s="60"/>
      <c r="C16" s="5"/>
      <c r="D16" s="31"/>
      <c r="E16" s="5">
        <v>-64</v>
      </c>
      <c r="F16" s="31"/>
      <c r="G16" s="5"/>
      <c r="H16" s="61"/>
      <c r="I16" s="5">
        <v>-64</v>
      </c>
    </row>
    <row r="17" spans="1:9" s="27" customFormat="1" ht="24" customHeight="1">
      <c r="A17" s="60" t="s">
        <v>194</v>
      </c>
      <c r="B17" s="60"/>
      <c r="C17" s="12"/>
      <c r="D17" s="31"/>
      <c r="E17" s="12">
        <v>3543</v>
      </c>
      <c r="F17" s="31"/>
      <c r="G17" s="58"/>
      <c r="H17" s="61"/>
      <c r="I17" s="58" t="s">
        <v>191</v>
      </c>
    </row>
    <row r="18" spans="1:9" s="27" customFormat="1" ht="24" customHeight="1">
      <c r="A18" s="60" t="s">
        <v>195</v>
      </c>
      <c r="B18" s="60"/>
      <c r="C18" s="5"/>
      <c r="D18" s="31"/>
      <c r="E18" s="5">
        <v>-21301</v>
      </c>
      <c r="F18" s="31"/>
      <c r="G18" s="5"/>
      <c r="H18" s="5"/>
      <c r="I18" s="5">
        <v>-13414</v>
      </c>
    </row>
    <row r="19" spans="1:9" s="27" customFormat="1" ht="24" customHeight="1">
      <c r="A19" s="60" t="s">
        <v>196</v>
      </c>
      <c r="B19" s="60"/>
      <c r="C19" s="5"/>
      <c r="D19" s="31"/>
      <c r="E19" s="5">
        <v>-55320</v>
      </c>
      <c r="F19" s="31"/>
      <c r="G19" s="5"/>
      <c r="H19" s="5"/>
      <c r="I19" s="5">
        <v>113</v>
      </c>
    </row>
    <row r="20" spans="1:9" s="27" customFormat="1" ht="24" customHeight="1">
      <c r="A20" s="24" t="s">
        <v>197</v>
      </c>
      <c r="B20" s="25"/>
      <c r="C20" s="5"/>
      <c r="D20" s="26"/>
      <c r="E20" s="5">
        <v>11822</v>
      </c>
      <c r="F20" s="26"/>
      <c r="G20" s="58"/>
      <c r="H20" s="5"/>
      <c r="I20" s="58" t="s">
        <v>191</v>
      </c>
    </row>
    <row r="21" spans="1:9" s="27" customFormat="1" ht="24" customHeight="1">
      <c r="A21" s="24" t="s">
        <v>198</v>
      </c>
      <c r="B21" s="62"/>
      <c r="C21" s="5"/>
      <c r="D21" s="26"/>
      <c r="E21" s="5">
        <v>-3223</v>
      </c>
      <c r="F21" s="26"/>
      <c r="G21" s="58"/>
      <c r="H21" s="5"/>
      <c r="I21" s="58" t="s">
        <v>191</v>
      </c>
    </row>
    <row r="22" spans="1:9" s="27" customFormat="1" ht="24" customHeight="1">
      <c r="A22" s="24" t="s">
        <v>199</v>
      </c>
      <c r="B22" s="62"/>
      <c r="C22" s="5"/>
      <c r="D22" s="26"/>
      <c r="E22" s="5">
        <v>1115</v>
      </c>
      <c r="F22" s="26"/>
      <c r="G22" s="5"/>
      <c r="H22" s="5"/>
      <c r="I22" s="5">
        <v>2289</v>
      </c>
    </row>
    <row r="23" spans="1:9" s="27" customFormat="1" ht="24" customHeight="1">
      <c r="A23" s="62" t="s">
        <v>200</v>
      </c>
      <c r="B23" s="62"/>
      <c r="C23" s="5"/>
      <c r="D23" s="26"/>
      <c r="E23" s="5">
        <v>7394</v>
      </c>
      <c r="F23" s="26"/>
      <c r="G23" s="5"/>
      <c r="H23" s="5"/>
      <c r="I23" s="5">
        <v>441</v>
      </c>
    </row>
    <row r="24" spans="1:9" s="27" customFormat="1" ht="24" customHeight="1">
      <c r="A24" s="62" t="s">
        <v>201</v>
      </c>
      <c r="B24" s="62"/>
      <c r="C24" s="5"/>
      <c r="D24" s="26"/>
      <c r="E24" s="5">
        <f>50529+1787</f>
        <v>52316</v>
      </c>
      <c r="F24" s="26"/>
      <c r="G24" s="5"/>
      <c r="H24" s="5"/>
      <c r="I24" s="5">
        <f>17293+228-1</f>
        <v>17520</v>
      </c>
    </row>
    <row r="25" spans="1:9" s="27" customFormat="1" ht="24" customHeight="1">
      <c r="A25" s="62" t="s">
        <v>202</v>
      </c>
      <c r="B25" s="62"/>
      <c r="C25" s="5"/>
      <c r="D25" s="26"/>
      <c r="E25" s="5">
        <v>-125221</v>
      </c>
      <c r="F25" s="26"/>
      <c r="G25" s="5"/>
      <c r="H25" s="5"/>
      <c r="I25" s="5">
        <v>-20324</v>
      </c>
    </row>
    <row r="26" spans="1:9" s="27" customFormat="1" ht="24" customHeight="1">
      <c r="A26" s="62" t="s">
        <v>203</v>
      </c>
      <c r="B26" s="62"/>
      <c r="C26" s="6"/>
      <c r="D26" s="26"/>
      <c r="E26" s="6">
        <v>-14851</v>
      </c>
      <c r="F26" s="26"/>
      <c r="G26" s="6"/>
      <c r="H26" s="5"/>
      <c r="I26" s="6">
        <v>-57216</v>
      </c>
    </row>
    <row r="27" spans="1:9" s="27" customFormat="1" ht="24" customHeight="1">
      <c r="A27" s="63" t="s">
        <v>204</v>
      </c>
      <c r="B27" s="63"/>
      <c r="C27" s="64"/>
      <c r="D27" s="64"/>
      <c r="E27" s="64"/>
      <c r="F27" s="64"/>
      <c r="G27" s="65"/>
      <c r="H27" s="41"/>
      <c r="I27" s="65"/>
    </row>
    <row r="28" spans="1:9" s="27" customFormat="1" ht="24" customHeight="1">
      <c r="A28" s="66" t="s">
        <v>205</v>
      </c>
      <c r="B28" s="66"/>
      <c r="C28" s="19">
        <f>SUM(C10:C26)</f>
        <v>0</v>
      </c>
      <c r="D28" s="26"/>
      <c r="E28" s="19">
        <f>SUM(E10:E26)</f>
        <v>-229914</v>
      </c>
      <c r="F28" s="19"/>
      <c r="G28" s="19">
        <f>SUM(G10:G26)</f>
        <v>0</v>
      </c>
      <c r="H28" s="22"/>
      <c r="I28" s="19">
        <f>SUM(I10:I26)</f>
        <v>-43047</v>
      </c>
    </row>
    <row r="29" spans="1:9" s="27" customFormat="1" ht="24" customHeight="1">
      <c r="A29" s="67" t="s">
        <v>206</v>
      </c>
      <c r="B29" s="67"/>
      <c r="C29" s="64"/>
      <c r="D29" s="64"/>
      <c r="E29" s="64"/>
      <c r="F29" s="64"/>
      <c r="G29" s="5"/>
      <c r="H29" s="5"/>
      <c r="I29" s="5"/>
    </row>
    <row r="30" spans="1:9" s="27" customFormat="1" ht="24" customHeight="1">
      <c r="A30" s="62" t="s">
        <v>207</v>
      </c>
      <c r="B30" s="62"/>
      <c r="C30" s="5"/>
      <c r="D30" s="26"/>
      <c r="E30" s="5">
        <v>82658</v>
      </c>
      <c r="F30" s="26"/>
      <c r="G30" s="5"/>
      <c r="H30" s="5"/>
      <c r="I30" s="5">
        <f>-47389-1</f>
        <v>-47390</v>
      </c>
    </row>
    <row r="31" spans="1:9" s="27" customFormat="1" ht="24" customHeight="1">
      <c r="A31" s="62" t="s">
        <v>208</v>
      </c>
      <c r="B31" s="62"/>
      <c r="C31" s="5"/>
      <c r="D31" s="26"/>
      <c r="E31" s="5">
        <v>-69250</v>
      </c>
      <c r="F31" s="26"/>
      <c r="G31" s="58"/>
      <c r="H31" s="5"/>
      <c r="I31" s="58" t="s">
        <v>191</v>
      </c>
    </row>
    <row r="32" spans="1:9" s="27" customFormat="1" ht="24" customHeight="1">
      <c r="A32" s="62" t="s">
        <v>209</v>
      </c>
      <c r="B32" s="62"/>
      <c r="C32" s="5"/>
      <c r="D32" s="26"/>
      <c r="E32" s="5">
        <v>-122884</v>
      </c>
      <c r="F32" s="26"/>
      <c r="G32" s="58"/>
      <c r="H32" s="5"/>
      <c r="I32" s="58" t="s">
        <v>191</v>
      </c>
    </row>
    <row r="33" spans="1:9" s="27" customFormat="1" ht="24" customHeight="1">
      <c r="A33" s="62" t="s">
        <v>210</v>
      </c>
      <c r="B33" s="62"/>
      <c r="C33" s="5"/>
      <c r="D33" s="26"/>
      <c r="E33" s="5">
        <v>1756</v>
      </c>
      <c r="F33" s="26"/>
      <c r="G33" s="58"/>
      <c r="H33" s="5"/>
      <c r="I33" s="58" t="s">
        <v>191</v>
      </c>
    </row>
    <row r="34" spans="1:9" s="27" customFormat="1" ht="24" customHeight="1">
      <c r="A34" s="62" t="s">
        <v>211</v>
      </c>
      <c r="B34" s="25"/>
      <c r="C34" s="5"/>
      <c r="D34" s="26"/>
      <c r="E34" s="5">
        <v>-6045</v>
      </c>
      <c r="F34" s="26"/>
      <c r="G34" s="5"/>
      <c r="H34" s="5"/>
      <c r="I34" s="5">
        <v>-6030</v>
      </c>
    </row>
    <row r="35" spans="1:9" s="27" customFormat="1" ht="24" customHeight="1">
      <c r="A35" s="62" t="s">
        <v>212</v>
      </c>
      <c r="B35" s="25"/>
      <c r="C35" s="5"/>
      <c r="D35" s="26"/>
      <c r="E35" s="5">
        <v>46730</v>
      </c>
      <c r="F35" s="26"/>
      <c r="G35" s="58"/>
      <c r="H35" s="5"/>
      <c r="I35" s="58" t="s">
        <v>191</v>
      </c>
    </row>
    <row r="36" spans="1:9" s="27" customFormat="1" ht="24" customHeight="1">
      <c r="A36" s="62" t="s">
        <v>213</v>
      </c>
      <c r="B36" s="25"/>
      <c r="C36" s="5"/>
      <c r="D36" s="26"/>
      <c r="E36" s="5">
        <v>11285</v>
      </c>
      <c r="F36" s="26"/>
      <c r="G36" s="12"/>
      <c r="H36" s="5"/>
      <c r="I36" s="12">
        <v>264</v>
      </c>
    </row>
    <row r="37" spans="1:9" s="27" customFormat="1" ht="24" customHeight="1">
      <c r="A37" s="62"/>
      <c r="B37" s="25"/>
      <c r="C37" s="5"/>
      <c r="D37" s="26"/>
      <c r="E37" s="19"/>
      <c r="F37" s="26"/>
      <c r="G37" s="12"/>
      <c r="H37" s="5"/>
      <c r="I37" s="12"/>
    </row>
    <row r="38" spans="1:9" s="27" customFormat="1" ht="24" customHeight="1">
      <c r="A38" s="62"/>
      <c r="B38" s="25"/>
      <c r="C38" s="5"/>
      <c r="D38" s="26"/>
      <c r="E38" s="19"/>
      <c r="F38" s="26"/>
      <c r="G38" s="12"/>
      <c r="H38" s="5"/>
      <c r="I38" s="12"/>
    </row>
    <row r="39" spans="1:9" s="27" customFormat="1" ht="24" customHeight="1">
      <c r="A39" s="62"/>
      <c r="B39" s="25"/>
      <c r="C39" s="5"/>
      <c r="D39" s="26"/>
      <c r="E39" s="19"/>
      <c r="F39" s="26"/>
      <c r="G39" s="12"/>
      <c r="H39" s="5"/>
      <c r="I39" s="12"/>
    </row>
    <row r="40" spans="1:9" s="27" customFormat="1" ht="24" customHeight="1">
      <c r="A40" s="62"/>
      <c r="B40" s="25"/>
      <c r="C40" s="5"/>
      <c r="D40" s="26"/>
      <c r="E40" s="19"/>
      <c r="F40" s="26"/>
      <c r="G40" s="12"/>
      <c r="H40" s="5"/>
      <c r="I40" s="12"/>
    </row>
    <row r="41" spans="1:9" s="27" customFormat="1" ht="24" customHeight="1">
      <c r="B41" s="25"/>
      <c r="C41" s="5"/>
      <c r="D41" s="26"/>
      <c r="E41" s="19"/>
      <c r="F41" s="26"/>
      <c r="G41" s="12"/>
      <c r="H41" s="5"/>
      <c r="I41" s="12"/>
    </row>
    <row r="42" spans="1:9" s="27" customFormat="1" ht="24" customHeight="1">
      <c r="A42" s="62"/>
      <c r="B42" s="25"/>
      <c r="C42" s="5"/>
      <c r="D42" s="26"/>
      <c r="E42" s="19"/>
      <c r="F42" s="26"/>
      <c r="G42" s="12"/>
      <c r="H42" s="5"/>
      <c r="I42" s="12"/>
    </row>
    <row r="43" spans="1:9" s="27" customFormat="1" ht="25.35" customHeight="1">
      <c r="A43" s="240" t="s">
        <v>0</v>
      </c>
      <c r="B43" s="240"/>
      <c r="C43" s="240"/>
      <c r="D43" s="240"/>
      <c r="E43" s="240"/>
      <c r="F43" s="240"/>
      <c r="G43" s="240"/>
      <c r="H43" s="240"/>
      <c r="I43" s="240"/>
    </row>
    <row r="44" spans="1:9" s="27" customFormat="1" ht="25.35" customHeight="1">
      <c r="A44" s="240" t="s">
        <v>214</v>
      </c>
      <c r="B44" s="240"/>
      <c r="C44" s="240"/>
      <c r="D44" s="240"/>
      <c r="E44" s="240"/>
      <c r="F44" s="240"/>
      <c r="G44" s="240"/>
      <c r="H44" s="240"/>
      <c r="I44" s="240"/>
    </row>
    <row r="45" spans="1:9" s="27" customFormat="1" ht="25.35" customHeight="1">
      <c r="A45" s="240" t="s">
        <v>127</v>
      </c>
      <c r="B45" s="240"/>
      <c r="C45" s="240"/>
      <c r="D45" s="240"/>
      <c r="E45" s="240"/>
      <c r="F45" s="240"/>
      <c r="G45" s="240"/>
      <c r="H45" s="240"/>
      <c r="I45" s="240"/>
    </row>
    <row r="46" spans="1:9" s="27" customFormat="1" ht="25.35" customHeight="1">
      <c r="A46" s="240" t="s">
        <v>10</v>
      </c>
      <c r="B46" s="240"/>
      <c r="C46" s="240"/>
      <c r="D46" s="240"/>
      <c r="E46" s="240"/>
      <c r="F46" s="240"/>
      <c r="G46" s="240"/>
      <c r="H46" s="240"/>
      <c r="I46" s="240"/>
    </row>
    <row r="47" spans="1:9" s="27" customFormat="1" ht="25.35" customHeight="1">
      <c r="A47" s="241" t="s">
        <v>3</v>
      </c>
      <c r="B47" s="241"/>
      <c r="C47" s="241"/>
      <c r="D47" s="241"/>
      <c r="E47" s="241"/>
      <c r="F47" s="241"/>
      <c r="G47" s="241"/>
      <c r="H47" s="241"/>
      <c r="I47" s="241"/>
    </row>
    <row r="48" spans="1:9" s="27" customFormat="1" ht="8.25" customHeight="1">
      <c r="A48" s="23"/>
      <c r="B48" s="23"/>
      <c r="C48" s="23"/>
      <c r="D48" s="23"/>
      <c r="E48" s="23"/>
      <c r="F48" s="23"/>
      <c r="G48" s="239"/>
      <c r="H48" s="239"/>
      <c r="I48" s="239"/>
    </row>
    <row r="49" spans="1:9" s="27" customFormat="1" ht="24" customHeight="1">
      <c r="B49" s="33" t="s">
        <v>6</v>
      </c>
      <c r="C49" s="242" t="s">
        <v>4</v>
      </c>
      <c r="D49" s="242"/>
      <c r="E49" s="242"/>
      <c r="F49" s="34"/>
      <c r="G49" s="243" t="s">
        <v>5</v>
      </c>
      <c r="H49" s="243"/>
      <c r="I49" s="243"/>
    </row>
    <row r="50" spans="1:9" s="27" customFormat="1" ht="24" customHeight="1">
      <c r="B50" s="33"/>
      <c r="C50" s="35">
        <v>2569</v>
      </c>
      <c r="D50" s="36"/>
      <c r="E50" s="35">
        <v>2568</v>
      </c>
      <c r="F50" s="37"/>
      <c r="G50" s="35">
        <v>2569</v>
      </c>
      <c r="H50" s="36"/>
      <c r="I50" s="35">
        <v>2568</v>
      </c>
    </row>
    <row r="51" spans="1:9" s="27" customFormat="1" ht="24" customHeight="1">
      <c r="A51" s="40" t="s">
        <v>215</v>
      </c>
      <c r="F51" s="54"/>
      <c r="G51" s="38"/>
      <c r="H51" s="39"/>
      <c r="I51" s="35"/>
    </row>
    <row r="52" spans="1:9" s="27" customFormat="1" ht="24" customHeight="1">
      <c r="A52" s="67" t="s">
        <v>216</v>
      </c>
      <c r="B52" s="67"/>
      <c r="C52" s="64"/>
      <c r="D52" s="64"/>
      <c r="E52" s="64"/>
      <c r="F52" s="64"/>
      <c r="G52" s="5"/>
      <c r="H52" s="5"/>
      <c r="I52" s="5"/>
    </row>
    <row r="53" spans="1:9" s="27" customFormat="1" ht="24" customHeight="1">
      <c r="A53" s="60" t="s">
        <v>217</v>
      </c>
      <c r="B53" s="67"/>
      <c r="C53" s="5"/>
      <c r="D53" s="64"/>
      <c r="E53" s="5">
        <v>86219</v>
      </c>
      <c r="F53" s="64"/>
      <c r="G53" s="58"/>
      <c r="H53" s="5"/>
      <c r="I53" s="58" t="s">
        <v>191</v>
      </c>
    </row>
    <row r="54" spans="1:9" s="27" customFormat="1" ht="24" customHeight="1">
      <c r="A54" s="62" t="s">
        <v>218</v>
      </c>
      <c r="B54" s="67"/>
      <c r="C54" s="5"/>
      <c r="D54" s="26"/>
      <c r="E54" s="5">
        <v>-52061</v>
      </c>
      <c r="F54" s="26"/>
      <c r="G54" s="5"/>
      <c r="H54" s="5"/>
      <c r="I54" s="5">
        <v>7332</v>
      </c>
    </row>
    <row r="55" spans="1:9" s="27" customFormat="1" ht="24" customHeight="1">
      <c r="A55" s="62" t="s">
        <v>219</v>
      </c>
      <c r="B55" s="62"/>
      <c r="C55" s="5"/>
      <c r="D55" s="26"/>
      <c r="E55" s="5">
        <v>112289</v>
      </c>
      <c r="F55" s="26"/>
      <c r="G55" s="58"/>
      <c r="H55" s="5"/>
      <c r="I55" s="58" t="s">
        <v>191</v>
      </c>
    </row>
    <row r="56" spans="1:9" s="27" customFormat="1" ht="24" customHeight="1">
      <c r="A56" s="62" t="s">
        <v>220</v>
      </c>
      <c r="B56" s="62"/>
      <c r="C56" s="5"/>
      <c r="D56" s="26"/>
      <c r="E56" s="5">
        <v>257016</v>
      </c>
      <c r="F56" s="26"/>
      <c r="G56" s="58"/>
      <c r="H56" s="5"/>
      <c r="I56" s="58" t="s">
        <v>191</v>
      </c>
    </row>
    <row r="57" spans="1:9" s="27" customFormat="1" ht="24" customHeight="1">
      <c r="A57" s="62" t="s">
        <v>221</v>
      </c>
      <c r="B57" s="62"/>
      <c r="C57" s="5"/>
      <c r="D57" s="26"/>
      <c r="E57" s="5">
        <v>1598</v>
      </c>
      <c r="F57" s="26"/>
      <c r="G57" s="58"/>
      <c r="H57" s="5"/>
      <c r="I57" s="58" t="s">
        <v>191</v>
      </c>
    </row>
    <row r="58" spans="1:9" s="27" customFormat="1" ht="24" customHeight="1">
      <c r="A58" s="62" t="s">
        <v>222</v>
      </c>
      <c r="B58" s="62"/>
      <c r="C58" s="58"/>
      <c r="D58" s="26"/>
      <c r="E58" s="58" t="s">
        <v>191</v>
      </c>
      <c r="F58" s="26"/>
      <c r="G58" s="58"/>
      <c r="H58" s="5"/>
      <c r="I58" s="58" t="s">
        <v>191</v>
      </c>
    </row>
    <row r="59" spans="1:9" s="27" customFormat="1" ht="24" customHeight="1">
      <c r="A59" s="62" t="s">
        <v>223</v>
      </c>
      <c r="B59" s="62"/>
      <c r="C59" s="6"/>
      <c r="D59" s="26"/>
      <c r="E59" s="6">
        <v>1227</v>
      </c>
      <c r="F59" s="26"/>
      <c r="G59" s="59"/>
      <c r="H59" s="5"/>
      <c r="I59" s="59" t="s">
        <v>191</v>
      </c>
    </row>
    <row r="60" spans="1:9" s="27" customFormat="1" ht="24" customHeight="1">
      <c r="A60" s="28" t="s">
        <v>224</v>
      </c>
      <c r="B60" s="67"/>
      <c r="C60" s="5">
        <f>SUM(C28:C36,C53:C59)</f>
        <v>0</v>
      </c>
      <c r="D60" s="64"/>
      <c r="E60" s="5">
        <f>SUM(E28:E36,E53:E59)</f>
        <v>120624</v>
      </c>
      <c r="F60" s="64"/>
      <c r="G60" s="5">
        <f>SUM(G28:G36,G53:G59)</f>
        <v>0</v>
      </c>
      <c r="H60" s="5"/>
      <c r="I60" s="5">
        <f>SUM(I28:I36,I53:I59)</f>
        <v>-88871</v>
      </c>
    </row>
    <row r="61" spans="1:9" s="27" customFormat="1" ht="24" customHeight="1">
      <c r="A61" s="62" t="s">
        <v>225</v>
      </c>
      <c r="B61" s="62"/>
      <c r="C61" s="12"/>
      <c r="D61" s="26"/>
      <c r="E61" s="12">
        <v>-19649</v>
      </c>
      <c r="F61" s="26"/>
      <c r="G61" s="58"/>
      <c r="H61" s="5"/>
      <c r="I61" s="58" t="s">
        <v>191</v>
      </c>
    </row>
    <row r="62" spans="1:9" s="27" customFormat="1" ht="24" customHeight="1">
      <c r="A62" s="62" t="s">
        <v>226</v>
      </c>
      <c r="B62" s="62"/>
      <c r="C62" s="5"/>
      <c r="D62" s="26"/>
      <c r="E62" s="5">
        <v>152731</v>
      </c>
      <c r="F62" s="26"/>
      <c r="G62" s="5"/>
      <c r="H62" s="5"/>
      <c r="I62" s="5">
        <v>23232</v>
      </c>
    </row>
    <row r="63" spans="1:9" s="27" customFormat="1" ht="24" customHeight="1">
      <c r="A63" s="62" t="s">
        <v>227</v>
      </c>
      <c r="B63" s="62"/>
      <c r="C63" s="5"/>
      <c r="D63" s="26"/>
      <c r="E63" s="5">
        <v>-11599</v>
      </c>
      <c r="F63" s="26"/>
      <c r="G63" s="5"/>
      <c r="H63" s="5"/>
      <c r="I63" s="5">
        <v>245</v>
      </c>
    </row>
    <row r="64" spans="1:9" s="27" customFormat="1" ht="24" customHeight="1">
      <c r="A64" s="28" t="s">
        <v>228</v>
      </c>
      <c r="B64" s="28"/>
      <c r="C64" s="21">
        <f>SUM(C60:C63)</f>
        <v>0</v>
      </c>
      <c r="D64" s="31"/>
      <c r="E64" s="21">
        <f>SUM(E60:E63)</f>
        <v>242107</v>
      </c>
      <c r="F64" s="31"/>
      <c r="G64" s="21">
        <f>SUM(G60:G63)</f>
        <v>0</v>
      </c>
      <c r="H64" s="43"/>
      <c r="I64" s="21">
        <f>SUM(I60:I63)</f>
        <v>-65394</v>
      </c>
    </row>
    <row r="65" spans="1:9" s="27" customFormat="1" ht="24" customHeight="1">
      <c r="A65" s="23"/>
      <c r="B65" s="23"/>
      <c r="C65" s="23"/>
      <c r="D65" s="23"/>
      <c r="E65" s="23"/>
      <c r="F65" s="23"/>
      <c r="G65" s="38"/>
      <c r="H65" s="39"/>
      <c r="I65" s="38"/>
    </row>
    <row r="66" spans="1:9" s="27" customFormat="1" ht="24" customHeight="1">
      <c r="A66" s="40" t="s">
        <v>229</v>
      </c>
      <c r="B66" s="40"/>
      <c r="C66" s="40"/>
      <c r="D66" s="40"/>
      <c r="E66" s="40"/>
      <c r="F66" s="40"/>
      <c r="G66" s="65"/>
      <c r="H66" s="65"/>
      <c r="I66" s="65"/>
    </row>
    <row r="67" spans="1:9" s="27" customFormat="1" ht="24" customHeight="1">
      <c r="A67" s="24" t="s">
        <v>230</v>
      </c>
      <c r="B67" s="25"/>
      <c r="C67" s="26"/>
      <c r="D67" s="26"/>
      <c r="E67" s="26"/>
      <c r="F67" s="26"/>
      <c r="G67" s="5"/>
      <c r="H67" s="5"/>
      <c r="I67" s="5"/>
    </row>
    <row r="68" spans="1:9" s="27" customFormat="1" ht="24" customHeight="1">
      <c r="A68" s="68" t="s">
        <v>231</v>
      </c>
      <c r="B68" s="25"/>
      <c r="C68" s="5"/>
      <c r="D68" s="26"/>
      <c r="E68" s="5">
        <v>-10294881</v>
      </c>
      <c r="F68" s="26"/>
      <c r="G68" s="5"/>
      <c r="H68" s="5"/>
      <c r="I68" s="5">
        <v>-2593625</v>
      </c>
    </row>
    <row r="69" spans="1:9" s="27" customFormat="1" ht="24" customHeight="1">
      <c r="A69" s="24" t="s">
        <v>230</v>
      </c>
      <c r="B69" s="25"/>
      <c r="C69" s="5"/>
      <c r="D69" s="26"/>
      <c r="E69" s="5"/>
      <c r="F69" s="26"/>
      <c r="G69" s="5"/>
      <c r="H69" s="5"/>
      <c r="I69" s="5"/>
    </row>
    <row r="70" spans="1:9" s="27" customFormat="1" ht="24" customHeight="1">
      <c r="A70" s="68" t="s">
        <v>232</v>
      </c>
      <c r="B70" s="25"/>
      <c r="C70" s="12"/>
      <c r="D70" s="26"/>
      <c r="E70" s="12">
        <v>-366881</v>
      </c>
      <c r="F70" s="26"/>
      <c r="G70" s="12"/>
      <c r="H70" s="5"/>
      <c r="I70" s="12">
        <v>-366881</v>
      </c>
    </row>
    <row r="71" spans="1:9" s="27" customFormat="1" ht="24" customHeight="1">
      <c r="A71" s="24" t="s">
        <v>233</v>
      </c>
      <c r="B71" s="25"/>
      <c r="C71" s="12"/>
      <c r="D71" s="26"/>
      <c r="E71" s="12"/>
      <c r="F71" s="26"/>
      <c r="G71" s="12"/>
      <c r="H71" s="5"/>
      <c r="I71" s="12"/>
    </row>
    <row r="72" spans="1:9" s="27" customFormat="1" ht="24" customHeight="1">
      <c r="A72" s="68" t="s">
        <v>231</v>
      </c>
      <c r="B72" s="25"/>
      <c r="C72" s="12"/>
      <c r="D72" s="26"/>
      <c r="E72" s="12">
        <f>10939660-E35</f>
        <v>10892930</v>
      </c>
      <c r="F72" s="26"/>
      <c r="G72" s="12"/>
      <c r="H72" s="5"/>
      <c r="I72" s="12">
        <v>2936049</v>
      </c>
    </row>
    <row r="73" spans="1:9" s="27" customFormat="1" ht="24" customHeight="1">
      <c r="A73" s="24" t="s">
        <v>233</v>
      </c>
      <c r="B73" s="25"/>
      <c r="C73" s="12"/>
      <c r="D73" s="26"/>
      <c r="E73" s="12"/>
      <c r="F73" s="26"/>
      <c r="G73" s="12"/>
      <c r="H73" s="5"/>
      <c r="I73" s="12"/>
    </row>
    <row r="74" spans="1:9" s="27" customFormat="1" ht="24" customHeight="1">
      <c r="A74" s="68" t="s">
        <v>232</v>
      </c>
      <c r="B74" s="25"/>
      <c r="C74" s="12"/>
      <c r="D74" s="26"/>
      <c r="E74" s="12">
        <v>318244</v>
      </c>
      <c r="F74" s="26"/>
      <c r="G74" s="12"/>
      <c r="H74" s="5"/>
      <c r="I74" s="12">
        <v>317771</v>
      </c>
    </row>
    <row r="75" spans="1:9" s="27" customFormat="1" ht="24" customHeight="1">
      <c r="A75" s="24" t="s">
        <v>234</v>
      </c>
      <c r="B75" s="25"/>
      <c r="C75" s="58"/>
      <c r="D75" s="26"/>
      <c r="E75" s="58" t="s">
        <v>191</v>
      </c>
      <c r="F75" s="26"/>
      <c r="G75" s="12"/>
      <c r="H75" s="5"/>
      <c r="I75" s="12">
        <v>-1170000</v>
      </c>
    </row>
    <row r="76" spans="1:9" s="27" customFormat="1" ht="24" customHeight="1">
      <c r="A76" s="24" t="s">
        <v>235</v>
      </c>
      <c r="B76" s="25"/>
      <c r="C76" s="58"/>
      <c r="D76" s="26"/>
      <c r="E76" s="58" t="s">
        <v>191</v>
      </c>
      <c r="F76" s="26"/>
      <c r="G76" s="12"/>
      <c r="H76" s="5"/>
      <c r="I76" s="12">
        <v>1171000</v>
      </c>
    </row>
    <row r="77" spans="1:9" s="27" customFormat="1" ht="24" customHeight="1">
      <c r="A77" s="24" t="s">
        <v>236</v>
      </c>
      <c r="B77" s="25"/>
      <c r="C77" s="58"/>
      <c r="D77" s="26"/>
      <c r="E77" s="58" t="s">
        <v>191</v>
      </c>
      <c r="F77" s="26"/>
      <c r="G77" s="12"/>
      <c r="H77" s="5"/>
      <c r="I77" s="12">
        <v>-5750</v>
      </c>
    </row>
    <row r="78" spans="1:9" s="27" customFormat="1" ht="24" customHeight="1">
      <c r="A78" s="24" t="s">
        <v>238</v>
      </c>
      <c r="B78" s="25"/>
      <c r="C78" s="12"/>
      <c r="D78" s="26"/>
      <c r="E78" s="12">
        <v>17351</v>
      </c>
      <c r="F78" s="26"/>
      <c r="G78" s="58"/>
      <c r="H78" s="5"/>
      <c r="I78" s="58" t="s">
        <v>191</v>
      </c>
    </row>
    <row r="79" spans="1:9" s="27" customFormat="1" ht="24" customHeight="1">
      <c r="A79" s="24" t="s">
        <v>239</v>
      </c>
      <c r="B79" s="25"/>
      <c r="C79" s="12"/>
      <c r="D79" s="26"/>
      <c r="E79" s="12">
        <f>-45348</f>
        <v>-45348</v>
      </c>
      <c r="F79" s="26"/>
      <c r="G79" s="12"/>
      <c r="H79" s="5"/>
      <c r="I79" s="12">
        <v>-43</v>
      </c>
    </row>
    <row r="80" spans="1:9" s="27" customFormat="1" ht="24" customHeight="1">
      <c r="A80" s="24" t="s">
        <v>240</v>
      </c>
      <c r="B80" s="25"/>
      <c r="C80" s="12"/>
      <c r="D80" s="26"/>
      <c r="E80" s="12">
        <v>41</v>
      </c>
      <c r="F80" s="26"/>
      <c r="G80" s="58"/>
      <c r="H80" s="5"/>
      <c r="I80" s="58" t="s">
        <v>191</v>
      </c>
    </row>
    <row r="81" spans="1:9" s="27" customFormat="1" ht="24" customHeight="1">
      <c r="A81" s="24" t="s">
        <v>241</v>
      </c>
      <c r="B81" s="25"/>
      <c r="C81" s="12"/>
      <c r="D81" s="26"/>
      <c r="E81" s="12">
        <v>16591</v>
      </c>
      <c r="F81" s="26"/>
      <c r="G81" s="12"/>
      <c r="H81" s="5"/>
      <c r="I81" s="12">
        <v>57216</v>
      </c>
    </row>
    <row r="82" spans="1:9" s="27" customFormat="1" ht="24" customHeight="1">
      <c r="A82" s="24" t="s">
        <v>242</v>
      </c>
      <c r="B82" s="25"/>
      <c r="C82" s="59"/>
      <c r="D82" s="26"/>
      <c r="E82" s="59" t="s">
        <v>191</v>
      </c>
      <c r="F82" s="26"/>
      <c r="G82" s="59"/>
      <c r="H82" s="5"/>
      <c r="I82" s="59" t="s">
        <v>191</v>
      </c>
    </row>
    <row r="83" spans="1:9" s="27" customFormat="1" ht="24" customHeight="1">
      <c r="A83" s="28" t="s">
        <v>243</v>
      </c>
      <c r="B83" s="25"/>
      <c r="C83" s="29">
        <f>SUM(C68:C82)</f>
        <v>0</v>
      </c>
      <c r="D83" s="30"/>
      <c r="E83" s="29">
        <f>SUM(E68:E82)</f>
        <v>538047</v>
      </c>
      <c r="F83" s="30"/>
      <c r="G83" s="29">
        <f>SUM(G68:G82)</f>
        <v>0</v>
      </c>
      <c r="H83" s="30"/>
      <c r="I83" s="29">
        <f>SUM(I68:I82)</f>
        <v>345737</v>
      </c>
    </row>
    <row r="84" spans="1:9" s="27" customFormat="1" ht="24" customHeight="1">
      <c r="A84" s="28"/>
      <c r="B84" s="28"/>
      <c r="C84" s="31"/>
      <c r="D84" s="31"/>
      <c r="E84" s="31"/>
      <c r="F84" s="31"/>
      <c r="G84" s="5"/>
      <c r="H84" s="5"/>
      <c r="I84" s="5"/>
    </row>
    <row r="85" spans="1:9" s="32" customFormat="1" ht="25.35" customHeight="1">
      <c r="A85" s="240" t="s">
        <v>0</v>
      </c>
      <c r="B85" s="240"/>
      <c r="C85" s="240"/>
      <c r="D85" s="240"/>
      <c r="E85" s="240"/>
      <c r="F85" s="240"/>
      <c r="G85" s="240"/>
      <c r="H85" s="240"/>
      <c r="I85" s="240"/>
    </row>
    <row r="86" spans="1:9" s="32" customFormat="1" ht="25.35" customHeight="1">
      <c r="A86" s="240" t="s">
        <v>214</v>
      </c>
      <c r="B86" s="240"/>
      <c r="C86" s="240"/>
      <c r="D86" s="240"/>
      <c r="E86" s="240"/>
      <c r="F86" s="240"/>
      <c r="G86" s="240"/>
      <c r="H86" s="240"/>
      <c r="I86" s="240"/>
    </row>
    <row r="87" spans="1:9" s="32" customFormat="1" ht="25.35" customHeight="1">
      <c r="A87" s="240" t="s">
        <v>127</v>
      </c>
      <c r="B87" s="240"/>
      <c r="C87" s="240"/>
      <c r="D87" s="240"/>
      <c r="E87" s="240"/>
      <c r="F87" s="240"/>
      <c r="G87" s="240"/>
      <c r="H87" s="240"/>
      <c r="I87" s="240"/>
    </row>
    <row r="88" spans="1:9" s="32" customFormat="1" ht="25.35" customHeight="1">
      <c r="A88" s="240" t="s">
        <v>10</v>
      </c>
      <c r="B88" s="240"/>
      <c r="C88" s="240"/>
      <c r="D88" s="240"/>
      <c r="E88" s="240"/>
      <c r="F88" s="240"/>
      <c r="G88" s="240"/>
      <c r="H88" s="240"/>
      <c r="I88" s="240"/>
    </row>
    <row r="89" spans="1:9" s="32" customFormat="1" ht="25.35" customHeight="1">
      <c r="A89" s="241" t="s">
        <v>3</v>
      </c>
      <c r="B89" s="241"/>
      <c r="C89" s="241"/>
      <c r="D89" s="241"/>
      <c r="E89" s="241"/>
      <c r="F89" s="241"/>
      <c r="G89" s="241"/>
      <c r="H89" s="241"/>
      <c r="I89" s="241"/>
    </row>
    <row r="90" spans="1:9" s="32" customFormat="1" ht="8.25" customHeight="1">
      <c r="A90" s="23"/>
      <c r="B90" s="23"/>
      <c r="C90" s="23"/>
      <c r="D90" s="23"/>
      <c r="E90" s="23"/>
      <c r="F90" s="23"/>
      <c r="G90" s="239"/>
      <c r="H90" s="239"/>
      <c r="I90" s="239"/>
    </row>
    <row r="91" spans="1:9" s="32" customFormat="1" ht="24" customHeight="1">
      <c r="A91" s="23"/>
      <c r="B91" s="33" t="s">
        <v>6</v>
      </c>
      <c r="C91" s="242" t="s">
        <v>4</v>
      </c>
      <c r="D91" s="242"/>
      <c r="E91" s="242"/>
      <c r="F91" s="34"/>
      <c r="G91" s="243" t="s">
        <v>5</v>
      </c>
      <c r="H91" s="243"/>
      <c r="I91" s="243"/>
    </row>
    <row r="92" spans="1:9" s="32" customFormat="1" ht="24" customHeight="1">
      <c r="A92" s="23"/>
      <c r="B92" s="33"/>
      <c r="C92" s="35">
        <v>2569</v>
      </c>
      <c r="D92" s="36"/>
      <c r="E92" s="35">
        <v>2568</v>
      </c>
      <c r="F92" s="37"/>
      <c r="G92" s="35">
        <v>2569</v>
      </c>
      <c r="H92" s="36"/>
      <c r="I92" s="35">
        <v>2568</v>
      </c>
    </row>
    <row r="93" spans="1:9" s="32" customFormat="1" ht="24" customHeight="1">
      <c r="A93" s="40" t="s">
        <v>244</v>
      </c>
      <c r="B93" s="40"/>
      <c r="C93" s="40"/>
      <c r="D93" s="40"/>
      <c r="E93" s="40"/>
      <c r="F93" s="40"/>
      <c r="G93" s="41"/>
      <c r="H93" s="41"/>
      <c r="I93" s="41"/>
    </row>
    <row r="94" spans="1:9" s="32" customFormat="1" ht="24" customHeight="1">
      <c r="A94" s="24" t="s">
        <v>245</v>
      </c>
      <c r="B94" s="25"/>
      <c r="C94" s="18"/>
      <c r="D94" s="26"/>
      <c r="E94" s="18">
        <v>-30000</v>
      </c>
      <c r="F94" s="40"/>
      <c r="G94" s="105"/>
      <c r="H94" s="41"/>
      <c r="I94" s="105" t="s">
        <v>191</v>
      </c>
    </row>
    <row r="95" spans="1:9" s="32" customFormat="1" ht="24" customHeight="1">
      <c r="A95" s="24" t="s">
        <v>246</v>
      </c>
      <c r="B95" s="25"/>
      <c r="C95" s="105"/>
      <c r="D95" s="26"/>
      <c r="E95" s="105" t="s">
        <v>191</v>
      </c>
      <c r="F95" s="40"/>
      <c r="G95" s="105"/>
      <c r="H95" s="41"/>
      <c r="I95" s="105" t="s">
        <v>191</v>
      </c>
    </row>
    <row r="96" spans="1:9" s="32" customFormat="1" ht="24" customHeight="1">
      <c r="A96" s="24" t="s">
        <v>247</v>
      </c>
      <c r="B96" s="25"/>
      <c r="C96" s="18"/>
      <c r="D96" s="26"/>
      <c r="E96" s="18">
        <f>-264800-32668</f>
        <v>-297468</v>
      </c>
      <c r="F96" s="40"/>
      <c r="G96" s="18"/>
      <c r="H96" s="41"/>
      <c r="I96" s="18">
        <v>-264800</v>
      </c>
    </row>
    <row r="97" spans="1:9" s="32" customFormat="1" ht="24" customHeight="1">
      <c r="A97" s="24" t="s">
        <v>248</v>
      </c>
      <c r="B97" s="25"/>
      <c r="C97" s="18"/>
      <c r="D97" s="26"/>
      <c r="E97" s="18">
        <v>68815</v>
      </c>
      <c r="F97" s="40"/>
      <c r="G97" s="105"/>
      <c r="H97" s="41"/>
      <c r="I97" s="105" t="s">
        <v>191</v>
      </c>
    </row>
    <row r="98" spans="1:9" s="32" customFormat="1" ht="24" customHeight="1">
      <c r="A98" s="24" t="s">
        <v>249</v>
      </c>
      <c r="B98" s="25"/>
      <c r="C98" s="105"/>
      <c r="D98" s="26"/>
      <c r="E98" s="105" t="s">
        <v>191</v>
      </c>
      <c r="F98" s="40"/>
      <c r="G98" s="41"/>
      <c r="H98" s="41"/>
      <c r="I98" s="41">
        <v>-3627</v>
      </c>
    </row>
    <row r="99" spans="1:9" s="32" customFormat="1" ht="24" customHeight="1">
      <c r="A99" s="24" t="s">
        <v>250</v>
      </c>
      <c r="B99" s="25"/>
      <c r="C99" s="41"/>
      <c r="D99" s="26"/>
      <c r="E99" s="41">
        <v>-24923</v>
      </c>
      <c r="F99" s="40"/>
      <c r="G99" s="58"/>
      <c r="H99" s="41"/>
      <c r="I99" s="58" t="s">
        <v>191</v>
      </c>
    </row>
    <row r="100" spans="1:9" s="32" customFormat="1" ht="24" customHeight="1">
      <c r="A100" s="24" t="s">
        <v>251</v>
      </c>
      <c r="B100" s="25"/>
      <c r="C100" s="18"/>
      <c r="D100" s="26"/>
      <c r="E100" s="18">
        <v>-31589</v>
      </c>
      <c r="F100" s="26"/>
      <c r="G100" s="18"/>
      <c r="H100" s="5"/>
      <c r="I100" s="18">
        <v>-19649</v>
      </c>
    </row>
    <row r="101" spans="1:9" s="32" customFormat="1" ht="24" customHeight="1">
      <c r="A101" s="28" t="s">
        <v>253</v>
      </c>
      <c r="B101" s="28"/>
      <c r="C101" s="7">
        <f>SUM(C94:C100)</f>
        <v>0</v>
      </c>
      <c r="D101" s="31"/>
      <c r="E101" s="7">
        <f>SUM(E94:E100)</f>
        <v>-315165</v>
      </c>
      <c r="F101" s="31"/>
      <c r="G101" s="7">
        <f>SUM(G94:G100)</f>
        <v>0</v>
      </c>
      <c r="H101" s="5"/>
      <c r="I101" s="7">
        <f>SUM(I94:I100)</f>
        <v>-288076</v>
      </c>
    </row>
    <row r="102" spans="1:9" s="32" customFormat="1" ht="24" customHeight="1">
      <c r="A102" s="23"/>
      <c r="B102" s="23"/>
      <c r="C102" s="23"/>
      <c r="D102" s="23"/>
      <c r="E102" s="23"/>
      <c r="F102" s="23"/>
      <c r="G102" s="42"/>
      <c r="H102" s="43"/>
      <c r="I102" s="42"/>
    </row>
    <row r="103" spans="1:9" s="32" customFormat="1" ht="24" customHeight="1">
      <c r="A103" s="44" t="s">
        <v>255</v>
      </c>
      <c r="B103" s="23"/>
      <c r="C103" s="19">
        <f>SUM(C64,C83,C101)</f>
        <v>0</v>
      </c>
      <c r="D103" s="23"/>
      <c r="E103" s="19">
        <f>SUM(E64,E83,E101)</f>
        <v>464989</v>
      </c>
      <c r="F103" s="23"/>
      <c r="G103" s="19">
        <f>SUM(G64,G83,G101)</f>
        <v>0</v>
      </c>
      <c r="H103" s="45"/>
      <c r="I103" s="19">
        <f>SUM(I64,I83,I101)</f>
        <v>-7733</v>
      </c>
    </row>
    <row r="104" spans="1:9" s="32" customFormat="1" ht="24" customHeight="1">
      <c r="A104" s="46" t="s">
        <v>256</v>
      </c>
      <c r="B104" s="47"/>
      <c r="C104" s="5"/>
      <c r="D104" s="47"/>
      <c r="E104" s="5">
        <v>595203</v>
      </c>
      <c r="F104" s="47"/>
      <c r="G104" s="5"/>
      <c r="H104" s="5"/>
      <c r="I104" s="5">
        <v>108871</v>
      </c>
    </row>
    <row r="105" spans="1:9" ht="24" customHeight="1" thickBot="1">
      <c r="A105" s="48" t="s">
        <v>257</v>
      </c>
      <c r="B105" s="49">
        <v>4</v>
      </c>
      <c r="C105" s="20">
        <f>SUM(C103:C104)</f>
        <v>0</v>
      </c>
      <c r="D105" s="48"/>
      <c r="E105" s="20">
        <f>SUM(E103:E104)</f>
        <v>1060192</v>
      </c>
      <c r="F105" s="50"/>
      <c r="G105" s="20">
        <f>SUM(G103:G104)</f>
        <v>0</v>
      </c>
      <c r="H105" s="5"/>
      <c r="I105" s="20">
        <f>SUM(I103:I104)</f>
        <v>101138</v>
      </c>
    </row>
    <row r="106" spans="1:9" ht="24" customHeight="1" thickTop="1">
      <c r="C106" s="52"/>
      <c r="D106" s="45"/>
      <c r="E106" s="52"/>
      <c r="F106" s="45"/>
      <c r="G106" s="52"/>
      <c r="H106" s="45"/>
      <c r="I106" s="52"/>
    </row>
    <row r="107" spans="1:9" ht="24" customHeight="1">
      <c r="A107" s="69" t="s">
        <v>258</v>
      </c>
      <c r="C107" s="45"/>
      <c r="D107" s="45"/>
      <c r="E107" s="45"/>
      <c r="F107" s="45"/>
      <c r="G107" s="45"/>
      <c r="H107" s="45"/>
      <c r="I107" s="45"/>
    </row>
    <row r="108" spans="1:9" ht="24" customHeight="1">
      <c r="A108" s="70" t="s">
        <v>259</v>
      </c>
      <c r="C108" s="45"/>
      <c r="D108" s="45"/>
      <c r="E108" s="45"/>
      <c r="F108" s="45"/>
      <c r="G108" s="45"/>
      <c r="H108" s="45"/>
      <c r="I108" s="45"/>
    </row>
    <row r="109" spans="1:9" ht="24" customHeight="1">
      <c r="A109" s="71" t="s">
        <v>260</v>
      </c>
      <c r="B109" s="51"/>
      <c r="C109" s="72"/>
      <c r="D109" s="72"/>
      <c r="E109" s="72"/>
      <c r="F109" s="72"/>
      <c r="G109" s="45"/>
      <c r="H109" s="45"/>
      <c r="I109" s="45"/>
    </row>
    <row r="110" spans="1:9" ht="24" customHeight="1">
      <c r="A110" s="70" t="s">
        <v>261</v>
      </c>
      <c r="B110" s="51"/>
      <c r="C110" s="19"/>
      <c r="D110" s="72"/>
      <c r="E110" s="19">
        <v>168156</v>
      </c>
      <c r="F110" s="72"/>
      <c r="G110" s="19"/>
      <c r="H110" s="45"/>
      <c r="I110" s="19">
        <v>105214</v>
      </c>
    </row>
    <row r="111" spans="1:9" ht="24" customHeight="1">
      <c r="A111" s="71" t="s">
        <v>262</v>
      </c>
      <c r="B111" s="51"/>
      <c r="C111" s="19"/>
      <c r="D111" s="72"/>
      <c r="E111" s="19">
        <v>103544</v>
      </c>
      <c r="F111" s="72"/>
      <c r="G111" s="18"/>
      <c r="H111" s="45"/>
      <c r="I111" s="18">
        <v>16454</v>
      </c>
    </row>
    <row r="112" spans="1:9" ht="24" customHeight="1">
      <c r="A112" s="71" t="s">
        <v>263</v>
      </c>
      <c r="B112" s="51"/>
      <c r="C112" s="105"/>
      <c r="D112" s="72"/>
      <c r="E112" s="105">
        <v>0</v>
      </c>
      <c r="F112" s="72"/>
      <c r="G112" s="105"/>
      <c r="H112" s="105"/>
      <c r="I112" s="105">
        <v>0</v>
      </c>
    </row>
    <row r="113" spans="1:9" ht="24" customHeight="1">
      <c r="A113" s="71" t="s">
        <v>264</v>
      </c>
      <c r="B113" s="51"/>
      <c r="C113" s="105"/>
      <c r="D113" s="72"/>
      <c r="E113" s="105">
        <v>0</v>
      </c>
      <c r="F113" s="72"/>
      <c r="G113" s="105"/>
      <c r="H113" s="105"/>
      <c r="I113" s="105">
        <v>0</v>
      </c>
    </row>
    <row r="114" spans="1:9" ht="24" customHeight="1">
      <c r="A114" s="71" t="s">
        <v>198</v>
      </c>
      <c r="B114" s="51"/>
      <c r="C114" s="18"/>
      <c r="D114" s="72"/>
      <c r="E114" s="18">
        <v>-3223</v>
      </c>
      <c r="F114" s="72"/>
      <c r="G114" s="105"/>
      <c r="H114" s="105"/>
      <c r="I114" s="105">
        <v>0</v>
      </c>
    </row>
    <row r="115" spans="1:9" ht="24" customHeight="1">
      <c r="A115" s="51"/>
      <c r="B115" s="51"/>
      <c r="C115" s="72"/>
      <c r="D115" s="72"/>
      <c r="E115" s="72"/>
      <c r="F115" s="72"/>
      <c r="G115" s="45"/>
      <c r="H115" s="45"/>
      <c r="I115" s="45"/>
    </row>
    <row r="116" spans="1:9" ht="24" customHeight="1">
      <c r="A116" s="51"/>
      <c r="B116" s="51"/>
      <c r="C116" s="72"/>
      <c r="D116" s="72"/>
      <c r="E116" s="72"/>
      <c r="F116" s="72"/>
      <c r="G116" s="45"/>
      <c r="H116" s="45"/>
      <c r="I116" s="45"/>
    </row>
    <row r="117" spans="1:9" ht="24" customHeight="1">
      <c r="A117" s="51"/>
      <c r="B117" s="51"/>
      <c r="C117" s="72"/>
      <c r="D117" s="72"/>
      <c r="E117" s="72"/>
      <c r="F117" s="72"/>
      <c r="G117" s="45"/>
      <c r="H117" s="45"/>
      <c r="I117" s="45"/>
    </row>
    <row r="118" spans="1:9" ht="24" customHeight="1">
      <c r="A118" s="51"/>
      <c r="B118" s="51"/>
      <c r="C118" s="72"/>
      <c r="D118" s="72"/>
      <c r="E118" s="72"/>
      <c r="F118" s="72"/>
      <c r="G118" s="45"/>
      <c r="H118" s="45"/>
      <c r="I118" s="45"/>
    </row>
    <row r="119" spans="1:9" ht="24" customHeight="1">
      <c r="B119" s="73"/>
      <c r="C119" s="31"/>
      <c r="D119" s="31"/>
      <c r="E119" s="31"/>
      <c r="F119" s="31"/>
      <c r="G119" s="45"/>
      <c r="H119" s="45"/>
      <c r="I119" s="45"/>
    </row>
    <row r="120" spans="1:9" ht="24" customHeight="1">
      <c r="B120" s="73"/>
      <c r="C120" s="31"/>
      <c r="D120" s="31"/>
      <c r="E120" s="31"/>
      <c r="F120" s="31"/>
      <c r="G120" s="45"/>
      <c r="H120" s="45"/>
      <c r="I120" s="45"/>
    </row>
    <row r="121" spans="1:9" ht="24" customHeight="1">
      <c r="B121" s="73"/>
      <c r="C121" s="31"/>
      <c r="D121" s="31"/>
      <c r="E121" s="31"/>
      <c r="F121" s="31"/>
      <c r="G121" s="45"/>
      <c r="H121" s="45"/>
      <c r="I121" s="45"/>
    </row>
    <row r="122" spans="1:9" ht="24" customHeight="1">
      <c r="B122" s="73"/>
      <c r="C122" s="31"/>
      <c r="D122" s="31"/>
      <c r="E122" s="31"/>
      <c r="F122" s="31"/>
      <c r="G122" s="45"/>
      <c r="H122" s="45"/>
      <c r="I122" s="45"/>
    </row>
    <row r="123" spans="1:9" ht="24" customHeight="1">
      <c r="B123" s="73"/>
      <c r="C123" s="31"/>
      <c r="D123" s="31"/>
      <c r="E123" s="31"/>
      <c r="F123" s="31"/>
      <c r="G123" s="45"/>
      <c r="H123" s="45"/>
      <c r="I123" s="45"/>
    </row>
    <row r="124" spans="1:9" ht="24" customHeight="1">
      <c r="C124" s="45"/>
      <c r="D124" s="45"/>
      <c r="E124" s="45"/>
      <c r="F124" s="45"/>
      <c r="G124" s="45"/>
      <c r="H124" s="45"/>
      <c r="I124" s="45"/>
    </row>
    <row r="126" spans="1:9" ht="24" customHeight="1">
      <c r="A126" s="73" t="s">
        <v>37</v>
      </c>
    </row>
  </sheetData>
  <mergeCells count="24">
    <mergeCell ref="A87:I87"/>
    <mergeCell ref="A88:I88"/>
    <mergeCell ref="A89:I89"/>
    <mergeCell ref="G90:I90"/>
    <mergeCell ref="C91:E91"/>
    <mergeCell ref="G91:I91"/>
    <mergeCell ref="A86:I86"/>
    <mergeCell ref="C7:E7"/>
    <mergeCell ref="G7:I7"/>
    <mergeCell ref="A43:I43"/>
    <mergeCell ref="A44:I44"/>
    <mergeCell ref="A45:I45"/>
    <mergeCell ref="A46:I46"/>
    <mergeCell ref="A47:I47"/>
    <mergeCell ref="G48:I48"/>
    <mergeCell ref="C49:E49"/>
    <mergeCell ref="G49:I49"/>
    <mergeCell ref="A85:I85"/>
    <mergeCell ref="G6:I6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61" firstPageNumber="6" orientation="portrait" useFirstPageNumber="1" r:id="rId1"/>
  <headerFooter alignWithMargins="0">
    <oddHeader>&amp;C&amp;"Angsana New,Bold"&amp;16ร่าง</oddHeader>
    <oddFooter>&amp;R&amp;F    &amp;D   &amp;T</oddFooter>
  </headerFooter>
  <rowBreaks count="2" manualBreakCount="2">
    <brk id="42" max="16383" man="1"/>
    <brk id="8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3E23A7000BA4791433AF42381A843" ma:contentTypeVersion="10" ma:contentTypeDescription="Create a new document." ma:contentTypeScope="" ma:versionID="a33da6005071e4bbac8780200fa29eed">
  <xsd:schema xmlns:xsd="http://www.w3.org/2001/XMLSchema" xmlns:xs="http://www.w3.org/2001/XMLSchema" xmlns:p="http://schemas.microsoft.com/office/2006/metadata/properties" xmlns:ns2="ee9869c6-fd7f-457f-8c21-8abe6e0abbac" xmlns:ns3="b949c629-8107-47fb-a470-865ee2f3da35" targetNamespace="http://schemas.microsoft.com/office/2006/metadata/properties" ma:root="true" ma:fieldsID="aefaa605240b5c61ec719a8cb60668e6" ns2:_="" ns3:_="">
    <xsd:import namespace="ee9869c6-fd7f-457f-8c21-8abe6e0abbac"/>
    <xsd:import namespace="b949c629-8107-47fb-a470-865ee2f3d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869c6-fd7f-457f-8c21-8abe6e0a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c629-8107-47fb-a470-865ee2f3da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d26f49-6369-4615-b95a-2cdcccb6ce06}" ma:internalName="TaxCatchAll" ma:showField="CatchAllData" ma:web="b949c629-8107-47fb-a470-865ee2f3d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9869c6-fd7f-457f-8c21-8abe6e0abbac">
      <Terms xmlns="http://schemas.microsoft.com/office/infopath/2007/PartnerControls"/>
    </lcf76f155ced4ddcb4097134ff3c332f>
    <TaxCatchAll xmlns="b949c629-8107-47fb-a470-865ee2f3da35" xsi:nil="true"/>
  </documentManagement>
</p:properties>
</file>

<file path=customXml/itemProps1.xml><?xml version="1.0" encoding="utf-8"?>
<ds:datastoreItem xmlns:ds="http://schemas.openxmlformats.org/officeDocument/2006/customXml" ds:itemID="{F855016A-2227-4478-8A85-D8AABB1D3A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F191BD-BCBA-4B3F-A998-D997DE024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869c6-fd7f-457f-8c21-8abe6e0abbac"/>
    <ds:schemaRef ds:uri="b949c629-8107-47fb-a470-865ee2f3d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1486DC-1AAC-4CDC-88A0-00B707F8A9B5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e9869c6-fd7f-457f-8c21-8abe6e0abbac"/>
    <ds:schemaRef ds:uri="http://purl.org/dc/elements/1.1/"/>
    <ds:schemaRef ds:uri="http://purl.org/dc/dcmitype/"/>
    <ds:schemaRef ds:uri="http://purl.org/dc/terms/"/>
    <ds:schemaRef ds:uri="b949c629-8107-47fb-a470-865ee2f3da35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NAV0</vt:lpstr>
      <vt:lpstr>FS</vt:lpstr>
      <vt:lpstr>PL-3</vt:lpstr>
      <vt:lpstr>PL-6</vt:lpstr>
      <vt:lpstr>CE - Conso</vt:lpstr>
      <vt:lpstr>CE - Separate</vt:lpstr>
      <vt:lpstr>CF</vt:lpstr>
      <vt:lpstr>CF (3)</vt:lpstr>
      <vt:lpstr>CF (old)</vt:lpstr>
      <vt:lpstr>CF!Print_Area</vt:lpstr>
      <vt:lpstr>'CF (3)'!Print_Area</vt:lpstr>
      <vt:lpstr>'CF (old)'!Print_Area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Supajira Dechmee</cp:lastModifiedBy>
  <cp:revision/>
  <cp:lastPrinted>2026-08-14T13:17:38Z</cp:lastPrinted>
  <dcterms:created xsi:type="dcterms:W3CDTF">1998-05-15T01:54:15Z</dcterms:created>
  <dcterms:modified xsi:type="dcterms:W3CDTF">2026-08-16T23:27:02Z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2022-03-14T06:08:17Z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3d12b02c-71f7-4972-9956-9d2adde0a744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0x010100EC73E23A7000BA4791433AF42381A843</vt:lpwstr>
  </property>
  <property fmtid="{D5CDD505-2E9C-101B-9397-08002B2CF9AE}" pid="10" name="MediaServiceImageTags">
    <vt:lpwstr/>
  </property>
</Properties>
</file>