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gholdings-my.sharepoint.com/personal/supajira_cgholdings_co_th/Documents/00_Monthly Closing/2026Q1/00.FS/[CGH] FS for filing HY2026/"/>
    </mc:Choice>
  </mc:AlternateContent>
  <xr:revisionPtr revIDLastSave="71" documentId="13_ncr:1_{64511689-428B-40F3-80DF-7F6B761B114A}" xr6:coauthVersionLast="47" xr6:coauthVersionMax="47" xr10:uidLastSave="{F5B9D3D4-5B58-4E79-BAE3-7B2D7EB02B36}"/>
  <bookViews>
    <workbookView xWindow="-28320" yWindow="-885" windowWidth="21600" windowHeight="11235" tabRatio="585" xr2:uid="{72D4ABDC-594D-4D5C-BBBB-4B28EA6BE263}"/>
  </bookViews>
  <sheets>
    <sheet name="FS_E" sheetId="14" r:id="rId1"/>
    <sheet name="PL-3M" sheetId="15" r:id="rId2"/>
    <sheet name="PL-6M" sheetId="12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12" l="1"/>
  <c r="G21" i="12"/>
  <c r="C70" i="15"/>
  <c r="G24" i="12"/>
  <c r="K25" i="10" l="1"/>
  <c r="Q29" i="9"/>
  <c r="U29" i="9" s="1"/>
  <c r="E78" i="12"/>
  <c r="E80" i="12" s="1"/>
  <c r="E82" i="12" s="1"/>
  <c r="C81" i="12"/>
  <c r="I80" i="12"/>
  <c r="I82" i="12" s="1"/>
  <c r="C80" i="12"/>
  <c r="I71" i="12"/>
  <c r="G71" i="12"/>
  <c r="E71" i="12"/>
  <c r="C71" i="12"/>
  <c r="I46" i="12"/>
  <c r="I48" i="12" s="1"/>
  <c r="G46" i="12"/>
  <c r="G48" i="12" s="1"/>
  <c r="E46" i="12"/>
  <c r="E48" i="12" s="1"/>
  <c r="C46" i="12"/>
  <c r="C48" i="12" s="1"/>
  <c r="I22" i="12"/>
  <c r="G22" i="12"/>
  <c r="E22" i="12"/>
  <c r="C22" i="12"/>
  <c r="I16" i="12"/>
  <c r="G16" i="12"/>
  <c r="E16" i="12"/>
  <c r="C16" i="12"/>
  <c r="I79" i="15"/>
  <c r="I81" i="15" s="1"/>
  <c r="G79" i="15"/>
  <c r="G81" i="15" s="1"/>
  <c r="C79" i="15"/>
  <c r="C81" i="15" s="1"/>
  <c r="E77" i="15"/>
  <c r="E79" i="15" s="1"/>
  <c r="E81" i="15" s="1"/>
  <c r="E72" i="15"/>
  <c r="I71" i="15"/>
  <c r="I73" i="15" s="1"/>
  <c r="G71" i="15"/>
  <c r="G73" i="15" s="1"/>
  <c r="I45" i="15"/>
  <c r="I47" i="15" s="1"/>
  <c r="G45" i="15"/>
  <c r="G47" i="15" s="1"/>
  <c r="E45" i="15"/>
  <c r="E47" i="15" s="1"/>
  <c r="C45" i="15"/>
  <c r="C47" i="15" s="1"/>
  <c r="G21" i="15"/>
  <c r="E21" i="15"/>
  <c r="C21" i="15"/>
  <c r="I20" i="15"/>
  <c r="I21" i="15" s="1"/>
  <c r="I15" i="15"/>
  <c r="G15" i="15"/>
  <c r="E15" i="15"/>
  <c r="C15" i="15"/>
  <c r="W17" i="9"/>
  <c r="AA17" i="9" s="1"/>
  <c r="U17" i="9"/>
  <c r="J80" i="14"/>
  <c r="J82" i="14"/>
  <c r="F80" i="14"/>
  <c r="F82" i="14" s="1"/>
  <c r="I107" i="11"/>
  <c r="E107" i="11"/>
  <c r="K103" i="11"/>
  <c r="I103" i="11"/>
  <c r="G103" i="11"/>
  <c r="E103" i="11"/>
  <c r="E91" i="11"/>
  <c r="G91" i="11"/>
  <c r="O22" i="10"/>
  <c r="Q21" i="10"/>
  <c r="E26" i="10"/>
  <c r="H109" i="14" s="1"/>
  <c r="E19" i="10"/>
  <c r="W28" i="9"/>
  <c r="AA28" i="9" s="1"/>
  <c r="U27" i="9"/>
  <c r="W27" i="9"/>
  <c r="AA27" i="9" s="1"/>
  <c r="G37" i="9"/>
  <c r="D110" i="14" s="1"/>
  <c r="G25" i="9"/>
  <c r="H82" i="14"/>
  <c r="H83" i="14" s="1"/>
  <c r="H74" i="14"/>
  <c r="D74" i="14"/>
  <c r="D24" i="14"/>
  <c r="H24" i="14"/>
  <c r="H38" i="14" s="1"/>
  <c r="K29" i="11"/>
  <c r="K46" i="11" s="1"/>
  <c r="K51" i="11" s="1"/>
  <c r="I91" i="11"/>
  <c r="K91" i="11"/>
  <c r="O15" i="10"/>
  <c r="Q15" i="10"/>
  <c r="O16" i="10"/>
  <c r="O19" i="10" s="1"/>
  <c r="Q16" i="10"/>
  <c r="Q19" i="10" s="1"/>
  <c r="M18" i="10"/>
  <c r="M19" i="10" s="1"/>
  <c r="O18" i="10"/>
  <c r="Q18" i="10" s="1"/>
  <c r="C19" i="10"/>
  <c r="G19" i="10"/>
  <c r="I19" i="10"/>
  <c r="K19" i="10"/>
  <c r="C26" i="10"/>
  <c r="H107" i="14" s="1"/>
  <c r="G26" i="10"/>
  <c r="H110" i="14"/>
  <c r="I26" i="10"/>
  <c r="H113" i="14"/>
  <c r="U16" i="9"/>
  <c r="W16" i="9"/>
  <c r="AA16" i="9"/>
  <c r="U19" i="9"/>
  <c r="W19" i="9"/>
  <c r="Y19" i="9" s="1"/>
  <c r="M22" i="9"/>
  <c r="W22" i="9" s="1"/>
  <c r="AA22" i="9" s="1"/>
  <c r="U22" i="9"/>
  <c r="U23" i="9"/>
  <c r="W23" i="9"/>
  <c r="AA23" i="9"/>
  <c r="M24" i="9"/>
  <c r="U24" i="9"/>
  <c r="C25" i="9"/>
  <c r="E25" i="9"/>
  <c r="I25" i="9"/>
  <c r="K25" i="9"/>
  <c r="O25" i="9"/>
  <c r="S25" i="9"/>
  <c r="U31" i="9"/>
  <c r="W31" i="9"/>
  <c r="AA31" i="9" s="1"/>
  <c r="U34" i="9"/>
  <c r="W34" i="9"/>
  <c r="AA34" i="9" s="1"/>
  <c r="U35" i="9"/>
  <c r="W35" i="9"/>
  <c r="AA35" i="9" s="1"/>
  <c r="U36" i="9"/>
  <c r="W36" i="9" s="1"/>
  <c r="AA36" i="9" s="1"/>
  <c r="C37" i="9"/>
  <c r="E37" i="9"/>
  <c r="D109" i="14" s="1"/>
  <c r="I37" i="9"/>
  <c r="K37" i="9"/>
  <c r="D113" i="14" s="1"/>
  <c r="O37" i="9"/>
  <c r="S37" i="9"/>
  <c r="Y37" i="9"/>
  <c r="D117" i="14" s="1"/>
  <c r="F24" i="14"/>
  <c r="J24" i="14"/>
  <c r="J38" i="14" s="1"/>
  <c r="D37" i="14"/>
  <c r="F37" i="14"/>
  <c r="F38" i="14" s="1"/>
  <c r="H37" i="14"/>
  <c r="J37" i="14"/>
  <c r="F74" i="14"/>
  <c r="J74" i="14"/>
  <c r="D82" i="14"/>
  <c r="F116" i="14"/>
  <c r="F118" i="14" s="1"/>
  <c r="J116" i="14"/>
  <c r="J118" i="14" s="1"/>
  <c r="W24" i="9"/>
  <c r="AA24" i="9"/>
  <c r="Q25" i="9"/>
  <c r="U25" i="9" l="1"/>
  <c r="C82" i="12"/>
  <c r="M25" i="10"/>
  <c r="O25" i="10" s="1"/>
  <c r="Q25" i="10" s="1"/>
  <c r="M23" i="10"/>
  <c r="O23" i="10" s="1"/>
  <c r="E22" i="15"/>
  <c r="E25" i="15" s="1"/>
  <c r="E27" i="15" s="1"/>
  <c r="E31" i="15" s="1"/>
  <c r="E52" i="15" s="1"/>
  <c r="E70" i="15"/>
  <c r="E71" i="15" s="1"/>
  <c r="E73" i="15" s="1"/>
  <c r="C22" i="15"/>
  <c r="C25" i="15" s="1"/>
  <c r="C27" i="15" s="1"/>
  <c r="C69" i="15" s="1"/>
  <c r="I22" i="15"/>
  <c r="I25" i="15" s="1"/>
  <c r="I27" i="15" s="1"/>
  <c r="I31" i="15" s="1"/>
  <c r="I52" i="15" s="1"/>
  <c r="G22" i="15"/>
  <c r="G25" i="15" s="1"/>
  <c r="G27" i="15" s="1"/>
  <c r="G31" i="15" s="1"/>
  <c r="G52" i="15" s="1"/>
  <c r="C23" i="12"/>
  <c r="C26" i="12" s="1"/>
  <c r="C28" i="12" s="1"/>
  <c r="E23" i="12"/>
  <c r="E26" i="12" s="1"/>
  <c r="E28" i="12" s="1"/>
  <c r="G23" i="12"/>
  <c r="G26" i="12" s="1"/>
  <c r="G28" i="12" s="1"/>
  <c r="I23" i="12"/>
  <c r="I26" i="12" s="1"/>
  <c r="I28" i="12" s="1"/>
  <c r="Q37" i="9"/>
  <c r="U37" i="9"/>
  <c r="D115" i="14" s="1"/>
  <c r="K106" i="11"/>
  <c r="K108" i="11" s="1"/>
  <c r="J83" i="14"/>
  <c r="D38" i="14"/>
  <c r="D83" i="14"/>
  <c r="J119" i="14"/>
  <c r="F83" i="14"/>
  <c r="F119" i="14" s="1"/>
  <c r="Y25" i="9"/>
  <c r="AA19" i="9"/>
  <c r="AA25" i="9"/>
  <c r="W25" i="9"/>
  <c r="Q22" i="10"/>
  <c r="M25" i="9"/>
  <c r="E70" i="12" l="1"/>
  <c r="E72" i="12" s="1"/>
  <c r="E74" i="12" s="1"/>
  <c r="I70" i="12"/>
  <c r="I72" i="12" s="1"/>
  <c r="I74" i="12" s="1"/>
  <c r="C32" i="12"/>
  <c r="C53" i="12" s="1"/>
  <c r="C70" i="12"/>
  <c r="C72" i="12" s="1"/>
  <c r="C74" i="12" s="1"/>
  <c r="G32" i="12"/>
  <c r="G53" i="12" s="1"/>
  <c r="G70" i="12"/>
  <c r="G72" i="12" s="1"/>
  <c r="G74" i="12" s="1"/>
  <c r="I32" i="12"/>
  <c r="I53" i="12" s="1"/>
  <c r="C71" i="15"/>
  <c r="C73" i="15" s="1"/>
  <c r="C31" i="15"/>
  <c r="C52" i="15" s="1"/>
  <c r="E32" i="12"/>
  <c r="E53" i="12" s="1"/>
  <c r="E12" i="11"/>
  <c r="E29" i="11" s="1"/>
  <c r="E46" i="11" s="1"/>
  <c r="E51" i="11" s="1"/>
  <c r="E106" i="11" s="1"/>
  <c r="E108" i="11" s="1"/>
  <c r="G12" i="11"/>
  <c r="G29" i="11" s="1"/>
  <c r="G46" i="11" s="1"/>
  <c r="G51" i="11" s="1"/>
  <c r="G106" i="11" s="1"/>
  <c r="G108" i="11" s="1"/>
  <c r="M26" i="10"/>
  <c r="H115" i="14" s="1"/>
  <c r="I12" i="11"/>
  <c r="I29" i="11" s="1"/>
  <c r="I46" i="11" s="1"/>
  <c r="I51" i="11" s="1"/>
  <c r="I106" i="11" s="1"/>
  <c r="I108" i="11" s="1"/>
  <c r="O26" i="10"/>
  <c r="K23" i="10" l="1"/>
  <c r="K26" i="10" s="1"/>
  <c r="H114" i="14" s="1"/>
  <c r="H116" i="14" s="1"/>
  <c r="H118" i="14" s="1"/>
  <c r="H119" i="14" s="1"/>
  <c r="M29" i="9"/>
  <c r="Q23" i="10" l="1"/>
  <c r="Q26" i="10" s="1"/>
  <c r="M37" i="9"/>
  <c r="D114" i="14" s="1"/>
  <c r="D116" i="14" s="1"/>
  <c r="D118" i="14" s="1"/>
  <c r="D119" i="14" s="1"/>
  <c r="W29" i="9"/>
  <c r="AA29" i="9" l="1"/>
  <c r="AA37" i="9" s="1"/>
  <c r="W37" i="9"/>
  <c r="G80" i="12" l="1"/>
  <c r="G82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tc={484D2111-F79A-4ED9-9B67-9714CD8D2A73}</author>
  </authors>
  <commentList>
    <comment ref="E8" authorId="0" shapeId="0" xr:uid="{484D2111-F79A-4ED9-9B67-9714CD8D2A73}">
      <text>
        <t>[Threaded comment]
Your version of Excel allows you to read this threaded comment; however, any edits to it will get removed if the file is opened in a newer version of Excel. Learn more: https://go.microsoft.com/fwlink/?linkid=870924
Comment:
    ให้ห้องงบช่วยจัด format</t>
      </text>
    </comment>
  </commentList>
</comments>
</file>

<file path=xl/sharedStrings.xml><?xml version="1.0" encoding="utf-8"?>
<sst xmlns="http://schemas.openxmlformats.org/spreadsheetml/2006/main" count="573" uniqueCount="293">
  <si>
    <t>COUNTRY  GROUP  HOLDINGS  PUBLIC  COMPANY  LIMITED  AND  ITS  SUBSIDIARIES</t>
  </si>
  <si>
    <t xml:space="preserve">STATEMENT  OF  FINANCIAL  POSITION </t>
  </si>
  <si>
    <r>
      <t xml:space="preserve">AS  AT  JUNE  </t>
    </r>
    <r>
      <rPr>
        <b/>
        <sz val="11"/>
        <rFont val="Times New Roman"/>
        <family val="1"/>
      </rPr>
      <t>30</t>
    </r>
    <r>
      <rPr>
        <b/>
        <sz val="12"/>
        <rFont val="Times New Roman"/>
        <family val="1"/>
      </rPr>
      <t>,  2026</t>
    </r>
  </si>
  <si>
    <t>Unit : Thousand Baht</t>
  </si>
  <si>
    <t>Notes</t>
  </si>
  <si>
    <t>CONSOLIDATED</t>
  </si>
  <si>
    <t>SEPARATE</t>
  </si>
  <si>
    <t>FINANCIAL  STATEMENTS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</si>
  <si>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</si>
  <si>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</si>
  <si>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</si>
  <si>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</si>
  <si>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</si>
  <si>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</si>
  <si>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</si>
  <si>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Trade and other receivables</t>
  </si>
  <si>
    <t>Receivables from Clearing House and broker - dealers</t>
  </si>
  <si>
    <t xml:space="preserve">Securities and derivatives business receivables </t>
  </si>
  <si>
    <t>Derivative assets</t>
  </si>
  <si>
    <t>Short-term loans to subsidiaries</t>
  </si>
  <si>
    <t xml:space="preserve">Inventories - digital assets </t>
  </si>
  <si>
    <t>Investments in subsidiaries</t>
  </si>
  <si>
    <t>Other current financial assets</t>
  </si>
  <si>
    <t>Disposal assets group classified as held for sale</t>
  </si>
  <si>
    <t>NON-CURRENT ASSETS</t>
  </si>
  <si>
    <t>Other non-current financial assets</t>
  </si>
  <si>
    <t>Investments in associates</t>
  </si>
  <si>
    <t>Investment in venture capital</t>
  </si>
  <si>
    <t>Investment properties</t>
  </si>
  <si>
    <t xml:space="preserve">Property, plant and equipment </t>
  </si>
  <si>
    <t>Goodwill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</si>
  <si>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</si>
  <si>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</si>
  <si>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</si>
  <si>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</si>
  <si>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</si>
  <si>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</si>
  <si>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See condensed notes to the financial statements </t>
  </si>
  <si>
    <t>Director</t>
  </si>
  <si>
    <t>                                    (Mr. Tommy Taechaubol)                                           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</si>
  <si>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</si>
  <si>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r>
      <t xml:space="preserve">AS  AT JUNE  </t>
    </r>
    <r>
      <rPr>
        <b/>
        <sz val="11"/>
        <rFont val="Times New Roman"/>
        <family val="1"/>
      </rPr>
      <t>30,  2026</t>
    </r>
  </si>
  <si>
    <t>LIABILITIES AND SHAREHOLDERS’ EQUITY</t>
  </si>
  <si>
    <t>CURRENT LIABILITIES</t>
  </si>
  <si>
    <t>Short-term borrowings from financial institutions</t>
  </si>
  <si>
    <t>Short-term loans from subsidiaries</t>
  </si>
  <si>
    <t>Securities sold under sell and buy back agreements</t>
  </si>
  <si>
    <t>Trade and other payables</t>
  </si>
  <si>
    <t>Payables to Clearing House and broker - dealers</t>
  </si>
  <si>
    <t>Securities and derivatives business payables</t>
  </si>
  <si>
    <t>Derivative liabilities</t>
  </si>
  <si>
    <t>Structured notes</t>
  </si>
  <si>
    <t>Current portion of long-term debentures</t>
  </si>
  <si>
    <t>Current portion of lease liabilities</t>
  </si>
  <si>
    <t>Liabilities included in disposal assets group</t>
  </si>
  <si>
    <t xml:space="preserve">   classified as held for sale</t>
  </si>
  <si>
    <t>NON-CURRENT LIABILITIES</t>
  </si>
  <si>
    <t>Long-term debentures - net of current portion</t>
  </si>
  <si>
    <t>Lease liabilities - net of current portion</t>
  </si>
  <si>
    <t>Provision for dismantling cost</t>
  </si>
  <si>
    <t>Provision for long-term employee benefits</t>
  </si>
  <si>
    <t xml:space="preserve">Other non-current liabilities </t>
  </si>
  <si>
    <t>TOTAL LIABILITIES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</si>
  <si>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</si>
  <si>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t xml:space="preserve">AS  AT  JUNE  </t>
    </r>
    <r>
      <rPr>
        <b/>
        <sz val="11"/>
        <rFont val="Times New Roman"/>
        <family val="1"/>
      </rPr>
      <t>30,  2026</t>
    </r>
  </si>
  <si>
    <t>Unit: Thousand Baht</t>
  </si>
  <si>
    <t>SHAREHOLDERS’ EQUITY</t>
  </si>
  <si>
    <t>SHARE CAPITAL</t>
  </si>
  <si>
    <t>of Baht 1 each</t>
  </si>
  <si>
    <t>ordinary shares held by subsidiaries</t>
  </si>
  <si>
    <t>Ordinary shares held by subsidiaries</t>
  </si>
  <si>
    <t>Premium on ordinary shares</t>
  </si>
  <si>
    <t>Deficit from purchase of investment</t>
  </si>
  <si>
    <t xml:space="preserve">Retained earnings 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</si>
  <si>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</si>
  <si>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</si>
  <si>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</si>
  <si>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</si>
  <si>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</si>
  <si>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</si>
  <si>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</si>
  <si>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</si>
  <si>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COUNTRY GROUP HOLDINGS  PUBLIC  COMPANY  LIMITED  AND  ITS  SUBSIDIARIES</t>
  </si>
  <si>
    <t>STATEMENTS  OF  PROFIT  OR  LOSS  AND  OTHER COMPREHENSIVE  INCOME</t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</si>
  <si>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30, 2026</t>
    </r>
  </si>
  <si>
    <t>“UNAUDITED”</t>
  </si>
  <si>
    <t>The Company Only</t>
  </si>
  <si>
    <t>REVENUES</t>
  </si>
  <si>
    <t>Interest revenue calculated using the effective interest method</t>
  </si>
  <si>
    <t xml:space="preserve">Gain (loss) and return on financial instruments </t>
  </si>
  <si>
    <t>Gain on digital assets</t>
  </si>
  <si>
    <t>Other income</t>
  </si>
  <si>
    <t>Gain on sale of assets to trust</t>
  </si>
  <si>
    <t>EXPENSES</t>
  </si>
  <si>
    <t>Employee benefits expenses</t>
  </si>
  <si>
    <t>Fees and service expenses</t>
  </si>
  <si>
    <t>Impairment loss on financial assets</t>
  </si>
  <si>
    <t>Other expenses</t>
  </si>
  <si>
    <t>Profit (loss) from operating activities</t>
  </si>
  <si>
    <t>Finance costs</t>
  </si>
  <si>
    <t>Share of loss from investments in associates</t>
  </si>
  <si>
    <t>Profit (loss) before income tax expense</t>
  </si>
  <si>
    <t>Income tax expense (income)</t>
  </si>
  <si>
    <t>PROFIT  (LOSS)  FOR  THE  PERIODS  FROM  CONTINUING  OPERATIONS</t>
  </si>
  <si>
    <t>DISCONTINUED  OPERATION</t>
  </si>
  <si>
    <t>PROFIT  (LOSS)  FOR  THE  PERIODS</t>
  </si>
  <si>
    <t>OTHER COMPREHENSIVE INCOME  (LOSS)</t>
  </si>
  <si>
    <t xml:space="preserve">Other comprehensive income (loss) not to be reclassified to </t>
  </si>
  <si>
    <t xml:space="preserve">   profit or loss in subsequent periods:</t>
  </si>
  <si>
    <t xml:space="preserve">   other comprehensive income - net of income tax</t>
  </si>
  <si>
    <t xml:space="preserve">   - net of income tax</t>
  </si>
  <si>
    <t>Total items that will not be reclassified subsequently to profit or loss</t>
  </si>
  <si>
    <t xml:space="preserve">OTHER  COMPREHENSIVE  INCOME  (LOSS)  </t>
  </si>
  <si>
    <t>FOR  THE  PERIODS - NET  OF  TAX  FROM  CONTINUING  OPERATIONS</t>
  </si>
  <si>
    <t>FOR  THE  PERIODS - NET  OF  TAX  FROM  DISCONTINUED  OPERATION</t>
  </si>
  <si>
    <t>TOTAL  COMPREHENSIVE  INCOME  (LOSS)  FOR  THE  PERIODS</t>
  </si>
  <si>
    <t>Equity holders of the Company</t>
  </si>
  <si>
    <t>BASIC  EARNINGS  (LOSS)  PER  SHARE  FROM  CONTINUING  OPERATIONS  (BAHT)</t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</si>
  <si>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30, 2026</t>
    </r>
  </si>
  <si>
    <t xml:space="preserve">Gain and return on financial instruments </t>
  </si>
  <si>
    <t>Share of profit (loss) from investments in associates</t>
  </si>
  <si>
    <t>Gain (loss) for the periods from discontinued operation</t>
  </si>
  <si>
    <t>Profit (loss) for the periods attributable to</t>
  </si>
  <si>
    <t>Total comprehensive income (loss) for the periods attributable to</t>
  </si>
  <si>
    <t>STATEMENTS  OF  CHANGES  IN  SHAREHOLDERS’  EQUITY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</si>
  <si>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</si>
  <si>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CONSOLIDATED  FINANCIAL  STATEMENTS</t>
  </si>
  <si>
    <t>Shareholders’ equity attributable to owners of the Company</t>
  </si>
  <si>
    <t>Retained earnings</t>
  </si>
  <si>
    <t>Other comprehensive income (loss)</t>
  </si>
  <si>
    <t>Issued and</t>
  </si>
  <si>
    <t>Share</t>
  </si>
  <si>
    <t>Deficit</t>
  </si>
  <si>
    <t xml:space="preserve">Share-based </t>
  </si>
  <si>
    <t xml:space="preserve">Fair value </t>
  </si>
  <si>
    <t>Share of other</t>
  </si>
  <si>
    <t xml:space="preserve">Capital surplus </t>
  </si>
  <si>
    <t xml:space="preserve">Total of other </t>
  </si>
  <si>
    <t>Total shareholders’</t>
  </si>
  <si>
    <t>Non-controlling</t>
  </si>
  <si>
    <t>Total</t>
  </si>
  <si>
    <t>paid-up</t>
  </si>
  <si>
    <t>premium</t>
  </si>
  <si>
    <t>from purchase</t>
  </si>
  <si>
    <t>payment reserve</t>
  </si>
  <si>
    <t>Legal reserve</t>
  </si>
  <si>
    <t>reserve</t>
  </si>
  <si>
    <t>comprehensive income (loss)</t>
  </si>
  <si>
    <t>from the change</t>
  </si>
  <si>
    <t xml:space="preserve">components of </t>
  </si>
  <si>
    <t xml:space="preserve"> equity </t>
  </si>
  <si>
    <t xml:space="preserve"> interests of</t>
  </si>
  <si>
    <t>shareholders’</t>
  </si>
  <si>
    <t>share capital</t>
  </si>
  <si>
    <t xml:space="preserve"> of investment</t>
  </si>
  <si>
    <t>from associates</t>
  </si>
  <si>
    <t>in ownership</t>
  </si>
  <si>
    <t xml:space="preserve">shareholders’ </t>
  </si>
  <si>
    <t>attributable to</t>
  </si>
  <si>
    <t>of the subsidiaries</t>
  </si>
  <si>
    <t>equity</t>
  </si>
  <si>
    <t>proportion in</t>
  </si>
  <si>
    <t>owners of</t>
  </si>
  <si>
    <t>the subsidiary</t>
  </si>
  <si>
    <t>the Company</t>
  </si>
  <si>
    <t>Balance as at January 1, 2025</t>
  </si>
  <si>
    <t>Total comprehensive income (loss) for the period</t>
  </si>
  <si>
    <t>Non-controlling interest in acquisition</t>
  </si>
  <si>
    <t xml:space="preserve">  of subsidiary shares</t>
  </si>
  <si>
    <t xml:space="preserve">Loss on disposal of investment </t>
  </si>
  <si>
    <t xml:space="preserve">   in equity securities at fair value through </t>
  </si>
  <si>
    <t xml:space="preserve">   other comprehensive income</t>
  </si>
  <si>
    <t>Share base payment</t>
  </si>
  <si>
    <t>-</t>
  </si>
  <si>
    <t>Transferring to legal reserve</t>
  </si>
  <si>
    <t>Balance as at June 30, 2025</t>
  </si>
  <si>
    <t>Balance as at January 1, 2026</t>
  </si>
  <si>
    <t>Issue additional ordinary shares</t>
  </si>
  <si>
    <t>Balance as at June 30, 2026</t>
  </si>
  <si>
    <r>
      <t>FOR  THE  SIX-MONTH  PERIOD  ENDED  JUNE</t>
    </r>
    <r>
      <rPr>
        <b/>
        <sz val="12"/>
        <rFont val="Times New Roman"/>
        <family val="1"/>
      </rPr>
      <t xml:space="preserve">  30,  2026</t>
    </r>
  </si>
  <si>
    <t>Shareholders’ equity of the parent company</t>
  </si>
  <si>
    <t>Other comprehensive loss</t>
  </si>
  <si>
    <t xml:space="preserve">Loss on disposal of investment in equity securities </t>
  </si>
  <si>
    <t xml:space="preserve">   at fair value through other comprehensive income</t>
  </si>
  <si>
    <t>STATEMENTS  OF  CASH  FLOWS</t>
  </si>
  <si>
    <t>CASH  FLOWS  FROM  OPERATING  ACTIVITIES</t>
  </si>
  <si>
    <t>From continuing operations</t>
  </si>
  <si>
    <t>Profit (loss) before income tax</t>
  </si>
  <si>
    <t xml:space="preserve">   Depreciation and amortization</t>
  </si>
  <si>
    <t xml:space="preserve">   Expected credit loss / impairment loss on financial assets</t>
  </si>
  <si>
    <t xml:space="preserve">   Loss on disposals and write-off of equipment and intangible assets</t>
  </si>
  <si>
    <t xml:space="preserve">   (Gain) loss from disposal of investments </t>
  </si>
  <si>
    <t xml:space="preserve">   Share of (profit) loss from investments in associates</t>
  </si>
  <si>
    <t xml:space="preserve">   Amortisation of deferred debentures issuing cost</t>
  </si>
  <si>
    <t xml:space="preserve">   Long-term employee benefit expenses </t>
  </si>
  <si>
    <t xml:space="preserve">   Finance costs</t>
  </si>
  <si>
    <t xml:space="preserve">   Interest income</t>
  </si>
  <si>
    <t xml:space="preserve">   Dividend income</t>
  </si>
  <si>
    <t>Loss from operating activities before change in</t>
  </si>
  <si>
    <t>operating assets and liabilities</t>
  </si>
  <si>
    <t>Operating assets (increase) decrease</t>
  </si>
  <si>
    <t xml:space="preserve">   Trade and other current receivables</t>
  </si>
  <si>
    <t xml:space="preserve">   Receivables from Clearing House and broker - dealers</t>
  </si>
  <si>
    <t xml:space="preserve">   Securities and derivatives business receivables </t>
  </si>
  <si>
    <t xml:space="preserve">   Derivative assets</t>
  </si>
  <si>
    <t xml:space="preserve">   Inventories - digital assets</t>
  </si>
  <si>
    <t xml:space="preserve">   Investments at fair value through profit or loss</t>
  </si>
  <si>
    <t xml:space="preserve">   Other non-current assets</t>
  </si>
  <si>
    <t>Operating liabilities increase (decrease)</t>
  </si>
  <si>
    <t xml:space="preserve">   Securities sold under sell and buy back agreements</t>
  </si>
  <si>
    <t xml:space="preserve">   Trade and other current payables</t>
  </si>
  <si>
    <t xml:space="preserve">   Payables to Clearing House and broker -  dealers</t>
  </si>
  <si>
    <t xml:space="preserve">   Securities and derivatives business payables</t>
  </si>
  <si>
    <t xml:space="preserve">   Derivative liabilities</t>
  </si>
  <si>
    <t xml:space="preserve">   Provision for long-term employee benefits</t>
  </si>
  <si>
    <t xml:space="preserve">   Other non-current liabilities</t>
  </si>
  <si>
    <t xml:space="preserve">    Interest paid</t>
  </si>
  <si>
    <t xml:space="preserve">    Interest received</t>
  </si>
  <si>
    <t xml:space="preserve">    Cash paid for income tax</t>
  </si>
  <si>
    <t>From discontinued operations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</si>
  <si>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</si>
  <si>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</si>
  <si>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SIX-MONTH  PERIOD  ENDED JUNE  </t>
    </r>
    <r>
      <rPr>
        <b/>
        <sz val="12"/>
        <rFont val="Times New Roman"/>
        <family val="1"/>
      </rPr>
      <t>30,  2026</t>
    </r>
  </si>
  <si>
    <t>CASH  FLOWS  FROM  INVESTING  ACTIVITIES</t>
  </si>
  <si>
    <t>Cash paid for purchase of investments at fair value through  profit or loss</t>
  </si>
  <si>
    <t xml:space="preserve">Cash paid for purchase of investments at fair value through </t>
  </si>
  <si>
    <t xml:space="preserve">Cash received from disposal of investments at fair value through </t>
  </si>
  <si>
    <t xml:space="preserve">   profit or loss</t>
  </si>
  <si>
    <t xml:space="preserve">   other comprehensive income </t>
  </si>
  <si>
    <t xml:space="preserve">Cash paid for purchase of securities at amortized cost </t>
  </si>
  <si>
    <t xml:space="preserve">Cash received from disposal of debt securities at amortized cost </t>
  </si>
  <si>
    <t>Cash paid for purchase of investments in subsidiaries</t>
  </si>
  <si>
    <t>Advance consideration received from the disposal of a subsidiary</t>
  </si>
  <si>
    <t>Cash received from repayment of long-term loans to other parties</t>
  </si>
  <si>
    <t>Cash paid for acquisitions of equipment and intangible assets</t>
  </si>
  <si>
    <t xml:space="preserve">Cash received from disposal of equipment </t>
  </si>
  <si>
    <t xml:space="preserve">Cash received from dividend income of investment in securities </t>
  </si>
  <si>
    <t>Cash received from dividend income of investment in associates</t>
  </si>
  <si>
    <t>CASH  FLOWS  FROM  FINANCING  ACTIVITIES</t>
  </si>
  <si>
    <t>Net cash paid for short-term borrowings from financial institutions</t>
  </si>
  <si>
    <t>Cash received from debt securities - debentures</t>
  </si>
  <si>
    <t>Cash paid for debt securities - debentures</t>
  </si>
  <si>
    <t>Cash paid for debt instruments with embedded derivatives</t>
  </si>
  <si>
    <t>Repayment of liabilities under lease agreement</t>
  </si>
  <si>
    <t>Cash received from capital increase</t>
  </si>
  <si>
    <t>Interest paid</t>
  </si>
  <si>
    <t>Net cash used in financing activities</t>
  </si>
  <si>
    <t>Cash and cash equivalents classified as part of a disposal group held for sale</t>
  </si>
  <si>
    <t>Net increase (decrease) in cash and cash equivalents</t>
  </si>
  <si>
    <t>Cash and cash equivalents as at January 1,</t>
  </si>
  <si>
    <t>Cash and cash equivalents as at June 30,</t>
  </si>
  <si>
    <t>Supplemental cash flows information</t>
  </si>
  <si>
    <t>Non-cash transactions:</t>
  </si>
  <si>
    <t xml:space="preserve">      at fair value through other comprehensive income</t>
  </si>
  <si>
    <t xml:space="preserve">   Increase in right-of-use assets and lease liabilities</t>
  </si>
  <si>
    <t xml:space="preserve">   Increase in payables from acquisitions of equipment and intangible assets</t>
  </si>
  <si>
    <t xml:space="preserve">   Dividend receivable from investment in securities</t>
  </si>
  <si>
    <t xml:space="preserve">Total comprehensive income (loss) for the periods attributable to </t>
  </si>
  <si>
    <t xml:space="preserve">Profit (loss) for the periods attributable to </t>
  </si>
  <si>
    <t>Loss on change in value of investment in equity</t>
  </si>
  <si>
    <t>Gain (loss) on disposal of equity instruments</t>
  </si>
  <si>
    <t xml:space="preserve">   designated at fair value through </t>
  </si>
  <si>
    <t>Profit (loss) for the periods from discontinued operation</t>
  </si>
  <si>
    <t>Authorized share capital 5,674,524,953 ordinary shares</t>
  </si>
  <si>
    <t>Issued and fully paid-up share capital 4,152,448,429</t>
  </si>
  <si>
    <t xml:space="preserve">   securities designated at fair value through </t>
  </si>
  <si>
    <t xml:space="preserve">   Loss from change in fair value of derivatives </t>
  </si>
  <si>
    <t>Cash paid from operations</t>
  </si>
  <si>
    <t xml:space="preserve">   Benefit expenses in relation to share-based payment (reversal)</t>
  </si>
  <si>
    <t>OTHER  COMPREHENSIVE  LOSS</t>
  </si>
  <si>
    <t>Equity holders of the Company from continuing operations</t>
  </si>
  <si>
    <t>Equity holders of the Company from discontinued operation</t>
  </si>
  <si>
    <t>BASIC  EARNINGS  (LOSS)  PER  SHARE  FROM  DISCONTINUED  OPERATION  (BAHT)</t>
  </si>
  <si>
    <t xml:space="preserve">OTHER  COMPREHENSIVE  LOSS  </t>
  </si>
  <si>
    <t>TOTAL  COMPREHENSIVE  LOSS  FOR  THE  PERIODS</t>
  </si>
  <si>
    <t xml:space="preserve">Gain on disposal of investment </t>
  </si>
  <si>
    <t>Adjustments to reconcile profit (loss) before tax</t>
  </si>
  <si>
    <t>Net cash provided by investing activities</t>
  </si>
  <si>
    <t xml:space="preserve">   Loss on changes in value of investments</t>
  </si>
  <si>
    <t>Share of other comprehensive loss of associates</t>
  </si>
  <si>
    <t>SEPARATE  FINANCIAL  STATEMENTS</t>
  </si>
  <si>
    <t>Long-term loans from a subsidiary</t>
  </si>
  <si>
    <t>WEIGHTED AVERAGE OF ORDINARY SHARES (THOUSAND SHARES)</t>
  </si>
  <si>
    <t>Total comprehensive loss for the period</t>
  </si>
  <si>
    <t>Share-based payment (reversal)</t>
  </si>
  <si>
    <t xml:space="preserve">   Gain from diminution in value of inventories - digital assets (reversal)</t>
  </si>
  <si>
    <t>Total current assets</t>
  </si>
  <si>
    <t>Total current liabilities</t>
  </si>
  <si>
    <t>Total non-current liabilities</t>
  </si>
  <si>
    <t>Total revenues</t>
  </si>
  <si>
    <t>Total expenses</t>
  </si>
  <si>
    <t xml:space="preserve">   (Gain) loss from change in fair value of investments </t>
  </si>
  <si>
    <t xml:space="preserve">   Benefit expenses in relation to share-based payments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</si>
</sst>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_(* #,##0_);_(* \(#,##0\);_(* &quot;-&quot;?????_);_(@_)"/>
    <numFmt numFmtId="173" formatCode="* #,##0_);* \(#,##0\);&quot;-&quot;??_);@"/>
    <numFmt numFmtId="174" formatCode="#,##0;\(#,##0\);\-"/>
    <numFmt numFmtId="175" formatCode="_(* #,##0.000000_);_(* \(#,##0.000000\);_(* &quot;-&quot;??????_);_(@_)"/>
  </numFmts>
  <fonts count="29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b/>
      <sz val="10"/>
      <name val="Arial"/>
      <family val="2"/>
    </font>
    <font>
      <u/>
      <sz val="10"/>
      <name val="Times New Roman"/>
      <family val="1"/>
    </font>
    <font>
      <b/>
      <u/>
      <sz val="10"/>
      <name val="Times New Roman"/>
      <family val="1"/>
    </font>
    <font>
      <sz val="10"/>
      <color theme="1"/>
      <name val="Arial"/>
      <family val="2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ngsana New"/>
      <family val="1"/>
    </font>
    <font>
      <sz val="15"/>
      <name val="Browalli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  <xf numFmtId="0" fontId="3" fillId="0" borderId="0"/>
    <xf numFmtId="1" fontId="28" fillId="0" borderId="0"/>
  </cellStyleXfs>
  <cellXfs count="20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40" fontId="5" fillId="0" borderId="0" xfId="17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0" applyFont="1" applyAlignment="1">
      <alignment horizontal="left" vertical="center" indent="2"/>
    </xf>
    <xf numFmtId="40" fontId="5" fillId="0" borderId="0" xfId="17" applyNumberFormat="1" applyFont="1" applyAlignment="1">
      <alignment horizontal="left" vertical="center" indent="2"/>
    </xf>
    <xf numFmtId="40" fontId="5" fillId="0" borderId="0" xfId="17" applyNumberFormat="1" applyFont="1" applyAlignment="1">
      <alignment horizontal="left" vertical="center" indent="1"/>
    </xf>
    <xf numFmtId="0" fontId="12" fillId="0" borderId="0" xfId="13" applyFont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9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9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0" fontId="5" fillId="0" borderId="0" xfId="15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vertical="center"/>
    </xf>
    <xf numFmtId="0" fontId="5" fillId="0" borderId="0" xfId="16" applyFont="1" applyAlignment="1">
      <alignment horizontal="left" vertical="center" indent="2"/>
    </xf>
    <xf numFmtId="41" fontId="5" fillId="0" borderId="3" xfId="1" applyNumberFormat="1" applyFont="1" applyFill="1" applyBorder="1" applyAlignment="1">
      <alignment horizontal="center" vertical="center"/>
    </xf>
    <xf numFmtId="37" fontId="26" fillId="0" borderId="3" xfId="0" applyNumberFormat="1" applyFont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3" xfId="0" applyNumberFormat="1" applyFont="1" applyBorder="1" applyAlignment="1">
      <alignment vertical="center"/>
    </xf>
    <xf numFmtId="0" fontId="3" fillId="0" borderId="0" xfId="0" applyFont="1"/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8" fillId="0" borderId="0" xfId="9" applyFont="1" applyAlignment="1">
      <alignment vertical="center"/>
    </xf>
    <xf numFmtId="37" fontId="5" fillId="0" borderId="0" xfId="9" applyNumberFormat="1" applyFont="1" applyAlignment="1">
      <alignment horizontal="center" vertical="center"/>
    </xf>
    <xf numFmtId="170" fontId="2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0" xfId="19" applyNumberFormat="1" applyFont="1" applyAlignment="1">
      <alignment horizontal="center" vertical="center"/>
    </xf>
    <xf numFmtId="170" fontId="26" fillId="0" borderId="5" xfId="1" applyNumberFormat="1" applyFont="1" applyFill="1" applyBorder="1" applyAlignment="1">
      <alignment horizontal="center" vertical="center"/>
    </xf>
    <xf numFmtId="170" fontId="5" fillId="0" borderId="3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170" fontId="14" fillId="0" borderId="0" xfId="9" applyNumberFormat="1" applyFont="1" applyAlignment="1">
      <alignment vertical="center"/>
    </xf>
    <xf numFmtId="37" fontId="14" fillId="0" borderId="0" xfId="9" applyNumberFormat="1" applyFont="1" applyAlignment="1">
      <alignment vertical="center"/>
    </xf>
    <xf numFmtId="170" fontId="5" fillId="0" borderId="3" xfId="19" applyNumberFormat="1" applyFont="1" applyBorder="1" applyAlignment="1">
      <alignment horizontal="center" vertical="center"/>
    </xf>
    <xf numFmtId="170" fontId="5" fillId="0" borderId="0" xfId="2" applyNumberFormat="1" applyFont="1" applyFill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2" fillId="0" borderId="1" xfId="9" applyFont="1" applyBorder="1" applyAlignment="1">
      <alignment horizontal="center" vertical="center"/>
    </xf>
    <xf numFmtId="0" fontId="12" fillId="0" borderId="0" xfId="9" applyFont="1" applyAlignment="1">
      <alignment vertical="center"/>
    </xf>
    <xf numFmtId="37" fontId="12" fillId="0" borderId="4" xfId="14" applyNumberFormat="1" applyFont="1" applyBorder="1" applyAlignment="1">
      <alignment horizontal="center" vertical="center"/>
    </xf>
    <xf numFmtId="37" fontId="12" fillId="0" borderId="0" xfId="14" applyNumberFormat="1" applyFont="1" applyAlignment="1">
      <alignment horizontal="center" vertical="center"/>
    </xf>
    <xf numFmtId="37" fontId="5" fillId="0" borderId="0" xfId="9" applyNumberFormat="1" applyFont="1" applyAlignment="1">
      <alignment vertical="center"/>
    </xf>
    <xf numFmtId="0" fontId="12" fillId="0" borderId="0" xfId="14" applyFont="1" applyAlignment="1">
      <alignment vertical="center"/>
    </xf>
    <xf numFmtId="166" fontId="5" fillId="0" borderId="0" xfId="3" applyNumberFormat="1" applyFont="1" applyFill="1" applyAlignment="1">
      <alignment vertical="center"/>
    </xf>
    <xf numFmtId="170" fontId="26" fillId="0" borderId="0" xfId="1" applyNumberFormat="1" applyFont="1" applyFill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41" fontId="5" fillId="0" borderId="0" xfId="9" applyNumberFormat="1" applyFont="1" applyAlignment="1">
      <alignment vertical="center"/>
    </xf>
    <xf numFmtId="166" fontId="5" fillId="0" borderId="0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165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/>
    <xf numFmtId="166" fontId="5" fillId="0" borderId="0" xfId="1" applyNumberFormat="1" applyFont="1" applyFill="1" applyBorder="1" applyProtection="1"/>
    <xf numFmtId="165" fontId="5" fillId="0" borderId="3" xfId="1" applyNumberFormat="1" applyFont="1" applyFill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12" fillId="0" borderId="0" xfId="9" applyFont="1" applyAlignment="1">
      <alignment horizontal="left" vertical="center"/>
    </xf>
    <xf numFmtId="171" fontId="5" fillId="0" borderId="0" xfId="17" applyNumberFormat="1" applyFont="1" applyAlignment="1">
      <alignment horizontal="left" vertical="center" indent="4"/>
    </xf>
    <xf numFmtId="0" fontId="21" fillId="0" borderId="0" xfId="8" applyFont="1" applyAlignment="1">
      <alignment vertical="center"/>
    </xf>
    <xf numFmtId="0" fontId="1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12" fillId="0" borderId="0" xfId="14" applyFont="1" applyAlignment="1">
      <alignment horizontal="center" vertical="center"/>
    </xf>
    <xf numFmtId="174" fontId="26" fillId="0" borderId="0" xfId="1" applyNumberFormat="1" applyFont="1" applyFill="1" applyBorder="1" applyAlignment="1">
      <alignment horizontal="center" vertical="center"/>
    </xf>
    <xf numFmtId="174" fontId="26" fillId="0" borderId="5" xfId="1" applyNumberFormat="1" applyFont="1" applyFill="1" applyBorder="1" applyAlignment="1">
      <alignment horizontal="center" vertical="center"/>
    </xf>
    <xf numFmtId="174" fontId="5" fillId="0" borderId="0" xfId="19" applyNumberFormat="1" applyFont="1" applyAlignment="1">
      <alignment horizontal="center" vertical="center"/>
    </xf>
    <xf numFmtId="41" fontId="5" fillId="0" borderId="0" xfId="9" applyNumberFormat="1" applyFont="1" applyAlignment="1">
      <alignment horizontal="right" vertical="center"/>
    </xf>
    <xf numFmtId="41" fontId="5" fillId="0" borderId="3" xfId="9" applyNumberFormat="1" applyFont="1" applyBorder="1" applyAlignment="1">
      <alignment horizontal="right" vertical="center"/>
    </xf>
    <xf numFmtId="175" fontId="5" fillId="0" borderId="3" xfId="9" applyNumberFormat="1" applyFont="1" applyBorder="1" applyAlignment="1">
      <alignment horizontal="right" vertical="center"/>
    </xf>
    <xf numFmtId="41" fontId="5" fillId="0" borderId="1" xfId="9" applyNumberFormat="1" applyFont="1" applyBorder="1" applyAlignment="1">
      <alignment horizontal="right" vertical="center"/>
    </xf>
    <xf numFmtId="41" fontId="5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left" vertical="center" indent="7"/>
    </xf>
    <xf numFmtId="165" fontId="5" fillId="0" borderId="2" xfId="1" applyNumberFormat="1" applyFont="1" applyFill="1" applyBorder="1" applyAlignment="1">
      <alignment horizontal="center" vertical="center"/>
    </xf>
    <xf numFmtId="170" fontId="17" fillId="0" borderId="0" xfId="5" applyNumberFormat="1" applyFont="1" applyFill="1" applyBorder="1" applyAlignment="1">
      <alignment horizontal="center" vertical="center"/>
    </xf>
    <xf numFmtId="165" fontId="20" fillId="0" borderId="0" xfId="1" applyNumberFormat="1" applyFont="1" applyFill="1" applyBorder="1" applyAlignment="1">
      <alignment horizontal="center" vertical="center"/>
    </xf>
    <xf numFmtId="172" fontId="17" fillId="0" borderId="0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Border="1" applyAlignment="1">
      <alignment vertical="center"/>
    </xf>
    <xf numFmtId="166" fontId="27" fillId="0" borderId="0" xfId="1" applyNumberFormat="1" applyFont="1" applyFill="1" applyAlignment="1">
      <alignment vertical="center"/>
    </xf>
    <xf numFmtId="37" fontId="15" fillId="0" borderId="0" xfId="0" applyNumberFormat="1" applyFont="1" applyAlignment="1">
      <alignment vertical="center"/>
    </xf>
    <xf numFmtId="170" fontId="15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170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/>
    <xf numFmtId="41" fontId="26" fillId="0" borderId="0" xfId="0" applyNumberFormat="1" applyFont="1" applyAlignment="1">
      <alignment vertical="center"/>
    </xf>
    <xf numFmtId="0" fontId="1" fillId="0" borderId="0" xfId="0" applyFont="1"/>
    <xf numFmtId="0" fontId="26" fillId="0" borderId="0" xfId="0" applyFont="1" applyAlignment="1">
      <alignment vertical="center"/>
    </xf>
    <xf numFmtId="0" fontId="12" fillId="0" borderId="3" xfId="9" applyFont="1" applyBorder="1" applyAlignment="1">
      <alignment vertical="center"/>
    </xf>
    <xf numFmtId="37" fontId="12" fillId="0" borderId="3" xfId="9" applyNumberFormat="1" applyFont="1" applyBorder="1" applyAlignment="1">
      <alignment horizontal="centerContinuous" vertical="center"/>
    </xf>
    <xf numFmtId="41" fontId="12" fillId="0" borderId="3" xfId="9" applyNumberFormat="1" applyFont="1" applyBorder="1" applyAlignment="1">
      <alignment horizontal="centerContinuous" vertical="center"/>
    </xf>
    <xf numFmtId="37" fontId="12" fillId="0" borderId="3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41" fontId="5" fillId="0" borderId="0" xfId="9" applyNumberFormat="1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15" fontId="12" fillId="0" borderId="0" xfId="9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3" fillId="0" borderId="0" xfId="9" applyFont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37" fontId="5" fillId="0" borderId="0" xfId="9" applyNumberFormat="1" applyFont="1" applyAlignment="1">
      <alignment horizontal="left" vertical="center" indent="4"/>
    </xf>
    <xf numFmtId="175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left" vertical="center" indent="7"/>
    </xf>
    <xf numFmtId="41" fontId="5" fillId="0" borderId="2" xfId="9" applyNumberFormat="1" applyFont="1" applyBorder="1" applyAlignment="1">
      <alignment horizontal="right" vertical="center"/>
    </xf>
    <xf numFmtId="37" fontId="5" fillId="0" borderId="0" xfId="9" quotePrefix="1" applyNumberFormat="1" applyFont="1" applyAlignment="1">
      <alignment horizontal="center" vertical="center"/>
    </xf>
    <xf numFmtId="37" fontId="5" fillId="0" borderId="0" xfId="9" quotePrefix="1" applyNumberFormat="1" applyFont="1" applyAlignment="1">
      <alignment horizontal="left" vertical="center"/>
    </xf>
    <xf numFmtId="38" fontId="5" fillId="0" borderId="6" xfId="0" applyNumberFormat="1" applyFont="1" applyBorder="1" applyAlignment="1">
      <alignment vertical="top"/>
    </xf>
    <xf numFmtId="37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165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37" fontId="5" fillId="0" borderId="0" xfId="9" applyNumberFormat="1" applyFont="1" applyAlignment="1">
      <alignment horizontal="left" vertical="center" indent="5"/>
    </xf>
    <xf numFmtId="41" fontId="5" fillId="0" borderId="2" xfId="9" applyNumberFormat="1" applyFont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37" fontId="5" fillId="0" borderId="0" xfId="9" applyNumberFormat="1" applyFont="1" applyAlignment="1">
      <alignment horizontal="left" vertical="center"/>
    </xf>
    <xf numFmtId="165" fontId="5" fillId="0" borderId="0" xfId="1" applyNumberFormat="1" applyFont="1" applyFill="1" applyAlignment="1">
      <alignment horizontal="center" vertical="center"/>
    </xf>
    <xf numFmtId="37" fontId="10" fillId="0" borderId="0" xfId="9" quotePrefix="1" applyNumberFormat="1" applyFont="1" applyAlignment="1">
      <alignment horizontal="center" vertical="center"/>
    </xf>
    <xf numFmtId="41" fontId="5" fillId="0" borderId="3" xfId="9" applyNumberFormat="1" applyFont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75" fontId="5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41" fontId="25" fillId="0" borderId="0" xfId="9" applyNumberFormat="1" applyFont="1" applyAlignment="1">
      <alignment horizontal="right" vertical="center"/>
    </xf>
    <xf numFmtId="41" fontId="25" fillId="0" borderId="0" xfId="9" applyNumberFormat="1" applyFont="1" applyAlignment="1">
      <alignment vertical="center"/>
    </xf>
    <xf numFmtId="0" fontId="5" fillId="0" borderId="0" xfId="0" applyFont="1"/>
    <xf numFmtId="170" fontId="26" fillId="0" borderId="0" xfId="1" applyNumberFormat="1" applyFont="1" applyAlignment="1">
      <alignment horizontal="center" vertical="center"/>
    </xf>
    <xf numFmtId="174" fontId="26" fillId="0" borderId="5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0" fontId="5" fillId="0" borderId="1" xfId="1" applyNumberFormat="1" applyFont="1" applyFill="1" applyBorder="1" applyAlignment="1">
      <alignment horizontal="center" vertical="center"/>
    </xf>
    <xf numFmtId="170" fontId="5" fillId="0" borderId="4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center" indent="1"/>
    </xf>
    <xf numFmtId="0" fontId="5" fillId="0" borderId="0" xfId="13" applyFont="1" applyAlignment="1">
      <alignment horizontal="left" vertical="center" indent="2"/>
    </xf>
    <xf numFmtId="4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170" fontId="5" fillId="0" borderId="5" xfId="1" applyNumberFormat="1" applyFont="1" applyFill="1" applyBorder="1" applyAlignment="1">
      <alignment horizontal="center" vertical="center"/>
    </xf>
    <xf numFmtId="168" fontId="5" fillId="0" borderId="0" xfId="19" applyNumberFormat="1" applyFont="1"/>
    <xf numFmtId="0" fontId="20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75" fontId="5" fillId="0" borderId="3" xfId="0" applyNumberFormat="1" applyFont="1" applyBorder="1" applyAlignment="1">
      <alignment horizontal="right" vertical="center"/>
    </xf>
    <xf numFmtId="170" fontId="5" fillId="0" borderId="0" xfId="1" applyNumberFormat="1" applyFont="1" applyAlignment="1">
      <alignment horizontal="center" vertical="center"/>
    </xf>
    <xf numFmtId="170" fontId="5" fillId="0" borderId="1" xfId="1" applyNumberFormat="1" applyFont="1" applyBorder="1" applyAlignment="1">
      <alignment horizontal="center" vertical="center"/>
    </xf>
    <xf numFmtId="170" fontId="5" fillId="0" borderId="5" xfId="1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70" fontId="5" fillId="0" borderId="3" xfId="1" applyNumberFormat="1" applyFont="1" applyBorder="1" applyAlignment="1">
      <alignment horizontal="center" vertical="center"/>
    </xf>
    <xf numFmtId="170" fontId="26" fillId="0" borderId="3" xfId="1" applyNumberFormat="1" applyFont="1" applyFill="1" applyBorder="1" applyAlignment="1">
      <alignment horizontal="center" vertical="center"/>
    </xf>
    <xf numFmtId="170" fontId="5" fillId="0" borderId="0" xfId="1" quotePrefix="1" applyNumberFormat="1" applyFont="1" applyFill="1" applyBorder="1" applyAlignment="1">
      <alignment horizontal="center" vertical="center"/>
    </xf>
    <xf numFmtId="41" fontId="5" fillId="0" borderId="0" xfId="8" applyNumberFormat="1" applyFont="1" applyAlignment="1">
      <alignment horizontal="right" vertical="center"/>
    </xf>
    <xf numFmtId="41" fontId="5" fillId="0" borderId="0" xfId="8" applyNumberFormat="1" applyFont="1" applyAlignment="1">
      <alignment vertical="center"/>
    </xf>
    <xf numFmtId="165" fontId="5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/>
    <xf numFmtId="38" fontId="5" fillId="0" borderId="0" xfId="21" applyNumberFormat="1" applyFont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164" fontId="5" fillId="0" borderId="0" xfId="1" applyFont="1" applyAlignment="1">
      <alignment horizontal="left" vertical="center"/>
    </xf>
    <xf numFmtId="164" fontId="5" fillId="0" borderId="0" xfId="1" applyFont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2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37" fontId="12" fillId="0" borderId="0" xfId="9" applyNumberFormat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0" borderId="3" xfId="9" applyFont="1" applyBorder="1" applyAlignment="1">
      <alignment horizontal="right" vertical="center"/>
    </xf>
    <xf numFmtId="0" fontId="12" fillId="0" borderId="3" xfId="9" applyFont="1" applyBorder="1" applyAlignment="1">
      <alignment horizontal="center" vertical="center"/>
    </xf>
    <xf numFmtId="0" fontId="12" fillId="0" borderId="1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</cellXfs>
  <cellStyles count="22">
    <cellStyle name="Comma" xfId="1" builtinId="3"/>
    <cellStyle name="Comma 2" xfId="2" xr:uid="{8A01D72B-09CD-4425-AD99-6F9FDC71B11D}"/>
    <cellStyle name="Comma 2 2" xfId="3" xr:uid="{99BD3007-E145-4069-894D-AC43C8F9846C}"/>
    <cellStyle name="Comma 3" xfId="4" xr:uid="{F814B256-C4E7-4012-A197-4DE57D8B2152}"/>
    <cellStyle name="Comma 6" xfId="5" xr:uid="{CCC28F9B-DF2A-4D95-B593-174411D96827}"/>
    <cellStyle name="Comma 8" xfId="6" xr:uid="{ED261198-A2A0-4B4D-A96D-F37AD0132589}"/>
    <cellStyle name="Debit" xfId="7" xr:uid="{1D75D0BD-FAC4-427A-A2F5-8E2641F9E996}"/>
    <cellStyle name="Normal" xfId="0" builtinId="0"/>
    <cellStyle name="Normal 2" xfId="8" xr:uid="{6365B31F-EDAA-4C7E-8DBC-25157D6417DA}"/>
    <cellStyle name="Normal 2 2" xfId="9" xr:uid="{1E007644-E4E5-4BD9-B228-305EBFC1D8FF}"/>
    <cellStyle name="Normal 2 3" xfId="10" xr:uid="{0A67CF41-9913-418B-A479-C3661ACDF93F}"/>
    <cellStyle name="Normal 2 9" xfId="20" xr:uid="{629CA1B6-94C8-462F-BA12-0369D4C56EA4}"/>
    <cellStyle name="Normal 2_CGS13H" xfId="11" xr:uid="{41C2EA77-05AA-4A6A-ADE8-7D1A6F01E15F}"/>
    <cellStyle name="Normal 3" xfId="12" xr:uid="{E520E457-1422-4939-AB80-F0094AE8265C}"/>
    <cellStyle name="Normal 4" xfId="13" xr:uid="{F3E19894-44A7-4F46-BF77-7993B8ADB5A9}"/>
    <cellStyle name="Normal_CET - N096" xfId="14" xr:uid="{1EB5D7FF-B217-49D7-AA92-4A1D60AD8E78}"/>
    <cellStyle name="Normal_DET2" xfId="15" xr:uid="{9F1D1D62-1EE0-49D7-863D-ED299F95187A}"/>
    <cellStyle name="Normal_DET2_งบการเงิน1" xfId="16" xr:uid="{53A94AD2-95C9-43DE-8157-25213344046E}"/>
    <cellStyle name="Normal_งบGBST'Q449" xfId="21" xr:uid="{BD1BDB72-AB31-4564-B70B-2DC0F41FE68F}"/>
    <cellStyle name="ปกติ 2" xfId="17" xr:uid="{68B056D1-1BC3-423D-8B18-BB771007206D}"/>
    <cellStyle name="ปกติ_Sheet1" xfId="18" xr:uid="{8C2F5055-C87C-4B25-B141-75E64F64A9E7}"/>
    <cellStyle name="ปกติ_Sheet1_HH0104T-1_HOME-Mar48-T02" xfId="19" xr:uid="{CC52E7DF-46AF-4B21-B697-CFF488D5905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3A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ongsomchai, Pichayabha" id="{C57953C1-F067-430A-8BFE-9145C6F2D329}" userId="S::pchongsomchai@deloitte.com::a3b14693-6f98-43fd-82b2-7f1837f65a2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8" dT="2026-08-13T17:14:19.23" personId="{C57953C1-F067-430A-8BFE-9145C6F2D329}" id="{484D2111-F79A-4ED9-9B67-9714CD8D2A73}">
    <text>ให้ห้องงบช่วยจัด format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B2A5-8664-4298-8109-9163D6973272}">
  <sheetPr codeName="Sheet1">
    <tabColor rgb="FF00B050"/>
    <pageSetUpPr fitToPage="1"/>
  </sheetPr>
  <dimension ref="A1:K132"/>
  <sheetViews>
    <sheetView tabSelected="1" view="pageBreakPreview" zoomScale="70" zoomScaleNormal="90" zoomScaleSheetLayoutView="70" workbookViewId="0">
      <selection activeCell="O26" sqref="O26"/>
    </sheetView>
  </sheetViews>
  <sheetFormatPr defaultColWidth="9.33203125" defaultRowHeight="13.2"/>
  <cols>
    <col min="1" max="1" width="55.88671875" style="106" customWidth="1"/>
    <col min="2" max="2" width="6" style="106" customWidth="1"/>
    <col min="3" max="3" width="0.6640625" style="106" customWidth="1"/>
    <col min="4" max="4" width="13.109375" style="106" customWidth="1"/>
    <col min="5" max="5" width="1.33203125" style="106" customWidth="1"/>
    <col min="6" max="6" width="13.109375" style="106" customWidth="1"/>
    <col min="7" max="7" width="1.33203125" style="106" customWidth="1"/>
    <col min="8" max="8" width="13.109375" style="106" customWidth="1"/>
    <col min="9" max="9" width="1.33203125" style="106" customWidth="1"/>
    <col min="10" max="10" width="13.109375" style="106" customWidth="1"/>
    <col min="11" max="11" width="0.88671875" style="106" customWidth="1"/>
    <col min="12" max="16384" width="9.33203125" style="106"/>
  </cols>
  <sheetData>
    <row r="1" spans="1:11" ht="23.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ht="23.1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1" ht="23.1" customHeight="1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1" ht="23.1" customHeight="1">
      <c r="A4" s="107"/>
      <c r="B4" s="108"/>
      <c r="C4" s="108"/>
      <c r="D4" s="109"/>
      <c r="E4" s="108"/>
      <c r="F4" s="108"/>
      <c r="G4" s="108"/>
      <c r="H4" s="108"/>
      <c r="I4" s="108"/>
      <c r="J4" s="110" t="s">
        <v>3</v>
      </c>
    </row>
    <row r="5" spans="1:11" ht="4.2" customHeight="1">
      <c r="A5" s="42"/>
      <c r="B5" s="111"/>
      <c r="C5" s="111"/>
      <c r="D5" s="112"/>
      <c r="E5" s="111"/>
      <c r="F5" s="111"/>
      <c r="G5" s="111"/>
      <c r="H5" s="111"/>
      <c r="I5" s="111"/>
      <c r="J5" s="67"/>
    </row>
    <row r="6" spans="1:11" ht="19.95" customHeight="1">
      <c r="A6" s="42"/>
      <c r="B6" s="113" t="s">
        <v>4</v>
      </c>
      <c r="C6" s="111"/>
      <c r="D6" s="198" t="s">
        <v>5</v>
      </c>
      <c r="E6" s="198"/>
      <c r="F6" s="198"/>
      <c r="G6" s="198"/>
      <c r="H6" s="198" t="s">
        <v>6</v>
      </c>
      <c r="I6" s="198"/>
      <c r="J6" s="198"/>
    </row>
    <row r="7" spans="1:11" ht="19.95" customHeight="1">
      <c r="A7" s="111"/>
      <c r="B7" s="111"/>
      <c r="C7" s="111"/>
      <c r="D7" s="195" t="s">
        <v>7</v>
      </c>
      <c r="E7" s="195"/>
      <c r="F7" s="195"/>
      <c r="G7" s="195"/>
      <c r="H7" s="195" t="s">
        <v>7</v>
      </c>
      <c r="I7" s="195"/>
      <c r="J7" s="195"/>
    </row>
    <row r="8" spans="1:11" ht="19.95" customHeight="1">
      <c r="A8" s="111"/>
      <c r="B8" s="111"/>
      <c r="C8" s="111"/>
      <c r="D8" s="114" t="s">
        <v>8</v>
      </c>
      <c r="E8" s="114"/>
      <c r="F8" s="114" t="s">
        <v>8</v>
      </c>
      <c r="G8" s="114"/>
      <c r="H8" s="114" t="s">
        <v>8</v>
      </c>
      <c r="I8" s="114"/>
      <c r="J8" s="114" t="s">
        <v>8</v>
      </c>
    </row>
    <row r="9" spans="1:11" s="15" customFormat="1" ht="19.95" customHeight="1">
      <c r="B9" s="115"/>
      <c r="C9" s="116"/>
      <c r="D9" s="114" t="s">
        <v>9</v>
      </c>
      <c r="E9" s="60"/>
      <c r="F9" s="114" t="s">
        <v>10</v>
      </c>
      <c r="G9" s="117"/>
      <c r="H9" s="114" t="s">
        <v>9</v>
      </c>
      <c r="I9" s="60"/>
      <c r="J9" s="114" t="s">
        <v>10</v>
      </c>
      <c r="K9" s="118"/>
    </row>
    <row r="10" spans="1:11" s="15" customFormat="1" ht="19.95" customHeight="1">
      <c r="B10" s="115"/>
      <c r="C10" s="116"/>
      <c r="D10" s="26">
        <v>2026</v>
      </c>
      <c r="E10" s="60"/>
      <c r="F10" s="26">
        <v>2025</v>
      </c>
      <c r="H10" s="26">
        <v>2026</v>
      </c>
      <c r="I10" s="60"/>
      <c r="J10" s="26">
        <v>2025</v>
      </c>
      <c r="K10" s="118"/>
    </row>
    <row r="11" spans="1:11" ht="19.95" customHeight="1">
      <c r="B11" s="119"/>
      <c r="C11" s="42"/>
      <c r="D11" s="114" t="s">
        <v>11</v>
      </c>
      <c r="E11" s="42"/>
      <c r="F11" s="69"/>
      <c r="G11" s="42"/>
      <c r="H11" s="114" t="s">
        <v>11</v>
      </c>
      <c r="I11" s="42"/>
      <c r="J11" s="42"/>
    </row>
    <row r="12" spans="1:11" ht="19.95" customHeight="1">
      <c r="A12" s="31" t="s">
        <v>12</v>
      </c>
      <c r="B12" s="119"/>
      <c r="C12" s="42"/>
      <c r="D12" s="69"/>
      <c r="E12" s="42"/>
      <c r="F12" s="69"/>
      <c r="G12" s="42"/>
      <c r="H12" s="42"/>
      <c r="I12" s="42"/>
      <c r="J12" s="42"/>
    </row>
    <row r="13" spans="1:11" ht="19.95" customHeight="1">
      <c r="A13" s="120" t="s">
        <v>13</v>
      </c>
      <c r="B13" s="119"/>
      <c r="C13" s="42"/>
      <c r="D13" s="69"/>
      <c r="E13" s="42"/>
      <c r="F13" s="69"/>
      <c r="G13" s="42"/>
      <c r="H13" s="42"/>
      <c r="I13" s="42"/>
      <c r="J13" s="42"/>
    </row>
    <row r="14" spans="1:11" ht="19.95" customHeight="1">
      <c r="A14" s="121" t="s">
        <v>14</v>
      </c>
      <c r="B14" s="46">
        <v>4</v>
      </c>
      <c r="C14" s="42"/>
      <c r="D14" s="86">
        <v>540273</v>
      </c>
      <c r="E14" s="69"/>
      <c r="F14" s="86">
        <v>975688</v>
      </c>
      <c r="G14" s="69"/>
      <c r="H14" s="86">
        <v>434805</v>
      </c>
      <c r="I14" s="69"/>
      <c r="J14" s="86">
        <v>314617</v>
      </c>
    </row>
    <row r="15" spans="1:11" ht="19.95" customHeight="1">
      <c r="A15" s="121" t="s">
        <v>15</v>
      </c>
      <c r="B15" s="46"/>
      <c r="C15" s="42"/>
      <c r="D15" s="86">
        <v>327534</v>
      </c>
      <c r="E15" s="69"/>
      <c r="F15" s="86">
        <v>491248</v>
      </c>
      <c r="G15" s="69"/>
      <c r="H15" s="86">
        <v>356425</v>
      </c>
      <c r="I15" s="69"/>
      <c r="J15" s="86">
        <v>311619</v>
      </c>
    </row>
    <row r="16" spans="1:11" ht="19.95" customHeight="1">
      <c r="A16" s="121" t="s">
        <v>16</v>
      </c>
      <c r="B16" s="46">
        <v>5</v>
      </c>
      <c r="C16" s="42"/>
      <c r="D16" s="122">
        <v>0</v>
      </c>
      <c r="E16" s="69"/>
      <c r="F16" s="86">
        <v>114679</v>
      </c>
      <c r="G16" s="69"/>
      <c r="H16" s="122">
        <v>0</v>
      </c>
      <c r="I16" s="69"/>
      <c r="J16" s="122">
        <v>0</v>
      </c>
    </row>
    <row r="17" spans="1:10" ht="19.95" customHeight="1">
      <c r="A17" s="121" t="s">
        <v>17</v>
      </c>
      <c r="B17" s="46">
        <v>6</v>
      </c>
      <c r="C17" s="42"/>
      <c r="D17" s="122">
        <v>0</v>
      </c>
      <c r="E17" s="69"/>
      <c r="F17" s="86">
        <v>1206042</v>
      </c>
      <c r="G17" s="69"/>
      <c r="H17" s="122">
        <v>0</v>
      </c>
      <c r="I17" s="69"/>
      <c r="J17" s="122">
        <v>0</v>
      </c>
    </row>
    <row r="18" spans="1:10" ht="19.95" customHeight="1">
      <c r="A18" s="121" t="s">
        <v>18</v>
      </c>
      <c r="B18" s="46"/>
      <c r="C18" s="42"/>
      <c r="D18" s="122">
        <v>0</v>
      </c>
      <c r="E18" s="69"/>
      <c r="F18" s="86">
        <v>5470</v>
      </c>
      <c r="G18" s="69"/>
      <c r="H18" s="122">
        <v>0</v>
      </c>
      <c r="I18" s="69"/>
      <c r="J18" s="122">
        <v>0</v>
      </c>
    </row>
    <row r="19" spans="1:10" ht="19.95" customHeight="1">
      <c r="A19" s="121" t="s">
        <v>19</v>
      </c>
      <c r="B19" s="46"/>
      <c r="C19" s="42"/>
      <c r="D19" s="122">
        <v>0</v>
      </c>
      <c r="E19" s="69"/>
      <c r="F19" s="122">
        <v>0</v>
      </c>
      <c r="G19" s="69"/>
      <c r="H19" s="86">
        <v>147600</v>
      </c>
      <c r="I19" s="69"/>
      <c r="J19" s="86">
        <v>144600</v>
      </c>
    </row>
    <row r="20" spans="1:10" ht="19.95" customHeight="1">
      <c r="A20" s="121" t="s">
        <v>20</v>
      </c>
      <c r="B20" s="46">
        <v>7</v>
      </c>
      <c r="C20" s="42"/>
      <c r="D20" s="86">
        <v>117</v>
      </c>
      <c r="E20" s="69"/>
      <c r="F20" s="86">
        <v>118</v>
      </c>
      <c r="G20" s="69"/>
      <c r="H20" s="86">
        <v>117</v>
      </c>
      <c r="I20" s="69"/>
      <c r="J20" s="86">
        <v>118</v>
      </c>
    </row>
    <row r="21" spans="1:10" ht="19.95" customHeight="1">
      <c r="A21" s="121" t="s">
        <v>21</v>
      </c>
      <c r="B21" s="46">
        <v>9</v>
      </c>
      <c r="C21" s="42"/>
      <c r="D21" s="122">
        <v>0</v>
      </c>
      <c r="E21" s="69"/>
      <c r="F21" s="122">
        <v>0</v>
      </c>
      <c r="G21" s="69"/>
      <c r="H21" s="86">
        <v>2533278</v>
      </c>
      <c r="I21" s="69"/>
      <c r="J21" s="122">
        <v>0</v>
      </c>
    </row>
    <row r="22" spans="1:10" ht="19.95" customHeight="1">
      <c r="A22" s="121" t="s">
        <v>22</v>
      </c>
      <c r="B22" s="46">
        <v>8</v>
      </c>
      <c r="C22" s="42"/>
      <c r="D22" s="86">
        <v>200434</v>
      </c>
      <c r="E22" s="86"/>
      <c r="F22" s="86">
        <v>2043045</v>
      </c>
      <c r="G22" s="86"/>
      <c r="H22" s="86">
        <v>650434</v>
      </c>
      <c r="I22" s="86"/>
      <c r="J22" s="86">
        <v>857468</v>
      </c>
    </row>
    <row r="23" spans="1:10" ht="19.95" customHeight="1">
      <c r="A23" s="121" t="s">
        <v>23</v>
      </c>
      <c r="B23" s="46">
        <v>18</v>
      </c>
      <c r="C23" s="42"/>
      <c r="D23" s="87">
        <v>5826065</v>
      </c>
      <c r="E23" s="86"/>
      <c r="F23" s="88">
        <v>0</v>
      </c>
      <c r="G23" s="86"/>
      <c r="H23" s="88">
        <v>0</v>
      </c>
      <c r="I23" s="86"/>
      <c r="J23" s="88">
        <v>0</v>
      </c>
    </row>
    <row r="24" spans="1:10" ht="19.95" customHeight="1">
      <c r="A24" s="123" t="s">
        <v>286</v>
      </c>
      <c r="B24" s="46"/>
      <c r="C24" s="42"/>
      <c r="D24" s="87">
        <f>SUM(D14:D23)</f>
        <v>6894423</v>
      </c>
      <c r="E24" s="69"/>
      <c r="F24" s="87">
        <f>SUM(F14:F22)</f>
        <v>4836290</v>
      </c>
      <c r="G24" s="69"/>
      <c r="H24" s="87">
        <f>SUM(H14:H23)</f>
        <v>4122659</v>
      </c>
      <c r="I24" s="69"/>
      <c r="J24" s="87">
        <f>SUM(J14:J22)</f>
        <v>1628422</v>
      </c>
    </row>
    <row r="25" spans="1:10" ht="19.95" customHeight="1">
      <c r="A25" s="120" t="s">
        <v>24</v>
      </c>
      <c r="B25" s="46"/>
      <c r="C25" s="42"/>
      <c r="D25" s="69"/>
      <c r="E25" s="69"/>
      <c r="F25" s="69"/>
      <c r="G25" s="69"/>
      <c r="H25" s="69"/>
      <c r="I25" s="69"/>
      <c r="J25" s="69"/>
    </row>
    <row r="26" spans="1:10" ht="19.95" customHeight="1">
      <c r="A26" s="121" t="s">
        <v>25</v>
      </c>
      <c r="B26" s="46">
        <v>8</v>
      </c>
      <c r="C26" s="42"/>
      <c r="D26" s="69">
        <v>98485</v>
      </c>
      <c r="E26" s="69"/>
      <c r="F26" s="69">
        <v>854586</v>
      </c>
      <c r="G26" s="69"/>
      <c r="H26" s="69">
        <v>98816</v>
      </c>
      <c r="I26" s="69"/>
      <c r="J26" s="69">
        <v>248068</v>
      </c>
    </row>
    <row r="27" spans="1:10" ht="19.95" customHeight="1">
      <c r="A27" s="121" t="s">
        <v>21</v>
      </c>
      <c r="B27" s="46">
        <v>9</v>
      </c>
      <c r="C27" s="42"/>
      <c r="D27" s="122">
        <v>0</v>
      </c>
      <c r="E27" s="122"/>
      <c r="F27" s="122">
        <v>0</v>
      </c>
      <c r="G27" s="122"/>
      <c r="H27" s="86">
        <v>203750</v>
      </c>
      <c r="I27" s="69"/>
      <c r="J27" s="86">
        <v>2737028</v>
      </c>
    </row>
    <row r="28" spans="1:10" ht="19.95" customHeight="1">
      <c r="A28" s="121" t="s">
        <v>26</v>
      </c>
      <c r="B28" s="46">
        <v>10</v>
      </c>
      <c r="C28" s="42"/>
      <c r="D28" s="86">
        <v>2218896</v>
      </c>
      <c r="E28" s="69"/>
      <c r="F28" s="86">
        <v>2194597</v>
      </c>
      <c r="G28" s="69"/>
      <c r="H28" s="86">
        <v>1392441</v>
      </c>
      <c r="I28" s="69"/>
      <c r="J28" s="86">
        <v>1392441</v>
      </c>
    </row>
    <row r="29" spans="1:10" ht="19.95" customHeight="1">
      <c r="A29" s="121" t="s">
        <v>27</v>
      </c>
      <c r="B29" s="46"/>
      <c r="C29" s="42"/>
      <c r="D29" s="86">
        <v>146100</v>
      </c>
      <c r="E29" s="69"/>
      <c r="F29" s="86">
        <v>146100</v>
      </c>
      <c r="G29" s="69"/>
      <c r="H29" s="86">
        <v>146100</v>
      </c>
      <c r="I29" s="69"/>
      <c r="J29" s="86">
        <v>146100</v>
      </c>
    </row>
    <row r="30" spans="1:10" ht="19.95" customHeight="1">
      <c r="A30" s="121" t="s">
        <v>28</v>
      </c>
      <c r="B30" s="46"/>
      <c r="C30" s="42"/>
      <c r="D30" s="86">
        <v>42200</v>
      </c>
      <c r="E30" s="69"/>
      <c r="F30" s="86">
        <v>75284</v>
      </c>
      <c r="G30" s="69"/>
      <c r="H30" s="122">
        <v>0</v>
      </c>
      <c r="I30" s="69"/>
      <c r="J30" s="122">
        <v>0</v>
      </c>
    </row>
    <row r="31" spans="1:10" ht="19.95" customHeight="1">
      <c r="A31" s="121" t="s">
        <v>29</v>
      </c>
      <c r="B31" s="46"/>
      <c r="C31" s="42"/>
      <c r="D31" s="86">
        <v>23129</v>
      </c>
      <c r="E31" s="69"/>
      <c r="F31" s="86">
        <v>41337</v>
      </c>
      <c r="G31" s="69"/>
      <c r="H31" s="86">
        <v>4228</v>
      </c>
      <c r="I31" s="69"/>
      <c r="J31" s="86">
        <v>638</v>
      </c>
    </row>
    <row r="32" spans="1:10" ht="19.95" customHeight="1">
      <c r="A32" s="121" t="s">
        <v>30</v>
      </c>
      <c r="B32" s="46"/>
      <c r="C32" s="42"/>
      <c r="D32" s="86">
        <v>31143</v>
      </c>
      <c r="E32" s="69"/>
      <c r="F32" s="86">
        <v>31143</v>
      </c>
      <c r="G32" s="69"/>
      <c r="H32" s="122">
        <v>0</v>
      </c>
      <c r="I32" s="69"/>
      <c r="J32" s="122">
        <v>0</v>
      </c>
    </row>
    <row r="33" spans="1:10" ht="19.95" customHeight="1">
      <c r="A33" s="121" t="s">
        <v>31</v>
      </c>
      <c r="B33" s="46"/>
      <c r="C33" s="42"/>
      <c r="D33" s="86">
        <v>23039</v>
      </c>
      <c r="E33" s="69"/>
      <c r="F33" s="86">
        <v>104544</v>
      </c>
      <c r="G33" s="69"/>
      <c r="H33" s="86">
        <v>12966</v>
      </c>
      <c r="I33" s="69"/>
      <c r="J33" s="86">
        <v>16208</v>
      </c>
    </row>
    <row r="34" spans="1:10" ht="19.95" customHeight="1">
      <c r="A34" s="121" t="s">
        <v>32</v>
      </c>
      <c r="B34" s="46"/>
      <c r="C34" s="46"/>
      <c r="D34" s="86">
        <v>15056</v>
      </c>
      <c r="E34" s="69"/>
      <c r="F34" s="86">
        <v>354493</v>
      </c>
      <c r="G34" s="69"/>
      <c r="H34" s="86">
        <v>842</v>
      </c>
      <c r="I34" s="69"/>
      <c r="J34" s="86">
        <v>254</v>
      </c>
    </row>
    <row r="35" spans="1:10" ht="19.95" customHeight="1">
      <c r="A35" s="121" t="s">
        <v>33</v>
      </c>
      <c r="B35" s="46"/>
      <c r="C35" s="46"/>
      <c r="D35" s="86">
        <v>219189</v>
      </c>
      <c r="E35" s="69"/>
      <c r="F35" s="86">
        <v>422057</v>
      </c>
      <c r="G35" s="69"/>
      <c r="H35" s="86">
        <v>219189</v>
      </c>
      <c r="I35" s="69"/>
      <c r="J35" s="86">
        <v>200143</v>
      </c>
    </row>
    <row r="36" spans="1:10" ht="19.95" customHeight="1">
      <c r="A36" s="121" t="s">
        <v>34</v>
      </c>
      <c r="B36" s="46"/>
      <c r="C36" s="42"/>
      <c r="D36" s="87">
        <v>5143</v>
      </c>
      <c r="E36" s="69"/>
      <c r="F36" s="87">
        <v>168983</v>
      </c>
      <c r="G36" s="69"/>
      <c r="H36" s="87">
        <v>1977</v>
      </c>
      <c r="I36" s="69"/>
      <c r="J36" s="87">
        <v>1976</v>
      </c>
    </row>
    <row r="37" spans="1:10" ht="19.95" customHeight="1">
      <c r="A37" s="123" t="s">
        <v>35</v>
      </c>
      <c r="B37" s="42"/>
      <c r="C37" s="42"/>
      <c r="D37" s="87">
        <f>SUM(D26:D36)</f>
        <v>2822380</v>
      </c>
      <c r="E37" s="69"/>
      <c r="F37" s="87">
        <f>SUM(F26:F36)</f>
        <v>4393124</v>
      </c>
      <c r="G37" s="69"/>
      <c r="H37" s="87">
        <f>SUM(H26:H36)</f>
        <v>2080309</v>
      </c>
      <c r="I37" s="69"/>
      <c r="J37" s="87">
        <f>SUM(J26:J36)</f>
        <v>4742856</v>
      </c>
    </row>
    <row r="38" spans="1:10" ht="19.95" customHeight="1" thickBot="1">
      <c r="A38" s="77" t="s">
        <v>36</v>
      </c>
      <c r="B38" s="42"/>
      <c r="C38" s="42"/>
      <c r="D38" s="124">
        <f>SUM(D37,D24)</f>
        <v>9716803</v>
      </c>
      <c r="E38" s="69"/>
      <c r="F38" s="124">
        <f>SUM(F37,F24)</f>
        <v>9229414</v>
      </c>
      <c r="G38" s="69"/>
      <c r="H38" s="124">
        <f>SUM(H37,H24)</f>
        <v>6202968</v>
      </c>
      <c r="I38" s="69"/>
      <c r="J38" s="124">
        <f>SUM(J37,J24)</f>
        <v>6371278</v>
      </c>
    </row>
    <row r="39" spans="1:10" ht="19.95" customHeight="1" thickTop="1">
      <c r="A39" s="42"/>
      <c r="B39" s="125"/>
      <c r="C39" s="42"/>
      <c r="D39" s="69"/>
      <c r="E39" s="42"/>
      <c r="F39" s="67"/>
      <c r="G39" s="42"/>
      <c r="H39" s="67"/>
      <c r="I39" s="42"/>
      <c r="J39" s="67"/>
    </row>
    <row r="40" spans="1:10" ht="19.95" customHeight="1">
      <c r="A40" s="42"/>
      <c r="B40" s="125"/>
      <c r="C40" s="42"/>
      <c r="D40" s="69"/>
      <c r="E40" s="42"/>
      <c r="F40" s="67"/>
      <c r="G40" s="42"/>
      <c r="H40" s="67"/>
      <c r="I40" s="42"/>
      <c r="J40" s="67"/>
    </row>
    <row r="41" spans="1:10" ht="19.95" customHeight="1">
      <c r="A41" s="42"/>
      <c r="B41" s="125"/>
      <c r="C41" s="42"/>
      <c r="D41" s="69"/>
      <c r="E41" s="42"/>
      <c r="F41" s="67"/>
      <c r="G41" s="42"/>
      <c r="H41" s="67"/>
      <c r="I41" s="42"/>
      <c r="J41" s="67"/>
    </row>
    <row r="42" spans="1:10" ht="19.95" customHeight="1">
      <c r="A42" s="42"/>
      <c r="B42" s="125"/>
      <c r="C42" s="42"/>
      <c r="D42" s="69"/>
      <c r="E42" s="42"/>
      <c r="F42" s="67"/>
      <c r="G42" s="42"/>
      <c r="H42" s="67"/>
      <c r="I42" s="42"/>
      <c r="J42" s="67"/>
    </row>
    <row r="43" spans="1:10" ht="19.95" customHeight="1">
      <c r="A43" s="42"/>
      <c r="B43" s="125"/>
      <c r="C43" s="42"/>
      <c r="D43" s="69"/>
      <c r="E43" s="42"/>
      <c r="F43" s="67"/>
      <c r="G43" s="42"/>
      <c r="H43" s="67"/>
      <c r="I43" s="42"/>
      <c r="J43" s="67"/>
    </row>
    <row r="44" spans="1:10" ht="19.95" customHeight="1">
      <c r="A44" s="126" t="s">
        <v>37</v>
      </c>
      <c r="B44" s="125"/>
      <c r="C44" s="42"/>
      <c r="D44" s="69"/>
      <c r="E44" s="42"/>
      <c r="F44" s="67"/>
      <c r="G44" s="42"/>
      <c r="H44" s="67"/>
      <c r="I44" s="42"/>
      <c r="J44" s="67"/>
    </row>
    <row r="45" spans="1:10" ht="19.95" customHeight="1">
      <c r="A45" s="126"/>
      <c r="B45" s="125"/>
      <c r="C45" s="42"/>
      <c r="D45" s="69"/>
      <c r="E45" s="42"/>
      <c r="F45" s="67"/>
      <c r="G45" s="42"/>
      <c r="H45" s="67"/>
      <c r="I45" s="42"/>
      <c r="J45" s="67"/>
    </row>
    <row r="46" spans="1:10" ht="19.95" customHeight="1">
      <c r="A46" s="126"/>
      <c r="B46" s="125"/>
      <c r="C46" s="42"/>
      <c r="D46" s="69"/>
      <c r="E46" s="42"/>
      <c r="F46" s="67"/>
      <c r="G46" s="42"/>
      <c r="H46" s="67"/>
      <c r="I46" s="42"/>
      <c r="J46" s="67"/>
    </row>
    <row r="47" spans="1:10" s="35" customFormat="1" ht="19.95" customHeight="1">
      <c r="A47" s="127"/>
      <c r="B47" s="127"/>
      <c r="C47" s="128"/>
      <c r="D47" s="11" t="s">
        <v>38</v>
      </c>
      <c r="E47" s="129"/>
      <c r="F47" s="128"/>
      <c r="G47" s="128"/>
      <c r="H47" s="128"/>
      <c r="I47" s="128"/>
    </row>
    <row r="48" spans="1:10" s="132" customFormat="1" ht="19.95" customHeight="1">
      <c r="A48" s="106" t="s">
        <v>39</v>
      </c>
      <c r="B48" s="130"/>
      <c r="C48" s="131"/>
    </row>
    <row r="49" spans="1:11" ht="22.95" customHeight="1">
      <c r="A49" s="196" t="s">
        <v>0</v>
      </c>
      <c r="B49" s="196"/>
      <c r="C49" s="196"/>
      <c r="D49" s="196"/>
      <c r="E49" s="196"/>
      <c r="F49" s="196"/>
      <c r="G49" s="196"/>
      <c r="H49" s="196"/>
      <c r="I49" s="196"/>
      <c r="J49" s="196"/>
    </row>
    <row r="50" spans="1:11" ht="23.1" customHeight="1">
      <c r="A50" s="197" t="s">
        <v>40</v>
      </c>
      <c r="B50" s="197"/>
      <c r="C50" s="197"/>
      <c r="D50" s="197"/>
      <c r="E50" s="197"/>
      <c r="F50" s="197"/>
      <c r="G50" s="197"/>
      <c r="H50" s="197"/>
      <c r="I50" s="197"/>
      <c r="J50" s="197"/>
    </row>
    <row r="51" spans="1:11" ht="23.1" customHeight="1">
      <c r="A51" s="197" t="s">
        <v>41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1" ht="23.1" customHeight="1">
      <c r="A52" s="107"/>
      <c r="B52" s="108"/>
      <c r="C52" s="108"/>
      <c r="D52" s="109"/>
      <c r="E52" s="108"/>
      <c r="F52" s="108"/>
      <c r="G52" s="108"/>
      <c r="H52" s="108"/>
      <c r="I52" s="108"/>
      <c r="J52" s="110" t="s">
        <v>3</v>
      </c>
    </row>
    <row r="53" spans="1:11" ht="4.2" customHeight="1">
      <c r="A53" s="42"/>
      <c r="B53" s="111"/>
      <c r="C53" s="111"/>
      <c r="D53" s="112"/>
      <c r="E53" s="111"/>
      <c r="F53" s="111"/>
      <c r="G53" s="111"/>
      <c r="H53" s="111"/>
      <c r="I53" s="111"/>
      <c r="J53" s="67"/>
    </row>
    <row r="54" spans="1:11" ht="19.95" customHeight="1">
      <c r="A54" s="42"/>
      <c r="B54" s="113" t="s">
        <v>4</v>
      </c>
      <c r="C54" s="111"/>
      <c r="D54" s="198" t="s">
        <v>5</v>
      </c>
      <c r="E54" s="198"/>
      <c r="F54" s="198"/>
      <c r="G54" s="198"/>
      <c r="H54" s="198" t="s">
        <v>6</v>
      </c>
      <c r="I54" s="198"/>
      <c r="J54" s="198"/>
    </row>
    <row r="55" spans="1:11" ht="19.95" customHeight="1">
      <c r="A55" s="111"/>
      <c r="B55" s="115"/>
      <c r="C55" s="111"/>
      <c r="D55" s="195" t="s">
        <v>7</v>
      </c>
      <c r="E55" s="195"/>
      <c r="F55" s="195"/>
      <c r="G55" s="195"/>
      <c r="H55" s="195" t="s">
        <v>7</v>
      </c>
      <c r="I55" s="195"/>
      <c r="J55" s="195"/>
    </row>
    <row r="56" spans="1:11" s="15" customFormat="1" ht="19.95" customHeight="1">
      <c r="C56" s="116"/>
      <c r="D56" s="114" t="s">
        <v>8</v>
      </c>
      <c r="E56" s="114"/>
      <c r="F56" s="114" t="s">
        <v>8</v>
      </c>
      <c r="G56" s="114"/>
      <c r="H56" s="114" t="s">
        <v>8</v>
      </c>
      <c r="I56" s="114"/>
      <c r="J56" s="114" t="s">
        <v>8</v>
      </c>
      <c r="K56" s="118"/>
    </row>
    <row r="57" spans="1:11" s="15" customFormat="1" ht="19.95" customHeight="1">
      <c r="B57" s="115"/>
      <c r="C57" s="116"/>
      <c r="D57" s="114" t="s">
        <v>9</v>
      </c>
      <c r="E57" s="60"/>
      <c r="F57" s="114" t="s">
        <v>10</v>
      </c>
      <c r="G57" s="117"/>
      <c r="H57" s="114" t="s">
        <v>9</v>
      </c>
      <c r="I57" s="60"/>
      <c r="J57" s="114" t="s">
        <v>10</v>
      </c>
      <c r="K57" s="118"/>
    </row>
    <row r="58" spans="1:11" s="15" customFormat="1" ht="19.95" customHeight="1">
      <c r="B58" s="115"/>
      <c r="C58" s="116"/>
      <c r="D58" s="26">
        <v>2026</v>
      </c>
      <c r="E58" s="60"/>
      <c r="F58" s="26">
        <v>2025</v>
      </c>
      <c r="H58" s="26">
        <v>2026</v>
      </c>
      <c r="I58" s="60"/>
      <c r="J58" s="26">
        <v>2025</v>
      </c>
      <c r="K58" s="118"/>
    </row>
    <row r="59" spans="1:11" s="15" customFormat="1" ht="19.95" customHeight="1">
      <c r="B59" s="115"/>
      <c r="C59" s="116"/>
      <c r="D59" s="114" t="s">
        <v>11</v>
      </c>
      <c r="E59" s="60"/>
      <c r="F59" s="133"/>
      <c r="G59" s="117"/>
      <c r="H59" s="114" t="s">
        <v>11</v>
      </c>
      <c r="I59" s="31"/>
      <c r="J59" s="133"/>
      <c r="K59" s="118"/>
    </row>
    <row r="60" spans="1:11" ht="23.1" customHeight="1">
      <c r="A60" s="31" t="s">
        <v>42</v>
      </c>
      <c r="B60" s="119"/>
      <c r="C60" s="42"/>
      <c r="D60" s="69"/>
      <c r="E60" s="42"/>
      <c r="F60" s="69"/>
      <c r="G60" s="42"/>
      <c r="H60" s="42"/>
      <c r="I60" s="42"/>
      <c r="J60" s="42"/>
    </row>
    <row r="61" spans="1:11" ht="23.1" customHeight="1">
      <c r="A61" s="120" t="s">
        <v>43</v>
      </c>
      <c r="B61" s="119"/>
      <c r="C61" s="42"/>
      <c r="D61" s="69"/>
      <c r="E61" s="42"/>
      <c r="F61" s="69"/>
      <c r="G61" s="42"/>
      <c r="H61" s="42"/>
      <c r="I61" s="42"/>
      <c r="J61" s="42"/>
    </row>
    <row r="62" spans="1:11" ht="23.1" customHeight="1">
      <c r="A62" s="121" t="s">
        <v>44</v>
      </c>
      <c r="B62" s="46"/>
      <c r="C62" s="42"/>
      <c r="D62" s="122">
        <v>0</v>
      </c>
      <c r="E62" s="42"/>
      <c r="F62" s="69">
        <v>650000</v>
      </c>
      <c r="G62" s="42"/>
      <c r="H62" s="122">
        <v>0</v>
      </c>
      <c r="I62" s="86"/>
      <c r="J62" s="122">
        <v>0</v>
      </c>
    </row>
    <row r="63" spans="1:11" ht="23.1" customHeight="1">
      <c r="A63" s="121" t="s">
        <v>45</v>
      </c>
      <c r="B63" s="46"/>
      <c r="C63" s="42"/>
      <c r="D63" s="122">
        <v>0</v>
      </c>
      <c r="E63" s="42"/>
      <c r="F63" s="122">
        <v>0</v>
      </c>
      <c r="G63" s="42"/>
      <c r="H63" s="86">
        <v>133670</v>
      </c>
      <c r="I63" s="86"/>
      <c r="J63" s="86">
        <v>133670</v>
      </c>
    </row>
    <row r="64" spans="1:11" ht="23.1" customHeight="1">
      <c r="A64" s="121" t="s">
        <v>46</v>
      </c>
      <c r="B64" s="46"/>
      <c r="C64" s="42"/>
      <c r="D64" s="122">
        <v>0</v>
      </c>
      <c r="E64" s="69"/>
      <c r="F64" s="86">
        <v>995239</v>
      </c>
      <c r="G64" s="69"/>
      <c r="H64" s="122">
        <v>0</v>
      </c>
      <c r="I64" s="69"/>
      <c r="J64" s="122">
        <v>0</v>
      </c>
    </row>
    <row r="65" spans="1:10" ht="23.1" customHeight="1">
      <c r="A65" s="121" t="s">
        <v>47</v>
      </c>
      <c r="B65" s="46"/>
      <c r="C65" s="42"/>
      <c r="D65" s="86">
        <v>179691</v>
      </c>
      <c r="E65" s="69"/>
      <c r="F65" s="86">
        <v>150589</v>
      </c>
      <c r="G65" s="69"/>
      <c r="H65" s="86">
        <v>184062</v>
      </c>
      <c r="I65" s="69"/>
      <c r="J65" s="86">
        <v>20160</v>
      </c>
    </row>
    <row r="66" spans="1:10" ht="23.1" customHeight="1">
      <c r="A66" s="121" t="s">
        <v>48</v>
      </c>
      <c r="B66" s="46">
        <v>11</v>
      </c>
      <c r="C66" s="42"/>
      <c r="D66" s="122">
        <v>0</v>
      </c>
      <c r="E66" s="69"/>
      <c r="F66" s="86">
        <v>147687</v>
      </c>
      <c r="G66" s="69"/>
      <c r="H66" s="122">
        <v>0</v>
      </c>
      <c r="I66" s="69"/>
      <c r="J66" s="122">
        <v>0</v>
      </c>
    </row>
    <row r="67" spans="1:10" ht="23.1" customHeight="1">
      <c r="A67" s="121" t="s">
        <v>49</v>
      </c>
      <c r="B67" s="46">
        <v>12</v>
      </c>
      <c r="C67" s="42"/>
      <c r="D67" s="122">
        <v>0</v>
      </c>
      <c r="E67" s="86"/>
      <c r="F67" s="86">
        <v>264300</v>
      </c>
      <c r="G67" s="86"/>
      <c r="H67" s="122">
        <v>0</v>
      </c>
      <c r="I67" s="86"/>
      <c r="J67" s="122">
        <v>0</v>
      </c>
    </row>
    <row r="68" spans="1:10" ht="23.1" customHeight="1">
      <c r="A68" s="121" t="s">
        <v>50</v>
      </c>
      <c r="B68" s="46"/>
      <c r="C68" s="42"/>
      <c r="D68" s="122">
        <v>0</v>
      </c>
      <c r="E68" s="69"/>
      <c r="F68" s="86">
        <v>1666</v>
      </c>
      <c r="G68" s="69"/>
      <c r="H68" s="122">
        <v>0</v>
      </c>
      <c r="I68" s="69"/>
      <c r="J68" s="122">
        <v>0</v>
      </c>
    </row>
    <row r="69" spans="1:10" ht="23.1" customHeight="1">
      <c r="A69" s="121" t="s">
        <v>51</v>
      </c>
      <c r="B69" s="46"/>
      <c r="C69" s="42"/>
      <c r="D69" s="122">
        <v>0</v>
      </c>
      <c r="E69" s="69"/>
      <c r="F69" s="86">
        <v>136980</v>
      </c>
      <c r="G69" s="69"/>
      <c r="H69" s="122">
        <v>0</v>
      </c>
      <c r="I69" s="69"/>
      <c r="J69" s="122">
        <v>0</v>
      </c>
    </row>
    <row r="70" spans="1:10" ht="23.1" customHeight="1">
      <c r="A70" s="121" t="s">
        <v>52</v>
      </c>
      <c r="B70" s="46">
        <v>13</v>
      </c>
      <c r="C70" s="42"/>
      <c r="D70" s="86">
        <v>80042</v>
      </c>
      <c r="E70" s="69"/>
      <c r="F70" s="86">
        <v>212657</v>
      </c>
      <c r="G70" s="69"/>
      <c r="H70" s="86">
        <v>79834</v>
      </c>
      <c r="I70" s="69"/>
      <c r="J70" s="86">
        <v>277089</v>
      </c>
    </row>
    <row r="71" spans="1:10" ht="23.1" customHeight="1">
      <c r="A71" s="121" t="s">
        <v>53</v>
      </c>
      <c r="B71" s="46"/>
      <c r="C71" s="42"/>
      <c r="D71" s="86">
        <v>10447</v>
      </c>
      <c r="E71" s="69"/>
      <c r="F71" s="86">
        <v>36562</v>
      </c>
      <c r="G71" s="69"/>
      <c r="H71" s="86">
        <v>6244</v>
      </c>
      <c r="I71" s="69"/>
      <c r="J71" s="86">
        <v>6089</v>
      </c>
    </row>
    <row r="72" spans="1:10" ht="23.1" customHeight="1">
      <c r="A72" s="121" t="s">
        <v>54</v>
      </c>
      <c r="B72" s="46"/>
      <c r="C72" s="42"/>
      <c r="D72" s="86"/>
      <c r="E72" s="69"/>
      <c r="F72" s="86"/>
      <c r="G72" s="69"/>
      <c r="H72" s="86"/>
      <c r="I72" s="69"/>
      <c r="J72" s="86"/>
    </row>
    <row r="73" spans="1:10" ht="23.1" customHeight="1">
      <c r="A73" s="121" t="s">
        <v>55</v>
      </c>
      <c r="B73" s="46">
        <v>18</v>
      </c>
      <c r="C73" s="42"/>
      <c r="D73" s="86">
        <v>3081810</v>
      </c>
      <c r="E73" s="69"/>
      <c r="F73" s="122">
        <v>0</v>
      </c>
      <c r="G73" s="69"/>
      <c r="H73" s="122">
        <v>0</v>
      </c>
      <c r="I73" s="69"/>
      <c r="J73" s="122">
        <v>0</v>
      </c>
    </row>
    <row r="74" spans="1:10" ht="24" customHeight="1">
      <c r="A74" s="123" t="s">
        <v>287</v>
      </c>
      <c r="B74" s="119"/>
      <c r="C74" s="42"/>
      <c r="D74" s="89">
        <f>SUM(D62:D73)</f>
        <v>3351990</v>
      </c>
      <c r="E74" s="86"/>
      <c r="F74" s="89">
        <f>SUM(F62:F71)</f>
        <v>2595680</v>
      </c>
      <c r="G74" s="86"/>
      <c r="H74" s="89">
        <f>SUM(H62:H73)</f>
        <v>403810</v>
      </c>
      <c r="I74" s="86"/>
      <c r="J74" s="89">
        <f>SUM(J62:J71)</f>
        <v>437008</v>
      </c>
    </row>
    <row r="75" spans="1:10" ht="23.1" customHeight="1">
      <c r="A75" s="63" t="s">
        <v>56</v>
      </c>
      <c r="B75" s="42"/>
      <c r="C75" s="42"/>
      <c r="D75" s="104"/>
      <c r="E75" s="104"/>
      <c r="F75" s="104"/>
      <c r="G75" s="104"/>
      <c r="H75" s="104"/>
      <c r="I75" s="104"/>
      <c r="J75" s="104"/>
    </row>
    <row r="76" spans="1:10" ht="22.95" customHeight="1">
      <c r="A76" s="121" t="s">
        <v>281</v>
      </c>
      <c r="B76" s="46"/>
      <c r="C76" s="42"/>
      <c r="D76" s="122">
        <v>0</v>
      </c>
      <c r="E76" s="104"/>
      <c r="F76" s="122">
        <v>0</v>
      </c>
      <c r="G76" s="104"/>
      <c r="H76" s="104">
        <v>28000</v>
      </c>
      <c r="I76" s="104"/>
      <c r="J76" s="104">
        <v>28000</v>
      </c>
    </row>
    <row r="77" spans="1:10" ht="22.95" customHeight="1">
      <c r="A77" s="121" t="s">
        <v>57</v>
      </c>
      <c r="B77" s="46">
        <v>13</v>
      </c>
      <c r="C77" s="42"/>
      <c r="D77" s="104">
        <v>100207</v>
      </c>
      <c r="E77" s="104"/>
      <c r="F77" s="104">
        <v>179849</v>
      </c>
      <c r="G77" s="104"/>
      <c r="H77" s="104">
        <v>98882</v>
      </c>
      <c r="I77" s="104"/>
      <c r="J77" s="104">
        <v>177695</v>
      </c>
    </row>
    <row r="78" spans="1:10" ht="23.1" customHeight="1">
      <c r="A78" s="121" t="s">
        <v>58</v>
      </c>
      <c r="B78" s="46"/>
      <c r="C78" s="42"/>
      <c r="D78" s="86">
        <v>10937</v>
      </c>
      <c r="E78" s="69"/>
      <c r="F78" s="86">
        <v>58368</v>
      </c>
      <c r="G78" s="69"/>
      <c r="H78" s="86">
        <v>6290</v>
      </c>
      <c r="I78" s="69"/>
      <c r="J78" s="86">
        <v>9451</v>
      </c>
    </row>
    <row r="79" spans="1:10" ht="23.1" customHeight="1">
      <c r="A79" s="121" t="s">
        <v>59</v>
      </c>
      <c r="B79" s="46"/>
      <c r="C79" s="42"/>
      <c r="D79" s="86">
        <v>2908</v>
      </c>
      <c r="E79" s="69"/>
      <c r="F79" s="86">
        <v>15302</v>
      </c>
      <c r="G79" s="69"/>
      <c r="H79" s="122">
        <v>0</v>
      </c>
      <c r="I79" s="69"/>
      <c r="J79" s="122">
        <v>0</v>
      </c>
    </row>
    <row r="80" spans="1:10" ht="23.1" customHeight="1">
      <c r="A80" s="121" t="s">
        <v>60</v>
      </c>
      <c r="B80" s="46"/>
      <c r="C80" s="42"/>
      <c r="D80" s="86">
        <v>10918</v>
      </c>
      <c r="E80" s="69"/>
      <c r="F80" s="86">
        <f>54416+1</f>
        <v>54417</v>
      </c>
      <c r="G80" s="69"/>
      <c r="H80" s="86">
        <v>10918</v>
      </c>
      <c r="I80" s="69"/>
      <c r="J80" s="86">
        <f>10476+1</f>
        <v>10477</v>
      </c>
    </row>
    <row r="81" spans="1:10" ht="23.1" customHeight="1">
      <c r="A81" s="121" t="s">
        <v>61</v>
      </c>
      <c r="B81" s="119"/>
      <c r="C81" s="42"/>
      <c r="D81" s="88">
        <v>0</v>
      </c>
      <c r="E81" s="69"/>
      <c r="F81" s="87">
        <v>12131</v>
      </c>
      <c r="G81" s="69"/>
      <c r="H81" s="88">
        <v>0</v>
      </c>
      <c r="I81" s="69"/>
      <c r="J81" s="88">
        <v>0</v>
      </c>
    </row>
    <row r="82" spans="1:10" ht="23.1" customHeight="1">
      <c r="A82" s="123" t="s">
        <v>288</v>
      </c>
      <c r="B82" s="42"/>
      <c r="C82" s="42"/>
      <c r="D82" s="86">
        <f>SUM(D77:D81)</f>
        <v>124970</v>
      </c>
      <c r="E82" s="69"/>
      <c r="F82" s="86">
        <f>SUM(F77:F81)</f>
        <v>320067</v>
      </c>
      <c r="G82" s="69"/>
      <c r="H82" s="86">
        <f>SUM(H76:H81)</f>
        <v>144090</v>
      </c>
      <c r="I82" s="69"/>
      <c r="J82" s="86">
        <f>SUM(J76:J81)</f>
        <v>225623</v>
      </c>
    </row>
    <row r="83" spans="1:10" ht="23.1" customHeight="1">
      <c r="A83" s="77" t="s">
        <v>62</v>
      </c>
      <c r="B83" s="42"/>
      <c r="C83" s="134"/>
      <c r="D83" s="89">
        <f>SUM(D82,D74)</f>
        <v>3476960</v>
      </c>
      <c r="E83" s="90"/>
      <c r="F83" s="89">
        <f>SUM(F82,F74)</f>
        <v>2915747</v>
      </c>
      <c r="G83" s="90"/>
      <c r="H83" s="89">
        <f>SUM(H82,H74)</f>
        <v>547900</v>
      </c>
      <c r="I83" s="90"/>
      <c r="J83" s="89">
        <f>SUM(J82,J74)</f>
        <v>662631</v>
      </c>
    </row>
    <row r="84" spans="1:10" ht="23.1" customHeight="1">
      <c r="A84" s="126"/>
      <c r="B84" s="42"/>
      <c r="C84" s="134"/>
      <c r="E84" s="134"/>
      <c r="G84" s="134"/>
      <c r="I84" s="42"/>
      <c r="J84" s="42"/>
    </row>
    <row r="85" spans="1:10" ht="23.1" customHeight="1">
      <c r="A85" s="126"/>
      <c r="B85" s="42"/>
      <c r="C85" s="134"/>
      <c r="E85" s="134"/>
      <c r="G85" s="134"/>
      <c r="I85" s="42"/>
      <c r="J85" s="42"/>
    </row>
    <row r="86" spans="1:10" ht="23.1" customHeight="1">
      <c r="A86" s="126" t="s">
        <v>37</v>
      </c>
      <c r="B86" s="125"/>
      <c r="C86" s="42"/>
      <c r="D86" s="69"/>
      <c r="E86" s="42"/>
      <c r="F86" s="42"/>
      <c r="G86" s="42"/>
      <c r="H86" s="42"/>
      <c r="I86" s="42"/>
      <c r="J86" s="42"/>
    </row>
    <row r="87" spans="1:10" ht="23.1" customHeight="1">
      <c r="A87" s="126"/>
      <c r="B87" s="125"/>
      <c r="C87" s="42"/>
      <c r="D87" s="69"/>
      <c r="E87" s="42"/>
      <c r="F87" s="67"/>
      <c r="G87" s="42"/>
      <c r="H87" s="67"/>
      <c r="I87" s="42"/>
      <c r="J87" s="67"/>
    </row>
    <row r="88" spans="1:10" ht="23.1" customHeight="1">
      <c r="A88" s="126"/>
      <c r="B88" s="125"/>
      <c r="C88" s="42"/>
      <c r="D88" s="69"/>
      <c r="E88" s="42"/>
      <c r="F88" s="67"/>
      <c r="G88" s="42"/>
      <c r="H88" s="67"/>
      <c r="I88" s="42"/>
      <c r="J88" s="67"/>
    </row>
    <row r="89" spans="1:10" s="35" customFormat="1" ht="23.25" customHeight="1">
      <c r="A89" s="127"/>
      <c r="B89" s="127"/>
      <c r="C89" s="128"/>
      <c r="D89" s="11" t="s">
        <v>38</v>
      </c>
      <c r="E89" s="129"/>
      <c r="F89" s="128"/>
      <c r="G89" s="128"/>
      <c r="H89" s="128"/>
      <c r="I89" s="128"/>
    </row>
    <row r="90" spans="1:10" s="132" customFormat="1" ht="23.25" customHeight="1">
      <c r="A90" s="106" t="s">
        <v>39</v>
      </c>
      <c r="B90" s="130"/>
      <c r="C90" s="131"/>
    </row>
    <row r="91" spans="1:10" ht="23.1" customHeight="1">
      <c r="A91" s="196" t="s">
        <v>0</v>
      </c>
      <c r="B91" s="196"/>
      <c r="C91" s="196"/>
      <c r="D91" s="196"/>
      <c r="E91" s="196"/>
      <c r="F91" s="196"/>
      <c r="G91" s="196"/>
      <c r="H91" s="196"/>
      <c r="I91" s="196"/>
      <c r="J91" s="196"/>
    </row>
    <row r="92" spans="1:10" ht="23.1" customHeight="1">
      <c r="A92" s="197" t="s">
        <v>63</v>
      </c>
      <c r="B92" s="197"/>
      <c r="C92" s="197"/>
      <c r="D92" s="197"/>
      <c r="E92" s="197"/>
      <c r="F92" s="197"/>
      <c r="G92" s="197"/>
      <c r="H92" s="197"/>
      <c r="I92" s="197"/>
      <c r="J92" s="197"/>
    </row>
    <row r="93" spans="1:10" ht="23.1" customHeight="1">
      <c r="A93" s="197" t="s">
        <v>64</v>
      </c>
      <c r="B93" s="197"/>
      <c r="C93" s="197"/>
      <c r="D93" s="197"/>
      <c r="E93" s="197"/>
      <c r="F93" s="197"/>
      <c r="G93" s="197"/>
      <c r="H93" s="197"/>
      <c r="I93" s="197"/>
      <c r="J93" s="197"/>
    </row>
    <row r="94" spans="1:10" ht="23.1" customHeight="1">
      <c r="A94" s="107"/>
      <c r="B94" s="108"/>
      <c r="C94" s="108"/>
      <c r="D94" s="109"/>
      <c r="E94" s="108"/>
      <c r="F94" s="108"/>
      <c r="G94" s="108"/>
      <c r="H94" s="108"/>
      <c r="I94" s="108"/>
      <c r="J94" s="110" t="s">
        <v>65</v>
      </c>
    </row>
    <row r="95" spans="1:10" ht="4.2" customHeight="1">
      <c r="A95" s="42"/>
      <c r="B95" s="111"/>
      <c r="C95" s="111"/>
      <c r="D95" s="112"/>
      <c r="E95" s="111"/>
      <c r="F95" s="111"/>
      <c r="G95" s="111"/>
      <c r="H95" s="111"/>
      <c r="I95" s="111"/>
      <c r="J95" s="67"/>
    </row>
    <row r="96" spans="1:10" ht="19.95" customHeight="1">
      <c r="A96" s="42"/>
      <c r="B96" s="113" t="s">
        <v>4</v>
      </c>
      <c r="C96" s="111"/>
      <c r="D96" s="198" t="s">
        <v>5</v>
      </c>
      <c r="E96" s="198"/>
      <c r="F96" s="198"/>
      <c r="G96" s="198"/>
      <c r="H96" s="198" t="s">
        <v>6</v>
      </c>
      <c r="I96" s="198"/>
      <c r="J96" s="198"/>
    </row>
    <row r="97" spans="1:11" ht="19.95" customHeight="1">
      <c r="A97" s="111"/>
      <c r="B97" s="111"/>
      <c r="C97" s="111"/>
      <c r="D97" s="195" t="s">
        <v>7</v>
      </c>
      <c r="E97" s="195"/>
      <c r="F97" s="195"/>
      <c r="G97" s="195"/>
      <c r="H97" s="195" t="s">
        <v>7</v>
      </c>
      <c r="I97" s="195"/>
      <c r="J97" s="195"/>
    </row>
    <row r="98" spans="1:11" ht="19.95" customHeight="1">
      <c r="A98" s="111"/>
      <c r="B98" s="111"/>
      <c r="C98" s="111"/>
      <c r="D98" s="114" t="s">
        <v>8</v>
      </c>
      <c r="E98" s="114"/>
      <c r="F98" s="114" t="s">
        <v>8</v>
      </c>
      <c r="G98" s="114"/>
      <c r="H98" s="114" t="s">
        <v>8</v>
      </c>
      <c r="I98" s="114"/>
      <c r="J98" s="114" t="s">
        <v>8</v>
      </c>
    </row>
    <row r="99" spans="1:11" s="15" customFormat="1" ht="19.95" customHeight="1">
      <c r="B99" s="115"/>
      <c r="C99" s="116"/>
      <c r="D99" s="114" t="s">
        <v>9</v>
      </c>
      <c r="E99" s="60"/>
      <c r="F99" s="114" t="s">
        <v>10</v>
      </c>
      <c r="G99" s="117"/>
      <c r="H99" s="114" t="s">
        <v>9</v>
      </c>
      <c r="I99" s="60"/>
      <c r="J99" s="114" t="s">
        <v>10</v>
      </c>
      <c r="K99" s="118"/>
    </row>
    <row r="100" spans="1:11" s="15" customFormat="1" ht="19.95" customHeight="1">
      <c r="B100" s="115"/>
      <c r="C100" s="116"/>
      <c r="D100" s="26">
        <v>2026</v>
      </c>
      <c r="E100" s="60"/>
      <c r="F100" s="26">
        <v>2025</v>
      </c>
      <c r="H100" s="26">
        <v>2026</v>
      </c>
      <c r="I100" s="60"/>
      <c r="J100" s="26">
        <v>2025</v>
      </c>
      <c r="K100" s="118"/>
    </row>
    <row r="101" spans="1:11" s="15" customFormat="1" ht="19.95" customHeight="1">
      <c r="B101" s="115"/>
      <c r="C101" s="116"/>
      <c r="D101" s="114" t="s">
        <v>11</v>
      </c>
      <c r="E101" s="60"/>
      <c r="F101" s="133"/>
      <c r="G101" s="117"/>
      <c r="H101" s="114" t="s">
        <v>11</v>
      </c>
      <c r="I101" s="31"/>
      <c r="J101" s="133"/>
      <c r="K101" s="118"/>
    </row>
    <row r="102" spans="1:11" ht="23.1" customHeight="1">
      <c r="A102" s="31" t="s">
        <v>66</v>
      </c>
      <c r="B102" s="42"/>
      <c r="C102" s="42"/>
      <c r="D102" s="69"/>
      <c r="E102" s="42"/>
      <c r="F102" s="69"/>
      <c r="G102" s="42"/>
      <c r="H102" s="135"/>
      <c r="I102" s="42"/>
      <c r="J102" s="135"/>
    </row>
    <row r="103" spans="1:11" ht="23.1" customHeight="1">
      <c r="A103" s="63" t="s">
        <v>67</v>
      </c>
      <c r="B103" s="46"/>
      <c r="C103" s="42"/>
      <c r="D103" s="69"/>
      <c r="E103" s="42"/>
      <c r="F103" s="69"/>
      <c r="G103" s="42"/>
      <c r="H103" s="135"/>
      <c r="I103" s="42"/>
      <c r="J103" s="135"/>
    </row>
    <row r="104" spans="1:11" ht="23.1" customHeight="1">
      <c r="A104" s="121" t="s">
        <v>263</v>
      </c>
      <c r="B104" s="42"/>
      <c r="C104" s="42"/>
      <c r="D104" s="69"/>
      <c r="E104" s="42"/>
      <c r="F104" s="69"/>
      <c r="G104" s="42"/>
      <c r="H104" s="135"/>
      <c r="I104" s="42"/>
      <c r="J104" s="135"/>
    </row>
    <row r="105" spans="1:11" ht="23.1" customHeight="1" thickBot="1">
      <c r="A105" s="136" t="s">
        <v>68</v>
      </c>
      <c r="B105" s="42"/>
      <c r="C105" s="42"/>
      <c r="D105" s="137">
        <v>5674525</v>
      </c>
      <c r="E105" s="69"/>
      <c r="F105" s="137">
        <v>5674525</v>
      </c>
      <c r="G105" s="69"/>
      <c r="H105" s="137">
        <v>5674525</v>
      </c>
      <c r="I105" s="69"/>
      <c r="J105" s="137">
        <v>5674525</v>
      </c>
    </row>
    <row r="106" spans="1:11" ht="23.1" customHeight="1" thickTop="1">
      <c r="A106" s="121" t="s">
        <v>264</v>
      </c>
      <c r="B106" s="46"/>
      <c r="C106" s="42"/>
      <c r="D106" s="69"/>
      <c r="E106" s="69"/>
      <c r="F106" s="69"/>
      <c r="G106" s="69"/>
      <c r="H106" s="86"/>
      <c r="I106" s="69"/>
      <c r="J106" s="86"/>
    </row>
    <row r="107" spans="1:11" ht="23.1" customHeight="1">
      <c r="A107" s="136" t="s">
        <v>69</v>
      </c>
      <c r="B107" s="46"/>
      <c r="C107" s="42"/>
      <c r="D107" s="138">
        <v>4152449</v>
      </c>
      <c r="E107" s="69"/>
      <c r="F107" s="138">
        <v>4152448</v>
      </c>
      <c r="G107" s="69"/>
      <c r="H107" s="86">
        <f>+CE_E_Company!C26</f>
        <v>4152449</v>
      </c>
      <c r="I107" s="69"/>
      <c r="J107" s="86">
        <v>4152448</v>
      </c>
    </row>
    <row r="108" spans="1:11" ht="23.1" customHeight="1">
      <c r="A108" s="139" t="s">
        <v>70</v>
      </c>
      <c r="B108" s="46"/>
      <c r="C108" s="42"/>
      <c r="D108" s="138">
        <v>-10</v>
      </c>
      <c r="E108" s="69"/>
      <c r="F108" s="138">
        <v>-10</v>
      </c>
      <c r="G108" s="69"/>
      <c r="H108" s="122">
        <v>0</v>
      </c>
      <c r="I108" s="69"/>
      <c r="J108" s="122">
        <v>0</v>
      </c>
    </row>
    <row r="109" spans="1:11" ht="23.1" customHeight="1">
      <c r="A109" s="63" t="s">
        <v>71</v>
      </c>
      <c r="B109" s="46"/>
      <c r="C109" s="42"/>
      <c r="D109" s="138">
        <f>+CE_E_Conso!E37</f>
        <v>741722</v>
      </c>
      <c r="E109" s="69"/>
      <c r="F109" s="138">
        <v>741722</v>
      </c>
      <c r="G109" s="69"/>
      <c r="H109" s="86">
        <f>+CE_E_Company!E26</f>
        <v>1494385</v>
      </c>
      <c r="I109" s="69"/>
      <c r="J109" s="86">
        <v>1494385</v>
      </c>
    </row>
    <row r="110" spans="1:11" ht="23.1" customHeight="1">
      <c r="A110" s="139" t="s">
        <v>72</v>
      </c>
      <c r="B110" s="46"/>
      <c r="C110" s="42"/>
      <c r="D110" s="138">
        <f>+CE_E_Conso!G37</f>
        <v>-13000</v>
      </c>
      <c r="E110" s="69"/>
      <c r="F110" s="138">
        <v>-13000</v>
      </c>
      <c r="G110" s="69"/>
      <c r="H110" s="86">
        <f>+CE_E_Company!G26</f>
        <v>-13000</v>
      </c>
      <c r="I110" s="69"/>
      <c r="J110" s="86">
        <v>-13000</v>
      </c>
    </row>
    <row r="111" spans="1:11" ht="23.1" customHeight="1">
      <c r="A111" s="63" t="s">
        <v>73</v>
      </c>
      <c r="B111" s="46"/>
      <c r="C111" s="42"/>
      <c r="D111" s="138"/>
      <c r="E111" s="69"/>
      <c r="F111" s="138"/>
      <c r="G111" s="69"/>
      <c r="H111" s="69"/>
      <c r="I111" s="69"/>
      <c r="J111" s="69"/>
    </row>
    <row r="112" spans="1:11" ht="23.1" customHeight="1">
      <c r="A112" s="121" t="s">
        <v>74</v>
      </c>
      <c r="B112" s="46"/>
      <c r="C112" s="42"/>
      <c r="D112" s="138"/>
      <c r="E112" s="69"/>
      <c r="F112" s="138"/>
      <c r="G112" s="69"/>
      <c r="H112" s="69"/>
      <c r="I112" s="69"/>
      <c r="J112" s="69"/>
    </row>
    <row r="113" spans="1:10" ht="23.1" customHeight="1">
      <c r="A113" s="91" t="s">
        <v>75</v>
      </c>
      <c r="B113" s="46"/>
      <c r="C113" s="42"/>
      <c r="D113" s="138">
        <f>+CE_E_Conso!K37</f>
        <v>190646</v>
      </c>
      <c r="E113" s="69"/>
      <c r="F113" s="138">
        <v>190646</v>
      </c>
      <c r="G113" s="69"/>
      <c r="H113" s="69">
        <f>+CE_E_Company!I26</f>
        <v>68306</v>
      </c>
      <c r="I113" s="69"/>
      <c r="J113" s="69">
        <v>68306</v>
      </c>
    </row>
    <row r="114" spans="1:10" ht="23.1" customHeight="1">
      <c r="A114" s="121" t="s">
        <v>76</v>
      </c>
      <c r="B114" s="125"/>
      <c r="C114" s="42"/>
      <c r="D114" s="140">
        <f>+CE_E_Conso!M37</f>
        <v>1359245</v>
      </c>
      <c r="E114" s="69"/>
      <c r="F114" s="140">
        <v>1244132</v>
      </c>
      <c r="G114" s="69"/>
      <c r="H114" s="90">
        <f>+CE_E_Company!K26</f>
        <v>626373</v>
      </c>
      <c r="I114" s="69"/>
      <c r="J114" s="90">
        <v>618179</v>
      </c>
    </row>
    <row r="115" spans="1:10" ht="23.1" customHeight="1">
      <c r="A115" s="139" t="s">
        <v>77</v>
      </c>
      <c r="B115" s="141"/>
      <c r="C115" s="42"/>
      <c r="D115" s="75">
        <f>+CE_E_Conso!U37</f>
        <v>-388688</v>
      </c>
      <c r="E115" s="69"/>
      <c r="F115" s="75">
        <v>-206342</v>
      </c>
      <c r="G115" s="69"/>
      <c r="H115" s="142">
        <f>+CE_E_Company!M26</f>
        <v>-673445</v>
      </c>
      <c r="I115" s="69"/>
      <c r="J115" s="142">
        <v>-611671</v>
      </c>
    </row>
    <row r="116" spans="1:10" ht="23.1" customHeight="1">
      <c r="A116" s="139" t="s">
        <v>78</v>
      </c>
      <c r="B116" s="125"/>
      <c r="C116" s="42"/>
      <c r="D116" s="138">
        <f>SUM(D107:D115)</f>
        <v>6042364</v>
      </c>
      <c r="E116" s="69"/>
      <c r="F116" s="138">
        <f>SUM(F107:F115)</f>
        <v>6109596</v>
      </c>
      <c r="G116" s="69"/>
      <c r="H116" s="138">
        <f>SUM(H107:H115)</f>
        <v>5655068</v>
      </c>
      <c r="I116" s="69"/>
      <c r="J116" s="138">
        <f>SUM(J107:J115)</f>
        <v>5708647</v>
      </c>
    </row>
    <row r="117" spans="1:10" ht="23.1" customHeight="1">
      <c r="A117" s="139" t="s">
        <v>79</v>
      </c>
      <c r="B117" s="125"/>
      <c r="C117" s="42"/>
      <c r="D117" s="143">
        <f>+CE_E_Conso!Y37</f>
        <v>197479</v>
      </c>
      <c r="E117" s="69"/>
      <c r="F117" s="143">
        <v>204071</v>
      </c>
      <c r="G117" s="69"/>
      <c r="H117" s="172">
        <v>0</v>
      </c>
      <c r="I117" s="69"/>
      <c r="J117" s="144">
        <v>0</v>
      </c>
    </row>
    <row r="118" spans="1:10" ht="23.1" customHeight="1">
      <c r="A118" s="77" t="s">
        <v>80</v>
      </c>
      <c r="B118" s="125"/>
      <c r="C118" s="42"/>
      <c r="D118" s="75">
        <f>SUM(D116:D117)</f>
        <v>6239843</v>
      </c>
      <c r="E118" s="69"/>
      <c r="F118" s="75">
        <f>SUM(F116:F117)</f>
        <v>6313667</v>
      </c>
      <c r="G118" s="69"/>
      <c r="H118" s="142">
        <f>SUM(H116:H117)</f>
        <v>5655068</v>
      </c>
      <c r="I118" s="69"/>
      <c r="J118" s="142">
        <f>SUM(J116:J117)</f>
        <v>5708647</v>
      </c>
    </row>
    <row r="119" spans="1:10" ht="23.1" customHeight="1" thickBot="1">
      <c r="A119" s="145" t="s">
        <v>81</v>
      </c>
      <c r="B119" s="125"/>
      <c r="C119" s="42"/>
      <c r="D119" s="92">
        <f>SUM(D118,D83)</f>
        <v>9716803</v>
      </c>
      <c r="E119" s="69"/>
      <c r="F119" s="92">
        <f>SUM(F118,F83)</f>
        <v>9229414</v>
      </c>
      <c r="G119" s="69"/>
      <c r="H119" s="137">
        <f>SUM(H118,H83)</f>
        <v>6202968</v>
      </c>
      <c r="I119" s="69"/>
      <c r="J119" s="137">
        <f>SUM(J118,J83)</f>
        <v>6371278</v>
      </c>
    </row>
    <row r="120" spans="1:10" ht="23.1" customHeight="1" thickTop="1">
      <c r="A120" s="42"/>
      <c r="B120" s="125"/>
      <c r="C120" s="42"/>
      <c r="D120" s="146"/>
      <c r="E120" s="147"/>
      <c r="F120" s="146"/>
      <c r="G120" s="147"/>
      <c r="H120" s="146"/>
      <c r="I120" s="147"/>
      <c r="J120" s="146"/>
    </row>
    <row r="121" spans="1:10" ht="23.1" customHeight="1">
      <c r="A121" s="63"/>
      <c r="B121" s="125"/>
      <c r="C121" s="42"/>
      <c r="D121" s="86"/>
      <c r="E121" s="69"/>
      <c r="F121" s="86"/>
      <c r="G121" s="69"/>
      <c r="H121" s="86"/>
      <c r="I121" s="69"/>
      <c r="J121" s="86"/>
    </row>
    <row r="122" spans="1:10" ht="23.1" customHeight="1">
      <c r="A122" s="63"/>
      <c r="B122" s="125"/>
      <c r="C122" s="42"/>
      <c r="D122" s="86"/>
      <c r="E122" s="69"/>
      <c r="F122" s="86"/>
      <c r="G122" s="69"/>
      <c r="H122" s="86"/>
      <c r="I122" s="69"/>
      <c r="J122" s="86"/>
    </row>
    <row r="123" spans="1:10" ht="23.1" customHeight="1">
      <c r="A123" s="42"/>
      <c r="B123" s="125"/>
      <c r="C123" s="42"/>
      <c r="D123" s="86"/>
      <c r="E123" s="69"/>
      <c r="F123" s="86"/>
      <c r="G123" s="69"/>
      <c r="H123" s="86"/>
      <c r="I123" s="69"/>
      <c r="J123" s="86"/>
    </row>
    <row r="124" spans="1:10" ht="23.1" customHeight="1">
      <c r="A124" s="42"/>
      <c r="B124" s="125"/>
      <c r="C124" s="42"/>
      <c r="D124" s="86"/>
      <c r="E124" s="69"/>
      <c r="F124" s="86"/>
      <c r="G124" s="69"/>
      <c r="H124" s="86"/>
      <c r="I124" s="69"/>
      <c r="J124" s="86"/>
    </row>
    <row r="125" spans="1:10" ht="23.1" customHeight="1">
      <c r="A125" s="42"/>
      <c r="B125" s="125"/>
      <c r="C125" s="42"/>
      <c r="D125" s="86"/>
      <c r="E125" s="69"/>
      <c r="F125" s="86"/>
      <c r="G125" s="69"/>
      <c r="H125" s="86"/>
      <c r="I125" s="69"/>
      <c r="J125" s="86"/>
    </row>
    <row r="126" spans="1:10" ht="23.1" customHeight="1">
      <c r="A126" s="42"/>
      <c r="B126" s="125"/>
      <c r="C126" s="42"/>
      <c r="D126" s="86"/>
      <c r="E126" s="69"/>
      <c r="F126" s="86"/>
      <c r="G126" s="69"/>
      <c r="H126" s="86"/>
      <c r="I126" s="69"/>
      <c r="J126" s="86"/>
    </row>
    <row r="127" spans="1:10" ht="23.1" customHeight="1">
      <c r="A127" s="42"/>
      <c r="B127" s="125"/>
      <c r="C127" s="42"/>
      <c r="D127" s="86"/>
      <c r="E127" s="69"/>
      <c r="F127" s="86"/>
      <c r="G127" s="69"/>
      <c r="H127" s="86"/>
      <c r="I127" s="69"/>
      <c r="J127" s="86"/>
    </row>
    <row r="128" spans="1:10" ht="27.9" customHeight="1">
      <c r="A128" s="126" t="s">
        <v>37</v>
      </c>
      <c r="B128" s="125"/>
      <c r="C128" s="42"/>
      <c r="D128" s="69"/>
      <c r="E128" s="42"/>
      <c r="F128" s="42"/>
      <c r="G128" s="42"/>
      <c r="H128" s="42"/>
      <c r="I128" s="42"/>
      <c r="J128" s="42"/>
    </row>
    <row r="129" spans="1:10" ht="27.6" customHeight="1">
      <c r="A129" s="126"/>
      <c r="B129" s="125"/>
      <c r="C129" s="42"/>
      <c r="D129" s="69"/>
      <c r="E129" s="42"/>
      <c r="F129" s="67"/>
      <c r="G129" s="42"/>
      <c r="H129" s="67"/>
      <c r="I129" s="42"/>
      <c r="J129" s="67"/>
    </row>
    <row r="130" spans="1:10" ht="23.1" customHeight="1">
      <c r="A130" s="126"/>
      <c r="B130" s="125"/>
      <c r="C130" s="42"/>
      <c r="D130" s="69"/>
      <c r="E130" s="42"/>
      <c r="F130" s="67"/>
      <c r="G130" s="42"/>
      <c r="H130" s="67"/>
      <c r="I130" s="42"/>
      <c r="J130" s="67"/>
    </row>
    <row r="131" spans="1:10" s="35" customFormat="1" ht="23.25" customHeight="1">
      <c r="A131" s="127"/>
      <c r="B131" s="127"/>
      <c r="C131" s="128"/>
      <c r="D131" s="11" t="s">
        <v>38</v>
      </c>
      <c r="E131" s="129"/>
      <c r="F131" s="128"/>
      <c r="G131" s="128"/>
      <c r="H131" s="128"/>
      <c r="I131" s="128"/>
    </row>
    <row r="132" spans="1:10" s="132" customFormat="1" ht="23.25" customHeight="1">
      <c r="A132" s="106" t="s">
        <v>39</v>
      </c>
      <c r="B132" s="130"/>
      <c r="C132" s="131"/>
    </row>
  </sheetData>
  <mergeCells count="21">
    <mergeCell ref="A49:J49"/>
    <mergeCell ref="A50:J50"/>
    <mergeCell ref="H7:J7"/>
    <mergeCell ref="A1:J1"/>
    <mergeCell ref="A2:J2"/>
    <mergeCell ref="A3:J3"/>
    <mergeCell ref="D6:G6"/>
    <mergeCell ref="H6:J6"/>
    <mergeCell ref="D7:G7"/>
    <mergeCell ref="A51:J51"/>
    <mergeCell ref="D54:G54"/>
    <mergeCell ref="H54:J54"/>
    <mergeCell ref="D55:G55"/>
    <mergeCell ref="H55:J55"/>
    <mergeCell ref="D97:G97"/>
    <mergeCell ref="H97:J97"/>
    <mergeCell ref="A91:J91"/>
    <mergeCell ref="A92:J92"/>
    <mergeCell ref="A93:J93"/>
    <mergeCell ref="D96:G96"/>
    <mergeCell ref="H96:J96"/>
  </mergeCells>
  <pageMargins left="0.8" right="0.3" top="1" bottom="0.5" header="0.3" footer="0.3"/>
  <pageSetup paperSize="9" scale="78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7713-48E7-4B0F-AB6F-B058896288A5}">
  <sheetPr>
    <tabColor rgb="FF00B050"/>
    <pageSetUpPr fitToPage="1"/>
  </sheetPr>
  <dimension ref="A1:L120"/>
  <sheetViews>
    <sheetView view="pageBreakPreview" topLeftCell="A72" zoomScale="74" zoomScaleNormal="90" zoomScaleSheetLayoutView="74" workbookViewId="0">
      <selection activeCell="E91" sqref="E91"/>
    </sheetView>
  </sheetViews>
  <sheetFormatPr defaultColWidth="9.33203125" defaultRowHeight="21" customHeight="1"/>
  <cols>
    <col min="1" max="1" width="63.109375" style="1" customWidth="1"/>
    <col min="2" max="2" width="5.33203125" style="1" bestFit="1" customWidth="1"/>
    <col min="3" max="3" width="13.109375" style="1" customWidth="1"/>
    <col min="4" max="4" width="2" style="1" customWidth="1"/>
    <col min="5" max="5" width="11.6640625" style="1" customWidth="1"/>
    <col min="6" max="6" width="1.88671875" style="1" customWidth="1"/>
    <col min="7" max="7" width="11.44140625" style="1" customWidth="1"/>
    <col min="8" max="8" width="1.6640625" style="1" customWidth="1"/>
    <col min="9" max="9" width="11.5546875" style="1" customWidth="1"/>
    <col min="10" max="256" width="9.33203125" style="1"/>
    <col min="257" max="257" width="63.6640625" style="1" customWidth="1"/>
    <col min="258" max="258" width="7.6640625" style="1" customWidth="1"/>
    <col min="259" max="259" width="10.109375" style="1" customWidth="1"/>
    <col min="260" max="260" width="0.6640625" style="1" customWidth="1"/>
    <col min="261" max="261" width="10.109375" style="1" customWidth="1"/>
    <col min="262" max="262" width="0.6640625" style="1" customWidth="1"/>
    <col min="263" max="263" width="10.109375" style="1" customWidth="1"/>
    <col min="264" max="264" width="0.6640625" style="1" customWidth="1"/>
    <col min="265" max="265" width="10.109375" style="1" customWidth="1"/>
    <col min="266" max="512" width="9.33203125" style="1"/>
    <col min="513" max="513" width="63.6640625" style="1" customWidth="1"/>
    <col min="514" max="514" width="7.6640625" style="1" customWidth="1"/>
    <col min="515" max="515" width="10.109375" style="1" customWidth="1"/>
    <col min="516" max="516" width="0.6640625" style="1" customWidth="1"/>
    <col min="517" max="517" width="10.109375" style="1" customWidth="1"/>
    <col min="518" max="518" width="0.6640625" style="1" customWidth="1"/>
    <col min="519" max="519" width="10.109375" style="1" customWidth="1"/>
    <col min="520" max="520" width="0.6640625" style="1" customWidth="1"/>
    <col min="521" max="521" width="10.109375" style="1" customWidth="1"/>
    <col min="522" max="768" width="9.33203125" style="1"/>
    <col min="769" max="769" width="63.6640625" style="1" customWidth="1"/>
    <col min="770" max="770" width="7.6640625" style="1" customWidth="1"/>
    <col min="771" max="771" width="10.109375" style="1" customWidth="1"/>
    <col min="772" max="772" width="0.6640625" style="1" customWidth="1"/>
    <col min="773" max="773" width="10.109375" style="1" customWidth="1"/>
    <col min="774" max="774" width="0.6640625" style="1" customWidth="1"/>
    <col min="775" max="775" width="10.109375" style="1" customWidth="1"/>
    <col min="776" max="776" width="0.6640625" style="1" customWidth="1"/>
    <col min="777" max="777" width="10.109375" style="1" customWidth="1"/>
    <col min="778" max="1024" width="9.33203125" style="1"/>
    <col min="1025" max="1025" width="63.6640625" style="1" customWidth="1"/>
    <col min="1026" max="1026" width="7.6640625" style="1" customWidth="1"/>
    <col min="1027" max="1027" width="10.109375" style="1" customWidth="1"/>
    <col min="1028" max="1028" width="0.6640625" style="1" customWidth="1"/>
    <col min="1029" max="1029" width="10.109375" style="1" customWidth="1"/>
    <col min="1030" max="1030" width="0.6640625" style="1" customWidth="1"/>
    <col min="1031" max="1031" width="10.109375" style="1" customWidth="1"/>
    <col min="1032" max="1032" width="0.6640625" style="1" customWidth="1"/>
    <col min="1033" max="1033" width="10.109375" style="1" customWidth="1"/>
    <col min="1034" max="1280" width="9.33203125" style="1"/>
    <col min="1281" max="1281" width="63.6640625" style="1" customWidth="1"/>
    <col min="1282" max="1282" width="7.6640625" style="1" customWidth="1"/>
    <col min="1283" max="1283" width="10.109375" style="1" customWidth="1"/>
    <col min="1284" max="1284" width="0.6640625" style="1" customWidth="1"/>
    <col min="1285" max="1285" width="10.109375" style="1" customWidth="1"/>
    <col min="1286" max="1286" width="0.6640625" style="1" customWidth="1"/>
    <col min="1287" max="1287" width="10.109375" style="1" customWidth="1"/>
    <col min="1288" max="1288" width="0.6640625" style="1" customWidth="1"/>
    <col min="1289" max="1289" width="10.109375" style="1" customWidth="1"/>
    <col min="1290" max="1536" width="9.33203125" style="1"/>
    <col min="1537" max="1537" width="63.6640625" style="1" customWidth="1"/>
    <col min="1538" max="1538" width="7.6640625" style="1" customWidth="1"/>
    <col min="1539" max="1539" width="10.109375" style="1" customWidth="1"/>
    <col min="1540" max="1540" width="0.6640625" style="1" customWidth="1"/>
    <col min="1541" max="1541" width="10.109375" style="1" customWidth="1"/>
    <col min="1542" max="1542" width="0.6640625" style="1" customWidth="1"/>
    <col min="1543" max="1543" width="10.109375" style="1" customWidth="1"/>
    <col min="1544" max="1544" width="0.6640625" style="1" customWidth="1"/>
    <col min="1545" max="1545" width="10.109375" style="1" customWidth="1"/>
    <col min="1546" max="1792" width="9.33203125" style="1"/>
    <col min="1793" max="1793" width="63.6640625" style="1" customWidth="1"/>
    <col min="1794" max="1794" width="7.6640625" style="1" customWidth="1"/>
    <col min="1795" max="1795" width="10.109375" style="1" customWidth="1"/>
    <col min="1796" max="1796" width="0.6640625" style="1" customWidth="1"/>
    <col min="1797" max="1797" width="10.109375" style="1" customWidth="1"/>
    <col min="1798" max="1798" width="0.6640625" style="1" customWidth="1"/>
    <col min="1799" max="1799" width="10.109375" style="1" customWidth="1"/>
    <col min="1800" max="1800" width="0.6640625" style="1" customWidth="1"/>
    <col min="1801" max="1801" width="10.109375" style="1" customWidth="1"/>
    <col min="1802" max="2048" width="9.33203125" style="1"/>
    <col min="2049" max="2049" width="63.6640625" style="1" customWidth="1"/>
    <col min="2050" max="2050" width="7.6640625" style="1" customWidth="1"/>
    <col min="2051" max="2051" width="10.109375" style="1" customWidth="1"/>
    <col min="2052" max="2052" width="0.6640625" style="1" customWidth="1"/>
    <col min="2053" max="2053" width="10.109375" style="1" customWidth="1"/>
    <col min="2054" max="2054" width="0.6640625" style="1" customWidth="1"/>
    <col min="2055" max="2055" width="10.109375" style="1" customWidth="1"/>
    <col min="2056" max="2056" width="0.6640625" style="1" customWidth="1"/>
    <col min="2057" max="2057" width="10.109375" style="1" customWidth="1"/>
    <col min="2058" max="2304" width="9.33203125" style="1"/>
    <col min="2305" max="2305" width="63.6640625" style="1" customWidth="1"/>
    <col min="2306" max="2306" width="7.6640625" style="1" customWidth="1"/>
    <col min="2307" max="2307" width="10.109375" style="1" customWidth="1"/>
    <col min="2308" max="2308" width="0.6640625" style="1" customWidth="1"/>
    <col min="2309" max="2309" width="10.109375" style="1" customWidth="1"/>
    <col min="2310" max="2310" width="0.6640625" style="1" customWidth="1"/>
    <col min="2311" max="2311" width="10.109375" style="1" customWidth="1"/>
    <col min="2312" max="2312" width="0.6640625" style="1" customWidth="1"/>
    <col min="2313" max="2313" width="10.109375" style="1" customWidth="1"/>
    <col min="2314" max="2560" width="9.33203125" style="1"/>
    <col min="2561" max="2561" width="63.6640625" style="1" customWidth="1"/>
    <col min="2562" max="2562" width="7.6640625" style="1" customWidth="1"/>
    <col min="2563" max="2563" width="10.109375" style="1" customWidth="1"/>
    <col min="2564" max="2564" width="0.6640625" style="1" customWidth="1"/>
    <col min="2565" max="2565" width="10.109375" style="1" customWidth="1"/>
    <col min="2566" max="2566" width="0.6640625" style="1" customWidth="1"/>
    <col min="2567" max="2567" width="10.109375" style="1" customWidth="1"/>
    <col min="2568" max="2568" width="0.6640625" style="1" customWidth="1"/>
    <col min="2569" max="2569" width="10.109375" style="1" customWidth="1"/>
    <col min="2570" max="2816" width="9.33203125" style="1"/>
    <col min="2817" max="2817" width="63.6640625" style="1" customWidth="1"/>
    <col min="2818" max="2818" width="7.6640625" style="1" customWidth="1"/>
    <col min="2819" max="2819" width="10.109375" style="1" customWidth="1"/>
    <col min="2820" max="2820" width="0.6640625" style="1" customWidth="1"/>
    <col min="2821" max="2821" width="10.109375" style="1" customWidth="1"/>
    <col min="2822" max="2822" width="0.6640625" style="1" customWidth="1"/>
    <col min="2823" max="2823" width="10.109375" style="1" customWidth="1"/>
    <col min="2824" max="2824" width="0.6640625" style="1" customWidth="1"/>
    <col min="2825" max="2825" width="10.109375" style="1" customWidth="1"/>
    <col min="2826" max="3072" width="9.33203125" style="1"/>
    <col min="3073" max="3073" width="63.6640625" style="1" customWidth="1"/>
    <col min="3074" max="3074" width="7.6640625" style="1" customWidth="1"/>
    <col min="3075" max="3075" width="10.109375" style="1" customWidth="1"/>
    <col min="3076" max="3076" width="0.6640625" style="1" customWidth="1"/>
    <col min="3077" max="3077" width="10.109375" style="1" customWidth="1"/>
    <col min="3078" max="3078" width="0.6640625" style="1" customWidth="1"/>
    <col min="3079" max="3079" width="10.109375" style="1" customWidth="1"/>
    <col min="3080" max="3080" width="0.6640625" style="1" customWidth="1"/>
    <col min="3081" max="3081" width="10.109375" style="1" customWidth="1"/>
    <col min="3082" max="3328" width="9.33203125" style="1"/>
    <col min="3329" max="3329" width="63.6640625" style="1" customWidth="1"/>
    <col min="3330" max="3330" width="7.6640625" style="1" customWidth="1"/>
    <col min="3331" max="3331" width="10.109375" style="1" customWidth="1"/>
    <col min="3332" max="3332" width="0.6640625" style="1" customWidth="1"/>
    <col min="3333" max="3333" width="10.109375" style="1" customWidth="1"/>
    <col min="3334" max="3334" width="0.6640625" style="1" customWidth="1"/>
    <col min="3335" max="3335" width="10.109375" style="1" customWidth="1"/>
    <col min="3336" max="3336" width="0.6640625" style="1" customWidth="1"/>
    <col min="3337" max="3337" width="10.109375" style="1" customWidth="1"/>
    <col min="3338" max="3584" width="9.33203125" style="1"/>
    <col min="3585" max="3585" width="63.6640625" style="1" customWidth="1"/>
    <col min="3586" max="3586" width="7.6640625" style="1" customWidth="1"/>
    <col min="3587" max="3587" width="10.109375" style="1" customWidth="1"/>
    <col min="3588" max="3588" width="0.6640625" style="1" customWidth="1"/>
    <col min="3589" max="3589" width="10.109375" style="1" customWidth="1"/>
    <col min="3590" max="3590" width="0.6640625" style="1" customWidth="1"/>
    <col min="3591" max="3591" width="10.109375" style="1" customWidth="1"/>
    <col min="3592" max="3592" width="0.6640625" style="1" customWidth="1"/>
    <col min="3593" max="3593" width="10.109375" style="1" customWidth="1"/>
    <col min="3594" max="3840" width="9.33203125" style="1"/>
    <col min="3841" max="3841" width="63.6640625" style="1" customWidth="1"/>
    <col min="3842" max="3842" width="7.6640625" style="1" customWidth="1"/>
    <col min="3843" max="3843" width="10.109375" style="1" customWidth="1"/>
    <col min="3844" max="3844" width="0.6640625" style="1" customWidth="1"/>
    <col min="3845" max="3845" width="10.109375" style="1" customWidth="1"/>
    <col min="3846" max="3846" width="0.6640625" style="1" customWidth="1"/>
    <col min="3847" max="3847" width="10.109375" style="1" customWidth="1"/>
    <col min="3848" max="3848" width="0.6640625" style="1" customWidth="1"/>
    <col min="3849" max="3849" width="10.109375" style="1" customWidth="1"/>
    <col min="3850" max="4096" width="9.33203125" style="1"/>
    <col min="4097" max="4097" width="63.6640625" style="1" customWidth="1"/>
    <col min="4098" max="4098" width="7.6640625" style="1" customWidth="1"/>
    <col min="4099" max="4099" width="10.109375" style="1" customWidth="1"/>
    <col min="4100" max="4100" width="0.6640625" style="1" customWidth="1"/>
    <col min="4101" max="4101" width="10.109375" style="1" customWidth="1"/>
    <col min="4102" max="4102" width="0.6640625" style="1" customWidth="1"/>
    <col min="4103" max="4103" width="10.109375" style="1" customWidth="1"/>
    <col min="4104" max="4104" width="0.6640625" style="1" customWidth="1"/>
    <col min="4105" max="4105" width="10.109375" style="1" customWidth="1"/>
    <col min="4106" max="4352" width="9.33203125" style="1"/>
    <col min="4353" max="4353" width="63.6640625" style="1" customWidth="1"/>
    <col min="4354" max="4354" width="7.6640625" style="1" customWidth="1"/>
    <col min="4355" max="4355" width="10.109375" style="1" customWidth="1"/>
    <col min="4356" max="4356" width="0.6640625" style="1" customWidth="1"/>
    <col min="4357" max="4357" width="10.109375" style="1" customWidth="1"/>
    <col min="4358" max="4358" width="0.6640625" style="1" customWidth="1"/>
    <col min="4359" max="4359" width="10.109375" style="1" customWidth="1"/>
    <col min="4360" max="4360" width="0.6640625" style="1" customWidth="1"/>
    <col min="4361" max="4361" width="10.109375" style="1" customWidth="1"/>
    <col min="4362" max="4608" width="9.33203125" style="1"/>
    <col min="4609" max="4609" width="63.6640625" style="1" customWidth="1"/>
    <col min="4610" max="4610" width="7.6640625" style="1" customWidth="1"/>
    <col min="4611" max="4611" width="10.109375" style="1" customWidth="1"/>
    <col min="4612" max="4612" width="0.6640625" style="1" customWidth="1"/>
    <col min="4613" max="4613" width="10.109375" style="1" customWidth="1"/>
    <col min="4614" max="4614" width="0.6640625" style="1" customWidth="1"/>
    <col min="4615" max="4615" width="10.109375" style="1" customWidth="1"/>
    <col min="4616" max="4616" width="0.6640625" style="1" customWidth="1"/>
    <col min="4617" max="4617" width="10.109375" style="1" customWidth="1"/>
    <col min="4618" max="4864" width="9.33203125" style="1"/>
    <col min="4865" max="4865" width="63.6640625" style="1" customWidth="1"/>
    <col min="4866" max="4866" width="7.6640625" style="1" customWidth="1"/>
    <col min="4867" max="4867" width="10.109375" style="1" customWidth="1"/>
    <col min="4868" max="4868" width="0.6640625" style="1" customWidth="1"/>
    <col min="4869" max="4869" width="10.109375" style="1" customWidth="1"/>
    <col min="4870" max="4870" width="0.6640625" style="1" customWidth="1"/>
    <col min="4871" max="4871" width="10.109375" style="1" customWidth="1"/>
    <col min="4872" max="4872" width="0.6640625" style="1" customWidth="1"/>
    <col min="4873" max="4873" width="10.109375" style="1" customWidth="1"/>
    <col min="4874" max="5120" width="9.33203125" style="1"/>
    <col min="5121" max="5121" width="63.6640625" style="1" customWidth="1"/>
    <col min="5122" max="5122" width="7.6640625" style="1" customWidth="1"/>
    <col min="5123" max="5123" width="10.109375" style="1" customWidth="1"/>
    <col min="5124" max="5124" width="0.6640625" style="1" customWidth="1"/>
    <col min="5125" max="5125" width="10.109375" style="1" customWidth="1"/>
    <col min="5126" max="5126" width="0.6640625" style="1" customWidth="1"/>
    <col min="5127" max="5127" width="10.109375" style="1" customWidth="1"/>
    <col min="5128" max="5128" width="0.6640625" style="1" customWidth="1"/>
    <col min="5129" max="5129" width="10.109375" style="1" customWidth="1"/>
    <col min="5130" max="5376" width="9.33203125" style="1"/>
    <col min="5377" max="5377" width="63.6640625" style="1" customWidth="1"/>
    <col min="5378" max="5378" width="7.6640625" style="1" customWidth="1"/>
    <col min="5379" max="5379" width="10.109375" style="1" customWidth="1"/>
    <col min="5380" max="5380" width="0.6640625" style="1" customWidth="1"/>
    <col min="5381" max="5381" width="10.109375" style="1" customWidth="1"/>
    <col min="5382" max="5382" width="0.6640625" style="1" customWidth="1"/>
    <col min="5383" max="5383" width="10.109375" style="1" customWidth="1"/>
    <col min="5384" max="5384" width="0.6640625" style="1" customWidth="1"/>
    <col min="5385" max="5385" width="10.109375" style="1" customWidth="1"/>
    <col min="5386" max="5632" width="9.33203125" style="1"/>
    <col min="5633" max="5633" width="63.6640625" style="1" customWidth="1"/>
    <col min="5634" max="5634" width="7.6640625" style="1" customWidth="1"/>
    <col min="5635" max="5635" width="10.109375" style="1" customWidth="1"/>
    <col min="5636" max="5636" width="0.6640625" style="1" customWidth="1"/>
    <col min="5637" max="5637" width="10.109375" style="1" customWidth="1"/>
    <col min="5638" max="5638" width="0.6640625" style="1" customWidth="1"/>
    <col min="5639" max="5639" width="10.109375" style="1" customWidth="1"/>
    <col min="5640" max="5640" width="0.6640625" style="1" customWidth="1"/>
    <col min="5641" max="5641" width="10.109375" style="1" customWidth="1"/>
    <col min="5642" max="5888" width="9.33203125" style="1"/>
    <col min="5889" max="5889" width="63.6640625" style="1" customWidth="1"/>
    <col min="5890" max="5890" width="7.6640625" style="1" customWidth="1"/>
    <col min="5891" max="5891" width="10.109375" style="1" customWidth="1"/>
    <col min="5892" max="5892" width="0.6640625" style="1" customWidth="1"/>
    <col min="5893" max="5893" width="10.109375" style="1" customWidth="1"/>
    <col min="5894" max="5894" width="0.6640625" style="1" customWidth="1"/>
    <col min="5895" max="5895" width="10.109375" style="1" customWidth="1"/>
    <col min="5896" max="5896" width="0.6640625" style="1" customWidth="1"/>
    <col min="5897" max="5897" width="10.109375" style="1" customWidth="1"/>
    <col min="5898" max="6144" width="9.33203125" style="1"/>
    <col min="6145" max="6145" width="63.6640625" style="1" customWidth="1"/>
    <col min="6146" max="6146" width="7.6640625" style="1" customWidth="1"/>
    <col min="6147" max="6147" width="10.109375" style="1" customWidth="1"/>
    <col min="6148" max="6148" width="0.6640625" style="1" customWidth="1"/>
    <col min="6149" max="6149" width="10.109375" style="1" customWidth="1"/>
    <col min="6150" max="6150" width="0.6640625" style="1" customWidth="1"/>
    <col min="6151" max="6151" width="10.109375" style="1" customWidth="1"/>
    <col min="6152" max="6152" width="0.6640625" style="1" customWidth="1"/>
    <col min="6153" max="6153" width="10.109375" style="1" customWidth="1"/>
    <col min="6154" max="6400" width="9.33203125" style="1"/>
    <col min="6401" max="6401" width="63.6640625" style="1" customWidth="1"/>
    <col min="6402" max="6402" width="7.6640625" style="1" customWidth="1"/>
    <col min="6403" max="6403" width="10.109375" style="1" customWidth="1"/>
    <col min="6404" max="6404" width="0.6640625" style="1" customWidth="1"/>
    <col min="6405" max="6405" width="10.109375" style="1" customWidth="1"/>
    <col min="6406" max="6406" width="0.6640625" style="1" customWidth="1"/>
    <col min="6407" max="6407" width="10.109375" style="1" customWidth="1"/>
    <col min="6408" max="6408" width="0.6640625" style="1" customWidth="1"/>
    <col min="6409" max="6409" width="10.109375" style="1" customWidth="1"/>
    <col min="6410" max="6656" width="9.33203125" style="1"/>
    <col min="6657" max="6657" width="63.6640625" style="1" customWidth="1"/>
    <col min="6658" max="6658" width="7.6640625" style="1" customWidth="1"/>
    <col min="6659" max="6659" width="10.109375" style="1" customWidth="1"/>
    <col min="6660" max="6660" width="0.6640625" style="1" customWidth="1"/>
    <col min="6661" max="6661" width="10.109375" style="1" customWidth="1"/>
    <col min="6662" max="6662" width="0.6640625" style="1" customWidth="1"/>
    <col min="6663" max="6663" width="10.109375" style="1" customWidth="1"/>
    <col min="6664" max="6664" width="0.6640625" style="1" customWidth="1"/>
    <col min="6665" max="6665" width="10.109375" style="1" customWidth="1"/>
    <col min="6666" max="6912" width="9.33203125" style="1"/>
    <col min="6913" max="6913" width="63.6640625" style="1" customWidth="1"/>
    <col min="6914" max="6914" width="7.6640625" style="1" customWidth="1"/>
    <col min="6915" max="6915" width="10.109375" style="1" customWidth="1"/>
    <col min="6916" max="6916" width="0.6640625" style="1" customWidth="1"/>
    <col min="6917" max="6917" width="10.109375" style="1" customWidth="1"/>
    <col min="6918" max="6918" width="0.6640625" style="1" customWidth="1"/>
    <col min="6919" max="6919" width="10.109375" style="1" customWidth="1"/>
    <col min="6920" max="6920" width="0.6640625" style="1" customWidth="1"/>
    <col min="6921" max="6921" width="10.109375" style="1" customWidth="1"/>
    <col min="6922" max="7168" width="9.33203125" style="1"/>
    <col min="7169" max="7169" width="63.6640625" style="1" customWidth="1"/>
    <col min="7170" max="7170" width="7.6640625" style="1" customWidth="1"/>
    <col min="7171" max="7171" width="10.109375" style="1" customWidth="1"/>
    <col min="7172" max="7172" width="0.6640625" style="1" customWidth="1"/>
    <col min="7173" max="7173" width="10.109375" style="1" customWidth="1"/>
    <col min="7174" max="7174" width="0.6640625" style="1" customWidth="1"/>
    <col min="7175" max="7175" width="10.109375" style="1" customWidth="1"/>
    <col min="7176" max="7176" width="0.6640625" style="1" customWidth="1"/>
    <col min="7177" max="7177" width="10.109375" style="1" customWidth="1"/>
    <col min="7178" max="7424" width="9.33203125" style="1"/>
    <col min="7425" max="7425" width="63.6640625" style="1" customWidth="1"/>
    <col min="7426" max="7426" width="7.6640625" style="1" customWidth="1"/>
    <col min="7427" max="7427" width="10.109375" style="1" customWidth="1"/>
    <col min="7428" max="7428" width="0.6640625" style="1" customWidth="1"/>
    <col min="7429" max="7429" width="10.109375" style="1" customWidth="1"/>
    <col min="7430" max="7430" width="0.6640625" style="1" customWidth="1"/>
    <col min="7431" max="7431" width="10.109375" style="1" customWidth="1"/>
    <col min="7432" max="7432" width="0.6640625" style="1" customWidth="1"/>
    <col min="7433" max="7433" width="10.109375" style="1" customWidth="1"/>
    <col min="7434" max="7680" width="9.33203125" style="1"/>
    <col min="7681" max="7681" width="63.6640625" style="1" customWidth="1"/>
    <col min="7682" max="7682" width="7.6640625" style="1" customWidth="1"/>
    <col min="7683" max="7683" width="10.109375" style="1" customWidth="1"/>
    <col min="7684" max="7684" width="0.6640625" style="1" customWidth="1"/>
    <col min="7685" max="7685" width="10.109375" style="1" customWidth="1"/>
    <col min="7686" max="7686" width="0.6640625" style="1" customWidth="1"/>
    <col min="7687" max="7687" width="10.109375" style="1" customWidth="1"/>
    <col min="7688" max="7688" width="0.6640625" style="1" customWidth="1"/>
    <col min="7689" max="7689" width="10.109375" style="1" customWidth="1"/>
    <col min="7690" max="7936" width="9.33203125" style="1"/>
    <col min="7937" max="7937" width="63.6640625" style="1" customWidth="1"/>
    <col min="7938" max="7938" width="7.6640625" style="1" customWidth="1"/>
    <col min="7939" max="7939" width="10.109375" style="1" customWidth="1"/>
    <col min="7940" max="7940" width="0.6640625" style="1" customWidth="1"/>
    <col min="7941" max="7941" width="10.109375" style="1" customWidth="1"/>
    <col min="7942" max="7942" width="0.6640625" style="1" customWidth="1"/>
    <col min="7943" max="7943" width="10.109375" style="1" customWidth="1"/>
    <col min="7944" max="7944" width="0.6640625" style="1" customWidth="1"/>
    <col min="7945" max="7945" width="10.109375" style="1" customWidth="1"/>
    <col min="7946" max="8192" width="9.33203125" style="1"/>
    <col min="8193" max="8193" width="63.6640625" style="1" customWidth="1"/>
    <col min="8194" max="8194" width="7.6640625" style="1" customWidth="1"/>
    <col min="8195" max="8195" width="10.109375" style="1" customWidth="1"/>
    <col min="8196" max="8196" width="0.6640625" style="1" customWidth="1"/>
    <col min="8197" max="8197" width="10.109375" style="1" customWidth="1"/>
    <col min="8198" max="8198" width="0.6640625" style="1" customWidth="1"/>
    <col min="8199" max="8199" width="10.109375" style="1" customWidth="1"/>
    <col min="8200" max="8200" width="0.6640625" style="1" customWidth="1"/>
    <col min="8201" max="8201" width="10.109375" style="1" customWidth="1"/>
    <col min="8202" max="8448" width="9.33203125" style="1"/>
    <col min="8449" max="8449" width="63.6640625" style="1" customWidth="1"/>
    <col min="8450" max="8450" width="7.6640625" style="1" customWidth="1"/>
    <col min="8451" max="8451" width="10.109375" style="1" customWidth="1"/>
    <col min="8452" max="8452" width="0.6640625" style="1" customWidth="1"/>
    <col min="8453" max="8453" width="10.109375" style="1" customWidth="1"/>
    <col min="8454" max="8454" width="0.6640625" style="1" customWidth="1"/>
    <col min="8455" max="8455" width="10.109375" style="1" customWidth="1"/>
    <col min="8456" max="8456" width="0.6640625" style="1" customWidth="1"/>
    <col min="8457" max="8457" width="10.109375" style="1" customWidth="1"/>
    <col min="8458" max="8704" width="9.33203125" style="1"/>
    <col min="8705" max="8705" width="63.6640625" style="1" customWidth="1"/>
    <col min="8706" max="8706" width="7.6640625" style="1" customWidth="1"/>
    <col min="8707" max="8707" width="10.109375" style="1" customWidth="1"/>
    <col min="8708" max="8708" width="0.6640625" style="1" customWidth="1"/>
    <col min="8709" max="8709" width="10.109375" style="1" customWidth="1"/>
    <col min="8710" max="8710" width="0.6640625" style="1" customWidth="1"/>
    <col min="8711" max="8711" width="10.109375" style="1" customWidth="1"/>
    <col min="8712" max="8712" width="0.6640625" style="1" customWidth="1"/>
    <col min="8713" max="8713" width="10.109375" style="1" customWidth="1"/>
    <col min="8714" max="8960" width="9.33203125" style="1"/>
    <col min="8961" max="8961" width="63.6640625" style="1" customWidth="1"/>
    <col min="8962" max="8962" width="7.6640625" style="1" customWidth="1"/>
    <col min="8963" max="8963" width="10.109375" style="1" customWidth="1"/>
    <col min="8964" max="8964" width="0.6640625" style="1" customWidth="1"/>
    <col min="8965" max="8965" width="10.109375" style="1" customWidth="1"/>
    <col min="8966" max="8966" width="0.6640625" style="1" customWidth="1"/>
    <col min="8967" max="8967" width="10.109375" style="1" customWidth="1"/>
    <col min="8968" max="8968" width="0.6640625" style="1" customWidth="1"/>
    <col min="8969" max="8969" width="10.109375" style="1" customWidth="1"/>
    <col min="8970" max="9216" width="9.33203125" style="1"/>
    <col min="9217" max="9217" width="63.6640625" style="1" customWidth="1"/>
    <col min="9218" max="9218" width="7.6640625" style="1" customWidth="1"/>
    <col min="9219" max="9219" width="10.109375" style="1" customWidth="1"/>
    <col min="9220" max="9220" width="0.6640625" style="1" customWidth="1"/>
    <col min="9221" max="9221" width="10.109375" style="1" customWidth="1"/>
    <col min="9222" max="9222" width="0.6640625" style="1" customWidth="1"/>
    <col min="9223" max="9223" width="10.109375" style="1" customWidth="1"/>
    <col min="9224" max="9224" width="0.6640625" style="1" customWidth="1"/>
    <col min="9225" max="9225" width="10.109375" style="1" customWidth="1"/>
    <col min="9226" max="9472" width="9.33203125" style="1"/>
    <col min="9473" max="9473" width="63.6640625" style="1" customWidth="1"/>
    <col min="9474" max="9474" width="7.6640625" style="1" customWidth="1"/>
    <col min="9475" max="9475" width="10.109375" style="1" customWidth="1"/>
    <col min="9476" max="9476" width="0.6640625" style="1" customWidth="1"/>
    <col min="9477" max="9477" width="10.109375" style="1" customWidth="1"/>
    <col min="9478" max="9478" width="0.6640625" style="1" customWidth="1"/>
    <col min="9479" max="9479" width="10.109375" style="1" customWidth="1"/>
    <col min="9480" max="9480" width="0.6640625" style="1" customWidth="1"/>
    <col min="9481" max="9481" width="10.109375" style="1" customWidth="1"/>
    <col min="9482" max="9728" width="9.33203125" style="1"/>
    <col min="9729" max="9729" width="63.6640625" style="1" customWidth="1"/>
    <col min="9730" max="9730" width="7.6640625" style="1" customWidth="1"/>
    <col min="9731" max="9731" width="10.109375" style="1" customWidth="1"/>
    <col min="9732" max="9732" width="0.6640625" style="1" customWidth="1"/>
    <col min="9733" max="9733" width="10.109375" style="1" customWidth="1"/>
    <col min="9734" max="9734" width="0.6640625" style="1" customWidth="1"/>
    <col min="9735" max="9735" width="10.109375" style="1" customWidth="1"/>
    <col min="9736" max="9736" width="0.6640625" style="1" customWidth="1"/>
    <col min="9737" max="9737" width="10.109375" style="1" customWidth="1"/>
    <col min="9738" max="9984" width="9.33203125" style="1"/>
    <col min="9985" max="9985" width="63.6640625" style="1" customWidth="1"/>
    <col min="9986" max="9986" width="7.6640625" style="1" customWidth="1"/>
    <col min="9987" max="9987" width="10.109375" style="1" customWidth="1"/>
    <col min="9988" max="9988" width="0.6640625" style="1" customWidth="1"/>
    <col min="9989" max="9989" width="10.109375" style="1" customWidth="1"/>
    <col min="9990" max="9990" width="0.6640625" style="1" customWidth="1"/>
    <col min="9991" max="9991" width="10.109375" style="1" customWidth="1"/>
    <col min="9992" max="9992" width="0.6640625" style="1" customWidth="1"/>
    <col min="9993" max="9993" width="10.109375" style="1" customWidth="1"/>
    <col min="9994" max="10240" width="9.33203125" style="1"/>
    <col min="10241" max="10241" width="63.6640625" style="1" customWidth="1"/>
    <col min="10242" max="10242" width="7.6640625" style="1" customWidth="1"/>
    <col min="10243" max="10243" width="10.109375" style="1" customWidth="1"/>
    <col min="10244" max="10244" width="0.6640625" style="1" customWidth="1"/>
    <col min="10245" max="10245" width="10.109375" style="1" customWidth="1"/>
    <col min="10246" max="10246" width="0.6640625" style="1" customWidth="1"/>
    <col min="10247" max="10247" width="10.109375" style="1" customWidth="1"/>
    <col min="10248" max="10248" width="0.6640625" style="1" customWidth="1"/>
    <col min="10249" max="10249" width="10.109375" style="1" customWidth="1"/>
    <col min="10250" max="10496" width="9.33203125" style="1"/>
    <col min="10497" max="10497" width="63.6640625" style="1" customWidth="1"/>
    <col min="10498" max="10498" width="7.6640625" style="1" customWidth="1"/>
    <col min="10499" max="10499" width="10.109375" style="1" customWidth="1"/>
    <col min="10500" max="10500" width="0.6640625" style="1" customWidth="1"/>
    <col min="10501" max="10501" width="10.109375" style="1" customWidth="1"/>
    <col min="10502" max="10502" width="0.6640625" style="1" customWidth="1"/>
    <col min="10503" max="10503" width="10.109375" style="1" customWidth="1"/>
    <col min="10504" max="10504" width="0.6640625" style="1" customWidth="1"/>
    <col min="10505" max="10505" width="10.109375" style="1" customWidth="1"/>
    <col min="10506" max="10752" width="9.33203125" style="1"/>
    <col min="10753" max="10753" width="63.6640625" style="1" customWidth="1"/>
    <col min="10754" max="10754" width="7.6640625" style="1" customWidth="1"/>
    <col min="10755" max="10755" width="10.109375" style="1" customWidth="1"/>
    <col min="10756" max="10756" width="0.6640625" style="1" customWidth="1"/>
    <col min="10757" max="10757" width="10.109375" style="1" customWidth="1"/>
    <col min="10758" max="10758" width="0.6640625" style="1" customWidth="1"/>
    <col min="10759" max="10759" width="10.109375" style="1" customWidth="1"/>
    <col min="10760" max="10760" width="0.6640625" style="1" customWidth="1"/>
    <col min="10761" max="10761" width="10.109375" style="1" customWidth="1"/>
    <col min="10762" max="11008" width="9.33203125" style="1"/>
    <col min="11009" max="11009" width="63.6640625" style="1" customWidth="1"/>
    <col min="11010" max="11010" width="7.6640625" style="1" customWidth="1"/>
    <col min="11011" max="11011" width="10.109375" style="1" customWidth="1"/>
    <col min="11012" max="11012" width="0.6640625" style="1" customWidth="1"/>
    <col min="11013" max="11013" width="10.109375" style="1" customWidth="1"/>
    <col min="11014" max="11014" width="0.6640625" style="1" customWidth="1"/>
    <col min="11015" max="11015" width="10.109375" style="1" customWidth="1"/>
    <col min="11016" max="11016" width="0.6640625" style="1" customWidth="1"/>
    <col min="11017" max="11017" width="10.109375" style="1" customWidth="1"/>
    <col min="11018" max="11264" width="9.33203125" style="1"/>
    <col min="11265" max="11265" width="63.6640625" style="1" customWidth="1"/>
    <col min="11266" max="11266" width="7.6640625" style="1" customWidth="1"/>
    <col min="11267" max="11267" width="10.109375" style="1" customWidth="1"/>
    <col min="11268" max="11268" width="0.6640625" style="1" customWidth="1"/>
    <col min="11269" max="11269" width="10.109375" style="1" customWidth="1"/>
    <col min="11270" max="11270" width="0.6640625" style="1" customWidth="1"/>
    <col min="11271" max="11271" width="10.109375" style="1" customWidth="1"/>
    <col min="11272" max="11272" width="0.6640625" style="1" customWidth="1"/>
    <col min="11273" max="11273" width="10.109375" style="1" customWidth="1"/>
    <col min="11274" max="11520" width="9.33203125" style="1"/>
    <col min="11521" max="11521" width="63.6640625" style="1" customWidth="1"/>
    <col min="11522" max="11522" width="7.6640625" style="1" customWidth="1"/>
    <col min="11523" max="11523" width="10.109375" style="1" customWidth="1"/>
    <col min="11524" max="11524" width="0.6640625" style="1" customWidth="1"/>
    <col min="11525" max="11525" width="10.109375" style="1" customWidth="1"/>
    <col min="11526" max="11526" width="0.6640625" style="1" customWidth="1"/>
    <col min="11527" max="11527" width="10.109375" style="1" customWidth="1"/>
    <col min="11528" max="11528" width="0.6640625" style="1" customWidth="1"/>
    <col min="11529" max="11529" width="10.109375" style="1" customWidth="1"/>
    <col min="11530" max="11776" width="9.33203125" style="1"/>
    <col min="11777" max="11777" width="63.6640625" style="1" customWidth="1"/>
    <col min="11778" max="11778" width="7.6640625" style="1" customWidth="1"/>
    <col min="11779" max="11779" width="10.109375" style="1" customWidth="1"/>
    <col min="11780" max="11780" width="0.6640625" style="1" customWidth="1"/>
    <col min="11781" max="11781" width="10.109375" style="1" customWidth="1"/>
    <col min="11782" max="11782" width="0.6640625" style="1" customWidth="1"/>
    <col min="11783" max="11783" width="10.109375" style="1" customWidth="1"/>
    <col min="11784" max="11784" width="0.6640625" style="1" customWidth="1"/>
    <col min="11785" max="11785" width="10.109375" style="1" customWidth="1"/>
    <col min="11786" max="12032" width="9.33203125" style="1"/>
    <col min="12033" max="12033" width="63.6640625" style="1" customWidth="1"/>
    <col min="12034" max="12034" width="7.6640625" style="1" customWidth="1"/>
    <col min="12035" max="12035" width="10.109375" style="1" customWidth="1"/>
    <col min="12036" max="12036" width="0.6640625" style="1" customWidth="1"/>
    <col min="12037" max="12037" width="10.109375" style="1" customWidth="1"/>
    <col min="12038" max="12038" width="0.6640625" style="1" customWidth="1"/>
    <col min="12039" max="12039" width="10.109375" style="1" customWidth="1"/>
    <col min="12040" max="12040" width="0.6640625" style="1" customWidth="1"/>
    <col min="12041" max="12041" width="10.109375" style="1" customWidth="1"/>
    <col min="12042" max="12288" width="9.33203125" style="1"/>
    <col min="12289" max="12289" width="63.6640625" style="1" customWidth="1"/>
    <col min="12290" max="12290" width="7.6640625" style="1" customWidth="1"/>
    <col min="12291" max="12291" width="10.109375" style="1" customWidth="1"/>
    <col min="12292" max="12292" width="0.6640625" style="1" customWidth="1"/>
    <col min="12293" max="12293" width="10.109375" style="1" customWidth="1"/>
    <col min="12294" max="12294" width="0.6640625" style="1" customWidth="1"/>
    <col min="12295" max="12295" width="10.109375" style="1" customWidth="1"/>
    <col min="12296" max="12296" width="0.6640625" style="1" customWidth="1"/>
    <col min="12297" max="12297" width="10.109375" style="1" customWidth="1"/>
    <col min="12298" max="12544" width="9.33203125" style="1"/>
    <col min="12545" max="12545" width="63.6640625" style="1" customWidth="1"/>
    <col min="12546" max="12546" width="7.6640625" style="1" customWidth="1"/>
    <col min="12547" max="12547" width="10.109375" style="1" customWidth="1"/>
    <col min="12548" max="12548" width="0.6640625" style="1" customWidth="1"/>
    <col min="12549" max="12549" width="10.109375" style="1" customWidth="1"/>
    <col min="12550" max="12550" width="0.6640625" style="1" customWidth="1"/>
    <col min="12551" max="12551" width="10.109375" style="1" customWidth="1"/>
    <col min="12552" max="12552" width="0.6640625" style="1" customWidth="1"/>
    <col min="12553" max="12553" width="10.109375" style="1" customWidth="1"/>
    <col min="12554" max="12800" width="9.33203125" style="1"/>
    <col min="12801" max="12801" width="63.6640625" style="1" customWidth="1"/>
    <col min="12802" max="12802" width="7.6640625" style="1" customWidth="1"/>
    <col min="12803" max="12803" width="10.109375" style="1" customWidth="1"/>
    <col min="12804" max="12804" width="0.6640625" style="1" customWidth="1"/>
    <col min="12805" max="12805" width="10.109375" style="1" customWidth="1"/>
    <col min="12806" max="12806" width="0.6640625" style="1" customWidth="1"/>
    <col min="12807" max="12807" width="10.109375" style="1" customWidth="1"/>
    <col min="12808" max="12808" width="0.6640625" style="1" customWidth="1"/>
    <col min="12809" max="12809" width="10.109375" style="1" customWidth="1"/>
    <col min="12810" max="13056" width="9.33203125" style="1"/>
    <col min="13057" max="13057" width="63.6640625" style="1" customWidth="1"/>
    <col min="13058" max="13058" width="7.6640625" style="1" customWidth="1"/>
    <col min="13059" max="13059" width="10.109375" style="1" customWidth="1"/>
    <col min="13060" max="13060" width="0.6640625" style="1" customWidth="1"/>
    <col min="13061" max="13061" width="10.109375" style="1" customWidth="1"/>
    <col min="13062" max="13062" width="0.6640625" style="1" customWidth="1"/>
    <col min="13063" max="13063" width="10.109375" style="1" customWidth="1"/>
    <col min="13064" max="13064" width="0.6640625" style="1" customWidth="1"/>
    <col min="13065" max="13065" width="10.109375" style="1" customWidth="1"/>
    <col min="13066" max="13312" width="9.33203125" style="1"/>
    <col min="13313" max="13313" width="63.6640625" style="1" customWidth="1"/>
    <col min="13314" max="13314" width="7.6640625" style="1" customWidth="1"/>
    <col min="13315" max="13315" width="10.109375" style="1" customWidth="1"/>
    <col min="13316" max="13316" width="0.6640625" style="1" customWidth="1"/>
    <col min="13317" max="13317" width="10.109375" style="1" customWidth="1"/>
    <col min="13318" max="13318" width="0.6640625" style="1" customWidth="1"/>
    <col min="13319" max="13319" width="10.109375" style="1" customWidth="1"/>
    <col min="13320" max="13320" width="0.6640625" style="1" customWidth="1"/>
    <col min="13321" max="13321" width="10.109375" style="1" customWidth="1"/>
    <col min="13322" max="13568" width="9.33203125" style="1"/>
    <col min="13569" max="13569" width="63.6640625" style="1" customWidth="1"/>
    <col min="13570" max="13570" width="7.6640625" style="1" customWidth="1"/>
    <col min="13571" max="13571" width="10.109375" style="1" customWidth="1"/>
    <col min="13572" max="13572" width="0.6640625" style="1" customWidth="1"/>
    <col min="13573" max="13573" width="10.109375" style="1" customWidth="1"/>
    <col min="13574" max="13574" width="0.6640625" style="1" customWidth="1"/>
    <col min="13575" max="13575" width="10.109375" style="1" customWidth="1"/>
    <col min="13576" max="13576" width="0.6640625" style="1" customWidth="1"/>
    <col min="13577" max="13577" width="10.109375" style="1" customWidth="1"/>
    <col min="13578" max="13824" width="9.33203125" style="1"/>
    <col min="13825" max="13825" width="63.6640625" style="1" customWidth="1"/>
    <col min="13826" max="13826" width="7.6640625" style="1" customWidth="1"/>
    <col min="13827" max="13827" width="10.109375" style="1" customWidth="1"/>
    <col min="13828" max="13828" width="0.6640625" style="1" customWidth="1"/>
    <col min="13829" max="13829" width="10.109375" style="1" customWidth="1"/>
    <col min="13830" max="13830" width="0.6640625" style="1" customWidth="1"/>
    <col min="13831" max="13831" width="10.109375" style="1" customWidth="1"/>
    <col min="13832" max="13832" width="0.6640625" style="1" customWidth="1"/>
    <col min="13833" max="13833" width="10.109375" style="1" customWidth="1"/>
    <col min="13834" max="14080" width="9.33203125" style="1"/>
    <col min="14081" max="14081" width="63.6640625" style="1" customWidth="1"/>
    <col min="14082" max="14082" width="7.6640625" style="1" customWidth="1"/>
    <col min="14083" max="14083" width="10.109375" style="1" customWidth="1"/>
    <col min="14084" max="14084" width="0.6640625" style="1" customWidth="1"/>
    <col min="14085" max="14085" width="10.109375" style="1" customWidth="1"/>
    <col min="14086" max="14086" width="0.6640625" style="1" customWidth="1"/>
    <col min="14087" max="14087" width="10.109375" style="1" customWidth="1"/>
    <col min="14088" max="14088" width="0.6640625" style="1" customWidth="1"/>
    <col min="14089" max="14089" width="10.109375" style="1" customWidth="1"/>
    <col min="14090" max="14336" width="9.33203125" style="1"/>
    <col min="14337" max="14337" width="63.6640625" style="1" customWidth="1"/>
    <col min="14338" max="14338" width="7.6640625" style="1" customWidth="1"/>
    <col min="14339" max="14339" width="10.109375" style="1" customWidth="1"/>
    <col min="14340" max="14340" width="0.6640625" style="1" customWidth="1"/>
    <col min="14341" max="14341" width="10.109375" style="1" customWidth="1"/>
    <col min="14342" max="14342" width="0.6640625" style="1" customWidth="1"/>
    <col min="14343" max="14343" width="10.109375" style="1" customWidth="1"/>
    <col min="14344" max="14344" width="0.6640625" style="1" customWidth="1"/>
    <col min="14345" max="14345" width="10.109375" style="1" customWidth="1"/>
    <col min="14346" max="14592" width="9.33203125" style="1"/>
    <col min="14593" max="14593" width="63.6640625" style="1" customWidth="1"/>
    <col min="14594" max="14594" width="7.6640625" style="1" customWidth="1"/>
    <col min="14595" max="14595" width="10.109375" style="1" customWidth="1"/>
    <col min="14596" max="14596" width="0.6640625" style="1" customWidth="1"/>
    <col min="14597" max="14597" width="10.109375" style="1" customWidth="1"/>
    <col min="14598" max="14598" width="0.6640625" style="1" customWidth="1"/>
    <col min="14599" max="14599" width="10.109375" style="1" customWidth="1"/>
    <col min="14600" max="14600" width="0.6640625" style="1" customWidth="1"/>
    <col min="14601" max="14601" width="10.109375" style="1" customWidth="1"/>
    <col min="14602" max="14848" width="9.33203125" style="1"/>
    <col min="14849" max="14849" width="63.6640625" style="1" customWidth="1"/>
    <col min="14850" max="14850" width="7.6640625" style="1" customWidth="1"/>
    <col min="14851" max="14851" width="10.109375" style="1" customWidth="1"/>
    <col min="14852" max="14852" width="0.6640625" style="1" customWidth="1"/>
    <col min="14853" max="14853" width="10.109375" style="1" customWidth="1"/>
    <col min="14854" max="14854" width="0.6640625" style="1" customWidth="1"/>
    <col min="14855" max="14855" width="10.109375" style="1" customWidth="1"/>
    <col min="14856" max="14856" width="0.6640625" style="1" customWidth="1"/>
    <col min="14857" max="14857" width="10.109375" style="1" customWidth="1"/>
    <col min="14858" max="15104" width="9.33203125" style="1"/>
    <col min="15105" max="15105" width="63.6640625" style="1" customWidth="1"/>
    <col min="15106" max="15106" width="7.6640625" style="1" customWidth="1"/>
    <col min="15107" max="15107" width="10.109375" style="1" customWidth="1"/>
    <col min="15108" max="15108" width="0.6640625" style="1" customWidth="1"/>
    <col min="15109" max="15109" width="10.109375" style="1" customWidth="1"/>
    <col min="15110" max="15110" width="0.6640625" style="1" customWidth="1"/>
    <col min="15111" max="15111" width="10.109375" style="1" customWidth="1"/>
    <col min="15112" max="15112" width="0.6640625" style="1" customWidth="1"/>
    <col min="15113" max="15113" width="10.109375" style="1" customWidth="1"/>
    <col min="15114" max="15360" width="9.33203125" style="1"/>
    <col min="15361" max="15361" width="63.6640625" style="1" customWidth="1"/>
    <col min="15362" max="15362" width="7.6640625" style="1" customWidth="1"/>
    <col min="15363" max="15363" width="10.109375" style="1" customWidth="1"/>
    <col min="15364" max="15364" width="0.6640625" style="1" customWidth="1"/>
    <col min="15365" max="15365" width="10.109375" style="1" customWidth="1"/>
    <col min="15366" max="15366" width="0.6640625" style="1" customWidth="1"/>
    <col min="15367" max="15367" width="10.109375" style="1" customWidth="1"/>
    <col min="15368" max="15368" width="0.6640625" style="1" customWidth="1"/>
    <col min="15369" max="15369" width="10.109375" style="1" customWidth="1"/>
    <col min="15370" max="15616" width="9.33203125" style="1"/>
    <col min="15617" max="15617" width="63.6640625" style="1" customWidth="1"/>
    <col min="15618" max="15618" width="7.6640625" style="1" customWidth="1"/>
    <col min="15619" max="15619" width="10.109375" style="1" customWidth="1"/>
    <col min="15620" max="15620" width="0.6640625" style="1" customWidth="1"/>
    <col min="15621" max="15621" width="10.109375" style="1" customWidth="1"/>
    <col min="15622" max="15622" width="0.6640625" style="1" customWidth="1"/>
    <col min="15623" max="15623" width="10.109375" style="1" customWidth="1"/>
    <col min="15624" max="15624" width="0.6640625" style="1" customWidth="1"/>
    <col min="15625" max="15625" width="10.109375" style="1" customWidth="1"/>
    <col min="15626" max="15872" width="9.33203125" style="1"/>
    <col min="15873" max="15873" width="63.6640625" style="1" customWidth="1"/>
    <col min="15874" max="15874" width="7.6640625" style="1" customWidth="1"/>
    <col min="15875" max="15875" width="10.109375" style="1" customWidth="1"/>
    <col min="15876" max="15876" width="0.6640625" style="1" customWidth="1"/>
    <col min="15877" max="15877" width="10.109375" style="1" customWidth="1"/>
    <col min="15878" max="15878" width="0.6640625" style="1" customWidth="1"/>
    <col min="15879" max="15879" width="10.109375" style="1" customWidth="1"/>
    <col min="15880" max="15880" width="0.6640625" style="1" customWidth="1"/>
    <col min="15881" max="15881" width="10.109375" style="1" customWidth="1"/>
    <col min="15882" max="16128" width="9.33203125" style="1"/>
    <col min="16129" max="16129" width="63.6640625" style="1" customWidth="1"/>
    <col min="16130" max="16130" width="7.6640625" style="1" customWidth="1"/>
    <col min="16131" max="16131" width="10.109375" style="1" customWidth="1"/>
    <col min="16132" max="16132" width="0.6640625" style="1" customWidth="1"/>
    <col min="16133" max="16133" width="10.109375" style="1" customWidth="1"/>
    <col min="16134" max="16134" width="0.6640625" style="1" customWidth="1"/>
    <col min="16135" max="16135" width="10.109375" style="1" customWidth="1"/>
    <col min="16136" max="16136" width="0.6640625" style="1" customWidth="1"/>
    <col min="16137" max="16137" width="10.109375" style="1" customWidth="1"/>
    <col min="16138" max="16384" width="9.33203125" style="1"/>
  </cols>
  <sheetData>
    <row r="1" spans="1:12" ht="17.25" customHeight="1">
      <c r="A1" s="191" t="s">
        <v>82</v>
      </c>
      <c r="B1" s="191"/>
      <c r="C1" s="191"/>
      <c r="D1" s="191"/>
      <c r="E1" s="191"/>
      <c r="F1" s="191"/>
      <c r="G1" s="191"/>
      <c r="H1" s="191"/>
      <c r="I1" s="191"/>
    </row>
    <row r="2" spans="1:12" ht="17.25" customHeight="1">
      <c r="A2" s="191" t="s">
        <v>83</v>
      </c>
      <c r="B2" s="191"/>
      <c r="C2" s="191"/>
      <c r="D2" s="191"/>
      <c r="E2" s="191"/>
      <c r="F2" s="191"/>
      <c r="G2" s="191"/>
      <c r="H2" s="191"/>
      <c r="I2" s="191"/>
    </row>
    <row r="3" spans="1:12" ht="17.25" customHeight="1">
      <c r="A3" s="192" t="s">
        <v>84</v>
      </c>
      <c r="B3" s="192"/>
      <c r="C3" s="192"/>
      <c r="D3" s="192"/>
      <c r="E3" s="192"/>
      <c r="F3" s="192"/>
      <c r="G3" s="192"/>
      <c r="H3" s="192"/>
      <c r="I3" s="192"/>
    </row>
    <row r="4" spans="1:12" ht="17.25" customHeight="1">
      <c r="A4" s="191" t="s">
        <v>85</v>
      </c>
      <c r="B4" s="191"/>
      <c r="C4" s="191"/>
      <c r="D4" s="191"/>
      <c r="E4" s="191"/>
      <c r="F4" s="191"/>
      <c r="G4" s="191"/>
      <c r="H4" s="191"/>
      <c r="I4" s="191"/>
    </row>
    <row r="5" spans="1:12" ht="17.25" customHeight="1">
      <c r="A5" s="193" t="s">
        <v>3</v>
      </c>
      <c r="B5" s="193"/>
      <c r="C5" s="193"/>
      <c r="D5" s="193"/>
      <c r="E5" s="193"/>
      <c r="F5" s="193"/>
      <c r="G5" s="193"/>
      <c r="H5" s="193"/>
      <c r="I5" s="193"/>
    </row>
    <row r="6" spans="1:12" ht="4.2" customHeight="1">
      <c r="B6" s="10"/>
      <c r="C6" s="189"/>
      <c r="D6" s="189"/>
      <c r="E6" s="189"/>
      <c r="F6" s="189"/>
      <c r="G6" s="189"/>
      <c r="H6" s="189"/>
      <c r="I6" s="189"/>
    </row>
    <row r="7" spans="1:12" ht="17.25" customHeight="1">
      <c r="A7" s="2"/>
      <c r="B7" s="7" t="s">
        <v>4</v>
      </c>
      <c r="C7" s="190" t="s">
        <v>5</v>
      </c>
      <c r="D7" s="190"/>
      <c r="E7" s="190"/>
      <c r="F7" s="154"/>
      <c r="G7" s="190" t="s">
        <v>6</v>
      </c>
      <c r="H7" s="190" t="s">
        <v>86</v>
      </c>
      <c r="I7" s="190"/>
    </row>
    <row r="8" spans="1:12" ht="17.25" customHeight="1">
      <c r="A8" s="2"/>
      <c r="B8" s="2"/>
      <c r="C8" s="190" t="s">
        <v>7</v>
      </c>
      <c r="D8" s="190"/>
      <c r="E8" s="190"/>
      <c r="F8" s="154"/>
      <c r="G8" s="190" t="s">
        <v>7</v>
      </c>
      <c r="H8" s="190"/>
      <c r="I8" s="190"/>
    </row>
    <row r="9" spans="1:12" ht="17.25" customHeight="1">
      <c r="A9" s="10"/>
      <c r="B9" s="10"/>
      <c r="C9" s="26">
        <v>2026</v>
      </c>
      <c r="D9" s="26"/>
      <c r="E9" s="26">
        <v>2025</v>
      </c>
      <c r="F9" s="7"/>
      <c r="G9" s="26">
        <v>2026</v>
      </c>
      <c r="H9" s="26"/>
      <c r="I9" s="26">
        <v>2025</v>
      </c>
    </row>
    <row r="10" spans="1:12" ht="17.25" customHeight="1">
      <c r="A10" s="155" t="s">
        <v>87</v>
      </c>
      <c r="C10" s="156"/>
      <c r="D10" s="156"/>
      <c r="E10" s="157"/>
      <c r="F10" s="157"/>
      <c r="G10" s="157"/>
      <c r="H10" s="156"/>
      <c r="I10" s="157"/>
    </row>
    <row r="11" spans="1:12" ht="17.25" customHeight="1">
      <c r="A11" s="158" t="s">
        <v>88</v>
      </c>
      <c r="B11" s="2">
        <v>16</v>
      </c>
      <c r="C11" s="49">
        <v>716</v>
      </c>
      <c r="D11" s="53"/>
      <c r="E11" s="49">
        <v>804</v>
      </c>
      <c r="F11" s="73"/>
      <c r="G11" s="72">
        <v>8319</v>
      </c>
      <c r="H11" s="3"/>
      <c r="I11" s="72">
        <v>7317</v>
      </c>
      <c r="K11" s="48"/>
      <c r="L11" s="48"/>
    </row>
    <row r="12" spans="1:12" ht="17.25" customHeight="1">
      <c r="A12" s="158" t="s">
        <v>89</v>
      </c>
      <c r="B12" s="2">
        <v>17</v>
      </c>
      <c r="C12" s="49">
        <v>920</v>
      </c>
      <c r="D12" s="53"/>
      <c r="E12" s="49">
        <v>-4348</v>
      </c>
      <c r="F12" s="73"/>
      <c r="G12" s="72">
        <v>916</v>
      </c>
      <c r="H12" s="53"/>
      <c r="I12" s="72">
        <v>44672</v>
      </c>
      <c r="K12" s="48"/>
      <c r="L12" s="48"/>
    </row>
    <row r="13" spans="1:12" ht="17.25" customHeight="1">
      <c r="A13" s="158" t="s">
        <v>90</v>
      </c>
      <c r="B13" s="2"/>
      <c r="C13" s="49">
        <v>38</v>
      </c>
      <c r="D13" s="53"/>
      <c r="E13" s="49">
        <v>4880</v>
      </c>
      <c r="F13" s="73"/>
      <c r="G13" s="72">
        <v>38</v>
      </c>
      <c r="H13" s="53"/>
      <c r="I13" s="72">
        <v>4938</v>
      </c>
      <c r="K13" s="48"/>
      <c r="L13" s="48"/>
    </row>
    <row r="14" spans="1:12" ht="17.25" customHeight="1">
      <c r="A14" s="158" t="s">
        <v>91</v>
      </c>
      <c r="B14" s="2"/>
      <c r="C14" s="49">
        <v>4976</v>
      </c>
      <c r="D14" s="53"/>
      <c r="E14" s="49">
        <v>5839</v>
      </c>
      <c r="F14" s="73"/>
      <c r="G14" s="49">
        <v>5094</v>
      </c>
      <c r="H14" s="53"/>
      <c r="I14" s="49">
        <v>0</v>
      </c>
      <c r="K14" s="48"/>
      <c r="L14" s="48"/>
    </row>
    <row r="15" spans="1:12" ht="17.25" customHeight="1">
      <c r="A15" s="159" t="s">
        <v>289</v>
      </c>
      <c r="B15" s="2"/>
      <c r="C15" s="152">
        <f>SUM(C11:C14)</f>
        <v>6650</v>
      </c>
      <c r="D15" s="3"/>
      <c r="E15" s="152">
        <f>SUM(E11:E14)</f>
        <v>7175</v>
      </c>
      <c r="F15" s="9"/>
      <c r="G15" s="152">
        <f>SUM(G11:G14)</f>
        <v>14367</v>
      </c>
      <c r="H15" s="3"/>
      <c r="I15" s="152">
        <f>SUM(I11:I14)</f>
        <v>56927</v>
      </c>
      <c r="K15" s="48"/>
    </row>
    <row r="16" spans="1:12" ht="17.25" customHeight="1">
      <c r="A16" s="155" t="s">
        <v>93</v>
      </c>
      <c r="B16" s="2"/>
      <c r="D16" s="3"/>
      <c r="F16" s="3"/>
      <c r="H16" s="3"/>
      <c r="K16" s="48"/>
    </row>
    <row r="17" spans="1:12" ht="17.25" customHeight="1">
      <c r="A17" s="158" t="s">
        <v>94</v>
      </c>
      <c r="B17" s="2"/>
      <c r="C17" s="49">
        <v>20754</v>
      </c>
      <c r="D17" s="53"/>
      <c r="E17" s="49">
        <v>14174</v>
      </c>
      <c r="F17" s="74"/>
      <c r="G17" s="49">
        <v>20754</v>
      </c>
      <c r="H17" s="53"/>
      <c r="I17" s="49">
        <v>14174</v>
      </c>
      <c r="K17" s="48"/>
      <c r="L17" s="48"/>
    </row>
    <row r="18" spans="1:12" ht="17.25" customHeight="1">
      <c r="A18" s="158" t="s">
        <v>95</v>
      </c>
      <c r="B18" s="2"/>
      <c r="C18" s="49">
        <v>1137</v>
      </c>
      <c r="D18" s="53"/>
      <c r="E18" s="49">
        <v>1039</v>
      </c>
      <c r="F18" s="74"/>
      <c r="G18" s="49">
        <v>1213</v>
      </c>
      <c r="H18" s="53"/>
      <c r="I18" s="49">
        <v>1911</v>
      </c>
      <c r="K18" s="48"/>
      <c r="L18" s="48"/>
    </row>
    <row r="19" spans="1:12" ht="17.25" customHeight="1">
      <c r="A19" s="158" t="s">
        <v>96</v>
      </c>
      <c r="B19" s="2"/>
      <c r="C19" s="49">
        <v>465</v>
      </c>
      <c r="D19" s="53"/>
      <c r="E19" s="49">
        <v>0</v>
      </c>
      <c r="F19" s="74"/>
      <c r="G19" s="49">
        <v>465</v>
      </c>
      <c r="H19" s="53"/>
      <c r="I19" s="49">
        <v>0</v>
      </c>
      <c r="K19" s="48"/>
      <c r="L19" s="48"/>
    </row>
    <row r="20" spans="1:12" ht="17.25" customHeight="1">
      <c r="A20" s="158" t="s">
        <v>97</v>
      </c>
      <c r="B20" s="2"/>
      <c r="C20" s="49">
        <v>10255</v>
      </c>
      <c r="D20" s="53"/>
      <c r="E20" s="49">
        <v>37865</v>
      </c>
      <c r="F20" s="74"/>
      <c r="G20" s="49">
        <v>8619</v>
      </c>
      <c r="H20" s="53"/>
      <c r="I20" s="49">
        <f>20070+5479</f>
        <v>25549</v>
      </c>
      <c r="K20" s="48"/>
      <c r="L20" s="48"/>
    </row>
    <row r="21" spans="1:12" ht="17.25" customHeight="1">
      <c r="A21" s="159" t="s">
        <v>290</v>
      </c>
      <c r="C21" s="153">
        <f>SUM(C17:C20)</f>
        <v>32611</v>
      </c>
      <c r="D21" s="3"/>
      <c r="E21" s="153">
        <f>SUM(E17:E20)</f>
        <v>53078</v>
      </c>
      <c r="F21" s="9"/>
      <c r="G21" s="153">
        <f>SUM(G17:G20)</f>
        <v>31051</v>
      </c>
      <c r="H21" s="3"/>
      <c r="I21" s="153">
        <f>SUM(I17:I20)</f>
        <v>41634</v>
      </c>
      <c r="K21" s="48"/>
    </row>
    <row r="22" spans="1:12" ht="17.25" customHeight="1">
      <c r="A22" s="6" t="s">
        <v>98</v>
      </c>
      <c r="C22" s="153">
        <f>C15-C21</f>
        <v>-25961</v>
      </c>
      <c r="E22" s="153">
        <f>E15-E21</f>
        <v>-45903</v>
      </c>
      <c r="G22" s="153">
        <f>G15-G21</f>
        <v>-16684</v>
      </c>
      <c r="I22" s="153">
        <f>I15-I21</f>
        <v>15293</v>
      </c>
      <c r="K22" s="48"/>
    </row>
    <row r="23" spans="1:12" ht="17.25" customHeight="1">
      <c r="A23" s="11" t="s">
        <v>99</v>
      </c>
      <c r="B23" s="2"/>
      <c r="C23" s="49">
        <v>-3893</v>
      </c>
      <c r="D23" s="53"/>
      <c r="E23" s="49">
        <v>-7052</v>
      </c>
      <c r="F23" s="73"/>
      <c r="G23" s="49">
        <v>-5896</v>
      </c>
      <c r="H23" s="3"/>
      <c r="I23" s="49">
        <v>-7581</v>
      </c>
      <c r="L23" s="48"/>
    </row>
    <row r="24" spans="1:12" ht="17.25" customHeight="1">
      <c r="A24" s="11" t="s">
        <v>100</v>
      </c>
      <c r="B24" s="2"/>
      <c r="C24" s="49">
        <v>-18103</v>
      </c>
      <c r="D24" s="53"/>
      <c r="E24" s="49">
        <v>-33824</v>
      </c>
      <c r="F24" s="74"/>
      <c r="G24" s="49">
        <v>0</v>
      </c>
      <c r="H24" s="53"/>
      <c r="I24" s="49">
        <v>0</v>
      </c>
      <c r="L24" s="48"/>
    </row>
    <row r="25" spans="1:12" ht="17.25" customHeight="1">
      <c r="A25" s="6" t="s">
        <v>101</v>
      </c>
      <c r="B25" s="2"/>
      <c r="C25" s="153">
        <f>SUM(C22:C24)</f>
        <v>-47957</v>
      </c>
      <c r="D25" s="3"/>
      <c r="E25" s="153">
        <f>SUM(E22:E24)</f>
        <v>-86779</v>
      </c>
      <c r="F25" s="3"/>
      <c r="G25" s="153">
        <f>SUM(G22:G24)</f>
        <v>-22580</v>
      </c>
      <c r="H25" s="3"/>
      <c r="I25" s="153">
        <f>SUM(I22:I24)</f>
        <v>7712</v>
      </c>
    </row>
    <row r="26" spans="1:12" ht="17.25" customHeight="1">
      <c r="A26" s="1" t="s">
        <v>102</v>
      </c>
      <c r="B26" s="2"/>
      <c r="C26" s="75">
        <v>-5350</v>
      </c>
      <c r="E26" s="75">
        <v>-841</v>
      </c>
      <c r="F26" s="72"/>
      <c r="G26" s="75">
        <v>-5349</v>
      </c>
      <c r="H26" s="160"/>
      <c r="I26" s="75">
        <v>-762</v>
      </c>
    </row>
    <row r="27" spans="1:12" ht="17.25" customHeight="1">
      <c r="A27" s="165" t="s">
        <v>103</v>
      </c>
      <c r="B27" s="2"/>
      <c r="C27" s="152">
        <f>SUM(C25:C26)</f>
        <v>-53307</v>
      </c>
      <c r="D27" s="3"/>
      <c r="E27" s="152">
        <f>SUM(E25:E26)</f>
        <v>-87620</v>
      </c>
      <c r="F27" s="3"/>
      <c r="G27" s="152">
        <f>SUM(G25:G26)</f>
        <v>-27929</v>
      </c>
      <c r="H27" s="3"/>
      <c r="I27" s="152">
        <f>SUM(I25:I26)</f>
        <v>6950</v>
      </c>
    </row>
    <row r="28" spans="1:12" ht="13.2">
      <c r="B28" s="10"/>
      <c r="C28" s="161"/>
      <c r="D28" s="3"/>
      <c r="E28" s="161"/>
      <c r="F28" s="3"/>
      <c r="G28" s="161"/>
      <c r="H28" s="3"/>
      <c r="I28" s="161"/>
    </row>
    <row r="29" spans="1:12" ht="13.2">
      <c r="A29" s="155" t="s">
        <v>104</v>
      </c>
      <c r="B29" s="10"/>
      <c r="C29" s="160"/>
      <c r="D29" s="160"/>
      <c r="E29" s="160"/>
      <c r="F29" s="160"/>
      <c r="G29" s="160"/>
      <c r="H29" s="160"/>
      <c r="I29" s="160"/>
    </row>
    <row r="30" spans="1:12" ht="13.2">
      <c r="A30" s="1" t="s">
        <v>262</v>
      </c>
      <c r="B30" s="10">
        <v>18</v>
      </c>
      <c r="C30" s="160">
        <v>75434</v>
      </c>
      <c r="D30" s="160"/>
      <c r="E30" s="160">
        <v>-57138</v>
      </c>
      <c r="F30" s="160"/>
      <c r="G30" s="49">
        <v>0</v>
      </c>
      <c r="H30" s="53"/>
      <c r="I30" s="49">
        <v>0</v>
      </c>
    </row>
    <row r="31" spans="1:12" ht="13.2">
      <c r="A31" s="155" t="s">
        <v>105</v>
      </c>
      <c r="B31" s="10"/>
      <c r="C31" s="176">
        <f>SUM(C30,C27)</f>
        <v>22127</v>
      </c>
      <c r="D31" s="160"/>
      <c r="E31" s="176">
        <f>SUM(E30,E27)</f>
        <v>-144758</v>
      </c>
      <c r="F31" s="160"/>
      <c r="G31" s="176">
        <f>SUM(G30,G27)</f>
        <v>-27929</v>
      </c>
      <c r="H31" s="160"/>
      <c r="I31" s="176">
        <f>SUM(I30,I27)</f>
        <v>6950</v>
      </c>
    </row>
    <row r="32" spans="1:12" ht="13.2">
      <c r="B32" s="10"/>
      <c r="C32" s="160"/>
      <c r="D32" s="160"/>
      <c r="E32" s="160"/>
      <c r="F32" s="160"/>
      <c r="G32" s="160"/>
      <c r="H32" s="160"/>
      <c r="I32" s="160"/>
    </row>
    <row r="33" spans="1:9" ht="16.350000000000001" customHeight="1">
      <c r="A33" s="155" t="s">
        <v>106</v>
      </c>
      <c r="B33" s="2"/>
      <c r="D33" s="3"/>
      <c r="F33" s="3"/>
      <c r="H33" s="3"/>
    </row>
    <row r="34" spans="1:9" ht="17.25" customHeight="1">
      <c r="A34" s="1" t="s">
        <v>107</v>
      </c>
      <c r="B34" s="2"/>
      <c r="C34" s="48"/>
      <c r="D34" s="48"/>
      <c r="E34" s="48"/>
    </row>
    <row r="35" spans="1:9" ht="17.25" customHeight="1">
      <c r="A35" s="11" t="s">
        <v>108</v>
      </c>
      <c r="B35" s="2"/>
      <c r="C35" s="48"/>
      <c r="D35" s="162"/>
      <c r="E35" s="48"/>
      <c r="F35" s="9"/>
      <c r="H35" s="3"/>
    </row>
    <row r="36" spans="1:9" ht="17.25" customHeight="1">
      <c r="A36" s="158" t="s">
        <v>260</v>
      </c>
      <c r="B36" s="2"/>
      <c r="C36" s="49"/>
      <c r="D36" s="49"/>
      <c r="E36" s="49"/>
      <c r="F36" s="163"/>
      <c r="G36" s="49"/>
      <c r="H36" s="163"/>
      <c r="I36" s="49"/>
    </row>
    <row r="37" spans="1:9" ht="17.25" customHeight="1">
      <c r="A37" s="158" t="s">
        <v>261</v>
      </c>
      <c r="B37" s="2"/>
      <c r="C37" s="49"/>
      <c r="D37" s="49"/>
      <c r="E37" s="49"/>
      <c r="F37" s="163"/>
      <c r="G37" s="49"/>
      <c r="H37" s="163"/>
      <c r="I37" s="49"/>
    </row>
    <row r="38" spans="1:9" ht="17.25" customHeight="1">
      <c r="A38" s="158" t="s">
        <v>109</v>
      </c>
      <c r="B38" s="2"/>
      <c r="C38" s="160">
        <v>17925</v>
      </c>
      <c r="D38" s="49"/>
      <c r="E38" s="160">
        <v>-6710</v>
      </c>
      <c r="F38" s="163"/>
      <c r="G38" s="49">
        <v>17925</v>
      </c>
      <c r="H38" s="163"/>
      <c r="I38" s="49">
        <v>0</v>
      </c>
    </row>
    <row r="39" spans="1:9" ht="17.25" customHeight="1">
      <c r="A39" s="158" t="s">
        <v>259</v>
      </c>
      <c r="B39" s="2"/>
      <c r="C39" s="49"/>
      <c r="D39" s="49"/>
      <c r="E39" s="49"/>
      <c r="F39" s="163"/>
      <c r="G39" s="49"/>
      <c r="H39" s="163"/>
      <c r="I39" s="49"/>
    </row>
    <row r="40" spans="1:9" ht="17.25" customHeight="1">
      <c r="A40" s="158" t="s">
        <v>265</v>
      </c>
      <c r="B40" s="2"/>
      <c r="C40" s="49"/>
      <c r="D40" s="49"/>
      <c r="E40" s="49"/>
      <c r="F40" s="163"/>
      <c r="G40" s="49"/>
      <c r="H40" s="163"/>
      <c r="I40" s="49"/>
    </row>
    <row r="41" spans="1:9" ht="17.25" customHeight="1">
      <c r="A41" s="158" t="s">
        <v>109</v>
      </c>
      <c r="B41" s="2"/>
      <c r="C41" s="160">
        <v>-33396</v>
      </c>
      <c r="D41" s="49"/>
      <c r="E41" s="160">
        <v>-26118</v>
      </c>
      <c r="F41" s="163"/>
      <c r="G41" s="49">
        <v>-33396</v>
      </c>
      <c r="H41" s="163"/>
      <c r="I41" s="49">
        <v>-33083</v>
      </c>
    </row>
    <row r="42" spans="1:9" ht="17.25" customHeight="1">
      <c r="A42" s="158" t="s">
        <v>279</v>
      </c>
      <c r="B42" s="2"/>
      <c r="C42" s="160"/>
      <c r="D42" s="49"/>
      <c r="E42" s="160"/>
      <c r="F42" s="163"/>
      <c r="G42" s="49"/>
      <c r="H42" s="163"/>
      <c r="I42" s="49"/>
    </row>
    <row r="43" spans="1:9" ht="17.25" customHeight="1">
      <c r="A43" s="158" t="s">
        <v>110</v>
      </c>
      <c r="B43" s="2"/>
      <c r="C43" s="52">
        <v>-69</v>
      </c>
      <c r="D43" s="49"/>
      <c r="E43" s="52">
        <v>0</v>
      </c>
      <c r="F43" s="163"/>
      <c r="G43" s="52">
        <v>0</v>
      </c>
      <c r="H43" s="163"/>
      <c r="I43" s="52">
        <v>0</v>
      </c>
    </row>
    <row r="44" spans="1:9" ht="17.25" customHeight="1">
      <c r="A44" s="158" t="s">
        <v>111</v>
      </c>
      <c r="B44" s="2"/>
      <c r="C44" s="49"/>
      <c r="D44" s="49"/>
      <c r="E44" s="49"/>
      <c r="F44" s="163"/>
      <c r="G44" s="49"/>
      <c r="H44" s="163"/>
      <c r="I44" s="49"/>
    </row>
    <row r="45" spans="1:9" ht="17.25" customHeight="1">
      <c r="A45" s="158" t="s">
        <v>110</v>
      </c>
      <c r="B45" s="2"/>
      <c r="C45" s="52">
        <f>SUM(C36:C43)</f>
        <v>-15540</v>
      </c>
      <c r="D45" s="162"/>
      <c r="E45" s="52">
        <f>SUM(E36:E43)</f>
        <v>-32828</v>
      </c>
      <c r="F45" s="9"/>
      <c r="G45" s="52">
        <f>SUM(G36:G43)</f>
        <v>-15471</v>
      </c>
      <c r="H45" s="3"/>
      <c r="I45" s="52">
        <f>SUM(I36:I43)</f>
        <v>-33083</v>
      </c>
    </row>
    <row r="46" spans="1:9" ht="17.25" customHeight="1">
      <c r="A46" s="155" t="s">
        <v>269</v>
      </c>
      <c r="B46" s="2"/>
      <c r="C46" s="3"/>
      <c r="D46" s="162"/>
      <c r="E46" s="3"/>
      <c r="F46" s="9"/>
      <c r="G46" s="3"/>
      <c r="H46" s="3"/>
      <c r="I46" s="3"/>
    </row>
    <row r="47" spans="1:9" ht="17.25" customHeight="1">
      <c r="A47" s="164" t="s">
        <v>113</v>
      </c>
      <c r="B47" s="2"/>
      <c r="C47" s="52">
        <f>SUM(C45)</f>
        <v>-15540</v>
      </c>
      <c r="D47" s="162"/>
      <c r="E47" s="52">
        <f>SUM(E45)</f>
        <v>-32828</v>
      </c>
      <c r="F47" s="9"/>
      <c r="G47" s="52">
        <f>SUM(G45)</f>
        <v>-15471</v>
      </c>
      <c r="H47" s="3"/>
      <c r="I47" s="52">
        <f>SUM(I45)</f>
        <v>-33083</v>
      </c>
    </row>
    <row r="48" spans="1:9" ht="17.25" customHeight="1">
      <c r="A48" s="164"/>
      <c r="B48" s="2"/>
      <c r="C48" s="49"/>
      <c r="D48" s="162"/>
      <c r="E48" s="49"/>
      <c r="F48" s="9"/>
      <c r="G48" s="49"/>
      <c r="H48" s="3"/>
      <c r="I48" s="49"/>
    </row>
    <row r="49" spans="1:9" ht="17.25" customHeight="1">
      <c r="A49" s="155" t="s">
        <v>104</v>
      </c>
      <c r="B49" s="2"/>
      <c r="C49" s="49"/>
      <c r="D49" s="162"/>
      <c r="E49" s="49"/>
      <c r="F49" s="9"/>
      <c r="G49" s="49"/>
      <c r="H49" s="3"/>
      <c r="I49" s="49"/>
    </row>
    <row r="50" spans="1:9" ht="17.25" customHeight="1">
      <c r="A50" s="165" t="s">
        <v>112</v>
      </c>
      <c r="B50" s="2"/>
      <c r="C50" s="49"/>
      <c r="D50" s="162"/>
      <c r="E50" s="49"/>
      <c r="F50" s="9"/>
      <c r="G50" s="49"/>
      <c r="H50" s="3"/>
      <c r="I50" s="49"/>
    </row>
    <row r="51" spans="1:9" ht="17.25" customHeight="1">
      <c r="A51" s="166" t="s">
        <v>114</v>
      </c>
      <c r="B51" s="2"/>
      <c r="C51" s="49">
        <v>18620</v>
      </c>
      <c r="D51" s="162"/>
      <c r="E51" s="49">
        <v>-395</v>
      </c>
      <c r="F51" s="9"/>
      <c r="G51" s="49">
        <v>0</v>
      </c>
      <c r="H51" s="3"/>
      <c r="I51" s="49">
        <v>0</v>
      </c>
    </row>
    <row r="52" spans="1:9" ht="17.25" customHeight="1" thickBot="1">
      <c r="A52" s="155" t="s">
        <v>115</v>
      </c>
      <c r="B52" s="2"/>
      <c r="C52" s="167">
        <f>SUM(C47,C51,C31)</f>
        <v>25207</v>
      </c>
      <c r="D52" s="162"/>
      <c r="E52" s="167">
        <f>SUM(E47,E51,E31)</f>
        <v>-177981</v>
      </c>
      <c r="F52" s="9"/>
      <c r="G52" s="167">
        <f>SUM(G47,G31)</f>
        <v>-43400</v>
      </c>
      <c r="H52" s="3"/>
      <c r="I52" s="167">
        <f>SUM(I47,I31)</f>
        <v>-26133</v>
      </c>
    </row>
    <row r="53" spans="1:9" ht="17.25" customHeight="1" thickTop="1">
      <c r="A53" s="155"/>
      <c r="B53" s="2"/>
      <c r="C53" s="160"/>
      <c r="D53" s="162"/>
      <c r="E53" s="160"/>
      <c r="F53" s="9"/>
      <c r="G53" s="160"/>
      <c r="H53" s="3"/>
      <c r="I53" s="160"/>
    </row>
    <row r="54" spans="1:9" ht="17.25" customHeight="1">
      <c r="A54" s="155"/>
      <c r="B54" s="2"/>
      <c r="C54" s="160"/>
      <c r="D54" s="162"/>
      <c r="E54" s="160"/>
      <c r="F54" s="9"/>
      <c r="G54" s="160"/>
      <c r="H54" s="3"/>
      <c r="I54" s="160"/>
    </row>
    <row r="55" spans="1:9" ht="17.25" customHeight="1">
      <c r="A55" s="155"/>
      <c r="B55" s="2"/>
      <c r="C55" s="160"/>
      <c r="D55" s="162"/>
      <c r="E55" s="160"/>
      <c r="F55" s="9"/>
      <c r="G55" s="160"/>
      <c r="H55" s="3"/>
      <c r="I55" s="160"/>
    </row>
    <row r="56" spans="1:9" ht="17.25" customHeight="1">
      <c r="A56" s="155"/>
      <c r="B56" s="2"/>
      <c r="C56" s="160"/>
      <c r="D56" s="162"/>
      <c r="E56" s="160"/>
      <c r="F56" s="9"/>
      <c r="G56" s="160"/>
      <c r="H56" s="3"/>
      <c r="I56" s="160"/>
    </row>
    <row r="57" spans="1:9" ht="17.25" customHeight="1">
      <c r="A57" s="155"/>
      <c r="B57" s="2"/>
      <c r="C57" s="160"/>
      <c r="D57" s="162"/>
      <c r="E57" s="160"/>
      <c r="F57" s="9"/>
      <c r="G57" s="160"/>
      <c r="H57" s="3"/>
      <c r="I57" s="160"/>
    </row>
    <row r="58" spans="1:9" ht="17.25" customHeight="1">
      <c r="A58" s="191" t="s">
        <v>82</v>
      </c>
      <c r="B58" s="191"/>
      <c r="C58" s="191"/>
      <c r="D58" s="191"/>
      <c r="E58" s="191"/>
      <c r="F58" s="191"/>
      <c r="G58" s="191"/>
      <c r="H58" s="191"/>
      <c r="I58" s="191"/>
    </row>
    <row r="59" spans="1:9" ht="17.25" customHeight="1">
      <c r="A59" s="191" t="s">
        <v>83</v>
      </c>
      <c r="B59" s="191"/>
      <c r="C59" s="191"/>
      <c r="D59" s="191"/>
      <c r="E59" s="191"/>
      <c r="F59" s="191"/>
      <c r="G59" s="191"/>
      <c r="H59" s="191"/>
      <c r="I59" s="191"/>
    </row>
    <row r="60" spans="1:9" ht="17.25" customHeight="1">
      <c r="A60" s="192" t="s">
        <v>84</v>
      </c>
      <c r="B60" s="192"/>
      <c r="C60" s="192"/>
      <c r="D60" s="192"/>
      <c r="E60" s="192"/>
      <c r="F60" s="192"/>
      <c r="G60" s="192"/>
      <c r="H60" s="192"/>
      <c r="I60" s="192"/>
    </row>
    <row r="61" spans="1:9" ht="17.25" customHeight="1">
      <c r="A61" s="191" t="s">
        <v>85</v>
      </c>
      <c r="B61" s="191"/>
      <c r="C61" s="191"/>
      <c r="D61" s="191"/>
      <c r="E61" s="191"/>
      <c r="F61" s="191"/>
      <c r="G61" s="191"/>
      <c r="H61" s="191"/>
      <c r="I61" s="191"/>
    </row>
    <row r="62" spans="1:9" ht="17.25" customHeight="1">
      <c r="A62" s="193" t="s">
        <v>3</v>
      </c>
      <c r="B62" s="193"/>
      <c r="C62" s="193"/>
      <c r="D62" s="193"/>
      <c r="E62" s="193"/>
      <c r="F62" s="193"/>
      <c r="G62" s="193"/>
      <c r="H62" s="193"/>
      <c r="I62" s="193"/>
    </row>
    <row r="63" spans="1:9" ht="4.2" customHeight="1">
      <c r="B63" s="10"/>
      <c r="C63" s="189"/>
      <c r="D63" s="189"/>
      <c r="E63" s="189"/>
      <c r="F63" s="189"/>
      <c r="G63" s="189"/>
      <c r="H63" s="189"/>
      <c r="I63" s="189"/>
    </row>
    <row r="64" spans="1:9" ht="17.25" customHeight="1">
      <c r="A64" s="2"/>
      <c r="B64" s="7" t="s">
        <v>4</v>
      </c>
      <c r="C64" s="190" t="s">
        <v>5</v>
      </c>
      <c r="D64" s="190"/>
      <c r="E64" s="190"/>
      <c r="F64" s="154"/>
      <c r="G64" s="190" t="s">
        <v>6</v>
      </c>
      <c r="H64" s="190" t="s">
        <v>86</v>
      </c>
      <c r="I64" s="190"/>
    </row>
    <row r="65" spans="1:9" ht="17.25" customHeight="1">
      <c r="A65" s="2"/>
      <c r="B65" s="2"/>
      <c r="C65" s="190" t="s">
        <v>7</v>
      </c>
      <c r="D65" s="190"/>
      <c r="E65" s="190"/>
      <c r="F65" s="154"/>
      <c r="G65" s="190" t="s">
        <v>7</v>
      </c>
      <c r="H65" s="190"/>
      <c r="I65" s="190"/>
    </row>
    <row r="66" spans="1:9" ht="17.25" customHeight="1">
      <c r="A66" s="10"/>
      <c r="B66" s="10"/>
      <c r="C66" s="26">
        <v>2026</v>
      </c>
      <c r="D66" s="26"/>
      <c r="E66" s="26">
        <v>2025</v>
      </c>
      <c r="F66" s="7"/>
      <c r="G66" s="26">
        <v>2026</v>
      </c>
      <c r="H66" s="26"/>
      <c r="I66" s="26">
        <v>2025</v>
      </c>
    </row>
    <row r="67" spans="1:9" ht="17.25" customHeight="1">
      <c r="A67" s="6" t="s">
        <v>258</v>
      </c>
      <c r="B67" s="2"/>
      <c r="C67" s="48"/>
      <c r="D67" s="48"/>
      <c r="E67" s="48"/>
      <c r="F67" s="3"/>
      <c r="H67" s="3"/>
    </row>
    <row r="68" spans="1:9" ht="17.25" customHeight="1">
      <c r="A68" s="158" t="s">
        <v>116</v>
      </c>
      <c r="B68" s="2"/>
      <c r="C68" s="48"/>
      <c r="D68" s="48"/>
      <c r="E68" s="48"/>
      <c r="F68" s="3"/>
      <c r="H68" s="3"/>
    </row>
    <row r="69" spans="1:9" ht="17.25" customHeight="1">
      <c r="A69" s="23" t="s">
        <v>270</v>
      </c>
      <c r="B69" s="2"/>
      <c r="C69" s="49">
        <f>+C27</f>
        <v>-53307</v>
      </c>
      <c r="D69" s="48"/>
      <c r="E69" s="49">
        <v>-87620</v>
      </c>
      <c r="F69" s="3"/>
      <c r="G69" s="49">
        <v>-27929</v>
      </c>
      <c r="H69" s="3"/>
      <c r="I69" s="49">
        <v>6950</v>
      </c>
    </row>
    <row r="70" spans="1:9" ht="17.25" customHeight="1">
      <c r="A70" s="23" t="s">
        <v>271</v>
      </c>
      <c r="B70" s="2"/>
      <c r="C70" s="49">
        <f>+C30-C72</f>
        <v>70219</v>
      </c>
      <c r="D70" s="48"/>
      <c r="E70" s="49">
        <f>+E30-E72</f>
        <v>-50126</v>
      </c>
      <c r="F70" s="3"/>
      <c r="G70" s="49">
        <v>0</v>
      </c>
      <c r="H70" s="3"/>
      <c r="I70" s="49">
        <v>0</v>
      </c>
    </row>
    <row r="71" spans="1:9" ht="17.25" customHeight="1">
      <c r="B71" s="2"/>
      <c r="C71" s="152">
        <f>SUM(C69:C70)</f>
        <v>16912</v>
      </c>
      <c r="D71" s="48"/>
      <c r="E71" s="152">
        <f>SUM(E69:E70)</f>
        <v>-137746</v>
      </c>
      <c r="F71" s="3"/>
      <c r="G71" s="152">
        <f>SUM(G69:G70)</f>
        <v>-27929</v>
      </c>
      <c r="H71" s="3"/>
      <c r="I71" s="152">
        <f>SUM(I69:I70)</f>
        <v>6950</v>
      </c>
    </row>
    <row r="72" spans="1:9" ht="17.25" customHeight="1">
      <c r="A72" s="23" t="s">
        <v>79</v>
      </c>
      <c r="B72" s="2"/>
      <c r="C72" s="49">
        <v>5215</v>
      </c>
      <c r="D72" s="48"/>
      <c r="E72" s="49">
        <f>-7011-1</f>
        <v>-7012</v>
      </c>
      <c r="F72" s="3"/>
      <c r="G72" s="49">
        <v>0</v>
      </c>
      <c r="H72" s="3"/>
      <c r="I72" s="49">
        <v>0</v>
      </c>
    </row>
    <row r="73" spans="1:9" ht="17.25" customHeight="1" thickBot="1">
      <c r="A73" s="155"/>
      <c r="B73" s="2"/>
      <c r="C73" s="167">
        <f>SUM(C71,C72)</f>
        <v>22127</v>
      </c>
      <c r="D73" s="3"/>
      <c r="E73" s="167">
        <f>SUM(E71,E72)</f>
        <v>-144758</v>
      </c>
      <c r="F73" s="3"/>
      <c r="G73" s="167">
        <f>SUM(G71,G72)</f>
        <v>-27929</v>
      </c>
      <c r="H73" s="3"/>
      <c r="I73" s="167">
        <f>SUM(I71,I72)</f>
        <v>6950</v>
      </c>
    </row>
    <row r="74" spans="1:9" ht="17.25" customHeight="1" thickTop="1">
      <c r="A74" s="155"/>
      <c r="B74" s="2"/>
      <c r="C74" s="49"/>
      <c r="D74" s="3"/>
      <c r="E74" s="49"/>
      <c r="F74" s="3"/>
      <c r="G74" s="49"/>
      <c r="H74" s="3"/>
      <c r="I74" s="49"/>
    </row>
    <row r="75" spans="1:9" ht="17.25" customHeight="1">
      <c r="A75" s="6" t="s">
        <v>257</v>
      </c>
      <c r="B75" s="2"/>
      <c r="C75" s="48"/>
      <c r="D75" s="48"/>
      <c r="E75" s="48"/>
      <c r="F75" s="3"/>
      <c r="H75" s="3"/>
    </row>
    <row r="76" spans="1:9" ht="17.25" customHeight="1">
      <c r="A76" s="158" t="s">
        <v>116</v>
      </c>
      <c r="B76" s="2"/>
      <c r="C76" s="48"/>
      <c r="D76" s="48"/>
      <c r="E76" s="48"/>
      <c r="F76" s="3"/>
      <c r="H76" s="3"/>
    </row>
    <row r="77" spans="1:9" ht="17.25" customHeight="1">
      <c r="A77" s="23" t="s">
        <v>270</v>
      </c>
      <c r="B77" s="2"/>
      <c r="C77" s="49">
        <v>6587</v>
      </c>
      <c r="D77" s="48"/>
      <c r="E77" s="49">
        <f>-177585-1</f>
        <v>-177586</v>
      </c>
      <c r="F77" s="3"/>
      <c r="G77" s="49">
        <v>-43400</v>
      </c>
      <c r="H77" s="3"/>
      <c r="I77" s="49">
        <v>-26133</v>
      </c>
    </row>
    <row r="78" spans="1:9" ht="17.25" customHeight="1">
      <c r="A78" s="23" t="s">
        <v>271</v>
      </c>
      <c r="B78" s="2"/>
      <c r="C78" s="49">
        <v>11725</v>
      </c>
      <c r="D78" s="48"/>
      <c r="E78" s="49">
        <v>6652</v>
      </c>
      <c r="F78" s="3"/>
      <c r="G78" s="49">
        <v>0</v>
      </c>
      <c r="H78" s="3"/>
      <c r="I78" s="49">
        <v>0</v>
      </c>
    </row>
    <row r="79" spans="1:9" ht="17.25" customHeight="1">
      <c r="B79" s="2"/>
      <c r="C79" s="152">
        <f>SUM(C77:C78)</f>
        <v>18312</v>
      </c>
      <c r="D79" s="48"/>
      <c r="E79" s="152">
        <f>SUM(E77:E78)</f>
        <v>-170934</v>
      </c>
      <c r="F79" s="3"/>
      <c r="G79" s="152">
        <f>SUM(G77:G78)</f>
        <v>-43400</v>
      </c>
      <c r="H79" s="3"/>
      <c r="I79" s="152">
        <f>SUM(I77:I78)</f>
        <v>-26133</v>
      </c>
    </row>
    <row r="80" spans="1:9" ht="17.25" customHeight="1">
      <c r="A80" s="23" t="s">
        <v>79</v>
      </c>
      <c r="B80" s="2"/>
      <c r="C80" s="102">
        <v>6895</v>
      </c>
      <c r="D80" s="162"/>
      <c r="E80" s="102">
        <v>-7047</v>
      </c>
      <c r="F80" s="103"/>
      <c r="G80" s="49">
        <v>0</v>
      </c>
      <c r="H80" s="3"/>
      <c r="I80" s="49">
        <v>0</v>
      </c>
    </row>
    <row r="81" spans="1:9" ht="17.25" customHeight="1" thickBot="1">
      <c r="A81" s="155"/>
      <c r="B81" s="27"/>
      <c r="C81" s="167">
        <f>SUM(C79,C80)</f>
        <v>25207</v>
      </c>
      <c r="D81" s="3"/>
      <c r="E81" s="167">
        <f>SUM(E79,E80)</f>
        <v>-177981</v>
      </c>
      <c r="F81" s="3"/>
      <c r="G81" s="167">
        <f>SUM(G79,G80)</f>
        <v>-43400</v>
      </c>
      <c r="H81" s="3"/>
      <c r="I81" s="167">
        <f>SUM(I79,I80)</f>
        <v>-26133</v>
      </c>
    </row>
    <row r="82" spans="1:9" ht="17.25" customHeight="1" thickTop="1">
      <c r="A82" s="23"/>
      <c r="B82" s="27"/>
      <c r="C82" s="49"/>
      <c r="D82" s="48"/>
      <c r="E82" s="49"/>
      <c r="F82" s="168"/>
      <c r="G82" s="9"/>
      <c r="H82" s="3"/>
      <c r="I82" s="9"/>
    </row>
    <row r="83" spans="1:9" ht="17.25" customHeight="1">
      <c r="A83" s="155" t="s">
        <v>117</v>
      </c>
      <c r="B83" s="169">
        <v>19</v>
      </c>
      <c r="C83" s="170">
        <v>-1.2837484578377724E-2</v>
      </c>
      <c r="E83" s="170">
        <v>-2.1100000000000001E-2</v>
      </c>
      <c r="F83" s="171"/>
      <c r="G83" s="170">
        <v>-6.7000000000000002E-3</v>
      </c>
      <c r="H83" s="3"/>
      <c r="I83" s="170">
        <v>1.673711507043556E-3</v>
      </c>
    </row>
    <row r="84" spans="1:9" ht="17.25" customHeight="1">
      <c r="A84" s="155" t="s">
        <v>272</v>
      </c>
      <c r="B84" s="169">
        <v>19</v>
      </c>
      <c r="C84" s="170">
        <v>1.6910261871970009E-2</v>
      </c>
      <c r="D84" s="48"/>
      <c r="E84" s="170">
        <v>-1.21E-2</v>
      </c>
      <c r="F84" s="3"/>
      <c r="G84" s="49">
        <v>0</v>
      </c>
      <c r="H84" s="3"/>
      <c r="I84" s="49">
        <v>0</v>
      </c>
    </row>
    <row r="85" spans="1:9" ht="17.25" customHeight="1">
      <c r="A85" s="155" t="s">
        <v>282</v>
      </c>
      <c r="B85" s="169">
        <v>19</v>
      </c>
      <c r="C85" s="177">
        <v>4152439</v>
      </c>
      <c r="D85" s="177"/>
      <c r="E85" s="177">
        <v>4152439</v>
      </c>
      <c r="F85" s="177"/>
      <c r="G85" s="177">
        <v>4152449</v>
      </c>
      <c r="H85" s="177"/>
      <c r="I85" s="177">
        <v>4152448</v>
      </c>
    </row>
    <row r="86" spans="1:9" ht="17.25" customHeight="1"/>
    <row r="87" spans="1:9" ht="17.25" customHeight="1">
      <c r="A87" s="6"/>
      <c r="D87" s="3"/>
      <c r="F87" s="3"/>
      <c r="H87" s="3"/>
    </row>
    <row r="88" spans="1:9" ht="17.25" customHeight="1"/>
    <row r="89" spans="1:9" ht="17.25" customHeight="1"/>
    <row r="90" spans="1:9" ht="17.25" customHeight="1"/>
    <row r="91" spans="1:9" ht="17.25" customHeight="1"/>
    <row r="92" spans="1:9" ht="17.25" customHeight="1"/>
    <row r="93" spans="1:9" ht="17.25" customHeight="1"/>
    <row r="94" spans="1:9" ht="17.25" customHeight="1"/>
    <row r="95" spans="1:9" ht="17.25" customHeight="1"/>
    <row r="96" spans="1:9" ht="17.25" customHeight="1"/>
    <row r="97" spans="1:1" ht="17.25" customHeight="1"/>
    <row r="98" spans="1:1" ht="17.25" customHeight="1"/>
    <row r="99" spans="1:1" ht="17.25" customHeight="1"/>
    <row r="100" spans="1:1" ht="17.25" customHeight="1"/>
    <row r="101" spans="1:1" ht="17.25" customHeight="1"/>
    <row r="102" spans="1:1" ht="17.25" customHeight="1"/>
    <row r="103" spans="1:1" ht="17.25" customHeight="1"/>
    <row r="104" spans="1:1" ht="17.25" customHeight="1"/>
    <row r="105" spans="1:1" ht="17.25" customHeight="1"/>
    <row r="106" spans="1:1" ht="17.25" customHeight="1"/>
    <row r="107" spans="1:1" ht="17.25" customHeight="1"/>
    <row r="108" spans="1:1" ht="17.25" customHeight="1"/>
    <row r="109" spans="1:1" ht="17.25" customHeight="1"/>
    <row r="110" spans="1:1" ht="17.25" customHeight="1"/>
    <row r="111" spans="1:1" ht="17.25" customHeight="1"/>
    <row r="112" spans="1:1" ht="17.25" customHeight="1">
      <c r="A112" s="1" t="s">
        <v>37</v>
      </c>
    </row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</sheetData>
  <mergeCells count="2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A58:I58"/>
    <mergeCell ref="A59:I59"/>
    <mergeCell ref="A60:I60"/>
    <mergeCell ref="A61:I61"/>
    <mergeCell ref="A62:I62"/>
    <mergeCell ref="C63:I63"/>
    <mergeCell ref="C64:E64"/>
    <mergeCell ref="G64:I64"/>
    <mergeCell ref="C65:E65"/>
    <mergeCell ref="G65:I65"/>
  </mergeCells>
  <conditionalFormatting sqref="A50:A51">
    <cfRule type="duplicateValues" dxfId="1" priority="1" stopIfTrue="1"/>
  </conditionalFormatting>
  <pageMargins left="0.8" right="0.3" top="1" bottom="0.5" header="0.3" footer="0.3"/>
  <pageSetup paperSize="9" scale="76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361C-98C3-4D77-92C6-1C26EDF3A5AF}">
  <sheetPr codeName="Sheet2">
    <tabColor rgb="FF00B050"/>
    <pageSetUpPr fitToPage="1"/>
  </sheetPr>
  <dimension ref="A1:L109"/>
  <sheetViews>
    <sheetView view="pageBreakPreview" topLeftCell="A54" zoomScale="80" zoomScaleNormal="84" zoomScaleSheetLayoutView="80" workbookViewId="0">
      <selection activeCell="C67" sqref="C1:I1048576"/>
    </sheetView>
  </sheetViews>
  <sheetFormatPr defaultColWidth="9.33203125" defaultRowHeight="21" customHeight="1"/>
  <cols>
    <col min="1" max="1" width="63.6640625" style="1" customWidth="1"/>
    <col min="2" max="2" width="5.33203125" style="1" bestFit="1" customWidth="1"/>
    <col min="3" max="3" width="11.44140625" style="1" customWidth="1"/>
    <col min="4" max="4" width="2" style="1" customWidth="1"/>
    <col min="5" max="5" width="12.109375" style="1" customWidth="1"/>
    <col min="6" max="6" width="1.5546875" style="1" customWidth="1"/>
    <col min="7" max="7" width="11.44140625" style="1" customWidth="1"/>
    <col min="8" max="8" width="1.5546875" style="1" customWidth="1"/>
    <col min="9" max="9" width="11.44140625" style="1" customWidth="1"/>
    <col min="10" max="256" width="9.33203125" style="1"/>
    <col min="257" max="257" width="63.6640625" style="1" customWidth="1"/>
    <col min="258" max="258" width="7.6640625" style="1" customWidth="1"/>
    <col min="259" max="259" width="10.109375" style="1" customWidth="1"/>
    <col min="260" max="260" width="0.6640625" style="1" customWidth="1"/>
    <col min="261" max="261" width="10.109375" style="1" customWidth="1"/>
    <col min="262" max="262" width="0.6640625" style="1" customWidth="1"/>
    <col min="263" max="263" width="10.109375" style="1" customWidth="1"/>
    <col min="264" max="264" width="0.6640625" style="1" customWidth="1"/>
    <col min="265" max="265" width="10.109375" style="1" customWidth="1"/>
    <col min="266" max="512" width="9.33203125" style="1"/>
    <col min="513" max="513" width="63.6640625" style="1" customWidth="1"/>
    <col min="514" max="514" width="7.6640625" style="1" customWidth="1"/>
    <col min="515" max="515" width="10.109375" style="1" customWidth="1"/>
    <col min="516" max="516" width="0.6640625" style="1" customWidth="1"/>
    <col min="517" max="517" width="10.109375" style="1" customWidth="1"/>
    <col min="518" max="518" width="0.6640625" style="1" customWidth="1"/>
    <col min="519" max="519" width="10.109375" style="1" customWidth="1"/>
    <col min="520" max="520" width="0.6640625" style="1" customWidth="1"/>
    <col min="521" max="521" width="10.109375" style="1" customWidth="1"/>
    <col min="522" max="768" width="9.33203125" style="1"/>
    <col min="769" max="769" width="63.6640625" style="1" customWidth="1"/>
    <col min="770" max="770" width="7.6640625" style="1" customWidth="1"/>
    <col min="771" max="771" width="10.109375" style="1" customWidth="1"/>
    <col min="772" max="772" width="0.6640625" style="1" customWidth="1"/>
    <col min="773" max="773" width="10.109375" style="1" customWidth="1"/>
    <col min="774" max="774" width="0.6640625" style="1" customWidth="1"/>
    <col min="775" max="775" width="10.109375" style="1" customWidth="1"/>
    <col min="776" max="776" width="0.6640625" style="1" customWidth="1"/>
    <col min="777" max="777" width="10.109375" style="1" customWidth="1"/>
    <col min="778" max="1024" width="9.33203125" style="1"/>
    <col min="1025" max="1025" width="63.6640625" style="1" customWidth="1"/>
    <col min="1026" max="1026" width="7.6640625" style="1" customWidth="1"/>
    <col min="1027" max="1027" width="10.109375" style="1" customWidth="1"/>
    <col min="1028" max="1028" width="0.6640625" style="1" customWidth="1"/>
    <col min="1029" max="1029" width="10.109375" style="1" customWidth="1"/>
    <col min="1030" max="1030" width="0.6640625" style="1" customWidth="1"/>
    <col min="1031" max="1031" width="10.109375" style="1" customWidth="1"/>
    <col min="1032" max="1032" width="0.6640625" style="1" customWidth="1"/>
    <col min="1033" max="1033" width="10.109375" style="1" customWidth="1"/>
    <col min="1034" max="1280" width="9.33203125" style="1"/>
    <col min="1281" max="1281" width="63.6640625" style="1" customWidth="1"/>
    <col min="1282" max="1282" width="7.6640625" style="1" customWidth="1"/>
    <col min="1283" max="1283" width="10.109375" style="1" customWidth="1"/>
    <col min="1284" max="1284" width="0.6640625" style="1" customWidth="1"/>
    <col min="1285" max="1285" width="10.109375" style="1" customWidth="1"/>
    <col min="1286" max="1286" width="0.6640625" style="1" customWidth="1"/>
    <col min="1287" max="1287" width="10.109375" style="1" customWidth="1"/>
    <col min="1288" max="1288" width="0.6640625" style="1" customWidth="1"/>
    <col min="1289" max="1289" width="10.109375" style="1" customWidth="1"/>
    <col min="1290" max="1536" width="9.33203125" style="1"/>
    <col min="1537" max="1537" width="63.6640625" style="1" customWidth="1"/>
    <col min="1538" max="1538" width="7.6640625" style="1" customWidth="1"/>
    <col min="1539" max="1539" width="10.109375" style="1" customWidth="1"/>
    <col min="1540" max="1540" width="0.6640625" style="1" customWidth="1"/>
    <col min="1541" max="1541" width="10.109375" style="1" customWidth="1"/>
    <col min="1542" max="1542" width="0.6640625" style="1" customWidth="1"/>
    <col min="1543" max="1543" width="10.109375" style="1" customWidth="1"/>
    <col min="1544" max="1544" width="0.6640625" style="1" customWidth="1"/>
    <col min="1545" max="1545" width="10.109375" style="1" customWidth="1"/>
    <col min="1546" max="1792" width="9.33203125" style="1"/>
    <col min="1793" max="1793" width="63.6640625" style="1" customWidth="1"/>
    <col min="1794" max="1794" width="7.6640625" style="1" customWidth="1"/>
    <col min="1795" max="1795" width="10.109375" style="1" customWidth="1"/>
    <col min="1796" max="1796" width="0.6640625" style="1" customWidth="1"/>
    <col min="1797" max="1797" width="10.109375" style="1" customWidth="1"/>
    <col min="1798" max="1798" width="0.6640625" style="1" customWidth="1"/>
    <col min="1799" max="1799" width="10.109375" style="1" customWidth="1"/>
    <col min="1800" max="1800" width="0.6640625" style="1" customWidth="1"/>
    <col min="1801" max="1801" width="10.109375" style="1" customWidth="1"/>
    <col min="1802" max="2048" width="9.33203125" style="1"/>
    <col min="2049" max="2049" width="63.6640625" style="1" customWidth="1"/>
    <col min="2050" max="2050" width="7.6640625" style="1" customWidth="1"/>
    <col min="2051" max="2051" width="10.109375" style="1" customWidth="1"/>
    <col min="2052" max="2052" width="0.6640625" style="1" customWidth="1"/>
    <col min="2053" max="2053" width="10.109375" style="1" customWidth="1"/>
    <col min="2054" max="2054" width="0.6640625" style="1" customWidth="1"/>
    <col min="2055" max="2055" width="10.109375" style="1" customWidth="1"/>
    <col min="2056" max="2056" width="0.6640625" style="1" customWidth="1"/>
    <col min="2057" max="2057" width="10.109375" style="1" customWidth="1"/>
    <col min="2058" max="2304" width="9.33203125" style="1"/>
    <col min="2305" max="2305" width="63.6640625" style="1" customWidth="1"/>
    <col min="2306" max="2306" width="7.6640625" style="1" customWidth="1"/>
    <col min="2307" max="2307" width="10.109375" style="1" customWidth="1"/>
    <col min="2308" max="2308" width="0.6640625" style="1" customWidth="1"/>
    <col min="2309" max="2309" width="10.109375" style="1" customWidth="1"/>
    <col min="2310" max="2310" width="0.6640625" style="1" customWidth="1"/>
    <col min="2311" max="2311" width="10.109375" style="1" customWidth="1"/>
    <col min="2312" max="2312" width="0.6640625" style="1" customWidth="1"/>
    <col min="2313" max="2313" width="10.109375" style="1" customWidth="1"/>
    <col min="2314" max="2560" width="9.33203125" style="1"/>
    <col min="2561" max="2561" width="63.6640625" style="1" customWidth="1"/>
    <col min="2562" max="2562" width="7.6640625" style="1" customWidth="1"/>
    <col min="2563" max="2563" width="10.109375" style="1" customWidth="1"/>
    <col min="2564" max="2564" width="0.6640625" style="1" customWidth="1"/>
    <col min="2565" max="2565" width="10.109375" style="1" customWidth="1"/>
    <col min="2566" max="2566" width="0.6640625" style="1" customWidth="1"/>
    <col min="2567" max="2567" width="10.109375" style="1" customWidth="1"/>
    <col min="2568" max="2568" width="0.6640625" style="1" customWidth="1"/>
    <col min="2569" max="2569" width="10.109375" style="1" customWidth="1"/>
    <col min="2570" max="2816" width="9.33203125" style="1"/>
    <col min="2817" max="2817" width="63.6640625" style="1" customWidth="1"/>
    <col min="2818" max="2818" width="7.6640625" style="1" customWidth="1"/>
    <col min="2819" max="2819" width="10.109375" style="1" customWidth="1"/>
    <col min="2820" max="2820" width="0.6640625" style="1" customWidth="1"/>
    <col min="2821" max="2821" width="10.109375" style="1" customWidth="1"/>
    <col min="2822" max="2822" width="0.6640625" style="1" customWidth="1"/>
    <col min="2823" max="2823" width="10.109375" style="1" customWidth="1"/>
    <col min="2824" max="2824" width="0.6640625" style="1" customWidth="1"/>
    <col min="2825" max="2825" width="10.109375" style="1" customWidth="1"/>
    <col min="2826" max="3072" width="9.33203125" style="1"/>
    <col min="3073" max="3073" width="63.6640625" style="1" customWidth="1"/>
    <col min="3074" max="3074" width="7.6640625" style="1" customWidth="1"/>
    <col min="3075" max="3075" width="10.109375" style="1" customWidth="1"/>
    <col min="3076" max="3076" width="0.6640625" style="1" customWidth="1"/>
    <col min="3077" max="3077" width="10.109375" style="1" customWidth="1"/>
    <col min="3078" max="3078" width="0.6640625" style="1" customWidth="1"/>
    <col min="3079" max="3079" width="10.109375" style="1" customWidth="1"/>
    <col min="3080" max="3080" width="0.6640625" style="1" customWidth="1"/>
    <col min="3081" max="3081" width="10.109375" style="1" customWidth="1"/>
    <col min="3082" max="3328" width="9.33203125" style="1"/>
    <col min="3329" max="3329" width="63.6640625" style="1" customWidth="1"/>
    <col min="3330" max="3330" width="7.6640625" style="1" customWidth="1"/>
    <col min="3331" max="3331" width="10.109375" style="1" customWidth="1"/>
    <col min="3332" max="3332" width="0.6640625" style="1" customWidth="1"/>
    <col min="3333" max="3333" width="10.109375" style="1" customWidth="1"/>
    <col min="3334" max="3334" width="0.6640625" style="1" customWidth="1"/>
    <col min="3335" max="3335" width="10.109375" style="1" customWidth="1"/>
    <col min="3336" max="3336" width="0.6640625" style="1" customWidth="1"/>
    <col min="3337" max="3337" width="10.109375" style="1" customWidth="1"/>
    <col min="3338" max="3584" width="9.33203125" style="1"/>
    <col min="3585" max="3585" width="63.6640625" style="1" customWidth="1"/>
    <col min="3586" max="3586" width="7.6640625" style="1" customWidth="1"/>
    <col min="3587" max="3587" width="10.109375" style="1" customWidth="1"/>
    <col min="3588" max="3588" width="0.6640625" style="1" customWidth="1"/>
    <col min="3589" max="3589" width="10.109375" style="1" customWidth="1"/>
    <col min="3590" max="3590" width="0.6640625" style="1" customWidth="1"/>
    <col min="3591" max="3591" width="10.109375" style="1" customWidth="1"/>
    <col min="3592" max="3592" width="0.6640625" style="1" customWidth="1"/>
    <col min="3593" max="3593" width="10.109375" style="1" customWidth="1"/>
    <col min="3594" max="3840" width="9.33203125" style="1"/>
    <col min="3841" max="3841" width="63.6640625" style="1" customWidth="1"/>
    <col min="3842" max="3842" width="7.6640625" style="1" customWidth="1"/>
    <col min="3843" max="3843" width="10.109375" style="1" customWidth="1"/>
    <col min="3844" max="3844" width="0.6640625" style="1" customWidth="1"/>
    <col min="3845" max="3845" width="10.109375" style="1" customWidth="1"/>
    <col min="3846" max="3846" width="0.6640625" style="1" customWidth="1"/>
    <col min="3847" max="3847" width="10.109375" style="1" customWidth="1"/>
    <col min="3848" max="3848" width="0.6640625" style="1" customWidth="1"/>
    <col min="3849" max="3849" width="10.109375" style="1" customWidth="1"/>
    <col min="3850" max="4096" width="9.33203125" style="1"/>
    <col min="4097" max="4097" width="63.6640625" style="1" customWidth="1"/>
    <col min="4098" max="4098" width="7.6640625" style="1" customWidth="1"/>
    <col min="4099" max="4099" width="10.109375" style="1" customWidth="1"/>
    <col min="4100" max="4100" width="0.6640625" style="1" customWidth="1"/>
    <col min="4101" max="4101" width="10.109375" style="1" customWidth="1"/>
    <col min="4102" max="4102" width="0.6640625" style="1" customWidth="1"/>
    <col min="4103" max="4103" width="10.109375" style="1" customWidth="1"/>
    <col min="4104" max="4104" width="0.6640625" style="1" customWidth="1"/>
    <col min="4105" max="4105" width="10.109375" style="1" customWidth="1"/>
    <col min="4106" max="4352" width="9.33203125" style="1"/>
    <col min="4353" max="4353" width="63.6640625" style="1" customWidth="1"/>
    <col min="4354" max="4354" width="7.6640625" style="1" customWidth="1"/>
    <col min="4355" max="4355" width="10.109375" style="1" customWidth="1"/>
    <col min="4356" max="4356" width="0.6640625" style="1" customWidth="1"/>
    <col min="4357" max="4357" width="10.109375" style="1" customWidth="1"/>
    <col min="4358" max="4358" width="0.6640625" style="1" customWidth="1"/>
    <col min="4359" max="4359" width="10.109375" style="1" customWidth="1"/>
    <col min="4360" max="4360" width="0.6640625" style="1" customWidth="1"/>
    <col min="4361" max="4361" width="10.109375" style="1" customWidth="1"/>
    <col min="4362" max="4608" width="9.33203125" style="1"/>
    <col min="4609" max="4609" width="63.6640625" style="1" customWidth="1"/>
    <col min="4610" max="4610" width="7.6640625" style="1" customWidth="1"/>
    <col min="4611" max="4611" width="10.109375" style="1" customWidth="1"/>
    <col min="4612" max="4612" width="0.6640625" style="1" customWidth="1"/>
    <col min="4613" max="4613" width="10.109375" style="1" customWidth="1"/>
    <col min="4614" max="4614" width="0.6640625" style="1" customWidth="1"/>
    <col min="4615" max="4615" width="10.109375" style="1" customWidth="1"/>
    <col min="4616" max="4616" width="0.6640625" style="1" customWidth="1"/>
    <col min="4617" max="4617" width="10.109375" style="1" customWidth="1"/>
    <col min="4618" max="4864" width="9.33203125" style="1"/>
    <col min="4865" max="4865" width="63.6640625" style="1" customWidth="1"/>
    <col min="4866" max="4866" width="7.6640625" style="1" customWidth="1"/>
    <col min="4867" max="4867" width="10.109375" style="1" customWidth="1"/>
    <col min="4868" max="4868" width="0.6640625" style="1" customWidth="1"/>
    <col min="4869" max="4869" width="10.109375" style="1" customWidth="1"/>
    <col min="4870" max="4870" width="0.6640625" style="1" customWidth="1"/>
    <col min="4871" max="4871" width="10.109375" style="1" customWidth="1"/>
    <col min="4872" max="4872" width="0.6640625" style="1" customWidth="1"/>
    <col min="4873" max="4873" width="10.109375" style="1" customWidth="1"/>
    <col min="4874" max="5120" width="9.33203125" style="1"/>
    <col min="5121" max="5121" width="63.6640625" style="1" customWidth="1"/>
    <col min="5122" max="5122" width="7.6640625" style="1" customWidth="1"/>
    <col min="5123" max="5123" width="10.109375" style="1" customWidth="1"/>
    <col min="5124" max="5124" width="0.6640625" style="1" customWidth="1"/>
    <col min="5125" max="5125" width="10.109375" style="1" customWidth="1"/>
    <col min="5126" max="5126" width="0.6640625" style="1" customWidth="1"/>
    <col min="5127" max="5127" width="10.109375" style="1" customWidth="1"/>
    <col min="5128" max="5128" width="0.6640625" style="1" customWidth="1"/>
    <col min="5129" max="5129" width="10.109375" style="1" customWidth="1"/>
    <col min="5130" max="5376" width="9.33203125" style="1"/>
    <col min="5377" max="5377" width="63.6640625" style="1" customWidth="1"/>
    <col min="5378" max="5378" width="7.6640625" style="1" customWidth="1"/>
    <col min="5379" max="5379" width="10.109375" style="1" customWidth="1"/>
    <col min="5380" max="5380" width="0.6640625" style="1" customWidth="1"/>
    <col min="5381" max="5381" width="10.109375" style="1" customWidth="1"/>
    <col min="5382" max="5382" width="0.6640625" style="1" customWidth="1"/>
    <col min="5383" max="5383" width="10.109375" style="1" customWidth="1"/>
    <col min="5384" max="5384" width="0.6640625" style="1" customWidth="1"/>
    <col min="5385" max="5385" width="10.109375" style="1" customWidth="1"/>
    <col min="5386" max="5632" width="9.33203125" style="1"/>
    <col min="5633" max="5633" width="63.6640625" style="1" customWidth="1"/>
    <col min="5634" max="5634" width="7.6640625" style="1" customWidth="1"/>
    <col min="5635" max="5635" width="10.109375" style="1" customWidth="1"/>
    <col min="5636" max="5636" width="0.6640625" style="1" customWidth="1"/>
    <col min="5637" max="5637" width="10.109375" style="1" customWidth="1"/>
    <col min="5638" max="5638" width="0.6640625" style="1" customWidth="1"/>
    <col min="5639" max="5639" width="10.109375" style="1" customWidth="1"/>
    <col min="5640" max="5640" width="0.6640625" style="1" customWidth="1"/>
    <col min="5641" max="5641" width="10.109375" style="1" customWidth="1"/>
    <col min="5642" max="5888" width="9.33203125" style="1"/>
    <col min="5889" max="5889" width="63.6640625" style="1" customWidth="1"/>
    <col min="5890" max="5890" width="7.6640625" style="1" customWidth="1"/>
    <col min="5891" max="5891" width="10.109375" style="1" customWidth="1"/>
    <col min="5892" max="5892" width="0.6640625" style="1" customWidth="1"/>
    <col min="5893" max="5893" width="10.109375" style="1" customWidth="1"/>
    <col min="5894" max="5894" width="0.6640625" style="1" customWidth="1"/>
    <col min="5895" max="5895" width="10.109375" style="1" customWidth="1"/>
    <col min="5896" max="5896" width="0.6640625" style="1" customWidth="1"/>
    <col min="5897" max="5897" width="10.109375" style="1" customWidth="1"/>
    <col min="5898" max="6144" width="9.33203125" style="1"/>
    <col min="6145" max="6145" width="63.6640625" style="1" customWidth="1"/>
    <col min="6146" max="6146" width="7.6640625" style="1" customWidth="1"/>
    <col min="6147" max="6147" width="10.109375" style="1" customWidth="1"/>
    <col min="6148" max="6148" width="0.6640625" style="1" customWidth="1"/>
    <col min="6149" max="6149" width="10.109375" style="1" customWidth="1"/>
    <col min="6150" max="6150" width="0.6640625" style="1" customWidth="1"/>
    <col min="6151" max="6151" width="10.109375" style="1" customWidth="1"/>
    <col min="6152" max="6152" width="0.6640625" style="1" customWidth="1"/>
    <col min="6153" max="6153" width="10.109375" style="1" customWidth="1"/>
    <col min="6154" max="6400" width="9.33203125" style="1"/>
    <col min="6401" max="6401" width="63.6640625" style="1" customWidth="1"/>
    <col min="6402" max="6402" width="7.6640625" style="1" customWidth="1"/>
    <col min="6403" max="6403" width="10.109375" style="1" customWidth="1"/>
    <col min="6404" max="6404" width="0.6640625" style="1" customWidth="1"/>
    <col min="6405" max="6405" width="10.109375" style="1" customWidth="1"/>
    <col min="6406" max="6406" width="0.6640625" style="1" customWidth="1"/>
    <col min="6407" max="6407" width="10.109375" style="1" customWidth="1"/>
    <col min="6408" max="6408" width="0.6640625" style="1" customWidth="1"/>
    <col min="6409" max="6409" width="10.109375" style="1" customWidth="1"/>
    <col min="6410" max="6656" width="9.33203125" style="1"/>
    <col min="6657" max="6657" width="63.6640625" style="1" customWidth="1"/>
    <col min="6658" max="6658" width="7.6640625" style="1" customWidth="1"/>
    <col min="6659" max="6659" width="10.109375" style="1" customWidth="1"/>
    <col min="6660" max="6660" width="0.6640625" style="1" customWidth="1"/>
    <col min="6661" max="6661" width="10.109375" style="1" customWidth="1"/>
    <col min="6662" max="6662" width="0.6640625" style="1" customWidth="1"/>
    <col min="6663" max="6663" width="10.109375" style="1" customWidth="1"/>
    <col min="6664" max="6664" width="0.6640625" style="1" customWidth="1"/>
    <col min="6665" max="6665" width="10.109375" style="1" customWidth="1"/>
    <col min="6666" max="6912" width="9.33203125" style="1"/>
    <col min="6913" max="6913" width="63.6640625" style="1" customWidth="1"/>
    <col min="6914" max="6914" width="7.6640625" style="1" customWidth="1"/>
    <col min="6915" max="6915" width="10.109375" style="1" customWidth="1"/>
    <col min="6916" max="6916" width="0.6640625" style="1" customWidth="1"/>
    <col min="6917" max="6917" width="10.109375" style="1" customWidth="1"/>
    <col min="6918" max="6918" width="0.6640625" style="1" customWidth="1"/>
    <col min="6919" max="6919" width="10.109375" style="1" customWidth="1"/>
    <col min="6920" max="6920" width="0.6640625" style="1" customWidth="1"/>
    <col min="6921" max="6921" width="10.109375" style="1" customWidth="1"/>
    <col min="6922" max="7168" width="9.33203125" style="1"/>
    <col min="7169" max="7169" width="63.6640625" style="1" customWidth="1"/>
    <col min="7170" max="7170" width="7.6640625" style="1" customWidth="1"/>
    <col min="7171" max="7171" width="10.109375" style="1" customWidth="1"/>
    <col min="7172" max="7172" width="0.6640625" style="1" customWidth="1"/>
    <col min="7173" max="7173" width="10.109375" style="1" customWidth="1"/>
    <col min="7174" max="7174" width="0.6640625" style="1" customWidth="1"/>
    <col min="7175" max="7175" width="10.109375" style="1" customWidth="1"/>
    <col min="7176" max="7176" width="0.6640625" style="1" customWidth="1"/>
    <col min="7177" max="7177" width="10.109375" style="1" customWidth="1"/>
    <col min="7178" max="7424" width="9.33203125" style="1"/>
    <col min="7425" max="7425" width="63.6640625" style="1" customWidth="1"/>
    <col min="7426" max="7426" width="7.6640625" style="1" customWidth="1"/>
    <col min="7427" max="7427" width="10.109375" style="1" customWidth="1"/>
    <col min="7428" max="7428" width="0.6640625" style="1" customWidth="1"/>
    <col min="7429" max="7429" width="10.109375" style="1" customWidth="1"/>
    <col min="7430" max="7430" width="0.6640625" style="1" customWidth="1"/>
    <col min="7431" max="7431" width="10.109375" style="1" customWidth="1"/>
    <col min="7432" max="7432" width="0.6640625" style="1" customWidth="1"/>
    <col min="7433" max="7433" width="10.109375" style="1" customWidth="1"/>
    <col min="7434" max="7680" width="9.33203125" style="1"/>
    <col min="7681" max="7681" width="63.6640625" style="1" customWidth="1"/>
    <col min="7682" max="7682" width="7.6640625" style="1" customWidth="1"/>
    <col min="7683" max="7683" width="10.109375" style="1" customWidth="1"/>
    <col min="7684" max="7684" width="0.6640625" style="1" customWidth="1"/>
    <col min="7685" max="7685" width="10.109375" style="1" customWidth="1"/>
    <col min="7686" max="7686" width="0.6640625" style="1" customWidth="1"/>
    <col min="7687" max="7687" width="10.109375" style="1" customWidth="1"/>
    <col min="7688" max="7688" width="0.6640625" style="1" customWidth="1"/>
    <col min="7689" max="7689" width="10.109375" style="1" customWidth="1"/>
    <col min="7690" max="7936" width="9.33203125" style="1"/>
    <col min="7937" max="7937" width="63.6640625" style="1" customWidth="1"/>
    <col min="7938" max="7938" width="7.6640625" style="1" customWidth="1"/>
    <col min="7939" max="7939" width="10.109375" style="1" customWidth="1"/>
    <col min="7940" max="7940" width="0.6640625" style="1" customWidth="1"/>
    <col min="7941" max="7941" width="10.109375" style="1" customWidth="1"/>
    <col min="7942" max="7942" width="0.6640625" style="1" customWidth="1"/>
    <col min="7943" max="7943" width="10.109375" style="1" customWidth="1"/>
    <col min="7944" max="7944" width="0.6640625" style="1" customWidth="1"/>
    <col min="7945" max="7945" width="10.109375" style="1" customWidth="1"/>
    <col min="7946" max="8192" width="9.33203125" style="1"/>
    <col min="8193" max="8193" width="63.6640625" style="1" customWidth="1"/>
    <col min="8194" max="8194" width="7.6640625" style="1" customWidth="1"/>
    <col min="8195" max="8195" width="10.109375" style="1" customWidth="1"/>
    <col min="8196" max="8196" width="0.6640625" style="1" customWidth="1"/>
    <col min="8197" max="8197" width="10.109375" style="1" customWidth="1"/>
    <col min="8198" max="8198" width="0.6640625" style="1" customWidth="1"/>
    <col min="8199" max="8199" width="10.109375" style="1" customWidth="1"/>
    <col min="8200" max="8200" width="0.6640625" style="1" customWidth="1"/>
    <col min="8201" max="8201" width="10.109375" style="1" customWidth="1"/>
    <col min="8202" max="8448" width="9.33203125" style="1"/>
    <col min="8449" max="8449" width="63.6640625" style="1" customWidth="1"/>
    <col min="8450" max="8450" width="7.6640625" style="1" customWidth="1"/>
    <col min="8451" max="8451" width="10.109375" style="1" customWidth="1"/>
    <col min="8452" max="8452" width="0.6640625" style="1" customWidth="1"/>
    <col min="8453" max="8453" width="10.109375" style="1" customWidth="1"/>
    <col min="8454" max="8454" width="0.6640625" style="1" customWidth="1"/>
    <col min="8455" max="8455" width="10.109375" style="1" customWidth="1"/>
    <col min="8456" max="8456" width="0.6640625" style="1" customWidth="1"/>
    <col min="8457" max="8457" width="10.109375" style="1" customWidth="1"/>
    <col min="8458" max="8704" width="9.33203125" style="1"/>
    <col min="8705" max="8705" width="63.6640625" style="1" customWidth="1"/>
    <col min="8706" max="8706" width="7.6640625" style="1" customWidth="1"/>
    <col min="8707" max="8707" width="10.109375" style="1" customWidth="1"/>
    <col min="8708" max="8708" width="0.6640625" style="1" customWidth="1"/>
    <col min="8709" max="8709" width="10.109375" style="1" customWidth="1"/>
    <col min="8710" max="8710" width="0.6640625" style="1" customWidth="1"/>
    <col min="8711" max="8711" width="10.109375" style="1" customWidth="1"/>
    <col min="8712" max="8712" width="0.6640625" style="1" customWidth="1"/>
    <col min="8713" max="8713" width="10.109375" style="1" customWidth="1"/>
    <col min="8714" max="8960" width="9.33203125" style="1"/>
    <col min="8961" max="8961" width="63.6640625" style="1" customWidth="1"/>
    <col min="8962" max="8962" width="7.6640625" style="1" customWidth="1"/>
    <col min="8963" max="8963" width="10.109375" style="1" customWidth="1"/>
    <col min="8964" max="8964" width="0.6640625" style="1" customWidth="1"/>
    <col min="8965" max="8965" width="10.109375" style="1" customWidth="1"/>
    <col min="8966" max="8966" width="0.6640625" style="1" customWidth="1"/>
    <col min="8967" max="8967" width="10.109375" style="1" customWidth="1"/>
    <col min="8968" max="8968" width="0.6640625" style="1" customWidth="1"/>
    <col min="8969" max="8969" width="10.109375" style="1" customWidth="1"/>
    <col min="8970" max="9216" width="9.33203125" style="1"/>
    <col min="9217" max="9217" width="63.6640625" style="1" customWidth="1"/>
    <col min="9218" max="9218" width="7.6640625" style="1" customWidth="1"/>
    <col min="9219" max="9219" width="10.109375" style="1" customWidth="1"/>
    <col min="9220" max="9220" width="0.6640625" style="1" customWidth="1"/>
    <col min="9221" max="9221" width="10.109375" style="1" customWidth="1"/>
    <col min="9222" max="9222" width="0.6640625" style="1" customWidth="1"/>
    <col min="9223" max="9223" width="10.109375" style="1" customWidth="1"/>
    <col min="9224" max="9224" width="0.6640625" style="1" customWidth="1"/>
    <col min="9225" max="9225" width="10.109375" style="1" customWidth="1"/>
    <col min="9226" max="9472" width="9.33203125" style="1"/>
    <col min="9473" max="9473" width="63.6640625" style="1" customWidth="1"/>
    <col min="9474" max="9474" width="7.6640625" style="1" customWidth="1"/>
    <col min="9475" max="9475" width="10.109375" style="1" customWidth="1"/>
    <col min="9476" max="9476" width="0.6640625" style="1" customWidth="1"/>
    <col min="9477" max="9477" width="10.109375" style="1" customWidth="1"/>
    <col min="9478" max="9478" width="0.6640625" style="1" customWidth="1"/>
    <col min="9479" max="9479" width="10.109375" style="1" customWidth="1"/>
    <col min="9480" max="9480" width="0.6640625" style="1" customWidth="1"/>
    <col min="9481" max="9481" width="10.109375" style="1" customWidth="1"/>
    <col min="9482" max="9728" width="9.33203125" style="1"/>
    <col min="9729" max="9729" width="63.6640625" style="1" customWidth="1"/>
    <col min="9730" max="9730" width="7.6640625" style="1" customWidth="1"/>
    <col min="9731" max="9731" width="10.109375" style="1" customWidth="1"/>
    <col min="9732" max="9732" width="0.6640625" style="1" customWidth="1"/>
    <col min="9733" max="9733" width="10.109375" style="1" customWidth="1"/>
    <col min="9734" max="9734" width="0.6640625" style="1" customWidth="1"/>
    <col min="9735" max="9735" width="10.109375" style="1" customWidth="1"/>
    <col min="9736" max="9736" width="0.6640625" style="1" customWidth="1"/>
    <col min="9737" max="9737" width="10.109375" style="1" customWidth="1"/>
    <col min="9738" max="9984" width="9.33203125" style="1"/>
    <col min="9985" max="9985" width="63.6640625" style="1" customWidth="1"/>
    <col min="9986" max="9986" width="7.6640625" style="1" customWidth="1"/>
    <col min="9987" max="9987" width="10.109375" style="1" customWidth="1"/>
    <col min="9988" max="9988" width="0.6640625" style="1" customWidth="1"/>
    <col min="9989" max="9989" width="10.109375" style="1" customWidth="1"/>
    <col min="9990" max="9990" width="0.6640625" style="1" customWidth="1"/>
    <col min="9991" max="9991" width="10.109375" style="1" customWidth="1"/>
    <col min="9992" max="9992" width="0.6640625" style="1" customWidth="1"/>
    <col min="9993" max="9993" width="10.109375" style="1" customWidth="1"/>
    <col min="9994" max="10240" width="9.33203125" style="1"/>
    <col min="10241" max="10241" width="63.6640625" style="1" customWidth="1"/>
    <col min="10242" max="10242" width="7.6640625" style="1" customWidth="1"/>
    <col min="10243" max="10243" width="10.109375" style="1" customWidth="1"/>
    <col min="10244" max="10244" width="0.6640625" style="1" customWidth="1"/>
    <col min="10245" max="10245" width="10.109375" style="1" customWidth="1"/>
    <col min="10246" max="10246" width="0.6640625" style="1" customWidth="1"/>
    <col min="10247" max="10247" width="10.109375" style="1" customWidth="1"/>
    <col min="10248" max="10248" width="0.6640625" style="1" customWidth="1"/>
    <col min="10249" max="10249" width="10.109375" style="1" customWidth="1"/>
    <col min="10250" max="10496" width="9.33203125" style="1"/>
    <col min="10497" max="10497" width="63.6640625" style="1" customWidth="1"/>
    <col min="10498" max="10498" width="7.6640625" style="1" customWidth="1"/>
    <col min="10499" max="10499" width="10.109375" style="1" customWidth="1"/>
    <col min="10500" max="10500" width="0.6640625" style="1" customWidth="1"/>
    <col min="10501" max="10501" width="10.109375" style="1" customWidth="1"/>
    <col min="10502" max="10502" width="0.6640625" style="1" customWidth="1"/>
    <col min="10503" max="10503" width="10.109375" style="1" customWidth="1"/>
    <col min="10504" max="10504" width="0.6640625" style="1" customWidth="1"/>
    <col min="10505" max="10505" width="10.109375" style="1" customWidth="1"/>
    <col min="10506" max="10752" width="9.33203125" style="1"/>
    <col min="10753" max="10753" width="63.6640625" style="1" customWidth="1"/>
    <col min="10754" max="10754" width="7.6640625" style="1" customWidth="1"/>
    <col min="10755" max="10755" width="10.109375" style="1" customWidth="1"/>
    <col min="10756" max="10756" width="0.6640625" style="1" customWidth="1"/>
    <col min="10757" max="10757" width="10.109375" style="1" customWidth="1"/>
    <col min="10758" max="10758" width="0.6640625" style="1" customWidth="1"/>
    <col min="10759" max="10759" width="10.109375" style="1" customWidth="1"/>
    <col min="10760" max="10760" width="0.6640625" style="1" customWidth="1"/>
    <col min="10761" max="10761" width="10.109375" style="1" customWidth="1"/>
    <col min="10762" max="11008" width="9.33203125" style="1"/>
    <col min="11009" max="11009" width="63.6640625" style="1" customWidth="1"/>
    <col min="11010" max="11010" width="7.6640625" style="1" customWidth="1"/>
    <col min="11011" max="11011" width="10.109375" style="1" customWidth="1"/>
    <col min="11012" max="11012" width="0.6640625" style="1" customWidth="1"/>
    <col min="11013" max="11013" width="10.109375" style="1" customWidth="1"/>
    <col min="11014" max="11014" width="0.6640625" style="1" customWidth="1"/>
    <col min="11015" max="11015" width="10.109375" style="1" customWidth="1"/>
    <col min="11016" max="11016" width="0.6640625" style="1" customWidth="1"/>
    <col min="11017" max="11017" width="10.109375" style="1" customWidth="1"/>
    <col min="11018" max="11264" width="9.33203125" style="1"/>
    <col min="11265" max="11265" width="63.6640625" style="1" customWidth="1"/>
    <col min="11266" max="11266" width="7.6640625" style="1" customWidth="1"/>
    <col min="11267" max="11267" width="10.109375" style="1" customWidth="1"/>
    <col min="11268" max="11268" width="0.6640625" style="1" customWidth="1"/>
    <col min="11269" max="11269" width="10.109375" style="1" customWidth="1"/>
    <col min="11270" max="11270" width="0.6640625" style="1" customWidth="1"/>
    <col min="11271" max="11271" width="10.109375" style="1" customWidth="1"/>
    <col min="11272" max="11272" width="0.6640625" style="1" customWidth="1"/>
    <col min="11273" max="11273" width="10.109375" style="1" customWidth="1"/>
    <col min="11274" max="11520" width="9.33203125" style="1"/>
    <col min="11521" max="11521" width="63.6640625" style="1" customWidth="1"/>
    <col min="11522" max="11522" width="7.6640625" style="1" customWidth="1"/>
    <col min="11523" max="11523" width="10.109375" style="1" customWidth="1"/>
    <col min="11524" max="11524" width="0.6640625" style="1" customWidth="1"/>
    <col min="11525" max="11525" width="10.109375" style="1" customWidth="1"/>
    <col min="11526" max="11526" width="0.6640625" style="1" customWidth="1"/>
    <col min="11527" max="11527" width="10.109375" style="1" customWidth="1"/>
    <col min="11528" max="11528" width="0.6640625" style="1" customWidth="1"/>
    <col min="11529" max="11529" width="10.109375" style="1" customWidth="1"/>
    <col min="11530" max="11776" width="9.33203125" style="1"/>
    <col min="11777" max="11777" width="63.6640625" style="1" customWidth="1"/>
    <col min="11778" max="11778" width="7.6640625" style="1" customWidth="1"/>
    <col min="11779" max="11779" width="10.109375" style="1" customWidth="1"/>
    <col min="11780" max="11780" width="0.6640625" style="1" customWidth="1"/>
    <col min="11781" max="11781" width="10.109375" style="1" customWidth="1"/>
    <col min="11782" max="11782" width="0.6640625" style="1" customWidth="1"/>
    <col min="11783" max="11783" width="10.109375" style="1" customWidth="1"/>
    <col min="11784" max="11784" width="0.6640625" style="1" customWidth="1"/>
    <col min="11785" max="11785" width="10.109375" style="1" customWidth="1"/>
    <col min="11786" max="12032" width="9.33203125" style="1"/>
    <col min="12033" max="12033" width="63.6640625" style="1" customWidth="1"/>
    <col min="12034" max="12034" width="7.6640625" style="1" customWidth="1"/>
    <col min="12035" max="12035" width="10.109375" style="1" customWidth="1"/>
    <col min="12036" max="12036" width="0.6640625" style="1" customWidth="1"/>
    <col min="12037" max="12037" width="10.109375" style="1" customWidth="1"/>
    <col min="12038" max="12038" width="0.6640625" style="1" customWidth="1"/>
    <col min="12039" max="12039" width="10.109375" style="1" customWidth="1"/>
    <col min="12040" max="12040" width="0.6640625" style="1" customWidth="1"/>
    <col min="12041" max="12041" width="10.109375" style="1" customWidth="1"/>
    <col min="12042" max="12288" width="9.33203125" style="1"/>
    <col min="12289" max="12289" width="63.6640625" style="1" customWidth="1"/>
    <col min="12290" max="12290" width="7.6640625" style="1" customWidth="1"/>
    <col min="12291" max="12291" width="10.109375" style="1" customWidth="1"/>
    <col min="12292" max="12292" width="0.6640625" style="1" customWidth="1"/>
    <col min="12293" max="12293" width="10.109375" style="1" customWidth="1"/>
    <col min="12294" max="12294" width="0.6640625" style="1" customWidth="1"/>
    <col min="12295" max="12295" width="10.109375" style="1" customWidth="1"/>
    <col min="12296" max="12296" width="0.6640625" style="1" customWidth="1"/>
    <col min="12297" max="12297" width="10.109375" style="1" customWidth="1"/>
    <col min="12298" max="12544" width="9.33203125" style="1"/>
    <col min="12545" max="12545" width="63.6640625" style="1" customWidth="1"/>
    <col min="12546" max="12546" width="7.6640625" style="1" customWidth="1"/>
    <col min="12547" max="12547" width="10.109375" style="1" customWidth="1"/>
    <col min="12548" max="12548" width="0.6640625" style="1" customWidth="1"/>
    <col min="12549" max="12549" width="10.109375" style="1" customWidth="1"/>
    <col min="12550" max="12550" width="0.6640625" style="1" customWidth="1"/>
    <col min="12551" max="12551" width="10.109375" style="1" customWidth="1"/>
    <col min="12552" max="12552" width="0.6640625" style="1" customWidth="1"/>
    <col min="12553" max="12553" width="10.109375" style="1" customWidth="1"/>
    <col min="12554" max="12800" width="9.33203125" style="1"/>
    <col min="12801" max="12801" width="63.6640625" style="1" customWidth="1"/>
    <col min="12802" max="12802" width="7.6640625" style="1" customWidth="1"/>
    <col min="12803" max="12803" width="10.109375" style="1" customWidth="1"/>
    <col min="12804" max="12804" width="0.6640625" style="1" customWidth="1"/>
    <col min="12805" max="12805" width="10.109375" style="1" customWidth="1"/>
    <col min="12806" max="12806" width="0.6640625" style="1" customWidth="1"/>
    <col min="12807" max="12807" width="10.109375" style="1" customWidth="1"/>
    <col min="12808" max="12808" width="0.6640625" style="1" customWidth="1"/>
    <col min="12809" max="12809" width="10.109375" style="1" customWidth="1"/>
    <col min="12810" max="13056" width="9.33203125" style="1"/>
    <col min="13057" max="13057" width="63.6640625" style="1" customWidth="1"/>
    <col min="13058" max="13058" width="7.6640625" style="1" customWidth="1"/>
    <col min="13059" max="13059" width="10.109375" style="1" customWidth="1"/>
    <col min="13060" max="13060" width="0.6640625" style="1" customWidth="1"/>
    <col min="13061" max="13061" width="10.109375" style="1" customWidth="1"/>
    <col min="13062" max="13062" width="0.6640625" style="1" customWidth="1"/>
    <col min="13063" max="13063" width="10.109375" style="1" customWidth="1"/>
    <col min="13064" max="13064" width="0.6640625" style="1" customWidth="1"/>
    <col min="13065" max="13065" width="10.109375" style="1" customWidth="1"/>
    <col min="13066" max="13312" width="9.33203125" style="1"/>
    <col min="13313" max="13313" width="63.6640625" style="1" customWidth="1"/>
    <col min="13314" max="13314" width="7.6640625" style="1" customWidth="1"/>
    <col min="13315" max="13315" width="10.109375" style="1" customWidth="1"/>
    <col min="13316" max="13316" width="0.6640625" style="1" customWidth="1"/>
    <col min="13317" max="13317" width="10.109375" style="1" customWidth="1"/>
    <col min="13318" max="13318" width="0.6640625" style="1" customWidth="1"/>
    <col min="13319" max="13319" width="10.109375" style="1" customWidth="1"/>
    <col min="13320" max="13320" width="0.6640625" style="1" customWidth="1"/>
    <col min="13321" max="13321" width="10.109375" style="1" customWidth="1"/>
    <col min="13322" max="13568" width="9.33203125" style="1"/>
    <col min="13569" max="13569" width="63.6640625" style="1" customWidth="1"/>
    <col min="13570" max="13570" width="7.6640625" style="1" customWidth="1"/>
    <col min="13571" max="13571" width="10.109375" style="1" customWidth="1"/>
    <col min="13572" max="13572" width="0.6640625" style="1" customWidth="1"/>
    <col min="13573" max="13573" width="10.109375" style="1" customWidth="1"/>
    <col min="13574" max="13574" width="0.6640625" style="1" customWidth="1"/>
    <col min="13575" max="13575" width="10.109375" style="1" customWidth="1"/>
    <col min="13576" max="13576" width="0.6640625" style="1" customWidth="1"/>
    <col min="13577" max="13577" width="10.109375" style="1" customWidth="1"/>
    <col min="13578" max="13824" width="9.33203125" style="1"/>
    <col min="13825" max="13825" width="63.6640625" style="1" customWidth="1"/>
    <col min="13826" max="13826" width="7.6640625" style="1" customWidth="1"/>
    <col min="13827" max="13827" width="10.109375" style="1" customWidth="1"/>
    <col min="13828" max="13828" width="0.6640625" style="1" customWidth="1"/>
    <col min="13829" max="13829" width="10.109375" style="1" customWidth="1"/>
    <col min="13830" max="13830" width="0.6640625" style="1" customWidth="1"/>
    <col min="13831" max="13831" width="10.109375" style="1" customWidth="1"/>
    <col min="13832" max="13832" width="0.6640625" style="1" customWidth="1"/>
    <col min="13833" max="13833" width="10.109375" style="1" customWidth="1"/>
    <col min="13834" max="14080" width="9.33203125" style="1"/>
    <col min="14081" max="14081" width="63.6640625" style="1" customWidth="1"/>
    <col min="14082" max="14082" width="7.6640625" style="1" customWidth="1"/>
    <col min="14083" max="14083" width="10.109375" style="1" customWidth="1"/>
    <col min="14084" max="14084" width="0.6640625" style="1" customWidth="1"/>
    <col min="14085" max="14085" width="10.109375" style="1" customWidth="1"/>
    <col min="14086" max="14086" width="0.6640625" style="1" customWidth="1"/>
    <col min="14087" max="14087" width="10.109375" style="1" customWidth="1"/>
    <col min="14088" max="14088" width="0.6640625" style="1" customWidth="1"/>
    <col min="14089" max="14089" width="10.109375" style="1" customWidth="1"/>
    <col min="14090" max="14336" width="9.33203125" style="1"/>
    <col min="14337" max="14337" width="63.6640625" style="1" customWidth="1"/>
    <col min="14338" max="14338" width="7.6640625" style="1" customWidth="1"/>
    <col min="14339" max="14339" width="10.109375" style="1" customWidth="1"/>
    <col min="14340" max="14340" width="0.6640625" style="1" customWidth="1"/>
    <col min="14341" max="14341" width="10.109375" style="1" customWidth="1"/>
    <col min="14342" max="14342" width="0.6640625" style="1" customWidth="1"/>
    <col min="14343" max="14343" width="10.109375" style="1" customWidth="1"/>
    <col min="14344" max="14344" width="0.6640625" style="1" customWidth="1"/>
    <col min="14345" max="14345" width="10.109375" style="1" customWidth="1"/>
    <col min="14346" max="14592" width="9.33203125" style="1"/>
    <col min="14593" max="14593" width="63.6640625" style="1" customWidth="1"/>
    <col min="14594" max="14594" width="7.6640625" style="1" customWidth="1"/>
    <col min="14595" max="14595" width="10.109375" style="1" customWidth="1"/>
    <col min="14596" max="14596" width="0.6640625" style="1" customWidth="1"/>
    <col min="14597" max="14597" width="10.109375" style="1" customWidth="1"/>
    <col min="14598" max="14598" width="0.6640625" style="1" customWidth="1"/>
    <col min="14599" max="14599" width="10.109375" style="1" customWidth="1"/>
    <col min="14600" max="14600" width="0.6640625" style="1" customWidth="1"/>
    <col min="14601" max="14601" width="10.109375" style="1" customWidth="1"/>
    <col min="14602" max="14848" width="9.33203125" style="1"/>
    <col min="14849" max="14849" width="63.6640625" style="1" customWidth="1"/>
    <col min="14850" max="14850" width="7.6640625" style="1" customWidth="1"/>
    <col min="14851" max="14851" width="10.109375" style="1" customWidth="1"/>
    <col min="14852" max="14852" width="0.6640625" style="1" customWidth="1"/>
    <col min="14853" max="14853" width="10.109375" style="1" customWidth="1"/>
    <col min="14854" max="14854" width="0.6640625" style="1" customWidth="1"/>
    <col min="14855" max="14855" width="10.109375" style="1" customWidth="1"/>
    <col min="14856" max="14856" width="0.6640625" style="1" customWidth="1"/>
    <col min="14857" max="14857" width="10.109375" style="1" customWidth="1"/>
    <col min="14858" max="15104" width="9.33203125" style="1"/>
    <col min="15105" max="15105" width="63.6640625" style="1" customWidth="1"/>
    <col min="15106" max="15106" width="7.6640625" style="1" customWidth="1"/>
    <col min="15107" max="15107" width="10.109375" style="1" customWidth="1"/>
    <col min="15108" max="15108" width="0.6640625" style="1" customWidth="1"/>
    <col min="15109" max="15109" width="10.109375" style="1" customWidth="1"/>
    <col min="15110" max="15110" width="0.6640625" style="1" customWidth="1"/>
    <col min="15111" max="15111" width="10.109375" style="1" customWidth="1"/>
    <col min="15112" max="15112" width="0.6640625" style="1" customWidth="1"/>
    <col min="15113" max="15113" width="10.109375" style="1" customWidth="1"/>
    <col min="15114" max="15360" width="9.33203125" style="1"/>
    <col min="15361" max="15361" width="63.6640625" style="1" customWidth="1"/>
    <col min="15362" max="15362" width="7.6640625" style="1" customWidth="1"/>
    <col min="15363" max="15363" width="10.109375" style="1" customWidth="1"/>
    <col min="15364" max="15364" width="0.6640625" style="1" customWidth="1"/>
    <col min="15365" max="15365" width="10.109375" style="1" customWidth="1"/>
    <col min="15366" max="15366" width="0.6640625" style="1" customWidth="1"/>
    <col min="15367" max="15367" width="10.109375" style="1" customWidth="1"/>
    <col min="15368" max="15368" width="0.6640625" style="1" customWidth="1"/>
    <col min="15369" max="15369" width="10.109375" style="1" customWidth="1"/>
    <col min="15370" max="15616" width="9.33203125" style="1"/>
    <col min="15617" max="15617" width="63.6640625" style="1" customWidth="1"/>
    <col min="15618" max="15618" width="7.6640625" style="1" customWidth="1"/>
    <col min="15619" max="15619" width="10.109375" style="1" customWidth="1"/>
    <col min="15620" max="15620" width="0.6640625" style="1" customWidth="1"/>
    <col min="15621" max="15621" width="10.109375" style="1" customWidth="1"/>
    <col min="15622" max="15622" width="0.6640625" style="1" customWidth="1"/>
    <col min="15623" max="15623" width="10.109375" style="1" customWidth="1"/>
    <col min="15624" max="15624" width="0.6640625" style="1" customWidth="1"/>
    <col min="15625" max="15625" width="10.109375" style="1" customWidth="1"/>
    <col min="15626" max="15872" width="9.33203125" style="1"/>
    <col min="15873" max="15873" width="63.6640625" style="1" customWidth="1"/>
    <col min="15874" max="15874" width="7.6640625" style="1" customWidth="1"/>
    <col min="15875" max="15875" width="10.109375" style="1" customWidth="1"/>
    <col min="15876" max="15876" width="0.6640625" style="1" customWidth="1"/>
    <col min="15877" max="15877" width="10.109375" style="1" customWidth="1"/>
    <col min="15878" max="15878" width="0.6640625" style="1" customWidth="1"/>
    <col min="15879" max="15879" width="10.109375" style="1" customWidth="1"/>
    <col min="15880" max="15880" width="0.6640625" style="1" customWidth="1"/>
    <col min="15881" max="15881" width="10.109375" style="1" customWidth="1"/>
    <col min="15882" max="16128" width="9.33203125" style="1"/>
    <col min="16129" max="16129" width="63.6640625" style="1" customWidth="1"/>
    <col min="16130" max="16130" width="7.6640625" style="1" customWidth="1"/>
    <col min="16131" max="16131" width="10.109375" style="1" customWidth="1"/>
    <col min="16132" max="16132" width="0.6640625" style="1" customWidth="1"/>
    <col min="16133" max="16133" width="10.109375" style="1" customWidth="1"/>
    <col min="16134" max="16134" width="0.6640625" style="1" customWidth="1"/>
    <col min="16135" max="16135" width="10.109375" style="1" customWidth="1"/>
    <col min="16136" max="16136" width="0.6640625" style="1" customWidth="1"/>
    <col min="16137" max="16137" width="10.109375" style="1" customWidth="1"/>
    <col min="16138" max="16384" width="9.33203125" style="1"/>
  </cols>
  <sheetData>
    <row r="1" spans="1:12" ht="17.25" customHeight="1">
      <c r="A1" s="191" t="s">
        <v>82</v>
      </c>
      <c r="B1" s="191"/>
      <c r="C1" s="191"/>
      <c r="D1" s="191"/>
      <c r="E1" s="191"/>
      <c r="F1" s="191"/>
      <c r="G1" s="191"/>
      <c r="H1" s="191"/>
      <c r="I1" s="191"/>
    </row>
    <row r="2" spans="1:12" ht="17.25" customHeight="1">
      <c r="A2" s="191" t="s">
        <v>83</v>
      </c>
      <c r="B2" s="191"/>
      <c r="C2" s="191"/>
      <c r="D2" s="191"/>
      <c r="E2" s="191"/>
      <c r="F2" s="191"/>
      <c r="G2" s="191"/>
      <c r="H2" s="191"/>
      <c r="I2" s="191"/>
    </row>
    <row r="3" spans="1:12" ht="17.25" customHeight="1">
      <c r="A3" s="192" t="s">
        <v>118</v>
      </c>
      <c r="B3" s="192"/>
      <c r="C3" s="192"/>
      <c r="D3" s="192"/>
      <c r="E3" s="192"/>
      <c r="F3" s="192"/>
      <c r="G3" s="192"/>
      <c r="H3" s="192"/>
      <c r="I3" s="192"/>
    </row>
    <row r="4" spans="1:12" ht="17.25" customHeight="1">
      <c r="A4" s="191" t="s">
        <v>85</v>
      </c>
      <c r="B4" s="191"/>
      <c r="C4" s="191"/>
      <c r="D4" s="191"/>
      <c r="E4" s="191"/>
      <c r="F4" s="191"/>
      <c r="G4" s="191"/>
      <c r="H4" s="191"/>
      <c r="I4" s="191"/>
    </row>
    <row r="5" spans="1:12" ht="17.25" customHeight="1">
      <c r="A5" s="193" t="s">
        <v>3</v>
      </c>
      <c r="B5" s="193"/>
      <c r="C5" s="193"/>
      <c r="D5" s="193"/>
      <c r="E5" s="193"/>
      <c r="F5" s="193"/>
      <c r="G5" s="193"/>
      <c r="H5" s="193"/>
      <c r="I5" s="193"/>
    </row>
    <row r="6" spans="1:12" ht="4.2" customHeight="1">
      <c r="B6" s="10"/>
      <c r="C6" s="189"/>
      <c r="D6" s="189"/>
      <c r="E6" s="189"/>
      <c r="F6" s="189"/>
      <c r="G6" s="189"/>
      <c r="H6" s="189"/>
      <c r="I6" s="189"/>
    </row>
    <row r="7" spans="1:12" ht="17.25" customHeight="1">
      <c r="A7" s="2"/>
      <c r="B7" s="7" t="s">
        <v>4</v>
      </c>
      <c r="C7" s="190" t="s">
        <v>5</v>
      </c>
      <c r="D7" s="190"/>
      <c r="E7" s="190"/>
      <c r="F7" s="154"/>
      <c r="G7" s="190" t="s">
        <v>6</v>
      </c>
      <c r="H7" s="190" t="s">
        <v>86</v>
      </c>
      <c r="I7" s="190"/>
    </row>
    <row r="8" spans="1:12" ht="17.25" customHeight="1">
      <c r="A8" s="2"/>
      <c r="B8" s="2"/>
      <c r="C8" s="190" t="s">
        <v>7</v>
      </c>
      <c r="D8" s="190"/>
      <c r="E8" s="190"/>
      <c r="F8" s="154"/>
      <c r="G8" s="190" t="s">
        <v>7</v>
      </c>
      <c r="H8" s="190"/>
      <c r="I8" s="190"/>
    </row>
    <row r="9" spans="1:12" ht="17.25" customHeight="1">
      <c r="A9" s="10"/>
      <c r="B9" s="10"/>
      <c r="C9" s="26">
        <v>2026</v>
      </c>
      <c r="D9" s="26"/>
      <c r="E9" s="26">
        <v>2025</v>
      </c>
      <c r="F9" s="7"/>
      <c r="G9" s="26">
        <v>2026</v>
      </c>
      <c r="H9" s="26"/>
      <c r="I9" s="26">
        <v>2025</v>
      </c>
    </row>
    <row r="10" spans="1:12" ht="17.25" customHeight="1">
      <c r="A10" s="155" t="s">
        <v>87</v>
      </c>
      <c r="C10" s="156"/>
      <c r="D10" s="156"/>
      <c r="E10" s="157"/>
      <c r="F10" s="157"/>
      <c r="G10" s="157"/>
      <c r="H10" s="156"/>
      <c r="I10" s="157"/>
    </row>
    <row r="11" spans="1:12" ht="17.25" customHeight="1">
      <c r="A11" s="158" t="s">
        <v>88</v>
      </c>
      <c r="B11" s="2">
        <v>16</v>
      </c>
      <c r="C11" s="49">
        <v>1147</v>
      </c>
      <c r="D11" s="53"/>
      <c r="E11" s="49">
        <v>7487</v>
      </c>
      <c r="F11" s="73"/>
      <c r="G11" s="72">
        <v>16367</v>
      </c>
      <c r="H11" s="3"/>
      <c r="I11" s="72">
        <v>20324</v>
      </c>
      <c r="K11" s="48"/>
      <c r="L11" s="48"/>
    </row>
    <row r="12" spans="1:12" ht="17.25" customHeight="1">
      <c r="A12" s="158" t="s">
        <v>119</v>
      </c>
      <c r="B12" s="2">
        <v>17</v>
      </c>
      <c r="C12" s="49">
        <v>5115</v>
      </c>
      <c r="D12" s="53"/>
      <c r="E12" s="49">
        <v>23901</v>
      </c>
      <c r="F12" s="73"/>
      <c r="G12" s="72">
        <v>5110</v>
      </c>
      <c r="H12" s="53"/>
      <c r="I12" s="72">
        <v>72398</v>
      </c>
      <c r="K12" s="48"/>
      <c r="L12" s="48"/>
    </row>
    <row r="13" spans="1:12" ht="17.25" customHeight="1">
      <c r="A13" s="158" t="s">
        <v>90</v>
      </c>
      <c r="B13" s="2"/>
      <c r="C13" s="49">
        <v>38</v>
      </c>
      <c r="D13" s="53"/>
      <c r="E13" s="49">
        <v>5687</v>
      </c>
      <c r="F13" s="73"/>
      <c r="G13" s="72">
        <v>38</v>
      </c>
      <c r="H13" s="53"/>
      <c r="I13" s="72">
        <v>6415</v>
      </c>
      <c r="K13" s="48"/>
      <c r="L13" s="48"/>
    </row>
    <row r="14" spans="1:12" ht="17.25" customHeight="1">
      <c r="A14" s="158" t="s">
        <v>91</v>
      </c>
      <c r="B14" s="2"/>
      <c r="C14" s="49">
        <v>29239</v>
      </c>
      <c r="D14" s="53"/>
      <c r="E14" s="49">
        <v>205</v>
      </c>
      <c r="F14" s="73"/>
      <c r="G14" s="72">
        <v>29474</v>
      </c>
      <c r="H14" s="53"/>
      <c r="I14" s="72">
        <v>1</v>
      </c>
      <c r="K14" s="48"/>
      <c r="L14" s="48"/>
    </row>
    <row r="15" spans="1:12" ht="17.25" hidden="1" customHeight="1">
      <c r="A15" s="158" t="s">
        <v>92</v>
      </c>
      <c r="B15" s="2"/>
      <c r="C15" s="49"/>
      <c r="D15" s="53"/>
      <c r="E15" s="49"/>
      <c r="F15" s="73"/>
      <c r="G15" s="49"/>
      <c r="H15" s="53"/>
      <c r="I15" s="49"/>
      <c r="K15" s="48"/>
      <c r="L15" s="48"/>
    </row>
    <row r="16" spans="1:12" ht="17.25" customHeight="1">
      <c r="A16" s="159" t="s">
        <v>289</v>
      </c>
      <c r="B16" s="2"/>
      <c r="C16" s="152">
        <f>SUM(C11:C14)</f>
        <v>35539</v>
      </c>
      <c r="D16" s="3"/>
      <c r="E16" s="152">
        <f>SUM(E11:E14)</f>
        <v>37280</v>
      </c>
      <c r="F16" s="9"/>
      <c r="G16" s="152">
        <f>SUM(G11:G14)</f>
        <v>50989</v>
      </c>
      <c r="H16" s="3"/>
      <c r="I16" s="152">
        <f>SUM(I11:I14)</f>
        <v>99138</v>
      </c>
      <c r="K16" s="48"/>
    </row>
    <row r="17" spans="1:12" ht="17.25" customHeight="1">
      <c r="A17" s="155" t="s">
        <v>93</v>
      </c>
      <c r="B17" s="2"/>
      <c r="D17" s="3"/>
      <c r="F17" s="3"/>
      <c r="H17" s="3"/>
      <c r="K17" s="48"/>
    </row>
    <row r="18" spans="1:12" ht="17.25" customHeight="1">
      <c r="A18" s="158" t="s">
        <v>94</v>
      </c>
      <c r="B18" s="2"/>
      <c r="C18" s="49">
        <v>38980</v>
      </c>
      <c r="D18" s="53"/>
      <c r="E18" s="49">
        <v>27705</v>
      </c>
      <c r="F18" s="74"/>
      <c r="G18" s="49">
        <v>38980</v>
      </c>
      <c r="H18" s="53"/>
      <c r="I18" s="49">
        <v>27704</v>
      </c>
      <c r="K18" s="48"/>
      <c r="L18" s="48"/>
    </row>
    <row r="19" spans="1:12" ht="17.25" customHeight="1">
      <c r="A19" s="158" t="s">
        <v>95</v>
      </c>
      <c r="B19" s="2"/>
      <c r="C19" s="49">
        <v>1746</v>
      </c>
      <c r="D19" s="53"/>
      <c r="E19" s="49">
        <v>1772</v>
      </c>
      <c r="F19" s="74"/>
      <c r="G19" s="49">
        <v>1899</v>
      </c>
      <c r="H19" s="53"/>
      <c r="I19" s="49">
        <v>3844</v>
      </c>
      <c r="K19" s="48"/>
      <c r="L19" s="48"/>
    </row>
    <row r="20" spans="1:12" ht="17.25" customHeight="1">
      <c r="A20" s="158" t="s">
        <v>96</v>
      </c>
      <c r="B20" s="2"/>
      <c r="C20" s="49">
        <v>1851</v>
      </c>
      <c r="D20" s="53"/>
      <c r="E20" s="49">
        <v>0</v>
      </c>
      <c r="F20" s="74"/>
      <c r="G20" s="49">
        <v>1851</v>
      </c>
      <c r="H20" s="53"/>
      <c r="I20" s="49">
        <v>0</v>
      </c>
      <c r="K20" s="48"/>
      <c r="L20" s="48"/>
    </row>
    <row r="21" spans="1:12" ht="17.25" customHeight="1">
      <c r="A21" s="158" t="s">
        <v>97</v>
      </c>
      <c r="B21" s="2"/>
      <c r="C21" s="49">
        <v>20386</v>
      </c>
      <c r="D21" s="53"/>
      <c r="E21" s="49">
        <v>34098</v>
      </c>
      <c r="F21" s="74"/>
      <c r="G21" s="173">
        <f>18823</f>
        <v>18823</v>
      </c>
      <c r="H21" s="53"/>
      <c r="I21" s="49">
        <v>26943</v>
      </c>
      <c r="K21" s="48"/>
      <c r="L21" s="48"/>
    </row>
    <row r="22" spans="1:12" ht="17.25" customHeight="1">
      <c r="A22" s="159" t="s">
        <v>290</v>
      </c>
      <c r="C22" s="153">
        <f>SUM(C18:C21)</f>
        <v>62963</v>
      </c>
      <c r="D22" s="3"/>
      <c r="E22" s="153">
        <f>SUM(E18:E21)</f>
        <v>63575</v>
      </c>
      <c r="F22" s="9"/>
      <c r="G22" s="153">
        <f>SUM(G18:G21)</f>
        <v>61553</v>
      </c>
      <c r="H22" s="3"/>
      <c r="I22" s="153">
        <f>SUM(I18:I21)</f>
        <v>58491</v>
      </c>
      <c r="K22" s="48"/>
    </row>
    <row r="23" spans="1:12" ht="17.25" customHeight="1">
      <c r="A23" s="6" t="s">
        <v>98</v>
      </c>
      <c r="C23" s="153">
        <f>C16-C22</f>
        <v>-27424</v>
      </c>
      <c r="E23" s="153">
        <f>E16-E22</f>
        <v>-26295</v>
      </c>
      <c r="G23" s="153">
        <f>G16-G22</f>
        <v>-10564</v>
      </c>
      <c r="I23" s="153">
        <f>I16-I22</f>
        <v>40647</v>
      </c>
      <c r="K23" s="48"/>
    </row>
    <row r="24" spans="1:12" ht="17.25" customHeight="1">
      <c r="A24" s="11" t="s">
        <v>99</v>
      </c>
      <c r="B24" s="2"/>
      <c r="C24" s="49">
        <v>-9608</v>
      </c>
      <c r="D24" s="53"/>
      <c r="E24" s="49">
        <v>-16346</v>
      </c>
      <c r="F24" s="73"/>
      <c r="G24" s="49">
        <f>-13802</f>
        <v>-13802</v>
      </c>
      <c r="H24" s="3"/>
      <c r="I24" s="49">
        <v>-17520</v>
      </c>
      <c r="L24" s="48"/>
    </row>
    <row r="25" spans="1:12" ht="17.25" customHeight="1">
      <c r="A25" s="11" t="s">
        <v>120</v>
      </c>
      <c r="B25" s="2"/>
      <c r="C25" s="49">
        <v>25428</v>
      </c>
      <c r="D25" s="53"/>
      <c r="E25" s="49">
        <v>-11822</v>
      </c>
      <c r="F25" s="74"/>
      <c r="G25" s="93">
        <v>0</v>
      </c>
      <c r="H25" s="94"/>
      <c r="I25" s="93">
        <v>0</v>
      </c>
      <c r="L25" s="48"/>
    </row>
    <row r="26" spans="1:12" ht="17.25" customHeight="1">
      <c r="A26" s="6" t="s">
        <v>101</v>
      </c>
      <c r="B26" s="2"/>
      <c r="C26" s="153">
        <f>SUM(C23:C25)</f>
        <v>-11604</v>
      </c>
      <c r="D26" s="3"/>
      <c r="E26" s="153">
        <f>SUM(E23:E25)</f>
        <v>-54463</v>
      </c>
      <c r="F26" s="3"/>
      <c r="G26" s="153">
        <f>SUM(G23:G25)</f>
        <v>-24366</v>
      </c>
      <c r="H26" s="3"/>
      <c r="I26" s="153">
        <f>SUM(I23:I25)</f>
        <v>23127</v>
      </c>
    </row>
    <row r="27" spans="1:12" ht="17.25" customHeight="1">
      <c r="A27" s="1" t="s">
        <v>102</v>
      </c>
      <c r="B27" s="2"/>
      <c r="C27" s="75">
        <v>9393</v>
      </c>
      <c r="E27" s="75">
        <v>-5194</v>
      </c>
      <c r="F27" s="72"/>
      <c r="G27" s="75">
        <v>9393</v>
      </c>
      <c r="H27" s="160"/>
      <c r="I27" s="75">
        <v>-5112</v>
      </c>
    </row>
    <row r="28" spans="1:12" ht="17.100000000000001" customHeight="1">
      <c r="A28" s="155" t="s">
        <v>103</v>
      </c>
      <c r="B28" s="2"/>
      <c r="C28" s="174">
        <f>SUM(C26:C27)</f>
        <v>-2211</v>
      </c>
      <c r="D28" s="3"/>
      <c r="E28" s="152">
        <f>SUM(E26:E27)</f>
        <v>-59657</v>
      </c>
      <c r="F28" s="3"/>
      <c r="G28" s="152">
        <f>SUM(G26:G27)</f>
        <v>-14973</v>
      </c>
      <c r="H28" s="3"/>
      <c r="I28" s="152">
        <f>SUM(I26:I27)</f>
        <v>18015</v>
      </c>
    </row>
    <row r="29" spans="1:12" ht="17.100000000000001" customHeight="1">
      <c r="B29" s="10"/>
      <c r="C29" s="189"/>
      <c r="D29" s="194"/>
      <c r="E29" s="189"/>
      <c r="F29" s="194"/>
      <c r="G29" s="189"/>
      <c r="H29" s="194"/>
      <c r="I29" s="189"/>
    </row>
    <row r="30" spans="1:12" ht="17.100000000000001" customHeight="1">
      <c r="A30" s="155" t="s">
        <v>104</v>
      </c>
      <c r="B30" s="10"/>
      <c r="C30" s="160"/>
      <c r="D30" s="160"/>
      <c r="E30" s="160"/>
      <c r="F30" s="160"/>
      <c r="G30" s="173"/>
      <c r="H30" s="173"/>
      <c r="I30" s="173"/>
    </row>
    <row r="31" spans="1:12" ht="17.100000000000001" customHeight="1">
      <c r="A31" s="1" t="s">
        <v>121</v>
      </c>
      <c r="B31" s="10">
        <v>18</v>
      </c>
      <c r="C31" s="160">
        <v>58986</v>
      </c>
      <c r="D31" s="160"/>
      <c r="E31" s="160">
        <v>-80989</v>
      </c>
      <c r="F31" s="160"/>
      <c r="G31" s="173">
        <v>0</v>
      </c>
      <c r="H31" s="173"/>
      <c r="I31" s="173">
        <v>0</v>
      </c>
    </row>
    <row r="32" spans="1:12" ht="17.100000000000001" customHeight="1">
      <c r="A32" s="155" t="s">
        <v>105</v>
      </c>
      <c r="B32" s="10"/>
      <c r="C32" s="176">
        <f>SUM(C28:C31)</f>
        <v>56775</v>
      </c>
      <c r="D32" s="160"/>
      <c r="E32" s="176">
        <f>SUM(E28:E31)</f>
        <v>-140646</v>
      </c>
      <c r="F32" s="160"/>
      <c r="G32" s="176">
        <f>SUM(G28:G31)</f>
        <v>-14973</v>
      </c>
      <c r="H32" s="160"/>
      <c r="I32" s="176">
        <f>SUM(I28:I31)</f>
        <v>18015</v>
      </c>
    </row>
    <row r="33" spans="1:9" ht="17.100000000000001" customHeight="1">
      <c r="B33" s="10"/>
      <c r="C33" s="160"/>
      <c r="D33" s="160"/>
      <c r="E33" s="160"/>
      <c r="F33" s="160"/>
      <c r="G33" s="160"/>
      <c r="H33" s="160"/>
      <c r="I33" s="160"/>
    </row>
    <row r="34" spans="1:9" ht="16.350000000000001" customHeight="1">
      <c r="A34" s="155" t="s">
        <v>106</v>
      </c>
      <c r="B34" s="2"/>
      <c r="D34" s="3"/>
      <c r="F34" s="3"/>
      <c r="H34" s="3"/>
    </row>
    <row r="35" spans="1:9" ht="17.25" customHeight="1">
      <c r="A35" s="1" t="s">
        <v>107</v>
      </c>
      <c r="B35" s="2"/>
      <c r="C35" s="48"/>
      <c r="D35" s="48"/>
      <c r="E35" s="48"/>
    </row>
    <row r="36" spans="1:9" ht="17.25" customHeight="1">
      <c r="A36" s="11" t="s">
        <v>108</v>
      </c>
      <c r="B36" s="2"/>
      <c r="C36" s="48"/>
      <c r="D36" s="162"/>
      <c r="E36" s="48"/>
      <c r="F36" s="9"/>
      <c r="H36" s="3"/>
    </row>
    <row r="37" spans="1:9" ht="17.25" customHeight="1">
      <c r="A37" s="158" t="s">
        <v>260</v>
      </c>
      <c r="B37" s="2"/>
      <c r="C37" s="49"/>
      <c r="D37" s="49"/>
      <c r="E37" s="49"/>
      <c r="F37" s="163"/>
      <c r="G37" s="49"/>
      <c r="H37" s="163"/>
      <c r="I37" s="49"/>
    </row>
    <row r="38" spans="1:9" ht="17.25" customHeight="1">
      <c r="A38" s="158" t="s">
        <v>261</v>
      </c>
      <c r="B38" s="2"/>
      <c r="C38" s="160"/>
      <c r="D38" s="49"/>
      <c r="E38" s="160"/>
      <c r="F38" s="163"/>
      <c r="G38" s="160"/>
      <c r="H38" s="163"/>
      <c r="I38" s="160"/>
    </row>
    <row r="39" spans="1:9" ht="17.25" customHeight="1">
      <c r="A39" s="158" t="s">
        <v>109</v>
      </c>
      <c r="B39" s="2"/>
      <c r="C39" s="49">
        <v>23167</v>
      </c>
      <c r="D39" s="48"/>
      <c r="E39" s="49">
        <v>-8094</v>
      </c>
      <c r="F39" s="3"/>
      <c r="G39" s="49">
        <v>23167</v>
      </c>
      <c r="H39" s="3"/>
      <c r="I39" s="49">
        <v>0</v>
      </c>
    </row>
    <row r="40" spans="1:9" ht="17.25" customHeight="1">
      <c r="A40" s="158" t="s">
        <v>259</v>
      </c>
      <c r="B40" s="2"/>
      <c r="C40" s="49"/>
      <c r="D40" s="48"/>
      <c r="E40" s="49"/>
      <c r="F40" s="3"/>
      <c r="G40" s="49"/>
      <c r="H40" s="3"/>
      <c r="I40" s="49"/>
    </row>
    <row r="41" spans="1:9" ht="17.25" customHeight="1">
      <c r="A41" s="158" t="s">
        <v>265</v>
      </c>
      <c r="B41" s="2"/>
      <c r="C41" s="49"/>
      <c r="D41" s="48"/>
      <c r="E41" s="49"/>
      <c r="F41" s="3"/>
      <c r="G41" s="49"/>
      <c r="H41" s="3"/>
      <c r="I41" s="49"/>
    </row>
    <row r="42" spans="1:9" ht="17.25" customHeight="1">
      <c r="A42" s="158" t="s">
        <v>109</v>
      </c>
      <c r="B42" s="2"/>
      <c r="C42" s="49">
        <v>-61774</v>
      </c>
      <c r="D42" s="48"/>
      <c r="E42" s="49">
        <v>-132847</v>
      </c>
      <c r="F42" s="3"/>
      <c r="G42" s="49">
        <v>-61774</v>
      </c>
      <c r="H42" s="3"/>
      <c r="I42" s="49">
        <v>-92266</v>
      </c>
    </row>
    <row r="43" spans="1:9" ht="17.25" customHeight="1">
      <c r="A43" s="158" t="s">
        <v>279</v>
      </c>
      <c r="B43" s="2"/>
      <c r="C43" s="49"/>
      <c r="D43" s="48"/>
      <c r="E43" s="49"/>
      <c r="F43" s="3"/>
      <c r="G43" s="49"/>
      <c r="H43" s="3"/>
      <c r="I43" s="49"/>
    </row>
    <row r="44" spans="1:9" ht="17.25" customHeight="1">
      <c r="A44" s="158" t="s">
        <v>110</v>
      </c>
      <c r="B44" s="2"/>
      <c r="C44" s="179">
        <v>-1129</v>
      </c>
      <c r="D44" s="48"/>
      <c r="E44" s="52">
        <v>0</v>
      </c>
      <c r="F44" s="3"/>
      <c r="G44" s="52">
        <v>0</v>
      </c>
      <c r="H44" s="3"/>
      <c r="I44" s="52">
        <v>0</v>
      </c>
    </row>
    <row r="45" spans="1:9" ht="17.25" customHeight="1">
      <c r="A45" s="158" t="s">
        <v>111</v>
      </c>
      <c r="B45" s="2"/>
      <c r="C45" s="47"/>
      <c r="D45" s="48"/>
      <c r="E45" s="49"/>
      <c r="F45" s="3"/>
      <c r="G45" s="49"/>
      <c r="H45" s="3"/>
      <c r="I45" s="49"/>
    </row>
    <row r="46" spans="1:9" ht="17.25" customHeight="1">
      <c r="A46" s="158" t="s">
        <v>110</v>
      </c>
      <c r="B46" s="2"/>
      <c r="C46" s="52">
        <f>SUM(C36:C44)</f>
        <v>-39736</v>
      </c>
      <c r="D46" s="162"/>
      <c r="E46" s="52">
        <f>SUM(E36:E44)</f>
        <v>-140941</v>
      </c>
      <c r="F46" s="9"/>
      <c r="G46" s="178">
        <f>SUM(G36:G44)</f>
        <v>-38607</v>
      </c>
      <c r="H46" s="3"/>
      <c r="I46" s="52">
        <f>SUM(I36:I44)</f>
        <v>-92266</v>
      </c>
    </row>
    <row r="47" spans="1:9" ht="17.25" customHeight="1">
      <c r="A47" s="155" t="s">
        <v>273</v>
      </c>
      <c r="B47" s="2"/>
      <c r="C47" s="3"/>
      <c r="D47" s="162"/>
      <c r="E47" s="3"/>
      <c r="F47" s="9"/>
      <c r="G47" s="3"/>
      <c r="H47" s="3"/>
      <c r="I47" s="3"/>
    </row>
    <row r="48" spans="1:9" ht="17.25" customHeight="1">
      <c r="A48" s="164" t="s">
        <v>113</v>
      </c>
      <c r="B48" s="2"/>
      <c r="C48" s="52">
        <f>SUM(C46)</f>
        <v>-39736</v>
      </c>
      <c r="D48" s="162"/>
      <c r="E48" s="52">
        <f>SUM(E46)</f>
        <v>-140941</v>
      </c>
      <c r="F48" s="9"/>
      <c r="G48" s="52">
        <f>SUM(G46)</f>
        <v>-38607</v>
      </c>
      <c r="H48" s="3"/>
      <c r="I48" s="52">
        <f>SUM(I46)</f>
        <v>-92266</v>
      </c>
    </row>
    <row r="49" spans="1:9" ht="17.25" customHeight="1">
      <c r="A49" s="164"/>
      <c r="B49" s="2"/>
      <c r="C49" s="49"/>
      <c r="D49" s="162"/>
      <c r="E49" s="49"/>
      <c r="F49" s="9"/>
      <c r="G49" s="49"/>
      <c r="H49" s="3"/>
      <c r="I49" s="49"/>
    </row>
    <row r="50" spans="1:9" ht="17.25" customHeight="1">
      <c r="A50" s="155" t="s">
        <v>104</v>
      </c>
      <c r="B50" s="2"/>
      <c r="C50" s="49"/>
      <c r="D50" s="162"/>
      <c r="E50" s="49"/>
      <c r="F50" s="9"/>
      <c r="G50" s="49"/>
      <c r="H50" s="3"/>
      <c r="I50" s="49"/>
    </row>
    <row r="51" spans="1:9" ht="17.25" customHeight="1">
      <c r="A51" s="165" t="s">
        <v>273</v>
      </c>
      <c r="B51" s="2"/>
      <c r="C51" s="49"/>
      <c r="D51" s="162"/>
      <c r="E51" s="49"/>
      <c r="F51" s="9"/>
      <c r="G51" s="49"/>
      <c r="H51" s="3"/>
      <c r="I51" s="49"/>
    </row>
    <row r="52" spans="1:9" ht="17.25" customHeight="1">
      <c r="A52" s="166" t="s">
        <v>114</v>
      </c>
      <c r="B52" s="2"/>
      <c r="C52" s="49">
        <v>-90864</v>
      </c>
      <c r="D52" s="162"/>
      <c r="E52" s="49">
        <v>-1795</v>
      </c>
      <c r="F52" s="9"/>
      <c r="G52" s="49">
        <v>0</v>
      </c>
      <c r="H52" s="3"/>
      <c r="I52" s="49">
        <v>0</v>
      </c>
    </row>
    <row r="53" spans="1:9" ht="17.25" customHeight="1" thickBot="1">
      <c r="A53" s="155" t="s">
        <v>274</v>
      </c>
      <c r="B53" s="2"/>
      <c r="C53" s="175">
        <f>SUM(C48,C52,C32)</f>
        <v>-73825</v>
      </c>
      <c r="D53" s="162"/>
      <c r="E53" s="167">
        <f>SUM(E48,E52,E32)</f>
        <v>-283382</v>
      </c>
      <c r="F53" s="9"/>
      <c r="G53" s="167">
        <f>SUM(G48,G52,G32)</f>
        <v>-53580</v>
      </c>
      <c r="H53" s="3"/>
      <c r="I53" s="167">
        <f>SUM(I48,I52,I32)</f>
        <v>-74251</v>
      </c>
    </row>
    <row r="54" spans="1:9" ht="6" customHeight="1" thickTop="1">
      <c r="A54" s="155"/>
      <c r="B54" s="2"/>
      <c r="C54" s="160"/>
      <c r="D54" s="162"/>
      <c r="E54" s="160"/>
      <c r="F54" s="9"/>
      <c r="G54" s="160"/>
      <c r="H54" s="3"/>
      <c r="I54" s="160"/>
    </row>
    <row r="55" spans="1:9" ht="17.25" customHeight="1">
      <c r="A55" s="6"/>
      <c r="B55" s="2"/>
      <c r="C55" s="48"/>
      <c r="D55" s="48"/>
      <c r="E55" s="48"/>
      <c r="F55" s="3"/>
      <c r="H55" s="3"/>
    </row>
    <row r="56" spans="1:9" ht="17.25" customHeight="1">
      <c r="A56" s="6"/>
      <c r="B56" s="2"/>
      <c r="C56" s="48"/>
      <c r="D56" s="48"/>
      <c r="E56" s="48"/>
      <c r="F56" s="3"/>
      <c r="H56" s="3"/>
    </row>
    <row r="57" spans="1:9" ht="17.25" customHeight="1">
      <c r="A57" s="6"/>
      <c r="B57" s="2"/>
      <c r="C57" s="48"/>
      <c r="D57" s="48"/>
      <c r="E57" s="48"/>
      <c r="F57" s="3"/>
      <c r="H57" s="3"/>
    </row>
    <row r="58" spans="1:9" ht="17.25" customHeight="1">
      <c r="A58" s="6"/>
      <c r="B58" s="2"/>
      <c r="C58" s="48"/>
      <c r="D58" s="48"/>
      <c r="E58" s="48"/>
      <c r="F58" s="3"/>
      <c r="H58" s="3"/>
    </row>
    <row r="59" spans="1:9" ht="17.25" customHeight="1">
      <c r="A59" s="191" t="s">
        <v>82</v>
      </c>
      <c r="B59" s="191"/>
      <c r="C59" s="191"/>
      <c r="D59" s="191"/>
      <c r="E59" s="191"/>
      <c r="F59" s="191"/>
      <c r="G59" s="191"/>
      <c r="H59" s="191"/>
      <c r="I59" s="191"/>
    </row>
    <row r="60" spans="1:9" ht="17.25" customHeight="1">
      <c r="A60" s="191" t="s">
        <v>83</v>
      </c>
      <c r="B60" s="191"/>
      <c r="C60" s="191"/>
      <c r="D60" s="191"/>
      <c r="E60" s="191"/>
      <c r="F60" s="191"/>
      <c r="G60" s="191"/>
      <c r="H60" s="191"/>
      <c r="I60" s="191"/>
    </row>
    <row r="61" spans="1:9" ht="17.25" customHeight="1">
      <c r="A61" s="192" t="s">
        <v>118</v>
      </c>
      <c r="B61" s="192"/>
      <c r="C61" s="192"/>
      <c r="D61" s="192"/>
      <c r="E61" s="192"/>
      <c r="F61" s="192"/>
      <c r="G61" s="192"/>
      <c r="H61" s="192"/>
      <c r="I61" s="192"/>
    </row>
    <row r="62" spans="1:9" ht="17.25" customHeight="1">
      <c r="A62" s="191" t="s">
        <v>85</v>
      </c>
      <c r="B62" s="191"/>
      <c r="C62" s="191"/>
      <c r="D62" s="191"/>
      <c r="E62" s="191"/>
      <c r="F62" s="191"/>
      <c r="G62" s="191"/>
      <c r="H62" s="191"/>
      <c r="I62" s="191"/>
    </row>
    <row r="63" spans="1:9" ht="17.25" customHeight="1">
      <c r="A63" s="193" t="s">
        <v>3</v>
      </c>
      <c r="B63" s="193"/>
      <c r="C63" s="193"/>
      <c r="D63" s="193"/>
      <c r="E63" s="193"/>
      <c r="F63" s="193"/>
      <c r="G63" s="193"/>
      <c r="H63" s="193"/>
      <c r="I63" s="193"/>
    </row>
    <row r="64" spans="1:9" ht="6" customHeight="1">
      <c r="B64" s="10"/>
      <c r="C64" s="189"/>
      <c r="D64" s="189"/>
      <c r="E64" s="189"/>
      <c r="F64" s="189"/>
      <c r="G64" s="189"/>
      <c r="H64" s="189"/>
      <c r="I64" s="189"/>
    </row>
    <row r="65" spans="1:9" ht="17.25" customHeight="1">
      <c r="A65" s="2"/>
      <c r="B65" s="7" t="s">
        <v>4</v>
      </c>
      <c r="C65" s="190" t="s">
        <v>5</v>
      </c>
      <c r="D65" s="190"/>
      <c r="E65" s="190"/>
      <c r="F65" s="154"/>
      <c r="G65" s="190" t="s">
        <v>6</v>
      </c>
      <c r="H65" s="190" t="s">
        <v>86</v>
      </c>
      <c r="I65" s="190"/>
    </row>
    <row r="66" spans="1:9" ht="17.25" customHeight="1">
      <c r="A66" s="2"/>
      <c r="B66" s="2"/>
      <c r="C66" s="190" t="s">
        <v>7</v>
      </c>
      <c r="D66" s="190"/>
      <c r="E66" s="190"/>
      <c r="F66" s="154"/>
      <c r="G66" s="190" t="s">
        <v>7</v>
      </c>
      <c r="H66" s="190"/>
      <c r="I66" s="190"/>
    </row>
    <row r="67" spans="1:9" ht="17.25" customHeight="1">
      <c r="A67" s="10"/>
      <c r="B67" s="10"/>
      <c r="C67" s="26">
        <v>2026</v>
      </c>
      <c r="D67" s="26"/>
      <c r="E67" s="26">
        <v>2025</v>
      </c>
      <c r="F67" s="7"/>
      <c r="G67" s="26">
        <v>2026</v>
      </c>
      <c r="H67" s="26"/>
      <c r="I67" s="26">
        <v>2025</v>
      </c>
    </row>
    <row r="68" spans="1:9" ht="17.25" customHeight="1">
      <c r="A68" s="6" t="s">
        <v>122</v>
      </c>
      <c r="B68" s="2"/>
      <c r="C68" s="48"/>
      <c r="D68" s="48"/>
      <c r="E68" s="48"/>
      <c r="F68" s="3"/>
      <c r="H68" s="3"/>
    </row>
    <row r="69" spans="1:9" ht="17.25" customHeight="1">
      <c r="A69" s="158" t="s">
        <v>116</v>
      </c>
      <c r="B69" s="2"/>
      <c r="C69" s="48"/>
      <c r="D69" s="48"/>
      <c r="E69" s="48"/>
      <c r="F69" s="3"/>
      <c r="H69" s="3"/>
    </row>
    <row r="70" spans="1:9" ht="17.25" customHeight="1">
      <c r="A70" s="23" t="s">
        <v>270</v>
      </c>
      <c r="B70" s="2"/>
      <c r="C70" s="49">
        <f>+C28</f>
        <v>-2211</v>
      </c>
      <c r="D70" s="48"/>
      <c r="E70" s="49">
        <f>+E28</f>
        <v>-59657</v>
      </c>
      <c r="F70" s="3"/>
      <c r="G70" s="173">
        <f>+G28</f>
        <v>-14973</v>
      </c>
      <c r="H70" s="3"/>
      <c r="I70" s="49">
        <f>+I28</f>
        <v>18015</v>
      </c>
    </row>
    <row r="71" spans="1:9" ht="17.25" customHeight="1">
      <c r="A71" s="23" t="s">
        <v>271</v>
      </c>
      <c r="B71" s="2"/>
      <c r="C71" s="49">
        <f>+C31-C73</f>
        <v>57379</v>
      </c>
      <c r="D71" s="48"/>
      <c r="E71" s="49">
        <f>+E31-E73</f>
        <v>-70359</v>
      </c>
      <c r="F71" s="3"/>
      <c r="G71" s="49">
        <f>+G31-G73</f>
        <v>0</v>
      </c>
      <c r="H71" s="3"/>
      <c r="I71" s="49">
        <f>+I31-I73</f>
        <v>0</v>
      </c>
    </row>
    <row r="72" spans="1:9" ht="17.25" customHeight="1">
      <c r="B72" s="2"/>
      <c r="C72" s="174">
        <f>SUM(C70:C71)</f>
        <v>55168</v>
      </c>
      <c r="D72" s="48"/>
      <c r="E72" s="152">
        <f>SUM(E70:E71)</f>
        <v>-130016</v>
      </c>
      <c r="F72" s="3"/>
      <c r="G72" s="152">
        <f>SUM(G70:G71)</f>
        <v>-14973</v>
      </c>
      <c r="H72" s="3"/>
      <c r="I72" s="152">
        <f>SUM(I70:I71)</f>
        <v>18015</v>
      </c>
    </row>
    <row r="73" spans="1:9" ht="17.25" customHeight="1">
      <c r="A73" s="23" t="s">
        <v>79</v>
      </c>
      <c r="B73" s="2"/>
      <c r="C73" s="49">
        <v>1607</v>
      </c>
      <c r="D73" s="48"/>
      <c r="E73" s="49">
        <v>-10630</v>
      </c>
      <c r="F73" s="3"/>
      <c r="G73" s="49">
        <v>0</v>
      </c>
      <c r="H73" s="3"/>
      <c r="I73" s="49">
        <v>0</v>
      </c>
    </row>
    <row r="74" spans="1:9" ht="17.25" customHeight="1" thickBot="1">
      <c r="A74" s="155"/>
      <c r="B74" s="2"/>
      <c r="C74" s="167">
        <f>SUM(C72,C73)</f>
        <v>56775</v>
      </c>
      <c r="D74" s="3"/>
      <c r="E74" s="167">
        <f>SUM(E72,E73)</f>
        <v>-140646</v>
      </c>
      <c r="F74" s="3"/>
      <c r="G74" s="167">
        <f>SUM(G72,G73)</f>
        <v>-14973</v>
      </c>
      <c r="H74" s="3"/>
      <c r="I74" s="167">
        <f>SUM(I72,I73)</f>
        <v>18015</v>
      </c>
    </row>
    <row r="75" spans="1:9" ht="17.25" customHeight="1" thickTop="1">
      <c r="A75" s="155"/>
      <c r="B75" s="2"/>
      <c r="C75" s="49"/>
      <c r="D75" s="3"/>
      <c r="E75" s="49"/>
      <c r="F75" s="3"/>
      <c r="G75" s="49"/>
      <c r="H75" s="3"/>
      <c r="I75" s="49"/>
    </row>
    <row r="76" spans="1:9" ht="17.25" customHeight="1">
      <c r="A76" s="6" t="s">
        <v>123</v>
      </c>
      <c r="B76" s="2"/>
      <c r="C76" s="48"/>
      <c r="D76" s="48"/>
      <c r="E76" s="48"/>
      <c r="F76" s="3"/>
      <c r="H76" s="3"/>
    </row>
    <row r="77" spans="1:9" ht="17.25" customHeight="1">
      <c r="A77" s="158" t="s">
        <v>116</v>
      </c>
      <c r="B77" s="2"/>
      <c r="C77" s="48"/>
      <c r="D77" s="48"/>
      <c r="E77" s="48"/>
      <c r="F77" s="3"/>
      <c r="H77" s="3"/>
    </row>
    <row r="78" spans="1:9" ht="17.25" customHeight="1">
      <c r="A78" s="23" t="s">
        <v>270</v>
      </c>
      <c r="B78" s="2"/>
      <c r="C78" s="49">
        <v>17039</v>
      </c>
      <c r="D78" s="48"/>
      <c r="E78" s="49">
        <f>-281588+1</f>
        <v>-281587</v>
      </c>
      <c r="F78" s="3"/>
      <c r="G78" s="49">
        <f>-53580</f>
        <v>-53580</v>
      </c>
      <c r="H78" s="3"/>
      <c r="I78" s="49">
        <v>-74251</v>
      </c>
    </row>
    <row r="79" spans="1:9" ht="17.25" customHeight="1">
      <c r="A79" s="23" t="s">
        <v>271</v>
      </c>
      <c r="B79" s="2"/>
      <c r="C79" s="49">
        <v>-84272</v>
      </c>
      <c r="D79" s="48"/>
      <c r="E79" s="49">
        <v>8996</v>
      </c>
      <c r="F79" s="3"/>
      <c r="G79" s="49">
        <v>0</v>
      </c>
      <c r="H79" s="3"/>
      <c r="I79" s="49">
        <v>0</v>
      </c>
    </row>
    <row r="80" spans="1:9" ht="17.25" customHeight="1">
      <c r="B80" s="2"/>
      <c r="C80" s="152">
        <f>SUM(C78:C79)</f>
        <v>-67233</v>
      </c>
      <c r="D80" s="48"/>
      <c r="E80" s="152">
        <f>SUM(E78:E79)</f>
        <v>-272591</v>
      </c>
      <c r="F80" s="3"/>
      <c r="G80" s="152">
        <f>SUM(G78:G79)</f>
        <v>-53580</v>
      </c>
      <c r="H80" s="3"/>
      <c r="I80" s="152">
        <f>SUM(I78:I79)</f>
        <v>-74251</v>
      </c>
    </row>
    <row r="81" spans="1:9" ht="17.25" customHeight="1">
      <c r="A81" s="23" t="s">
        <v>79</v>
      </c>
      <c r="B81" s="2"/>
      <c r="C81" s="102">
        <f>-6591-1</f>
        <v>-6592</v>
      </c>
      <c r="D81" s="162"/>
      <c r="E81" s="102">
        <v>-10791</v>
      </c>
      <c r="F81" s="103"/>
      <c r="G81" s="49">
        <v>0</v>
      </c>
      <c r="H81" s="3"/>
      <c r="I81" s="49">
        <v>0</v>
      </c>
    </row>
    <row r="82" spans="1:9" ht="17.25" customHeight="1" thickBot="1">
      <c r="A82" s="155"/>
      <c r="B82" s="27"/>
      <c r="C82" s="167">
        <f>SUM(C80,C81)</f>
        <v>-73825</v>
      </c>
      <c r="D82" s="3"/>
      <c r="E82" s="167">
        <f>SUM(E80,E81)</f>
        <v>-283382</v>
      </c>
      <c r="F82" s="3"/>
      <c r="G82" s="167">
        <f>SUM(G80,G81)</f>
        <v>-53580</v>
      </c>
      <c r="H82" s="3"/>
      <c r="I82" s="167">
        <f>SUM(I80,I81)</f>
        <v>-74251</v>
      </c>
    </row>
    <row r="83" spans="1:9" ht="17.25" customHeight="1" thickTop="1">
      <c r="B83" s="27"/>
      <c r="C83" s="49"/>
      <c r="D83" s="48"/>
      <c r="E83" s="49"/>
      <c r="F83" s="168"/>
      <c r="G83" s="9"/>
      <c r="H83" s="3"/>
      <c r="I83" s="9"/>
    </row>
    <row r="84" spans="1:9" ht="17.25" customHeight="1">
      <c r="A84" s="155" t="s">
        <v>117</v>
      </c>
      <c r="B84" s="169">
        <v>19</v>
      </c>
      <c r="C84" s="170">
        <v>-5.3245687063224615E-4</v>
      </c>
      <c r="E84" s="170">
        <v>-1.44E-2</v>
      </c>
      <c r="F84" s="171"/>
      <c r="G84" s="170">
        <v>-3.5999999999999999E-3</v>
      </c>
      <c r="H84" s="3"/>
      <c r="I84" s="170">
        <v>4.338404719336642E-3</v>
      </c>
    </row>
    <row r="85" spans="1:9" ht="17.25" customHeight="1">
      <c r="A85" s="155" t="s">
        <v>272</v>
      </c>
      <c r="B85" s="169">
        <v>19</v>
      </c>
      <c r="C85" s="170">
        <v>1.3818110710089395E-2</v>
      </c>
      <c r="D85" s="48"/>
      <c r="E85" s="170">
        <v>-1.6899999999999998E-2</v>
      </c>
      <c r="F85" s="3"/>
      <c r="G85" s="49">
        <v>0</v>
      </c>
      <c r="H85" s="160"/>
      <c r="I85" s="49">
        <v>0</v>
      </c>
    </row>
    <row r="86" spans="1:9" ht="17.25" customHeight="1">
      <c r="A86" s="155" t="s">
        <v>282</v>
      </c>
      <c r="B86" s="169">
        <v>19</v>
      </c>
      <c r="C86" s="177">
        <v>4152439</v>
      </c>
      <c r="D86" s="177"/>
      <c r="E86" s="177">
        <v>4152439</v>
      </c>
      <c r="F86" s="177"/>
      <c r="G86" s="177">
        <v>4152449</v>
      </c>
      <c r="H86" s="177"/>
      <c r="I86" s="177">
        <v>4152448</v>
      </c>
    </row>
    <row r="87" spans="1:9" ht="17.25" customHeight="1"/>
    <row r="88" spans="1:9" ht="17.25" customHeight="1"/>
    <row r="89" spans="1:9" ht="17.25" customHeight="1">
      <c r="A89" s="6"/>
      <c r="D89" s="3"/>
      <c r="F89" s="3"/>
      <c r="H89" s="3"/>
    </row>
    <row r="90" spans="1:9" ht="17.25" customHeight="1"/>
    <row r="91" spans="1:9" ht="17.25" customHeight="1"/>
    <row r="92" spans="1:9" ht="17.25" customHeight="1"/>
    <row r="93" spans="1:9" ht="17.25" customHeight="1"/>
    <row r="94" spans="1:9" ht="17.25" customHeight="1"/>
    <row r="95" spans="1:9" ht="17.25" customHeight="1"/>
    <row r="96" spans="1:9" ht="17.25" customHeight="1"/>
    <row r="109" spans="1:1" ht="21" customHeight="1">
      <c r="A109" s="1" t="s">
        <v>37</v>
      </c>
    </row>
  </sheetData>
  <mergeCells count="21">
    <mergeCell ref="A1:I1"/>
    <mergeCell ref="A2:I2"/>
    <mergeCell ref="A3:I3"/>
    <mergeCell ref="A4:I4"/>
    <mergeCell ref="A5:I5"/>
    <mergeCell ref="C6:I6"/>
    <mergeCell ref="C7:E7"/>
    <mergeCell ref="C29:I29"/>
    <mergeCell ref="G7:I7"/>
    <mergeCell ref="C8:E8"/>
    <mergeCell ref="G8:I8"/>
    <mergeCell ref="A59:I59"/>
    <mergeCell ref="A60:I60"/>
    <mergeCell ref="A61:I61"/>
    <mergeCell ref="A62:I62"/>
    <mergeCell ref="A63:I63"/>
    <mergeCell ref="C64:I64"/>
    <mergeCell ref="C65:E65"/>
    <mergeCell ref="G65:I65"/>
    <mergeCell ref="C66:E66"/>
    <mergeCell ref="G66:I66"/>
  </mergeCells>
  <conditionalFormatting sqref="A51:A52">
    <cfRule type="duplicateValues" dxfId="0" priority="1" stopIfTrue="1"/>
  </conditionalFormatting>
  <pageMargins left="0.8" right="0.3" top="1" bottom="0.5" header="0.3" footer="0.3"/>
  <pageSetup paperSize="9" scale="77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7650-5572-4648-B1C6-2EA4C25833A8}">
  <sheetPr codeName="Sheet3">
    <tabColor rgb="FF00B050"/>
    <pageSetUpPr fitToPage="1"/>
  </sheetPr>
  <dimension ref="A1:AA54"/>
  <sheetViews>
    <sheetView view="pageBreakPreview" topLeftCell="A12" zoomScale="66" zoomScaleNormal="70" zoomScaleSheetLayoutView="66" workbookViewId="0">
      <selection activeCell="K38" sqref="K38"/>
    </sheetView>
  </sheetViews>
  <sheetFormatPr defaultColWidth="35.44140625" defaultRowHeight="20.25" customHeight="1"/>
  <cols>
    <col min="1" max="1" width="38.6640625" style="44" customWidth="1"/>
    <col min="2" max="2" width="5.88671875" style="44" bestFit="1" customWidth="1"/>
    <col min="3" max="3" width="14.6640625" style="44" bestFit="1" customWidth="1"/>
    <col min="4" max="4" width="0.44140625" style="44" customWidth="1"/>
    <col min="5" max="5" width="12.109375" style="44" customWidth="1"/>
    <col min="6" max="6" width="0.44140625" style="44" customWidth="1"/>
    <col min="7" max="7" width="18.44140625" style="44" bestFit="1" customWidth="1"/>
    <col min="8" max="8" width="0.44140625" style="44" customWidth="1"/>
    <col min="9" max="9" width="18.44140625" style="44" bestFit="1" customWidth="1"/>
    <col min="10" max="10" width="0.44140625" style="44" customWidth="1"/>
    <col min="11" max="11" width="15.33203125" style="44" bestFit="1" customWidth="1"/>
    <col min="12" max="12" width="0.44140625" style="44" customWidth="1"/>
    <col min="13" max="13" width="17.44140625" style="44" bestFit="1" customWidth="1"/>
    <col min="14" max="14" width="0.44140625" style="44" customWidth="1"/>
    <col min="15" max="15" width="12.6640625" style="44" customWidth="1"/>
    <col min="16" max="16" width="0.6640625" style="44" customWidth="1"/>
    <col min="17" max="17" width="25.6640625" style="44" customWidth="1"/>
    <col min="18" max="18" width="0.44140625" style="44" customWidth="1"/>
    <col min="19" max="19" width="18.33203125" style="44" bestFit="1" customWidth="1"/>
    <col min="20" max="20" width="0.44140625" style="44" customWidth="1"/>
    <col min="21" max="21" width="16.33203125" style="44" bestFit="1" customWidth="1"/>
    <col min="22" max="22" width="0.44140625" style="44" customWidth="1"/>
    <col min="23" max="23" width="21.33203125" style="44" bestFit="1" customWidth="1"/>
    <col min="24" max="24" width="0.44140625" style="44" customWidth="1"/>
    <col min="25" max="25" width="20.6640625" style="44" bestFit="1" customWidth="1"/>
    <col min="26" max="26" width="1.33203125" style="44" customWidth="1"/>
    <col min="27" max="27" width="15.33203125" style="44" bestFit="1" customWidth="1"/>
    <col min="28" max="245" width="9.33203125" style="44" customWidth="1"/>
    <col min="246" max="16384" width="35.44140625" style="44"/>
  </cols>
  <sheetData>
    <row r="1" spans="1:27" ht="20.25" customHeight="1">
      <c r="A1" s="197" t="s">
        <v>82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27" ht="20.25" customHeight="1">
      <c r="A2" s="197" t="s">
        <v>124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7" ht="20.25" customHeight="1">
      <c r="A3" s="191" t="s">
        <v>125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20.25" customHeight="1">
      <c r="A4" s="191" t="s">
        <v>85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7" ht="19.2" customHeight="1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s="45" customFormat="1" ht="19.2" customHeight="1">
      <c r="A6" s="42"/>
      <c r="B6" s="42"/>
      <c r="C6" s="199" t="s">
        <v>126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27" s="42" customFormat="1" ht="19.2" customHeight="1">
      <c r="C7" s="202" t="s">
        <v>127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46"/>
    </row>
    <row r="8" spans="1:27" s="42" customFormat="1" ht="19.2" customHeight="1">
      <c r="A8" s="43"/>
      <c r="B8" s="43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202" t="s">
        <v>77</v>
      </c>
      <c r="P8" s="202"/>
      <c r="Q8" s="202"/>
      <c r="R8" s="202"/>
      <c r="S8" s="202"/>
      <c r="T8" s="202"/>
      <c r="U8" s="202"/>
      <c r="V8" s="31"/>
      <c r="Y8" s="60"/>
      <c r="Z8" s="31"/>
    </row>
    <row r="9" spans="1:27" s="42" customFormat="1" ht="19.2" customHeight="1">
      <c r="A9" s="43"/>
      <c r="B9" s="43"/>
      <c r="C9" s="60"/>
      <c r="D9" s="60"/>
      <c r="E9" s="60"/>
      <c r="F9" s="60"/>
      <c r="G9" s="60"/>
      <c r="H9" s="60"/>
      <c r="I9" s="60"/>
      <c r="J9" s="60"/>
      <c r="K9" s="201" t="s">
        <v>128</v>
      </c>
      <c r="L9" s="201"/>
      <c r="M9" s="201"/>
      <c r="N9" s="31"/>
      <c r="O9" s="202" t="s">
        <v>129</v>
      </c>
      <c r="P9" s="202"/>
      <c r="Q9" s="202"/>
      <c r="R9" s="202"/>
    </row>
    <row r="10" spans="1:27" s="43" customFormat="1" ht="19.2" customHeight="1">
      <c r="B10" s="82"/>
      <c r="C10" s="31" t="s">
        <v>130</v>
      </c>
      <c r="D10" s="31"/>
      <c r="E10" s="31" t="s">
        <v>131</v>
      </c>
      <c r="F10" s="31"/>
      <c r="G10" s="31" t="s">
        <v>132</v>
      </c>
      <c r="H10" s="31"/>
      <c r="I10" s="31" t="s">
        <v>133</v>
      </c>
      <c r="J10" s="31"/>
      <c r="K10" s="31" t="s">
        <v>74</v>
      </c>
      <c r="L10" s="31"/>
      <c r="M10" s="61" t="s">
        <v>76</v>
      </c>
      <c r="O10" s="31" t="s">
        <v>134</v>
      </c>
      <c r="P10" s="31"/>
      <c r="Q10" s="31" t="s">
        <v>135</v>
      </c>
      <c r="S10" s="31" t="s">
        <v>136</v>
      </c>
      <c r="T10" s="31"/>
      <c r="U10" s="31" t="s">
        <v>137</v>
      </c>
      <c r="V10" s="31"/>
      <c r="W10" s="31" t="s">
        <v>138</v>
      </c>
      <c r="X10" s="42"/>
      <c r="Y10" s="31" t="s">
        <v>139</v>
      </c>
      <c r="Z10" s="60"/>
      <c r="AA10" s="31" t="s">
        <v>140</v>
      </c>
    </row>
    <row r="11" spans="1:27" s="43" customFormat="1" ht="19.2" customHeight="1">
      <c r="C11" s="31" t="s">
        <v>141</v>
      </c>
      <c r="D11" s="31"/>
      <c r="E11" s="31" t="s">
        <v>142</v>
      </c>
      <c r="F11" s="62"/>
      <c r="G11" s="31" t="s">
        <v>143</v>
      </c>
      <c r="H11" s="62"/>
      <c r="I11" s="31" t="s">
        <v>144</v>
      </c>
      <c r="J11" s="62"/>
      <c r="K11" s="31" t="s">
        <v>145</v>
      </c>
      <c r="N11" s="31"/>
      <c r="O11" s="31" t="s">
        <v>146</v>
      </c>
      <c r="P11" s="31"/>
      <c r="Q11" s="31" t="s">
        <v>147</v>
      </c>
      <c r="S11" s="31" t="s">
        <v>148</v>
      </c>
      <c r="T11" s="31"/>
      <c r="U11" s="31" t="s">
        <v>149</v>
      </c>
      <c r="V11" s="31"/>
      <c r="W11" s="31" t="s">
        <v>150</v>
      </c>
      <c r="X11" s="60"/>
      <c r="Y11" s="31" t="s">
        <v>151</v>
      </c>
      <c r="Z11" s="60"/>
      <c r="AA11" s="31" t="s">
        <v>152</v>
      </c>
    </row>
    <row r="12" spans="1:27" s="43" customFormat="1" ht="19.2" customHeight="1">
      <c r="B12" s="82"/>
      <c r="C12" s="31" t="s">
        <v>153</v>
      </c>
      <c r="G12" s="31" t="s">
        <v>154</v>
      </c>
      <c r="N12" s="31"/>
      <c r="O12" s="31"/>
      <c r="P12" s="31"/>
      <c r="Q12" s="31" t="s">
        <v>155</v>
      </c>
      <c r="R12" s="60"/>
      <c r="S12" s="31" t="s">
        <v>156</v>
      </c>
      <c r="T12" s="31"/>
      <c r="U12" s="31" t="s">
        <v>157</v>
      </c>
      <c r="V12" s="31"/>
      <c r="W12" s="31" t="s">
        <v>158</v>
      </c>
      <c r="X12" s="77"/>
      <c r="Y12" s="31" t="s">
        <v>159</v>
      </c>
      <c r="Z12" s="60"/>
      <c r="AA12" s="31" t="s">
        <v>160</v>
      </c>
    </row>
    <row r="13" spans="1:27" s="43" customFormat="1" ht="19.2" customHeight="1">
      <c r="B13" s="82"/>
      <c r="C13" s="31"/>
      <c r="E13" s="31"/>
      <c r="G13" s="31"/>
      <c r="I13" s="31"/>
      <c r="K13" s="31"/>
      <c r="M13" s="31"/>
      <c r="N13" s="31"/>
      <c r="O13" s="31"/>
      <c r="P13" s="31"/>
      <c r="Q13" s="31"/>
      <c r="R13" s="60"/>
      <c r="S13" s="31" t="s">
        <v>161</v>
      </c>
      <c r="T13" s="31"/>
      <c r="U13" s="31" t="s">
        <v>160</v>
      </c>
      <c r="V13" s="31"/>
      <c r="W13" s="31" t="s">
        <v>162</v>
      </c>
      <c r="X13" s="60"/>
      <c r="AA13" s="31"/>
    </row>
    <row r="14" spans="1:27" s="43" customFormat="1" ht="19.2" customHeight="1">
      <c r="B14" s="82"/>
      <c r="C14" s="58"/>
      <c r="E14" s="58"/>
      <c r="G14" s="58"/>
      <c r="I14" s="58"/>
      <c r="K14" s="58"/>
      <c r="M14" s="58"/>
      <c r="N14" s="31"/>
      <c r="O14" s="58"/>
      <c r="P14" s="31"/>
      <c r="Q14" s="58"/>
      <c r="R14" s="60"/>
      <c r="S14" s="58" t="s">
        <v>163</v>
      </c>
      <c r="T14" s="31"/>
      <c r="U14" s="58"/>
      <c r="V14" s="31"/>
      <c r="W14" s="58" t="s">
        <v>164</v>
      </c>
      <c r="X14" s="60"/>
      <c r="Y14" s="58"/>
      <c r="AA14" s="58"/>
    </row>
    <row r="15" spans="1:27" s="43" customFormat="1" ht="6" customHeight="1">
      <c r="E15" s="63"/>
      <c r="F15" s="63"/>
      <c r="G15" s="63"/>
      <c r="H15" s="63"/>
      <c r="I15" s="63"/>
      <c r="J15" s="63"/>
      <c r="K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X15" s="31"/>
    </row>
    <row r="16" spans="1:27" ht="19.2" customHeight="1">
      <c r="A16" s="64" t="s">
        <v>165</v>
      </c>
      <c r="B16" s="64"/>
      <c r="C16" s="47">
        <v>4152438</v>
      </c>
      <c r="D16" s="22"/>
      <c r="E16" s="65">
        <v>741722</v>
      </c>
      <c r="F16" s="65"/>
      <c r="G16" s="149">
        <v>-13000</v>
      </c>
      <c r="H16" s="65"/>
      <c r="I16" s="65">
        <v>3223</v>
      </c>
      <c r="J16" s="65"/>
      <c r="K16" s="47">
        <v>179834</v>
      </c>
      <c r="L16" s="42"/>
      <c r="M16" s="47">
        <v>1416819</v>
      </c>
      <c r="N16" s="42"/>
      <c r="O16" s="47">
        <v>-387603</v>
      </c>
      <c r="P16" s="47"/>
      <c r="Q16" s="47">
        <v>14498</v>
      </c>
      <c r="R16" s="42"/>
      <c r="S16" s="47">
        <v>161635</v>
      </c>
      <c r="T16" s="42"/>
      <c r="U16" s="47">
        <f>SUM(O16:S16)</f>
        <v>-211470</v>
      </c>
      <c r="V16" s="42"/>
      <c r="W16" s="47">
        <f>SUM(C16:M16,U16)</f>
        <v>6269566</v>
      </c>
      <c r="X16" s="42"/>
      <c r="Y16" s="47">
        <v>201180</v>
      </c>
      <c r="Z16" s="42"/>
      <c r="AA16" s="47">
        <f>SUM(W16:Y16)</f>
        <v>6470746</v>
      </c>
    </row>
    <row r="17" spans="1:27" ht="19.2" customHeight="1">
      <c r="A17" s="22" t="s">
        <v>283</v>
      </c>
      <c r="B17" s="64"/>
      <c r="C17" s="83">
        <v>0</v>
      </c>
      <c r="D17" s="22"/>
      <c r="E17" s="83">
        <v>0</v>
      </c>
      <c r="F17" s="65"/>
      <c r="G17" s="83">
        <v>0</v>
      </c>
      <c r="H17" s="65"/>
      <c r="I17" s="83">
        <v>0</v>
      </c>
      <c r="J17" s="65"/>
      <c r="K17" s="83">
        <v>0</v>
      </c>
      <c r="L17" s="42"/>
      <c r="M17" s="47">
        <v>-130016</v>
      </c>
      <c r="N17" s="42"/>
      <c r="O17" s="47">
        <v>-142575</v>
      </c>
      <c r="P17" s="47"/>
      <c r="Q17" s="83">
        <v>0</v>
      </c>
      <c r="R17" s="42"/>
      <c r="S17" s="83">
        <v>0</v>
      </c>
      <c r="T17" s="42"/>
      <c r="U17" s="47">
        <f>SUM(O17:S17)</f>
        <v>-142575</v>
      </c>
      <c r="V17" s="42"/>
      <c r="W17" s="47">
        <f>SUM(C17:M17,U17)</f>
        <v>-272591</v>
      </c>
      <c r="X17" s="42"/>
      <c r="Y17" s="47">
        <v>-10791</v>
      </c>
      <c r="Z17" s="42"/>
      <c r="AA17" s="47">
        <f>SUM(W17:Y17)</f>
        <v>-283382</v>
      </c>
    </row>
    <row r="18" spans="1:27" ht="19.2" customHeight="1">
      <c r="A18" s="22" t="s">
        <v>167</v>
      </c>
      <c r="B18" s="64"/>
      <c r="C18" s="83"/>
      <c r="D18" s="22"/>
      <c r="E18" s="83"/>
      <c r="F18" s="65"/>
      <c r="G18" s="83"/>
      <c r="H18" s="65"/>
      <c r="I18" s="83"/>
      <c r="J18" s="65"/>
      <c r="K18" s="83"/>
      <c r="L18" s="42"/>
      <c r="M18" s="47"/>
      <c r="N18" s="42"/>
      <c r="O18" s="47"/>
      <c r="P18" s="47"/>
      <c r="Q18" s="83"/>
      <c r="R18" s="42"/>
      <c r="S18" s="47"/>
      <c r="T18" s="42"/>
      <c r="U18" s="47"/>
      <c r="V18" s="42"/>
      <c r="W18" s="47"/>
      <c r="X18" s="42"/>
      <c r="Y18" s="47"/>
      <c r="Z18" s="42"/>
      <c r="AA18" s="47"/>
    </row>
    <row r="19" spans="1:27" ht="19.2" customHeight="1">
      <c r="A19" s="22" t="s">
        <v>168</v>
      </c>
      <c r="B19" s="64"/>
      <c r="C19" s="83">
        <v>0</v>
      </c>
      <c r="D19" s="22"/>
      <c r="E19" s="83">
        <v>0</v>
      </c>
      <c r="F19" s="65"/>
      <c r="G19" s="83">
        <v>0</v>
      </c>
      <c r="H19" s="65"/>
      <c r="I19" s="83">
        <v>0</v>
      </c>
      <c r="J19" s="65"/>
      <c r="K19" s="83">
        <v>0</v>
      </c>
      <c r="L19" s="42"/>
      <c r="M19" s="83">
        <v>0</v>
      </c>
      <c r="N19" s="42"/>
      <c r="O19" s="83">
        <v>0</v>
      </c>
      <c r="P19" s="47"/>
      <c r="Q19" s="83">
        <v>0</v>
      </c>
      <c r="R19" s="42"/>
      <c r="S19" s="47">
        <v>1000</v>
      </c>
      <c r="T19" s="42"/>
      <c r="U19" s="47">
        <f>SUM(O19:S19)</f>
        <v>1000</v>
      </c>
      <c r="V19" s="42"/>
      <c r="W19" s="47">
        <f>SUM(C19:M19,U19)</f>
        <v>1000</v>
      </c>
      <c r="X19" s="42"/>
      <c r="Y19" s="47">
        <f>-W19</f>
        <v>-1000</v>
      </c>
      <c r="Z19" s="42"/>
      <c r="AA19" s="83">
        <f>SUM(W19:Y19)</f>
        <v>0</v>
      </c>
    </row>
    <row r="20" spans="1:27" ht="19.2" customHeight="1">
      <c r="A20" s="22" t="s">
        <v>169</v>
      </c>
      <c r="B20" s="64"/>
      <c r="C20" s="83"/>
      <c r="D20" s="22"/>
      <c r="E20" s="83"/>
      <c r="F20" s="65"/>
      <c r="G20" s="83"/>
      <c r="H20" s="65"/>
      <c r="I20" s="83"/>
      <c r="J20" s="65"/>
      <c r="K20" s="83"/>
      <c r="L20" s="42"/>
      <c r="M20" s="47"/>
      <c r="N20" s="42"/>
      <c r="O20" s="47"/>
      <c r="P20" s="47"/>
      <c r="Q20" s="83"/>
      <c r="R20" s="42"/>
      <c r="S20" s="47"/>
      <c r="T20" s="42"/>
      <c r="U20" s="42"/>
      <c r="V20" s="42"/>
      <c r="W20" s="66"/>
      <c r="X20" s="42"/>
      <c r="Y20" s="47"/>
      <c r="Z20" s="42"/>
      <c r="AA20" s="66"/>
    </row>
    <row r="21" spans="1:27" ht="19.2" customHeight="1">
      <c r="A21" s="22" t="s">
        <v>170</v>
      </c>
      <c r="B21" s="64"/>
      <c r="C21" s="83"/>
      <c r="D21" s="22"/>
      <c r="E21" s="83"/>
      <c r="F21" s="65"/>
      <c r="G21" s="83"/>
      <c r="H21" s="65"/>
      <c r="I21" s="83"/>
      <c r="J21" s="65"/>
      <c r="K21" s="83"/>
      <c r="L21" s="42"/>
      <c r="M21" s="47"/>
      <c r="N21" s="42"/>
      <c r="O21" s="47"/>
      <c r="P21" s="47"/>
      <c r="Q21" s="83"/>
      <c r="R21" s="42"/>
      <c r="S21" s="47"/>
      <c r="T21" s="42"/>
      <c r="U21" s="42"/>
      <c r="V21" s="42"/>
      <c r="W21" s="66"/>
      <c r="X21" s="42"/>
      <c r="Y21" s="47"/>
      <c r="Z21" s="42"/>
      <c r="AA21" s="66"/>
    </row>
    <row r="22" spans="1:27" ht="19.2" customHeight="1">
      <c r="A22" s="22" t="s">
        <v>171</v>
      </c>
      <c r="B22" s="64"/>
      <c r="C22" s="83">
        <v>0</v>
      </c>
      <c r="D22" s="22"/>
      <c r="E22" s="83">
        <v>0</v>
      </c>
      <c r="F22" s="65"/>
      <c r="G22" s="83">
        <v>0</v>
      </c>
      <c r="H22" s="65"/>
      <c r="I22" s="83">
        <v>0</v>
      </c>
      <c r="J22" s="65"/>
      <c r="K22" s="83">
        <v>0</v>
      </c>
      <c r="L22" s="42"/>
      <c r="M22" s="47">
        <f>-O22</f>
        <v>-8095</v>
      </c>
      <c r="N22" s="42"/>
      <c r="O22" s="47">
        <v>8095</v>
      </c>
      <c r="P22" s="47"/>
      <c r="Q22" s="83">
        <v>0</v>
      </c>
      <c r="R22" s="42"/>
      <c r="S22" s="83">
        <v>0</v>
      </c>
      <c r="T22" s="42"/>
      <c r="U22" s="47">
        <f>SUM(O22:S22)</f>
        <v>8095</v>
      </c>
      <c r="V22" s="42"/>
      <c r="W22" s="83">
        <f>SUM(C22:M22,U22)</f>
        <v>0</v>
      </c>
      <c r="X22" s="42"/>
      <c r="Y22" s="83">
        <v>0</v>
      </c>
      <c r="Z22" s="42"/>
      <c r="AA22" s="83">
        <f>SUM(W22:Y22)</f>
        <v>0</v>
      </c>
    </row>
    <row r="23" spans="1:27" ht="19.2" customHeight="1">
      <c r="A23" s="22" t="s">
        <v>284</v>
      </c>
      <c r="B23" s="64"/>
      <c r="C23" s="83">
        <v>0</v>
      </c>
      <c r="D23" s="22"/>
      <c r="E23" s="83">
        <v>0</v>
      </c>
      <c r="F23" s="65"/>
      <c r="G23" s="47" t="s">
        <v>173</v>
      </c>
      <c r="H23" s="65"/>
      <c r="I23" s="47">
        <v>-3223</v>
      </c>
      <c r="J23" s="65"/>
      <c r="K23" s="83">
        <v>0</v>
      </c>
      <c r="L23" s="42"/>
      <c r="M23" s="83">
        <v>0</v>
      </c>
      <c r="N23" s="42"/>
      <c r="O23" s="83">
        <v>0</v>
      </c>
      <c r="P23" s="47"/>
      <c r="Q23" s="83">
        <v>0</v>
      </c>
      <c r="R23" s="42"/>
      <c r="S23" s="83">
        <v>0</v>
      </c>
      <c r="T23" s="42"/>
      <c r="U23" s="83">
        <f>SUM(O23:S23)</f>
        <v>0</v>
      </c>
      <c r="V23" s="42"/>
      <c r="W23" s="47">
        <f>SUM(C23:M23,U23)</f>
        <v>-3223</v>
      </c>
      <c r="X23" s="42"/>
      <c r="Y23" s="83">
        <v>0</v>
      </c>
      <c r="Z23" s="42"/>
      <c r="AA23" s="66">
        <f>SUM(W23:Y23)</f>
        <v>-3223</v>
      </c>
    </row>
    <row r="24" spans="1:27" ht="19.2" customHeight="1">
      <c r="A24" s="22" t="s">
        <v>174</v>
      </c>
      <c r="B24" s="64"/>
      <c r="C24" s="83">
        <v>0</v>
      </c>
      <c r="D24" s="22"/>
      <c r="E24" s="83">
        <v>0</v>
      </c>
      <c r="F24" s="65"/>
      <c r="G24" s="83">
        <v>0</v>
      </c>
      <c r="H24" s="65"/>
      <c r="I24" s="83">
        <v>0</v>
      </c>
      <c r="J24" s="65"/>
      <c r="K24" s="65">
        <v>3971</v>
      </c>
      <c r="L24" s="42"/>
      <c r="M24" s="47">
        <f>-K24</f>
        <v>-3971</v>
      </c>
      <c r="N24" s="42"/>
      <c r="O24" s="83">
        <v>0</v>
      </c>
      <c r="P24" s="47"/>
      <c r="Q24" s="83">
        <v>0</v>
      </c>
      <c r="R24" s="42"/>
      <c r="S24" s="83">
        <v>0</v>
      </c>
      <c r="T24" s="42"/>
      <c r="U24" s="83">
        <f>SUM(O24:S24)</f>
        <v>0</v>
      </c>
      <c r="V24" s="42"/>
      <c r="W24" s="83">
        <f>SUM(C24:M24,U24)</f>
        <v>0</v>
      </c>
      <c r="X24" s="42"/>
      <c r="Y24" s="83">
        <v>0</v>
      </c>
      <c r="Z24" s="42"/>
      <c r="AA24" s="83">
        <f>SUM(W24:Y24)</f>
        <v>0</v>
      </c>
    </row>
    <row r="25" spans="1:27" ht="19.2" customHeight="1" thickBot="1">
      <c r="A25" s="64" t="s">
        <v>175</v>
      </c>
      <c r="B25" s="64"/>
      <c r="C25" s="51">
        <f>SUM(C16:C24)</f>
        <v>4152438</v>
      </c>
      <c r="D25" s="67"/>
      <c r="E25" s="51">
        <f>SUM(E16:E24)</f>
        <v>741722</v>
      </c>
      <c r="F25" s="68"/>
      <c r="G25" s="150">
        <f>SUM(G16:G24)</f>
        <v>-13000</v>
      </c>
      <c r="H25" s="68"/>
      <c r="I25" s="84">
        <f>SUM(I16:I24)</f>
        <v>0</v>
      </c>
      <c r="J25" s="68"/>
      <c r="K25" s="51">
        <f>SUM(K16:K24)</f>
        <v>183805</v>
      </c>
      <c r="L25" s="67"/>
      <c r="M25" s="51">
        <f>SUM(M16:M24)</f>
        <v>1274737</v>
      </c>
      <c r="N25" s="47"/>
      <c r="O25" s="51">
        <f>SUM(O16:O24)</f>
        <v>-522083</v>
      </c>
      <c r="P25" s="47"/>
      <c r="Q25" s="51">
        <f>SUM(Q16:Q24)</f>
        <v>14498</v>
      </c>
      <c r="R25" s="47"/>
      <c r="S25" s="51">
        <f>SUM(S16:S24)</f>
        <v>162635</v>
      </c>
      <c r="T25" s="69"/>
      <c r="U25" s="51">
        <f>SUM(U16:U24)</f>
        <v>-344950</v>
      </c>
      <c r="V25" s="69"/>
      <c r="W25" s="51">
        <f>SUM(W16:W24)</f>
        <v>5994752</v>
      </c>
      <c r="X25" s="68"/>
      <c r="Y25" s="51">
        <f>SUM(Y16:Y24)</f>
        <v>189389</v>
      </c>
      <c r="Z25" s="70"/>
      <c r="AA25" s="51">
        <f>SUM(AA16:AA24)</f>
        <v>6184141</v>
      </c>
    </row>
    <row r="26" spans="1:27" ht="19.2" customHeight="1" thickTop="1">
      <c r="C26" s="54"/>
      <c r="M26" s="54"/>
      <c r="S26" s="54"/>
      <c r="Y26" s="54"/>
      <c r="AA26" s="55"/>
    </row>
    <row r="27" spans="1:27" ht="19.2" customHeight="1">
      <c r="A27" s="64" t="s">
        <v>176</v>
      </c>
      <c r="B27" s="64"/>
      <c r="C27" s="47">
        <v>4152438</v>
      </c>
      <c r="D27" s="22"/>
      <c r="E27" s="47">
        <v>741722</v>
      </c>
      <c r="F27" s="65"/>
      <c r="G27" s="47">
        <v>-13000</v>
      </c>
      <c r="H27" s="65"/>
      <c r="I27" s="83">
        <v>0</v>
      </c>
      <c r="J27" s="65"/>
      <c r="K27" s="47">
        <v>190646</v>
      </c>
      <c r="L27" s="42"/>
      <c r="M27" s="47">
        <v>1244132</v>
      </c>
      <c r="N27" s="42"/>
      <c r="O27" s="47">
        <v>-382335</v>
      </c>
      <c r="P27" s="47"/>
      <c r="Q27" s="47">
        <v>13358</v>
      </c>
      <c r="R27" s="42"/>
      <c r="S27" s="47">
        <v>162635</v>
      </c>
      <c r="T27" s="42"/>
      <c r="U27" s="47">
        <f>SUM(O27,Q27,S27)</f>
        <v>-206342</v>
      </c>
      <c r="V27" s="42"/>
      <c r="W27" s="47">
        <f>SUM(U27,M27,K27,I27,G27,C27,E27)</f>
        <v>6109596</v>
      </c>
      <c r="X27" s="42"/>
      <c r="Y27" s="47">
        <v>204071</v>
      </c>
      <c r="Z27" s="42"/>
      <c r="AA27" s="47">
        <f>SUM(W27:Z27)</f>
        <v>6313667</v>
      </c>
    </row>
    <row r="28" spans="1:27" ht="19.2" customHeight="1">
      <c r="A28" s="22" t="s">
        <v>177</v>
      </c>
      <c r="B28" s="64"/>
      <c r="C28" s="47">
        <v>1</v>
      </c>
      <c r="D28" s="22"/>
      <c r="E28" s="83">
        <v>0</v>
      </c>
      <c r="F28" s="83"/>
      <c r="G28" s="83">
        <v>0</v>
      </c>
      <c r="H28" s="83"/>
      <c r="I28" s="83">
        <v>0</v>
      </c>
      <c r="J28" s="83"/>
      <c r="K28" s="83">
        <v>0</v>
      </c>
      <c r="L28" s="42"/>
      <c r="M28" s="47">
        <v>0</v>
      </c>
      <c r="N28" s="42"/>
      <c r="O28" s="47">
        <v>0</v>
      </c>
      <c r="P28" s="47"/>
      <c r="Q28" s="83">
        <v>0</v>
      </c>
      <c r="R28" s="42"/>
      <c r="S28" s="83">
        <v>0</v>
      </c>
      <c r="T28" s="42"/>
      <c r="U28" s="47">
        <v>0</v>
      </c>
      <c r="V28" s="42"/>
      <c r="W28" s="47">
        <f>SUM(C28:M28,U28)</f>
        <v>1</v>
      </c>
      <c r="X28" s="42"/>
      <c r="Y28" s="83">
        <v>0</v>
      </c>
      <c r="Z28" s="42"/>
      <c r="AA28" s="47">
        <f>SUM(W28:Y28)</f>
        <v>1</v>
      </c>
    </row>
    <row r="29" spans="1:27" ht="19.2" customHeight="1">
      <c r="A29" s="22" t="s">
        <v>166</v>
      </c>
      <c r="B29" s="64"/>
      <c r="C29" s="83">
        <v>0</v>
      </c>
      <c r="D29" s="22"/>
      <c r="E29" s="83">
        <v>0</v>
      </c>
      <c r="F29" s="83"/>
      <c r="G29" s="83">
        <v>0</v>
      </c>
      <c r="H29" s="83"/>
      <c r="I29" s="83">
        <v>0</v>
      </c>
      <c r="J29" s="83"/>
      <c r="K29" s="83">
        <v>0</v>
      </c>
      <c r="L29" s="42"/>
      <c r="M29" s="47">
        <f>'PL-6M'!C72</f>
        <v>55168</v>
      </c>
      <c r="N29" s="42"/>
      <c r="O29" s="47">
        <v>-121272</v>
      </c>
      <c r="P29" s="47"/>
      <c r="Q29" s="47">
        <f>'PL-6M'!C44</f>
        <v>-1129</v>
      </c>
      <c r="R29" s="42"/>
      <c r="S29" s="83">
        <v>0</v>
      </c>
      <c r="T29" s="42"/>
      <c r="U29" s="47">
        <f>SUM(O29:S29)</f>
        <v>-122401</v>
      </c>
      <c r="V29" s="42"/>
      <c r="W29" s="47">
        <f>SUM(C29:M29,U29)</f>
        <v>-67233</v>
      </c>
      <c r="X29" s="42"/>
      <c r="Y29" s="47">
        <v>-10239</v>
      </c>
      <c r="Z29" s="42"/>
      <c r="AA29" s="47">
        <f>SUM(W29:Y29)</f>
        <v>-77472</v>
      </c>
    </row>
    <row r="30" spans="1:27" ht="19.2" hidden="1" customHeight="1">
      <c r="A30" s="22" t="s">
        <v>167</v>
      </c>
      <c r="B30" s="64"/>
      <c r="C30" s="83"/>
      <c r="D30" s="22"/>
      <c r="E30" s="83"/>
      <c r="F30" s="83"/>
      <c r="G30" s="83"/>
      <c r="H30" s="83"/>
      <c r="I30" s="83"/>
      <c r="J30" s="83"/>
      <c r="K30" s="83"/>
      <c r="L30" s="42"/>
      <c r="M30" s="47"/>
      <c r="N30" s="42"/>
      <c r="O30" s="47"/>
      <c r="P30" s="47"/>
      <c r="Q30" s="83"/>
      <c r="R30" s="42"/>
      <c r="S30" s="47"/>
      <c r="T30" s="42"/>
      <c r="U30" s="47"/>
      <c r="V30" s="42"/>
      <c r="W30" s="47"/>
      <c r="X30" s="42"/>
      <c r="Y30" s="47"/>
      <c r="Z30" s="42"/>
      <c r="AA30" s="47"/>
    </row>
    <row r="31" spans="1:27" ht="19.2" hidden="1" customHeight="1">
      <c r="A31" s="22" t="s">
        <v>168</v>
      </c>
      <c r="B31" s="64"/>
      <c r="C31" s="83">
        <v>0</v>
      </c>
      <c r="D31" s="22"/>
      <c r="E31" s="83">
        <v>0</v>
      </c>
      <c r="F31" s="83"/>
      <c r="G31" s="83">
        <v>0</v>
      </c>
      <c r="H31" s="83"/>
      <c r="I31" s="83">
        <v>0</v>
      </c>
      <c r="J31" s="83"/>
      <c r="K31" s="83">
        <v>0</v>
      </c>
      <c r="L31" s="42"/>
      <c r="M31" s="83">
        <v>0</v>
      </c>
      <c r="N31" s="42"/>
      <c r="O31" s="83">
        <v>0</v>
      </c>
      <c r="P31" s="47"/>
      <c r="Q31" s="83">
        <v>0</v>
      </c>
      <c r="R31" s="42"/>
      <c r="S31" s="83">
        <v>0</v>
      </c>
      <c r="T31" s="42"/>
      <c r="U31" s="83">
        <f>SUM(O31:S31)</f>
        <v>0</v>
      </c>
      <c r="V31" s="42"/>
      <c r="W31" s="83">
        <f>SUM(C31:M31,U31)</f>
        <v>0</v>
      </c>
      <c r="X31" s="42"/>
      <c r="Y31" s="83">
        <v>0</v>
      </c>
      <c r="Z31" s="42"/>
      <c r="AA31" s="83">
        <f>SUM(W31:Y31)</f>
        <v>0</v>
      </c>
    </row>
    <row r="32" spans="1:27" ht="19.2" customHeight="1">
      <c r="A32" s="22" t="s">
        <v>275</v>
      </c>
      <c r="B32" s="64"/>
      <c r="C32" s="83"/>
      <c r="D32" s="22"/>
      <c r="E32" s="83"/>
      <c r="F32" s="83"/>
      <c r="G32" s="83"/>
      <c r="H32" s="83"/>
      <c r="I32" s="83"/>
      <c r="J32" s="83"/>
      <c r="K32" s="83"/>
      <c r="L32" s="42"/>
      <c r="M32" s="47"/>
      <c r="N32" s="42"/>
      <c r="O32" s="47"/>
      <c r="P32" s="47"/>
      <c r="Q32" s="83"/>
      <c r="R32" s="42"/>
      <c r="S32" s="47"/>
      <c r="T32" s="42"/>
      <c r="U32" s="42"/>
      <c r="V32" s="42"/>
      <c r="W32" s="66"/>
      <c r="X32" s="42"/>
      <c r="Y32" s="47"/>
      <c r="Z32" s="42"/>
      <c r="AA32" s="66"/>
    </row>
    <row r="33" spans="1:27" ht="19.2" customHeight="1">
      <c r="A33" s="22" t="s">
        <v>170</v>
      </c>
      <c r="B33" s="64"/>
      <c r="C33" s="83"/>
      <c r="D33" s="22"/>
      <c r="E33" s="83"/>
      <c r="F33" s="83"/>
      <c r="G33" s="83"/>
      <c r="H33" s="83"/>
      <c r="I33" s="83"/>
      <c r="J33" s="83"/>
      <c r="K33" s="83"/>
      <c r="L33" s="42"/>
      <c r="M33" s="47"/>
      <c r="N33" s="42"/>
      <c r="O33" s="47"/>
      <c r="P33" s="47"/>
      <c r="Q33" s="83"/>
      <c r="R33" s="42"/>
      <c r="S33" s="47"/>
      <c r="T33" s="42"/>
      <c r="U33" s="42"/>
      <c r="V33" s="42"/>
      <c r="W33" s="66"/>
      <c r="X33" s="42"/>
      <c r="Y33" s="47"/>
      <c r="Z33" s="42"/>
      <c r="AA33" s="66"/>
    </row>
    <row r="34" spans="1:27" ht="19.2" customHeight="1">
      <c r="A34" s="22" t="s">
        <v>171</v>
      </c>
      <c r="B34" s="64"/>
      <c r="C34" s="83">
        <v>0</v>
      </c>
      <c r="D34" s="22"/>
      <c r="E34" s="83">
        <v>0</v>
      </c>
      <c r="F34" s="83"/>
      <c r="G34" s="83">
        <v>0</v>
      </c>
      <c r="H34" s="83"/>
      <c r="I34" s="83">
        <v>0</v>
      </c>
      <c r="J34" s="83"/>
      <c r="K34" s="83">
        <v>0</v>
      </c>
      <c r="L34" s="42"/>
      <c r="M34" s="47">
        <v>59945</v>
      </c>
      <c r="N34" s="42"/>
      <c r="O34" s="47">
        <v>-59945</v>
      </c>
      <c r="P34" s="47"/>
      <c r="Q34" s="83">
        <v>0</v>
      </c>
      <c r="R34" s="42"/>
      <c r="S34" s="83">
        <v>0</v>
      </c>
      <c r="T34" s="42"/>
      <c r="U34" s="47">
        <f>SUM(O34:S34)</f>
        <v>-59945</v>
      </c>
      <c r="V34" s="42"/>
      <c r="W34" s="83">
        <f>SUM(C34:M34,U34)</f>
        <v>0</v>
      </c>
      <c r="X34" s="42"/>
      <c r="Y34" s="149">
        <v>3647</v>
      </c>
      <c r="Z34" s="42"/>
      <c r="AA34" s="149">
        <f>SUM(W34:Y34)</f>
        <v>3647</v>
      </c>
    </row>
    <row r="35" spans="1:27" ht="18.899999999999999" hidden="1" customHeight="1">
      <c r="A35" s="22" t="s">
        <v>172</v>
      </c>
      <c r="B35" s="64"/>
      <c r="C35" s="83">
        <v>0</v>
      </c>
      <c r="D35" s="22"/>
      <c r="E35" s="83">
        <v>0</v>
      </c>
      <c r="F35" s="65"/>
      <c r="G35" s="83">
        <v>0</v>
      </c>
      <c r="H35" s="65"/>
      <c r="I35" s="83">
        <v>0</v>
      </c>
      <c r="J35" s="65"/>
      <c r="K35" s="83">
        <v>0</v>
      </c>
      <c r="L35" s="42"/>
      <c r="M35" s="83">
        <v>0</v>
      </c>
      <c r="N35" s="65"/>
      <c r="O35" s="83">
        <v>0</v>
      </c>
      <c r="P35" s="47"/>
      <c r="Q35" s="83">
        <v>0</v>
      </c>
      <c r="R35" s="42"/>
      <c r="S35" s="83">
        <v>0</v>
      </c>
      <c r="T35" s="42"/>
      <c r="U35" s="83">
        <f>SUM(O35:S35)</f>
        <v>0</v>
      </c>
      <c r="V35" s="42"/>
      <c r="W35" s="83">
        <f>SUM(C35:M35,U35)</f>
        <v>0</v>
      </c>
      <c r="X35" s="42"/>
      <c r="Y35" s="83">
        <v>0</v>
      </c>
      <c r="Z35" s="42"/>
      <c r="AA35" s="83">
        <f>SUM(W35:Y35)</f>
        <v>0</v>
      </c>
    </row>
    <row r="36" spans="1:27" ht="19.2" hidden="1" customHeight="1">
      <c r="A36" s="22" t="s">
        <v>174</v>
      </c>
      <c r="B36" s="64"/>
      <c r="C36" s="83">
        <v>0</v>
      </c>
      <c r="D36" s="22"/>
      <c r="E36" s="83">
        <v>0</v>
      </c>
      <c r="F36" s="65"/>
      <c r="G36" s="83">
        <v>0</v>
      </c>
      <c r="H36" s="65"/>
      <c r="I36" s="83">
        <v>0</v>
      </c>
      <c r="J36" s="65"/>
      <c r="K36" s="83">
        <v>0</v>
      </c>
      <c r="L36" s="42"/>
      <c r="M36" s="83">
        <v>0</v>
      </c>
      <c r="N36" s="65"/>
      <c r="O36" s="83">
        <v>0</v>
      </c>
      <c r="P36" s="47"/>
      <c r="Q36" s="83">
        <v>0</v>
      </c>
      <c r="R36" s="42"/>
      <c r="S36" s="83">
        <v>0</v>
      </c>
      <c r="T36" s="42"/>
      <c r="U36" s="83">
        <f>SUM(O36:S36)</f>
        <v>0</v>
      </c>
      <c r="V36" s="42"/>
      <c r="W36" s="83">
        <f>SUM(C36:M36,U36)</f>
        <v>0</v>
      </c>
      <c r="X36" s="42"/>
      <c r="Y36" s="83">
        <v>0</v>
      </c>
      <c r="Z36" s="42"/>
      <c r="AA36" s="83">
        <f>SUM(W36:Y36)</f>
        <v>0</v>
      </c>
    </row>
    <row r="37" spans="1:27" ht="19.2" customHeight="1" thickBot="1">
      <c r="A37" s="64" t="s">
        <v>178</v>
      </c>
      <c r="B37" s="64"/>
      <c r="C37" s="51">
        <f>SUM(C27:C36)</f>
        <v>4152439</v>
      </c>
      <c r="D37" s="67"/>
      <c r="E37" s="51">
        <f>SUM(E27:E36)</f>
        <v>741722</v>
      </c>
      <c r="F37" s="68"/>
      <c r="G37" s="150">
        <f>SUM(G27:G36)</f>
        <v>-13000</v>
      </c>
      <c r="H37" s="68"/>
      <c r="I37" s="84">
        <f>SUM(I27:I36)</f>
        <v>0</v>
      </c>
      <c r="J37" s="68"/>
      <c r="K37" s="51">
        <f>SUM(K27:K36)</f>
        <v>190646</v>
      </c>
      <c r="L37" s="67"/>
      <c r="M37" s="51">
        <f>SUM(M27:M36)</f>
        <v>1359245</v>
      </c>
      <c r="N37" s="47"/>
      <c r="O37" s="51">
        <f>SUM(O27:O36)</f>
        <v>-563552</v>
      </c>
      <c r="P37" s="47"/>
      <c r="Q37" s="51">
        <f>SUM(Q27:Q36)</f>
        <v>12229</v>
      </c>
      <c r="R37" s="47"/>
      <c r="S37" s="51">
        <f>SUM(S27:S36)</f>
        <v>162635</v>
      </c>
      <c r="T37" s="69"/>
      <c r="U37" s="51">
        <f>SUM(U27:U36)</f>
        <v>-388688</v>
      </c>
      <c r="V37" s="69"/>
      <c r="W37" s="51">
        <f>SUM(W27:W36)</f>
        <v>6042364</v>
      </c>
      <c r="X37" s="68"/>
      <c r="Y37" s="51">
        <f>SUM(Y27:Y36)</f>
        <v>197479</v>
      </c>
      <c r="Z37" s="70"/>
      <c r="AA37" s="51">
        <f>SUM(AA27:AA36)</f>
        <v>6239843</v>
      </c>
    </row>
    <row r="38" spans="1:27" ht="20.25" customHeight="1" thickTop="1"/>
    <row r="54" spans="1:5" ht="20.25" customHeight="1">
      <c r="A54" s="203" t="s">
        <v>37</v>
      </c>
      <c r="B54" s="203"/>
      <c r="C54" s="203"/>
      <c r="D54" s="203"/>
      <c r="E54" s="203"/>
    </row>
  </sheetData>
  <mergeCells count="11">
    <mergeCell ref="K9:M9"/>
    <mergeCell ref="O9:R9"/>
    <mergeCell ref="C7:W7"/>
    <mergeCell ref="A54:E54"/>
    <mergeCell ref="O8:U8"/>
    <mergeCell ref="C6:AA6"/>
    <mergeCell ref="A1:AA1"/>
    <mergeCell ref="A2:AA2"/>
    <mergeCell ref="A3:AA3"/>
    <mergeCell ref="A4:AA4"/>
    <mergeCell ref="A5:AA5"/>
  </mergeCells>
  <phoneticPr fontId="0" type="noConversion"/>
  <pageMargins left="0.5" right="0.2" top="1" bottom="0.5" header="0.5" footer="0.5"/>
  <pageSetup paperSize="9" scale="51" firstPageNumber="2" fitToHeight="0" orientation="landscape" useFirstPageNumber="1" r:id="rId1"/>
  <headerFooter alignWithMargins="0">
    <oddFooter xml:space="preserve">&amp;L&amp;"Times New Roman,Regular"&amp;11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B9749-0946-4A19-9C87-759F7EDE0BF1}">
  <sheetPr codeName="Sheet4">
    <tabColor rgb="FF00B050"/>
    <pageSetUpPr fitToPage="1"/>
  </sheetPr>
  <dimension ref="A1:Q32"/>
  <sheetViews>
    <sheetView view="pageBreakPreview" topLeftCell="A12" zoomScale="74" zoomScaleNormal="70" zoomScaleSheetLayoutView="74" workbookViewId="0">
      <selection activeCell="Q27" sqref="C20:Q27"/>
    </sheetView>
  </sheetViews>
  <sheetFormatPr defaultColWidth="35.44140625" defaultRowHeight="20.25" customHeight="1"/>
  <cols>
    <col min="1" max="1" width="52.5546875" style="44" customWidth="1"/>
    <col min="2" max="2" width="11.33203125" style="44" customWidth="1"/>
    <col min="3" max="3" width="12.6640625" style="44" customWidth="1"/>
    <col min="4" max="4" width="1" style="44" customWidth="1"/>
    <col min="5" max="5" width="12.6640625" style="44" customWidth="1"/>
    <col min="6" max="6" width="1.33203125" style="44" customWidth="1"/>
    <col min="7" max="7" width="16.33203125" style="44" bestFit="1" customWidth="1"/>
    <col min="8" max="8" width="1.33203125" style="44" customWidth="1"/>
    <col min="9" max="9" width="12.6640625" style="44" customWidth="1"/>
    <col min="10" max="10" width="1.5546875" style="44" customWidth="1"/>
    <col min="11" max="11" width="12.6640625" style="44" customWidth="1"/>
    <col min="12" max="12" width="1.5546875" style="44" customWidth="1"/>
    <col min="13" max="13" width="20.6640625" style="44" bestFit="1" customWidth="1"/>
    <col min="14" max="14" width="1" style="44" customWidth="1"/>
    <col min="15" max="15" width="12.6640625" style="44" customWidth="1"/>
    <col min="16" max="16" width="1.33203125" style="44" customWidth="1"/>
    <col min="17" max="17" width="12.6640625" style="44" customWidth="1"/>
    <col min="18" max="236" width="9.33203125" style="44" customWidth="1"/>
    <col min="237" max="16384" width="35.44140625" style="44"/>
  </cols>
  <sheetData>
    <row r="1" spans="1:17" ht="20.25" customHeight="1">
      <c r="A1" s="197" t="s">
        <v>82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ht="20.25" customHeight="1">
      <c r="A2" s="197" t="s">
        <v>124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ht="20.25" customHeight="1">
      <c r="A3" s="191" t="s">
        <v>179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20.25" customHeight="1">
      <c r="A4" s="191" t="s">
        <v>85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20.25" customHeight="1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17" s="45" customFormat="1" ht="20.25" customHeight="1">
      <c r="C6" s="199" t="s">
        <v>280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17" s="42" customFormat="1" ht="20.25" customHeight="1">
      <c r="C7" s="202" t="s">
        <v>180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</row>
    <row r="8" spans="1:17" s="42" customFormat="1" ht="20.25" customHeight="1">
      <c r="A8" s="43"/>
      <c r="B8" s="43"/>
      <c r="C8" s="60"/>
      <c r="D8" s="60"/>
      <c r="E8" s="60"/>
      <c r="F8" s="60"/>
      <c r="G8" s="60"/>
      <c r="H8" s="60"/>
      <c r="I8" s="60"/>
      <c r="J8" s="60"/>
      <c r="K8" s="60"/>
      <c r="L8" s="60"/>
      <c r="M8" s="202" t="s">
        <v>77</v>
      </c>
      <c r="N8" s="202"/>
      <c r="O8" s="202"/>
      <c r="P8" s="31"/>
    </row>
    <row r="9" spans="1:17" s="42" customFormat="1" ht="20.25" customHeight="1">
      <c r="A9" s="43"/>
      <c r="B9" s="43"/>
      <c r="C9" s="60"/>
      <c r="D9" s="60"/>
      <c r="E9" s="60"/>
      <c r="F9" s="60"/>
      <c r="G9" s="60"/>
      <c r="H9" s="60"/>
      <c r="I9" s="201" t="s">
        <v>128</v>
      </c>
      <c r="J9" s="201"/>
      <c r="K9" s="201"/>
      <c r="L9" s="31"/>
      <c r="M9" s="59" t="s">
        <v>181</v>
      </c>
      <c r="N9" s="31"/>
      <c r="P9" s="31"/>
    </row>
    <row r="10" spans="1:17" s="43" customFormat="1" ht="20.25" customHeight="1">
      <c r="B10" s="82"/>
      <c r="C10" s="31" t="s">
        <v>130</v>
      </c>
      <c r="D10" s="31"/>
      <c r="E10" s="31" t="s">
        <v>131</v>
      </c>
      <c r="F10" s="31"/>
      <c r="G10" s="31" t="s">
        <v>132</v>
      </c>
      <c r="H10" s="31"/>
      <c r="I10" s="31" t="s">
        <v>74</v>
      </c>
      <c r="J10" s="31"/>
      <c r="K10" s="61" t="s">
        <v>76</v>
      </c>
      <c r="M10" s="31" t="s">
        <v>134</v>
      </c>
      <c r="N10" s="31"/>
      <c r="O10" s="31" t="s">
        <v>137</v>
      </c>
      <c r="P10" s="31"/>
      <c r="Q10" s="31" t="s">
        <v>140</v>
      </c>
    </row>
    <row r="11" spans="1:17" s="43" customFormat="1" ht="20.25" customHeight="1">
      <c r="C11" s="31" t="s">
        <v>141</v>
      </c>
      <c r="D11" s="31"/>
      <c r="E11" s="31" t="s">
        <v>142</v>
      </c>
      <c r="F11" s="62"/>
      <c r="G11" s="31" t="s">
        <v>143</v>
      </c>
      <c r="H11" s="62"/>
      <c r="I11" s="31" t="s">
        <v>145</v>
      </c>
      <c r="L11" s="31"/>
      <c r="M11" s="31" t="s">
        <v>146</v>
      </c>
      <c r="N11" s="31"/>
      <c r="O11" s="31" t="s">
        <v>149</v>
      </c>
      <c r="P11" s="31"/>
      <c r="Q11" s="31" t="s">
        <v>152</v>
      </c>
    </row>
    <row r="12" spans="1:17" s="43" customFormat="1" ht="20.25" customHeight="1">
      <c r="C12" s="31" t="s">
        <v>153</v>
      </c>
      <c r="G12" s="31" t="s">
        <v>154</v>
      </c>
      <c r="L12" s="31"/>
      <c r="M12" s="31"/>
      <c r="N12" s="31"/>
      <c r="O12" s="31" t="s">
        <v>157</v>
      </c>
      <c r="P12" s="31"/>
      <c r="Q12" s="31" t="s">
        <v>160</v>
      </c>
    </row>
    <row r="13" spans="1:17" s="43" customFormat="1" ht="20.25" customHeight="1">
      <c r="C13" s="76"/>
      <c r="E13" s="76"/>
      <c r="F13" s="63"/>
      <c r="G13" s="58"/>
      <c r="H13" s="63"/>
      <c r="I13" s="76"/>
      <c r="K13" s="76"/>
      <c r="L13" s="63"/>
      <c r="M13" s="76"/>
      <c r="N13" s="63"/>
      <c r="O13" s="58" t="s">
        <v>160</v>
      </c>
      <c r="P13" s="63"/>
      <c r="Q13" s="76"/>
    </row>
    <row r="14" spans="1:17" s="43" customFormat="1" ht="5.7" customHeight="1">
      <c r="E14" s="63"/>
      <c r="F14" s="63"/>
      <c r="G14" s="63"/>
      <c r="H14" s="63"/>
      <c r="I14" s="63"/>
      <c r="K14" s="63"/>
      <c r="L14" s="63"/>
      <c r="M14" s="63"/>
      <c r="N14" s="63"/>
      <c r="O14" s="31"/>
      <c r="P14" s="63"/>
    </row>
    <row r="15" spans="1:17" ht="20.25" customHeight="1">
      <c r="A15" s="64" t="s">
        <v>165</v>
      </c>
      <c r="B15" s="64"/>
      <c r="C15" s="47">
        <v>4152448</v>
      </c>
      <c r="D15" s="22"/>
      <c r="E15" s="47">
        <v>1494385</v>
      </c>
      <c r="F15" s="65"/>
      <c r="G15" s="47">
        <v>-13000</v>
      </c>
      <c r="H15" s="65"/>
      <c r="I15" s="47">
        <v>65556</v>
      </c>
      <c r="J15" s="42"/>
      <c r="K15" s="47">
        <v>537708</v>
      </c>
      <c r="L15" s="42"/>
      <c r="M15" s="47">
        <v>-445236</v>
      </c>
      <c r="N15" s="42"/>
      <c r="O15" s="47">
        <f>SUM(M15)</f>
        <v>-445236</v>
      </c>
      <c r="P15" s="47"/>
      <c r="Q15" s="47">
        <f>SUM(C15:K15,O15)</f>
        <v>5791861</v>
      </c>
    </row>
    <row r="16" spans="1:17" ht="20.25" customHeight="1">
      <c r="A16" s="22" t="s">
        <v>166</v>
      </c>
      <c r="B16" s="64"/>
      <c r="C16" s="83">
        <v>0</v>
      </c>
      <c r="D16" s="22"/>
      <c r="E16" s="83">
        <v>0</v>
      </c>
      <c r="F16" s="65"/>
      <c r="G16" s="83">
        <v>0</v>
      </c>
      <c r="H16" s="65"/>
      <c r="I16" s="83">
        <v>0</v>
      </c>
      <c r="J16" s="42"/>
      <c r="K16" s="47">
        <v>18015</v>
      </c>
      <c r="L16" s="42"/>
      <c r="M16" s="47">
        <v>-92266</v>
      </c>
      <c r="N16" s="42"/>
      <c r="O16" s="47">
        <f>SUM(M16)</f>
        <v>-92266</v>
      </c>
      <c r="P16" s="47"/>
      <c r="Q16" s="47">
        <f>SUM(C16:K16,O16)</f>
        <v>-74251</v>
      </c>
    </row>
    <row r="17" spans="1:17" ht="20.25" customHeight="1">
      <c r="A17" s="22" t="s">
        <v>182</v>
      </c>
      <c r="B17" s="64"/>
      <c r="C17" s="83"/>
      <c r="D17" s="22"/>
      <c r="E17" s="83"/>
      <c r="F17" s="65"/>
      <c r="G17" s="83"/>
      <c r="H17" s="65"/>
      <c r="I17" s="47"/>
      <c r="J17" s="42"/>
      <c r="K17" s="47"/>
      <c r="L17" s="42"/>
      <c r="M17" s="47"/>
      <c r="N17" s="42"/>
      <c r="O17" s="42"/>
      <c r="P17" s="42"/>
      <c r="Q17" s="66"/>
    </row>
    <row r="18" spans="1:17" ht="20.25" customHeight="1">
      <c r="A18" s="22" t="s">
        <v>183</v>
      </c>
      <c r="B18" s="64"/>
      <c r="C18" s="83">
        <v>0</v>
      </c>
      <c r="D18" s="22"/>
      <c r="E18" s="83">
        <v>0</v>
      </c>
      <c r="F18" s="65"/>
      <c r="G18" s="83">
        <v>0</v>
      </c>
      <c r="H18" s="65"/>
      <c r="I18" s="83">
        <v>0</v>
      </c>
      <c r="J18" s="42"/>
      <c r="K18" s="47">
        <v>-8095</v>
      </c>
      <c r="L18" s="42"/>
      <c r="M18" s="47">
        <f>-K18</f>
        <v>8095</v>
      </c>
      <c r="N18" s="42"/>
      <c r="O18" s="47">
        <f>SUM(M18)</f>
        <v>8095</v>
      </c>
      <c r="P18" s="47"/>
      <c r="Q18" s="83">
        <f>SUM(C18:K18,O18)</f>
        <v>0</v>
      </c>
    </row>
    <row r="19" spans="1:17" ht="20.25" customHeight="1" thickBot="1">
      <c r="A19" s="64" t="s">
        <v>175</v>
      </c>
      <c r="B19" s="64"/>
      <c r="C19" s="51">
        <f>SUM(C15:C18)</f>
        <v>4152448</v>
      </c>
      <c r="D19" s="67"/>
      <c r="E19" s="51">
        <f>SUM(E15:E18)</f>
        <v>1494385</v>
      </c>
      <c r="F19" s="68"/>
      <c r="G19" s="51">
        <f>SUM(G15:G18)</f>
        <v>-13000</v>
      </c>
      <c r="H19" s="68"/>
      <c r="I19" s="51">
        <f>SUM(I15:I18)</f>
        <v>65556</v>
      </c>
      <c r="J19" s="67"/>
      <c r="K19" s="51">
        <f>SUM(K15:K18)</f>
        <v>547628</v>
      </c>
      <c r="L19" s="47"/>
      <c r="M19" s="51">
        <f>SUM(M15:M18)</f>
        <v>-529407</v>
      </c>
      <c r="N19" s="69"/>
      <c r="O19" s="51">
        <f>SUM(O15:O18)</f>
        <v>-529407</v>
      </c>
      <c r="P19" s="69"/>
      <c r="Q19" s="51">
        <f>SUM(Q15:Q18)</f>
        <v>5717610</v>
      </c>
    </row>
    <row r="20" spans="1:17" ht="20.25" customHeight="1" thickTop="1">
      <c r="C20" s="54"/>
      <c r="K20" s="54"/>
      <c r="Q20" s="55"/>
    </row>
    <row r="21" spans="1:17" ht="20.25" customHeight="1">
      <c r="A21" s="64" t="s">
        <v>176</v>
      </c>
      <c r="B21" s="64"/>
      <c r="C21" s="95">
        <v>4152448</v>
      </c>
      <c r="D21" s="96"/>
      <c r="E21" s="95">
        <v>1494385</v>
      </c>
      <c r="F21" s="96"/>
      <c r="G21" s="95">
        <v>-13000</v>
      </c>
      <c r="H21" s="96"/>
      <c r="I21" s="95">
        <v>68306</v>
      </c>
      <c r="J21" s="96"/>
      <c r="K21" s="95">
        <v>618179</v>
      </c>
      <c r="L21" s="96"/>
      <c r="M21" s="95">
        <v>-611671</v>
      </c>
      <c r="N21" s="96"/>
      <c r="O21" s="95">
        <v>-611671</v>
      </c>
      <c r="P21" s="96"/>
      <c r="Q21" s="95">
        <f>SUM(C21:K21,O21)</f>
        <v>5708647</v>
      </c>
    </row>
    <row r="22" spans="1:17" ht="20.25" customHeight="1">
      <c r="A22" s="22" t="s">
        <v>177</v>
      </c>
      <c r="B22" s="64"/>
      <c r="C22" s="95">
        <v>1</v>
      </c>
      <c r="D22" s="96"/>
      <c r="E22" s="83">
        <v>0</v>
      </c>
      <c r="F22" s="96"/>
      <c r="G22" s="83">
        <v>0</v>
      </c>
      <c r="H22" s="96"/>
      <c r="I22" s="83">
        <v>0</v>
      </c>
      <c r="J22" s="96"/>
      <c r="K22" s="83">
        <v>0</v>
      </c>
      <c r="L22" s="96"/>
      <c r="M22" s="83">
        <v>0</v>
      </c>
      <c r="N22" s="96"/>
      <c r="O22" s="95">
        <f>+M22</f>
        <v>0</v>
      </c>
      <c r="P22" s="96"/>
      <c r="Q22" s="95">
        <f>SUM(C22:K22,O22)</f>
        <v>1</v>
      </c>
    </row>
    <row r="23" spans="1:17" ht="20.25" customHeight="1">
      <c r="A23" s="22" t="s">
        <v>283</v>
      </c>
      <c r="B23" s="64"/>
      <c r="C23" s="83">
        <v>0</v>
      </c>
      <c r="D23" s="96"/>
      <c r="E23" s="83">
        <v>0</v>
      </c>
      <c r="F23" s="96"/>
      <c r="G23" s="83">
        <v>0</v>
      </c>
      <c r="H23" s="96"/>
      <c r="I23" s="83">
        <v>0</v>
      </c>
      <c r="J23" s="96"/>
      <c r="K23" s="95">
        <f>'PL-6M'!G70</f>
        <v>-14973</v>
      </c>
      <c r="L23" s="96"/>
      <c r="M23" s="95">
        <f>'PL-6M'!G46</f>
        <v>-38607</v>
      </c>
      <c r="N23" s="96"/>
      <c r="O23" s="95">
        <f>+M23</f>
        <v>-38607</v>
      </c>
      <c r="P23" s="96"/>
      <c r="Q23" s="95">
        <f>SUM(C23:K23,O23)</f>
        <v>-53580</v>
      </c>
    </row>
    <row r="24" spans="1:17" ht="20.25" customHeight="1">
      <c r="A24" s="22" t="s">
        <v>182</v>
      </c>
      <c r="B24" s="64"/>
      <c r="C24" s="83"/>
      <c r="D24" s="22"/>
      <c r="E24" s="83"/>
      <c r="F24" s="65"/>
      <c r="G24" s="83"/>
      <c r="H24" s="65"/>
      <c r="I24" s="47"/>
      <c r="J24" s="42"/>
      <c r="K24" s="47"/>
      <c r="L24" s="42"/>
      <c r="M24" s="47"/>
      <c r="N24" s="42"/>
      <c r="O24" s="42"/>
      <c r="P24" s="42"/>
      <c r="Q24" s="66"/>
    </row>
    <row r="25" spans="1:17" ht="20.25" customHeight="1">
      <c r="A25" s="22" t="s">
        <v>183</v>
      </c>
      <c r="B25" s="64"/>
      <c r="C25" s="83">
        <v>0</v>
      </c>
      <c r="D25" s="96"/>
      <c r="E25" s="83">
        <v>0</v>
      </c>
      <c r="F25" s="96"/>
      <c r="G25" s="83">
        <v>0</v>
      </c>
      <c r="H25" s="96"/>
      <c r="I25" s="83">
        <v>0</v>
      </c>
      <c r="J25" s="96"/>
      <c r="K25" s="95">
        <f>'PL-6M'!G39</f>
        <v>23167</v>
      </c>
      <c r="L25" s="96"/>
      <c r="M25" s="95">
        <f>-K25</f>
        <v>-23167</v>
      </c>
      <c r="N25" s="96"/>
      <c r="O25" s="95">
        <f>+M25</f>
        <v>-23167</v>
      </c>
      <c r="P25" s="96"/>
      <c r="Q25" s="83">
        <f>SUM(C25:K25,O25)</f>
        <v>0</v>
      </c>
    </row>
    <row r="26" spans="1:17" ht="20.25" customHeight="1" thickBot="1">
      <c r="A26" s="64" t="s">
        <v>178</v>
      </c>
      <c r="B26" s="64"/>
      <c r="C26" s="51">
        <f>SUM(C21:C25)</f>
        <v>4152449</v>
      </c>
      <c r="D26" s="67"/>
      <c r="E26" s="51">
        <f>SUM(E21:E25)</f>
        <v>1494385</v>
      </c>
      <c r="F26" s="68"/>
      <c r="G26" s="51">
        <f>SUM(G21:G25)</f>
        <v>-13000</v>
      </c>
      <c r="H26" s="68"/>
      <c r="I26" s="51">
        <f>SUM(I21:I25)</f>
        <v>68306</v>
      </c>
      <c r="J26" s="67"/>
      <c r="K26" s="51">
        <f>SUM(K21:K25)</f>
        <v>626373</v>
      </c>
      <c r="L26" s="47"/>
      <c r="M26" s="51">
        <f>SUM(M21:M25)</f>
        <v>-673445</v>
      </c>
      <c r="N26" s="69"/>
      <c r="O26" s="51">
        <f>SUM(O21:O25)</f>
        <v>-673445</v>
      </c>
      <c r="P26" s="69"/>
      <c r="Q26" s="51">
        <f>SUM(Q21:Q25)</f>
        <v>5655068</v>
      </c>
    </row>
    <row r="27" spans="1:17" ht="20.25" customHeight="1" thickTop="1"/>
    <row r="32" spans="1:17" ht="20.25" customHeight="1">
      <c r="A32" s="203" t="s">
        <v>37</v>
      </c>
      <c r="B32" s="203"/>
      <c r="C32" s="203"/>
      <c r="D32" s="203"/>
      <c r="E32" s="203"/>
      <c r="F32" s="203"/>
      <c r="G32" s="203"/>
    </row>
  </sheetData>
  <mergeCells count="10">
    <mergeCell ref="A1:Q1"/>
    <mergeCell ref="M8:O8"/>
    <mergeCell ref="I9:K9"/>
    <mergeCell ref="A32:G32"/>
    <mergeCell ref="A2:Q2"/>
    <mergeCell ref="A3:Q3"/>
    <mergeCell ref="A4:Q4"/>
    <mergeCell ref="A5:Q5"/>
    <mergeCell ref="C6:Q6"/>
    <mergeCell ref="C7:P7"/>
  </mergeCells>
  <phoneticPr fontId="7" type="noConversion"/>
  <pageMargins left="0.5" right="0.2" top="1" bottom="0.5" header="0.5" footer="0.5"/>
  <pageSetup paperSize="9" scale="76" firstPageNumber="2" fitToHeight="0" orientation="landscape" useFirstPageNumber="1" r:id="rId1"/>
  <headerFooter alignWithMargins="0">
    <oddFooter xml:space="preserve">&amp;L&amp;"Times New Roman,Regular"&amp;11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C235-061F-4C4A-A7A3-3A40002B3D20}">
  <sheetPr codeName="Sheet5">
    <tabColor rgb="FF00B050"/>
    <pageSetUpPr fitToPage="1"/>
  </sheetPr>
  <dimension ref="A1:N122"/>
  <sheetViews>
    <sheetView topLeftCell="A35" zoomScale="90" zoomScaleNormal="90" zoomScaleSheetLayoutView="100" workbookViewId="0">
      <selection activeCell="P13" sqref="P13"/>
    </sheetView>
  </sheetViews>
  <sheetFormatPr defaultColWidth="9.33203125" defaultRowHeight="18" customHeight="1"/>
  <cols>
    <col min="1" max="1" width="3.44140625" style="1" customWidth="1"/>
    <col min="2" max="2" width="2.6640625" style="1" customWidth="1"/>
    <col min="3" max="3" width="52" style="1" customWidth="1"/>
    <col min="4" max="4" width="4.6640625" style="1" customWidth="1"/>
    <col min="5" max="5" width="13.33203125" style="1" customWidth="1"/>
    <col min="6" max="6" width="1" style="1" customWidth="1"/>
    <col min="7" max="7" width="13.33203125" style="1" customWidth="1"/>
    <col min="8" max="8" width="1" style="1" customWidth="1"/>
    <col min="9" max="9" width="13.33203125" style="1" customWidth="1"/>
    <col min="10" max="10" width="1" style="1" customWidth="1"/>
    <col min="11" max="11" width="13.33203125" style="1" customWidth="1"/>
    <col min="12" max="12" width="9.33203125" style="1"/>
    <col min="13" max="13" width="11" style="1" bestFit="1" customWidth="1"/>
    <col min="14" max="14" width="10.6640625" style="1" bestFit="1" customWidth="1"/>
    <col min="15" max="16384" width="9.33203125" style="1"/>
  </cols>
  <sheetData>
    <row r="1" spans="1:14" ht="18" customHeight="1">
      <c r="A1" s="191" t="s">
        <v>82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4" ht="18" customHeight="1">
      <c r="A2" s="191" t="s">
        <v>184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4" ht="18" customHeight="1">
      <c r="A3" s="191" t="s">
        <v>125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4" ht="18" customHeight="1">
      <c r="A4" s="191" t="s">
        <v>85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4" ht="18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4" ht="8.25" customHeight="1">
      <c r="A6" s="5"/>
      <c r="B6" s="10"/>
      <c r="C6" s="5"/>
      <c r="D6" s="5"/>
      <c r="E6" s="29"/>
      <c r="F6" s="30"/>
      <c r="G6" s="29"/>
      <c r="H6" s="30"/>
      <c r="I6" s="29"/>
      <c r="J6" s="30"/>
      <c r="K6" s="29"/>
    </row>
    <row r="7" spans="1:14" ht="18" customHeight="1">
      <c r="A7" s="10"/>
      <c r="B7" s="10"/>
      <c r="C7" s="10"/>
      <c r="D7" s="31" t="s">
        <v>4</v>
      </c>
      <c r="E7" s="191" t="s">
        <v>5</v>
      </c>
      <c r="F7" s="191"/>
      <c r="G7" s="191"/>
      <c r="H7" s="191"/>
      <c r="I7" s="191" t="s">
        <v>6</v>
      </c>
      <c r="J7" s="191"/>
      <c r="K7" s="191"/>
    </row>
    <row r="8" spans="1:14" ht="18" customHeight="1">
      <c r="A8" s="10"/>
      <c r="B8" s="10"/>
      <c r="C8" s="10"/>
      <c r="D8" s="31"/>
      <c r="E8" s="204" t="s">
        <v>7</v>
      </c>
      <c r="F8" s="204"/>
      <c r="G8" s="204"/>
      <c r="H8" s="7"/>
      <c r="I8" s="204" t="s">
        <v>7</v>
      </c>
      <c r="J8" s="204"/>
      <c r="K8" s="204"/>
    </row>
    <row r="9" spans="1:14" ht="18" customHeight="1">
      <c r="A9" s="10"/>
      <c r="B9" s="10"/>
      <c r="C9" s="10"/>
      <c r="D9" s="10"/>
      <c r="E9" s="26">
        <v>2026</v>
      </c>
      <c r="F9" s="26"/>
      <c r="G9" s="26">
        <v>2025</v>
      </c>
      <c r="H9" s="31"/>
      <c r="I9" s="26">
        <v>2026</v>
      </c>
      <c r="J9" s="26"/>
      <c r="K9" s="26">
        <v>2025</v>
      </c>
    </row>
    <row r="10" spans="1:14" ht="18" customHeight="1">
      <c r="A10" s="6" t="s">
        <v>185</v>
      </c>
      <c r="I10" s="15"/>
      <c r="K10" s="16"/>
    </row>
    <row r="11" spans="1:14" ht="18" customHeight="1">
      <c r="A11" s="6" t="s">
        <v>186</v>
      </c>
      <c r="I11" s="15"/>
      <c r="K11" s="16"/>
    </row>
    <row r="12" spans="1:14" ht="18" customHeight="1">
      <c r="A12" s="1" t="s">
        <v>187</v>
      </c>
      <c r="E12" s="32">
        <f>+'PL-6M'!C26</f>
        <v>-11604</v>
      </c>
      <c r="F12" s="17"/>
      <c r="G12" s="32">
        <f>'PL-6M'!E26</f>
        <v>-54463</v>
      </c>
      <c r="H12" s="18"/>
      <c r="I12" s="32">
        <f>+'PL-6M'!G26</f>
        <v>-24366</v>
      </c>
      <c r="J12" s="18"/>
      <c r="K12" s="32">
        <v>23127</v>
      </c>
      <c r="M12" s="97"/>
      <c r="N12" s="3"/>
    </row>
    <row r="13" spans="1:14" ht="18" customHeight="1">
      <c r="A13" s="22" t="s">
        <v>276</v>
      </c>
      <c r="E13" s="32"/>
      <c r="F13" s="17"/>
      <c r="G13" s="32"/>
      <c r="H13" s="17"/>
      <c r="I13" s="32"/>
      <c r="J13" s="17"/>
      <c r="K13" s="32"/>
      <c r="M13" s="13"/>
      <c r="N13" s="3"/>
    </row>
    <row r="14" spans="1:14" ht="18" customHeight="1">
      <c r="A14" s="23" t="s">
        <v>188</v>
      </c>
      <c r="E14" s="32">
        <v>4625</v>
      </c>
      <c r="F14" s="17"/>
      <c r="G14" s="32">
        <v>3590</v>
      </c>
      <c r="H14" s="17"/>
      <c r="I14" s="32">
        <v>3370</v>
      </c>
      <c r="J14" s="17"/>
      <c r="K14" s="32">
        <v>3583</v>
      </c>
      <c r="M14" s="98"/>
      <c r="N14" s="3"/>
    </row>
    <row r="15" spans="1:14" ht="18" customHeight="1">
      <c r="A15" s="23" t="s">
        <v>189</v>
      </c>
      <c r="E15" s="32">
        <v>1851</v>
      </c>
      <c r="F15" s="3"/>
      <c r="G15" s="28" t="s">
        <v>173</v>
      </c>
      <c r="H15" s="17"/>
      <c r="I15" s="32">
        <v>1851</v>
      </c>
      <c r="J15" s="17"/>
      <c r="K15" s="28" t="s">
        <v>173</v>
      </c>
      <c r="M15" s="99"/>
      <c r="N15" s="3"/>
    </row>
    <row r="16" spans="1:14" ht="18" customHeight="1">
      <c r="A16" s="23" t="s">
        <v>266</v>
      </c>
      <c r="E16" s="28" t="s">
        <v>173</v>
      </c>
      <c r="F16" s="28"/>
      <c r="G16" s="28" t="s">
        <v>173</v>
      </c>
      <c r="H16" s="28"/>
      <c r="I16" s="28" t="s">
        <v>173</v>
      </c>
      <c r="J16" s="19"/>
      <c r="K16" s="32">
        <v>898</v>
      </c>
      <c r="M16" s="99"/>
      <c r="N16" s="3"/>
    </row>
    <row r="17" spans="1:14" ht="18" customHeight="1">
      <c r="A17" s="23" t="s">
        <v>285</v>
      </c>
      <c r="E17" s="32">
        <v>1</v>
      </c>
      <c r="F17" s="19"/>
      <c r="G17" s="32">
        <v>-64</v>
      </c>
      <c r="H17" s="17"/>
      <c r="I17" s="32">
        <v>1</v>
      </c>
      <c r="J17" s="19"/>
      <c r="K17" s="32">
        <v>-64</v>
      </c>
      <c r="M17" s="99"/>
      <c r="N17" s="3"/>
    </row>
    <row r="18" spans="1:14" ht="18" hidden="1" customHeight="1">
      <c r="A18" s="34" t="s">
        <v>190</v>
      </c>
      <c r="B18" s="35"/>
      <c r="E18" s="50">
        <v>0</v>
      </c>
      <c r="F18" s="17"/>
      <c r="G18" s="50"/>
      <c r="H18" s="50"/>
      <c r="I18" s="50">
        <v>0</v>
      </c>
      <c r="J18" s="50"/>
      <c r="K18" s="28" t="s">
        <v>173</v>
      </c>
      <c r="M18" s="99"/>
      <c r="N18" s="3"/>
    </row>
    <row r="19" spans="1:14" ht="18" customHeight="1">
      <c r="A19" s="33" t="s">
        <v>291</v>
      </c>
      <c r="E19" s="32">
        <v>58918</v>
      </c>
      <c r="F19" s="19"/>
      <c r="G19" s="32">
        <v>-7621</v>
      </c>
      <c r="H19" s="17"/>
      <c r="I19" s="32">
        <v>58918</v>
      </c>
      <c r="J19" s="19"/>
      <c r="K19" s="32">
        <v>-13414</v>
      </c>
      <c r="M19" s="100"/>
      <c r="N19" s="3"/>
    </row>
    <row r="20" spans="1:14" ht="18" customHeight="1">
      <c r="A20" s="23" t="s">
        <v>191</v>
      </c>
      <c r="E20" s="32">
        <v>-73779</v>
      </c>
      <c r="F20" s="19"/>
      <c r="G20" s="32">
        <v>113</v>
      </c>
      <c r="H20" s="17"/>
      <c r="I20" s="32">
        <v>-73779</v>
      </c>
      <c r="J20" s="19"/>
      <c r="K20" s="32">
        <v>113</v>
      </c>
      <c r="M20" s="100"/>
      <c r="N20" s="3"/>
    </row>
    <row r="21" spans="1:14" ht="18" customHeight="1">
      <c r="A21" s="33" t="s">
        <v>192</v>
      </c>
      <c r="E21" s="32">
        <v>-25428</v>
      </c>
      <c r="F21" s="19"/>
      <c r="G21" s="32">
        <v>11822</v>
      </c>
      <c r="H21" s="17"/>
      <c r="I21" s="28" t="s">
        <v>173</v>
      </c>
      <c r="J21" s="19"/>
      <c r="K21" s="28" t="s">
        <v>173</v>
      </c>
      <c r="M21" s="99"/>
      <c r="N21" s="3"/>
    </row>
    <row r="22" spans="1:14" ht="18" customHeight="1">
      <c r="A22" s="36" t="s">
        <v>292</v>
      </c>
      <c r="E22" s="28" t="s">
        <v>173</v>
      </c>
      <c r="F22" s="19"/>
      <c r="G22" s="50">
        <v>-3223</v>
      </c>
      <c r="H22" s="17"/>
      <c r="I22" s="28" t="s">
        <v>173</v>
      </c>
      <c r="J22" s="19"/>
      <c r="K22" s="28" t="s">
        <v>173</v>
      </c>
      <c r="M22" s="99"/>
      <c r="N22" s="3"/>
    </row>
    <row r="23" spans="1:14" ht="18" customHeight="1">
      <c r="A23" s="36" t="s">
        <v>193</v>
      </c>
      <c r="E23" s="32">
        <v>595</v>
      </c>
      <c r="F23" s="17"/>
      <c r="G23" s="32">
        <v>1115</v>
      </c>
      <c r="H23" s="17"/>
      <c r="I23" s="32">
        <v>1433</v>
      </c>
      <c r="J23" s="17"/>
      <c r="K23" s="32">
        <v>2289</v>
      </c>
      <c r="M23" s="99"/>
      <c r="N23" s="3"/>
    </row>
    <row r="24" spans="1:14" ht="18" customHeight="1">
      <c r="A24" s="36" t="s">
        <v>194</v>
      </c>
      <c r="E24" s="32">
        <v>441</v>
      </c>
      <c r="F24" s="17"/>
      <c r="G24" s="32">
        <v>441</v>
      </c>
      <c r="H24" s="17"/>
      <c r="I24" s="32">
        <v>441</v>
      </c>
      <c r="J24" s="17"/>
      <c r="K24" s="32">
        <v>441</v>
      </c>
      <c r="M24" s="99"/>
      <c r="N24" s="3"/>
    </row>
    <row r="25" spans="1:14" ht="18" customHeight="1">
      <c r="A25" s="36" t="s">
        <v>195</v>
      </c>
      <c r="E25" s="32">
        <v>9608</v>
      </c>
      <c r="F25" s="17"/>
      <c r="G25" s="32">
        <v>15172</v>
      </c>
      <c r="H25" s="17"/>
      <c r="I25" s="32">
        <v>13802</v>
      </c>
      <c r="J25" s="17"/>
      <c r="K25" s="32">
        <v>17520</v>
      </c>
      <c r="M25" s="99"/>
      <c r="N25" s="3"/>
    </row>
    <row r="26" spans="1:14" ht="18" customHeight="1">
      <c r="A26" s="36" t="s">
        <v>196</v>
      </c>
      <c r="E26" s="32">
        <v>-1147</v>
      </c>
      <c r="F26" s="17"/>
      <c r="G26" s="32">
        <v>-7487</v>
      </c>
      <c r="H26" s="17"/>
      <c r="I26" s="32">
        <v>-16367</v>
      </c>
      <c r="J26" s="17"/>
      <c r="K26" s="32">
        <v>-20324</v>
      </c>
      <c r="M26" s="99"/>
      <c r="N26" s="3"/>
    </row>
    <row r="27" spans="1:14" ht="18" customHeight="1">
      <c r="A27" s="36" t="s">
        <v>197</v>
      </c>
      <c r="E27" s="38">
        <v>-6314</v>
      </c>
      <c r="F27" s="17"/>
      <c r="G27" s="38">
        <v>-7216</v>
      </c>
      <c r="H27" s="17"/>
      <c r="I27" s="38">
        <v>-6314</v>
      </c>
      <c r="J27" s="17"/>
      <c r="K27" s="38">
        <v>-57216</v>
      </c>
      <c r="M27" s="99"/>
      <c r="N27" s="3"/>
    </row>
    <row r="28" spans="1:14" ht="18" customHeight="1">
      <c r="A28" s="12" t="s">
        <v>198</v>
      </c>
      <c r="F28" s="17"/>
      <c r="H28" s="17"/>
      <c r="J28" s="17"/>
    </row>
    <row r="29" spans="1:14" ht="18" customHeight="1">
      <c r="A29" s="25" t="s">
        <v>199</v>
      </c>
      <c r="C29" s="6"/>
      <c r="E29" s="18">
        <f>SUM(E12:E27)</f>
        <v>-42233</v>
      </c>
      <c r="F29" s="17"/>
      <c r="G29" s="18">
        <f>SUM(G12:G27)</f>
        <v>-47821</v>
      </c>
      <c r="H29" s="17"/>
      <c r="I29" s="18">
        <f>SUM(I12:I27)</f>
        <v>-41010</v>
      </c>
      <c r="J29" s="17"/>
      <c r="K29" s="18">
        <f>SUM(K12:K27)</f>
        <v>-43047</v>
      </c>
      <c r="M29" s="3"/>
    </row>
    <row r="30" spans="1:14" ht="18" customHeight="1">
      <c r="A30" s="12" t="s">
        <v>200</v>
      </c>
      <c r="B30" s="6"/>
      <c r="D30" s="6"/>
      <c r="F30" s="17"/>
      <c r="H30" s="17"/>
      <c r="J30" s="17"/>
      <c r="M30" s="3"/>
    </row>
    <row r="31" spans="1:14" ht="18" customHeight="1">
      <c r="A31" s="24" t="s">
        <v>201</v>
      </c>
      <c r="E31" s="32">
        <v>-38201</v>
      </c>
      <c r="F31" s="32"/>
      <c r="G31" s="32">
        <v>100046</v>
      </c>
      <c r="H31" s="32"/>
      <c r="I31" s="32">
        <v>-38286</v>
      </c>
      <c r="J31" s="32"/>
      <c r="K31" s="32">
        <v>-47390</v>
      </c>
      <c r="M31" s="3"/>
    </row>
    <row r="32" spans="1:14" ht="18" hidden="1" customHeight="1">
      <c r="A32" s="24" t="s">
        <v>202</v>
      </c>
      <c r="E32" s="28">
        <v>0</v>
      </c>
      <c r="F32" s="32"/>
      <c r="G32" s="28" t="s">
        <v>173</v>
      </c>
      <c r="H32" s="32"/>
      <c r="I32" s="28">
        <v>0</v>
      </c>
      <c r="J32" s="32"/>
      <c r="K32" s="28" t="s">
        <v>173</v>
      </c>
      <c r="M32" s="3"/>
    </row>
    <row r="33" spans="1:13" ht="18" hidden="1" customHeight="1">
      <c r="A33" s="24" t="s">
        <v>203</v>
      </c>
      <c r="E33" s="28">
        <v>0</v>
      </c>
      <c r="F33" s="32"/>
      <c r="G33" s="28" t="s">
        <v>173</v>
      </c>
      <c r="H33" s="32"/>
      <c r="I33" s="28">
        <v>0</v>
      </c>
      <c r="J33" s="32"/>
      <c r="K33" s="28" t="s">
        <v>173</v>
      </c>
      <c r="M33" s="3"/>
    </row>
    <row r="34" spans="1:13" ht="18" hidden="1" customHeight="1">
      <c r="A34" s="24" t="s">
        <v>204</v>
      </c>
      <c r="E34" s="28">
        <v>0</v>
      </c>
      <c r="F34" s="32"/>
      <c r="G34" s="28" t="s">
        <v>173</v>
      </c>
      <c r="H34" s="32"/>
      <c r="I34" s="28">
        <v>0</v>
      </c>
      <c r="J34" s="32"/>
      <c r="K34" s="28" t="s">
        <v>173</v>
      </c>
      <c r="M34" s="3"/>
    </row>
    <row r="35" spans="1:13" ht="18" customHeight="1">
      <c r="A35" s="24" t="s">
        <v>205</v>
      </c>
      <c r="E35" s="28" t="s">
        <v>173</v>
      </c>
      <c r="F35" s="32"/>
      <c r="G35" s="32">
        <v>-6045</v>
      </c>
      <c r="H35" s="32"/>
      <c r="I35" s="28" t="s">
        <v>173</v>
      </c>
      <c r="J35" s="32"/>
      <c r="K35" s="32">
        <v>-6030</v>
      </c>
      <c r="M35" s="3"/>
    </row>
    <row r="36" spans="1:13" ht="18" customHeight="1">
      <c r="A36" s="24" t="s">
        <v>206</v>
      </c>
      <c r="E36" s="28" t="s">
        <v>173</v>
      </c>
      <c r="F36" s="32"/>
      <c r="G36" s="32">
        <v>-5794</v>
      </c>
      <c r="H36" s="32"/>
      <c r="I36" s="28" t="s">
        <v>173</v>
      </c>
      <c r="J36" s="32"/>
      <c r="K36" s="28" t="s">
        <v>173</v>
      </c>
      <c r="M36" s="3"/>
    </row>
    <row r="37" spans="1:13" ht="18" customHeight="1">
      <c r="A37" s="24" t="s">
        <v>207</v>
      </c>
      <c r="E37" s="32">
        <v>35</v>
      </c>
      <c r="F37" s="32"/>
      <c r="G37" s="32">
        <v>-173314</v>
      </c>
      <c r="H37" s="32"/>
      <c r="I37" s="28" t="s">
        <v>173</v>
      </c>
      <c r="J37" s="32"/>
      <c r="K37" s="50">
        <v>264</v>
      </c>
      <c r="M37" s="3"/>
    </row>
    <row r="38" spans="1:13" ht="18" customHeight="1">
      <c r="A38" s="11" t="s">
        <v>208</v>
      </c>
      <c r="B38" s="6"/>
      <c r="C38" s="6"/>
      <c r="D38" s="6"/>
      <c r="F38" s="17"/>
      <c r="H38" s="17"/>
      <c r="I38" s="50"/>
      <c r="J38" s="17"/>
    </row>
    <row r="39" spans="1:13" ht="18" hidden="1" customHeight="1">
      <c r="A39" s="24" t="s">
        <v>209</v>
      </c>
      <c r="C39" s="6"/>
      <c r="D39" s="6"/>
      <c r="E39" s="50">
        <v>0</v>
      </c>
      <c r="F39" s="17"/>
      <c r="G39" s="50">
        <v>0</v>
      </c>
      <c r="H39" s="17"/>
      <c r="I39" s="50">
        <v>0</v>
      </c>
      <c r="J39" s="17"/>
      <c r="K39" s="50">
        <v>0</v>
      </c>
      <c r="M39" s="15"/>
    </row>
    <row r="40" spans="1:13" ht="18" customHeight="1">
      <c r="A40" s="24" t="s">
        <v>210</v>
      </c>
      <c r="E40" s="32">
        <v>-2742</v>
      </c>
      <c r="F40" s="17"/>
      <c r="G40" s="32">
        <v>-131880</v>
      </c>
      <c r="H40" s="17"/>
      <c r="I40" s="32">
        <v>-1449</v>
      </c>
      <c r="J40" s="19"/>
      <c r="K40" s="32">
        <v>7332</v>
      </c>
      <c r="M40" s="15"/>
    </row>
    <row r="41" spans="1:13" ht="18" hidden="1" customHeight="1">
      <c r="A41" s="24" t="s">
        <v>211</v>
      </c>
      <c r="E41" s="28">
        <v>0</v>
      </c>
      <c r="F41" s="17"/>
      <c r="G41" s="50">
        <v>0</v>
      </c>
      <c r="H41" s="17"/>
      <c r="I41" s="28">
        <v>0</v>
      </c>
      <c r="J41" s="19"/>
      <c r="K41" s="28" t="s">
        <v>173</v>
      </c>
      <c r="M41" s="15"/>
    </row>
    <row r="42" spans="1:13" ht="18" hidden="1" customHeight="1">
      <c r="A42" s="24" t="s">
        <v>212</v>
      </c>
      <c r="E42" s="28">
        <v>0</v>
      </c>
      <c r="F42" s="19"/>
      <c r="G42" s="28">
        <v>0</v>
      </c>
      <c r="H42" s="17"/>
      <c r="I42" s="28">
        <v>0</v>
      </c>
      <c r="J42" s="17"/>
      <c r="K42" s="28" t="s">
        <v>173</v>
      </c>
      <c r="M42" s="15"/>
    </row>
    <row r="43" spans="1:13" ht="18" hidden="1" customHeight="1">
      <c r="A43" s="24" t="s">
        <v>213</v>
      </c>
      <c r="E43" s="28">
        <v>0</v>
      </c>
      <c r="F43" s="19"/>
      <c r="G43" s="28">
        <v>0</v>
      </c>
      <c r="H43" s="17"/>
      <c r="I43" s="28">
        <v>0</v>
      </c>
      <c r="J43" s="17"/>
      <c r="K43" s="28" t="s">
        <v>173</v>
      </c>
      <c r="M43" s="15"/>
    </row>
    <row r="44" spans="1:13" ht="18" hidden="1" customHeight="1">
      <c r="A44" s="24" t="s">
        <v>214</v>
      </c>
      <c r="E44" s="28">
        <v>0</v>
      </c>
      <c r="F44" s="19"/>
      <c r="G44" s="28">
        <v>0</v>
      </c>
      <c r="H44" s="17"/>
      <c r="I44" s="28">
        <v>0</v>
      </c>
      <c r="J44" s="17"/>
      <c r="K44" s="28" t="s">
        <v>173</v>
      </c>
      <c r="M44" s="15"/>
    </row>
    <row r="45" spans="1:13" ht="18" customHeight="1">
      <c r="A45" s="24" t="s">
        <v>215</v>
      </c>
      <c r="E45" s="56" t="s">
        <v>173</v>
      </c>
      <c r="F45" s="32"/>
      <c r="G45" s="38">
        <v>155953</v>
      </c>
      <c r="I45" s="56" t="s">
        <v>173</v>
      </c>
      <c r="J45" s="19"/>
      <c r="K45" s="56" t="s">
        <v>173</v>
      </c>
      <c r="M45" s="15"/>
    </row>
    <row r="46" spans="1:13" ht="18" customHeight="1">
      <c r="A46" s="71" t="s">
        <v>267</v>
      </c>
      <c r="E46" s="17">
        <f>SUM(E29:E45)</f>
        <v>-83141</v>
      </c>
      <c r="F46" s="18"/>
      <c r="G46" s="17">
        <f>SUM(G29:G45)</f>
        <v>-108855</v>
      </c>
      <c r="H46" s="17"/>
      <c r="I46" s="18">
        <f>SUM(I29:I45)</f>
        <v>-80745</v>
      </c>
      <c r="J46" s="18"/>
      <c r="K46" s="18">
        <f>SUM(K29:K45)</f>
        <v>-88871</v>
      </c>
    </row>
    <row r="47" spans="1:13" ht="18" customHeight="1">
      <c r="A47" s="24" t="s">
        <v>216</v>
      </c>
      <c r="E47" s="49">
        <v>-10240</v>
      </c>
      <c r="F47" s="32"/>
      <c r="G47" s="50">
        <v>-45720</v>
      </c>
      <c r="H47" s="48"/>
      <c r="I47" s="28" t="s">
        <v>173</v>
      </c>
      <c r="J47" s="57"/>
      <c r="K47" s="28" t="s">
        <v>173</v>
      </c>
    </row>
    <row r="48" spans="1:13" ht="18" customHeight="1">
      <c r="A48" s="24" t="s">
        <v>217</v>
      </c>
      <c r="E48" s="32">
        <v>1163</v>
      </c>
      <c r="F48" s="32"/>
      <c r="G48" s="32">
        <v>36415</v>
      </c>
      <c r="H48" s="48"/>
      <c r="I48" s="50">
        <v>9935</v>
      </c>
      <c r="J48" s="57"/>
      <c r="K48" s="50">
        <v>23232</v>
      </c>
    </row>
    <row r="49" spans="1:11" ht="18" customHeight="1">
      <c r="A49" s="24" t="s">
        <v>218</v>
      </c>
      <c r="E49" s="32">
        <v>-92</v>
      </c>
      <c r="F49" s="32"/>
      <c r="G49" s="32">
        <v>-2680</v>
      </c>
      <c r="H49" s="48"/>
      <c r="I49" s="49">
        <v>-91</v>
      </c>
      <c r="J49" s="57"/>
      <c r="K49" s="49">
        <v>245</v>
      </c>
    </row>
    <row r="50" spans="1:11" ht="18" customHeight="1">
      <c r="A50" s="6" t="s">
        <v>219</v>
      </c>
      <c r="D50" s="2">
        <v>18</v>
      </c>
      <c r="E50" s="32">
        <v>51678</v>
      </c>
      <c r="F50" s="32"/>
      <c r="G50" s="32">
        <v>363948</v>
      </c>
      <c r="H50" s="48"/>
      <c r="I50" s="49">
        <v>0</v>
      </c>
      <c r="J50" s="57"/>
      <c r="K50" s="49">
        <v>0</v>
      </c>
    </row>
    <row r="51" spans="1:11" ht="18" customHeight="1">
      <c r="A51" s="71" t="s">
        <v>220</v>
      </c>
      <c r="B51" s="5"/>
      <c r="C51" s="5"/>
      <c r="E51" s="20">
        <f>SUM(E46:E50)</f>
        <v>-40632</v>
      </c>
      <c r="F51" s="18"/>
      <c r="G51" s="20">
        <f>SUM(G46:G50)</f>
        <v>243108</v>
      </c>
      <c r="H51" s="17"/>
      <c r="I51" s="20">
        <f>SUM(I46:I49)</f>
        <v>-70901</v>
      </c>
      <c r="J51" s="18"/>
      <c r="K51" s="20">
        <f>SUM(K46:K49)</f>
        <v>-65394</v>
      </c>
    </row>
    <row r="52" spans="1:11" ht="18" customHeight="1">
      <c r="A52" s="71"/>
      <c r="B52" s="5"/>
      <c r="C52" s="5"/>
      <c r="E52" s="18"/>
      <c r="F52" s="18"/>
      <c r="G52" s="18"/>
      <c r="H52" s="17"/>
      <c r="I52" s="18"/>
      <c r="J52" s="18"/>
      <c r="K52" s="18"/>
    </row>
    <row r="53" spans="1:11" ht="18" customHeight="1">
      <c r="A53" s="71"/>
      <c r="B53" s="5"/>
      <c r="C53" s="5"/>
      <c r="E53" s="18"/>
      <c r="F53" s="18"/>
      <c r="G53" s="18"/>
      <c r="H53" s="17"/>
      <c r="I53" s="18"/>
      <c r="J53" s="18"/>
      <c r="K53" s="18"/>
    </row>
    <row r="54" spans="1:11" ht="18" customHeight="1">
      <c r="A54" s="71"/>
      <c r="B54" s="5"/>
      <c r="C54" s="5"/>
      <c r="E54" s="18"/>
      <c r="F54" s="18"/>
      <c r="G54" s="18"/>
      <c r="H54" s="17"/>
      <c r="I54" s="18"/>
      <c r="J54" s="18"/>
      <c r="K54" s="18"/>
    </row>
    <row r="55" spans="1:11" ht="18" customHeight="1">
      <c r="A55" s="5"/>
      <c r="B55" s="5"/>
      <c r="C55" s="5"/>
      <c r="E55" s="18"/>
      <c r="F55" s="18"/>
      <c r="G55" s="18"/>
      <c r="H55" s="17"/>
      <c r="I55" s="18"/>
      <c r="J55" s="18"/>
      <c r="K55" s="18"/>
    </row>
    <row r="56" spans="1:11" ht="18" customHeight="1">
      <c r="A56" s="5"/>
      <c r="B56" s="5"/>
      <c r="C56" s="5"/>
      <c r="E56" s="18"/>
      <c r="F56" s="18"/>
      <c r="G56" s="18"/>
      <c r="H56" s="17"/>
      <c r="I56" s="18"/>
      <c r="J56" s="18"/>
      <c r="K56" s="18"/>
    </row>
    <row r="57" spans="1:11" ht="18" customHeight="1">
      <c r="A57" s="5"/>
      <c r="B57" s="5"/>
      <c r="C57" s="5"/>
      <c r="E57" s="18"/>
      <c r="F57" s="18"/>
      <c r="G57" s="18"/>
      <c r="H57" s="17"/>
      <c r="I57" s="18"/>
      <c r="J57" s="18"/>
      <c r="K57" s="18"/>
    </row>
    <row r="58" spans="1:11" ht="18" customHeight="1">
      <c r="A58" s="5"/>
      <c r="B58" s="5"/>
      <c r="C58" s="5"/>
      <c r="E58" s="18"/>
      <c r="F58" s="18"/>
      <c r="G58" s="18"/>
      <c r="H58" s="17"/>
      <c r="I58" s="18"/>
      <c r="J58" s="18"/>
      <c r="K58" s="18"/>
    </row>
    <row r="59" spans="1:11" ht="18" customHeight="1">
      <c r="A59" s="5"/>
      <c r="B59" s="5"/>
      <c r="C59" s="5"/>
      <c r="E59" s="18"/>
      <c r="F59" s="18"/>
      <c r="G59" s="18"/>
      <c r="H59" s="17"/>
      <c r="I59" s="18"/>
      <c r="J59" s="18"/>
      <c r="K59" s="18"/>
    </row>
    <row r="60" spans="1:11" ht="18" customHeight="1">
      <c r="A60" s="5"/>
      <c r="B60" s="5"/>
      <c r="C60" s="5"/>
      <c r="E60" s="18"/>
      <c r="F60" s="18"/>
      <c r="G60" s="18"/>
      <c r="H60" s="17"/>
      <c r="I60" s="18"/>
      <c r="J60" s="18"/>
      <c r="K60" s="18"/>
    </row>
    <row r="61" spans="1:11" ht="18" customHeight="1">
      <c r="A61" s="5"/>
      <c r="B61" s="5"/>
      <c r="C61" s="5"/>
      <c r="E61" s="18"/>
      <c r="F61" s="18"/>
      <c r="G61" s="18"/>
      <c r="H61" s="17"/>
      <c r="I61" s="18"/>
      <c r="J61" s="18"/>
      <c r="K61" s="18"/>
    </row>
    <row r="62" spans="1:11" ht="18" customHeight="1">
      <c r="A62" s="5"/>
      <c r="B62" s="5"/>
      <c r="C62" s="5"/>
      <c r="E62" s="18"/>
      <c r="F62" s="18"/>
      <c r="G62" s="18"/>
      <c r="H62" s="17"/>
      <c r="I62" s="18"/>
      <c r="J62" s="18"/>
      <c r="K62" s="18"/>
    </row>
    <row r="63" spans="1:11" ht="18" customHeight="1">
      <c r="A63" s="191" t="s">
        <v>82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</row>
    <row r="64" spans="1:11" ht="18" customHeight="1">
      <c r="A64" s="191" t="s">
        <v>221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</row>
    <row r="65" spans="1:13" ht="18" customHeight="1">
      <c r="A65" s="191" t="s">
        <v>222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</row>
    <row r="66" spans="1:13" ht="18" customHeight="1">
      <c r="A66" s="191" t="s">
        <v>85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1"/>
    </row>
    <row r="67" spans="1:13" ht="18" customHeight="1">
      <c r="A67" s="205" t="s">
        <v>3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</row>
    <row r="68" spans="1:13" ht="8.25" customHeight="1">
      <c r="A68" s="5"/>
      <c r="B68" s="10"/>
      <c r="C68" s="5"/>
      <c r="D68" s="5"/>
      <c r="E68" s="29"/>
      <c r="F68" s="30"/>
      <c r="G68" s="29"/>
      <c r="H68" s="30"/>
      <c r="I68" s="29"/>
      <c r="J68" s="30"/>
      <c r="K68" s="29"/>
    </row>
    <row r="69" spans="1:13" ht="18" customHeight="1">
      <c r="B69" s="10"/>
      <c r="C69" s="10"/>
      <c r="D69" s="31" t="s">
        <v>4</v>
      </c>
      <c r="E69" s="191" t="s">
        <v>5</v>
      </c>
      <c r="F69" s="191"/>
      <c r="G69" s="191"/>
      <c r="H69" s="191"/>
      <c r="I69" s="191" t="s">
        <v>6</v>
      </c>
      <c r="J69" s="191"/>
      <c r="K69" s="191"/>
    </row>
    <row r="70" spans="1:13" ht="18" customHeight="1">
      <c r="A70" s="10"/>
      <c r="B70" s="10"/>
      <c r="C70" s="10"/>
      <c r="D70" s="10"/>
      <c r="E70" s="204" t="s">
        <v>7</v>
      </c>
      <c r="F70" s="204"/>
      <c r="G70" s="204"/>
      <c r="H70" s="7"/>
      <c r="I70" s="204" t="s">
        <v>7</v>
      </c>
      <c r="J70" s="204"/>
      <c r="K70" s="204"/>
    </row>
    <row r="71" spans="1:13" ht="18" customHeight="1">
      <c r="A71" s="10"/>
      <c r="B71" s="10"/>
      <c r="C71" s="10"/>
      <c r="D71" s="10"/>
      <c r="E71" s="26">
        <v>2026</v>
      </c>
      <c r="F71" s="26"/>
      <c r="G71" s="26">
        <v>2025</v>
      </c>
      <c r="H71" s="31"/>
      <c r="I71" s="26">
        <v>2026</v>
      </c>
      <c r="J71" s="26"/>
      <c r="K71" s="26">
        <v>2025</v>
      </c>
    </row>
    <row r="72" spans="1:13" ht="18" customHeight="1">
      <c r="A72" s="6" t="s">
        <v>223</v>
      </c>
      <c r="F72" s="17"/>
      <c r="H72" s="17"/>
      <c r="J72" s="17"/>
    </row>
    <row r="73" spans="1:13" ht="18" customHeight="1">
      <c r="A73" s="6" t="s">
        <v>186</v>
      </c>
      <c r="I73" s="15"/>
      <c r="K73" s="16"/>
    </row>
    <row r="74" spans="1:13" ht="18" customHeight="1">
      <c r="A74" s="24" t="s">
        <v>224</v>
      </c>
      <c r="E74" s="15">
        <v>-10941</v>
      </c>
      <c r="F74" s="17"/>
      <c r="G74" s="15">
        <v>-2593625</v>
      </c>
      <c r="H74" s="17"/>
      <c r="I74" s="50">
        <v>-10941</v>
      </c>
      <c r="J74" s="19"/>
      <c r="K74" s="50">
        <v>-2593625</v>
      </c>
    </row>
    <row r="75" spans="1:13" ht="18" customHeight="1">
      <c r="A75" s="24" t="s">
        <v>225</v>
      </c>
      <c r="E75" s="15"/>
      <c r="F75" s="17"/>
      <c r="G75" s="15"/>
      <c r="H75" s="17"/>
      <c r="I75" s="32"/>
      <c r="J75" s="19"/>
      <c r="K75" s="32"/>
    </row>
    <row r="76" spans="1:13" s="13" customFormat="1" ht="18" customHeight="1">
      <c r="A76" s="24" t="s">
        <v>171</v>
      </c>
      <c r="B76" s="24"/>
      <c r="D76" s="1"/>
      <c r="E76" s="50">
        <v>-113251</v>
      </c>
      <c r="F76" s="8"/>
      <c r="G76" s="50">
        <v>-335909</v>
      </c>
      <c r="H76" s="8"/>
      <c r="I76" s="50">
        <v>-113253</v>
      </c>
      <c r="J76" s="9"/>
      <c r="K76" s="50">
        <v>-366881</v>
      </c>
    </row>
    <row r="77" spans="1:13" ht="18" customHeight="1">
      <c r="A77" s="24" t="s">
        <v>226</v>
      </c>
      <c r="E77" s="50"/>
      <c r="F77" s="19"/>
      <c r="G77" s="50"/>
      <c r="H77" s="17"/>
      <c r="I77" s="50"/>
      <c r="J77" s="19"/>
      <c r="K77" s="50"/>
      <c r="M77" s="101"/>
    </row>
    <row r="78" spans="1:13" ht="18" customHeight="1">
      <c r="A78" s="24" t="s">
        <v>227</v>
      </c>
      <c r="E78" s="50">
        <v>137810</v>
      </c>
      <c r="F78" s="19"/>
      <c r="G78" s="50">
        <v>2927114</v>
      </c>
      <c r="H78" s="17"/>
      <c r="I78" s="50">
        <v>167810</v>
      </c>
      <c r="J78" s="19"/>
      <c r="K78" s="50">
        <v>2936049</v>
      </c>
      <c r="M78" s="101"/>
    </row>
    <row r="79" spans="1:13" ht="18" customHeight="1">
      <c r="A79" s="24" t="s">
        <v>226</v>
      </c>
      <c r="E79" s="50"/>
      <c r="F79" s="19"/>
      <c r="G79" s="50"/>
      <c r="H79" s="17"/>
      <c r="I79" s="15"/>
      <c r="J79" s="19"/>
      <c r="K79" s="15"/>
    </row>
    <row r="80" spans="1:13" ht="18" customHeight="1">
      <c r="A80" s="24" t="s">
        <v>228</v>
      </c>
      <c r="E80" s="50">
        <v>313175</v>
      </c>
      <c r="F80" s="19"/>
      <c r="G80" s="50">
        <v>304997</v>
      </c>
      <c r="H80" s="17"/>
      <c r="I80" s="15">
        <v>277422</v>
      </c>
      <c r="J80" s="19"/>
      <c r="K80" s="15">
        <v>317771</v>
      </c>
    </row>
    <row r="81" spans="1:11" ht="18" customHeight="1">
      <c r="A81" s="24" t="s">
        <v>229</v>
      </c>
      <c r="E81" s="28" t="s">
        <v>173</v>
      </c>
      <c r="F81" s="19"/>
      <c r="G81" s="28" t="s">
        <v>173</v>
      </c>
      <c r="H81" s="17"/>
      <c r="I81" s="15">
        <v>-900000</v>
      </c>
      <c r="J81" s="19"/>
      <c r="K81" s="15">
        <v>-1170000</v>
      </c>
    </row>
    <row r="82" spans="1:11" ht="18" customHeight="1">
      <c r="A82" s="24" t="s">
        <v>230</v>
      </c>
      <c r="E82" s="28" t="s">
        <v>173</v>
      </c>
      <c r="F82" s="19"/>
      <c r="G82" s="28" t="s">
        <v>173</v>
      </c>
      <c r="H82" s="17"/>
      <c r="I82" s="15">
        <v>900000</v>
      </c>
      <c r="J82" s="19"/>
      <c r="K82" s="15">
        <v>1171000</v>
      </c>
    </row>
    <row r="83" spans="1:11" ht="18" customHeight="1">
      <c r="A83" s="24" t="s">
        <v>231</v>
      </c>
      <c r="E83" s="28" t="s">
        <v>173</v>
      </c>
      <c r="F83" s="19"/>
      <c r="G83" s="28" t="s">
        <v>173</v>
      </c>
      <c r="H83" s="17"/>
      <c r="I83" s="15">
        <v>-3000</v>
      </c>
      <c r="J83" s="19"/>
      <c r="K83" s="15">
        <v>-5750</v>
      </c>
    </row>
    <row r="84" spans="1:11" ht="18" customHeight="1">
      <c r="A84" s="24" t="s">
        <v>232</v>
      </c>
      <c r="C84" s="105"/>
      <c r="E84" s="15">
        <v>165550</v>
      </c>
      <c r="F84" s="19"/>
      <c r="G84" s="28" t="s">
        <v>173</v>
      </c>
      <c r="H84" s="17"/>
      <c r="I84" s="15">
        <v>165550</v>
      </c>
      <c r="J84" s="19"/>
      <c r="K84" s="28" t="s">
        <v>173</v>
      </c>
    </row>
    <row r="85" spans="1:11" ht="18" customHeight="1">
      <c r="A85" s="24" t="s">
        <v>233</v>
      </c>
      <c r="E85" s="28" t="s">
        <v>173</v>
      </c>
      <c r="F85" s="19"/>
      <c r="G85" s="50">
        <v>17351</v>
      </c>
      <c r="H85" s="17"/>
      <c r="I85" s="50" t="s">
        <v>173</v>
      </c>
      <c r="J85" s="19"/>
      <c r="K85" s="28" t="s">
        <v>173</v>
      </c>
    </row>
    <row r="86" spans="1:11" ht="18" customHeight="1">
      <c r="A86" s="24" t="s">
        <v>234</v>
      </c>
      <c r="E86" s="50">
        <v>-23377</v>
      </c>
      <c r="F86" s="19"/>
      <c r="G86" s="50">
        <v>-43</v>
      </c>
      <c r="H86" s="17"/>
      <c r="I86" s="50">
        <v>-4307</v>
      </c>
      <c r="J86" s="19"/>
      <c r="K86" s="15">
        <v>-43</v>
      </c>
    </row>
    <row r="87" spans="1:11" ht="18" hidden="1" customHeight="1">
      <c r="A87" s="24" t="s">
        <v>235</v>
      </c>
      <c r="E87" s="180" t="s">
        <v>173</v>
      </c>
      <c r="F87" s="19"/>
      <c r="G87" s="50">
        <v>0</v>
      </c>
      <c r="H87" s="17"/>
      <c r="I87" s="50">
        <v>0</v>
      </c>
      <c r="J87" s="19"/>
      <c r="K87" s="28" t="s">
        <v>173</v>
      </c>
    </row>
    <row r="88" spans="1:11" ht="18" customHeight="1">
      <c r="A88" s="24" t="s">
        <v>236</v>
      </c>
      <c r="E88" s="50">
        <v>6314</v>
      </c>
      <c r="F88" s="19"/>
      <c r="G88" s="50">
        <v>7216</v>
      </c>
      <c r="H88" s="17"/>
      <c r="I88" s="50">
        <v>6314</v>
      </c>
      <c r="J88" s="19"/>
      <c r="K88" s="15">
        <v>57216</v>
      </c>
    </row>
    <row r="89" spans="1:11" ht="18" hidden="1" customHeight="1">
      <c r="A89" s="24" t="s">
        <v>237</v>
      </c>
      <c r="E89" s="28">
        <v>0</v>
      </c>
      <c r="F89" s="19"/>
      <c r="G89" s="50" t="s">
        <v>173</v>
      </c>
      <c r="H89" s="17"/>
      <c r="I89" s="50">
        <v>0</v>
      </c>
      <c r="J89" s="19"/>
      <c r="K89" s="50" t="s">
        <v>173</v>
      </c>
    </row>
    <row r="90" spans="1:11" ht="18" customHeight="1">
      <c r="A90" s="6" t="s">
        <v>219</v>
      </c>
      <c r="D90" s="2">
        <v>18</v>
      </c>
      <c r="E90" s="32">
        <v>67954</v>
      </c>
      <c r="F90" s="32"/>
      <c r="G90" s="32">
        <v>209945</v>
      </c>
      <c r="H90" s="48"/>
      <c r="I90" s="50" t="s">
        <v>173</v>
      </c>
      <c r="J90" s="19"/>
      <c r="K90" s="28" t="s">
        <v>173</v>
      </c>
    </row>
    <row r="91" spans="1:11" ht="18" customHeight="1">
      <c r="A91" s="71" t="s">
        <v>277</v>
      </c>
      <c r="C91" s="6"/>
      <c r="E91" s="20">
        <f>SUM(E74:E90)</f>
        <v>543234</v>
      </c>
      <c r="F91" s="18"/>
      <c r="G91" s="20">
        <f>SUM(G74:G90)</f>
        <v>537046</v>
      </c>
      <c r="H91" s="18"/>
      <c r="I91" s="20">
        <f>SUM(I74:I89)</f>
        <v>485595</v>
      </c>
      <c r="J91" s="18"/>
      <c r="K91" s="20">
        <f>SUM(K74:K89)</f>
        <v>345737</v>
      </c>
    </row>
    <row r="92" spans="1:11" ht="18" customHeight="1">
      <c r="A92" s="78"/>
      <c r="F92" s="18"/>
      <c r="H92" s="18"/>
      <c r="J92" s="18"/>
    </row>
    <row r="93" spans="1:11" ht="18" customHeight="1">
      <c r="A93" s="6" t="s">
        <v>238</v>
      </c>
      <c r="F93" s="17"/>
    </row>
    <row r="94" spans="1:11" ht="18" customHeight="1">
      <c r="A94" s="6" t="s">
        <v>186</v>
      </c>
      <c r="I94" s="15"/>
      <c r="K94" s="16"/>
    </row>
    <row r="95" spans="1:11" ht="18" hidden="1" customHeight="1">
      <c r="A95" s="24" t="s">
        <v>239</v>
      </c>
      <c r="E95" s="28" t="s">
        <v>173</v>
      </c>
      <c r="F95" s="17"/>
      <c r="G95" s="28" t="s">
        <v>173</v>
      </c>
      <c r="H95" s="17"/>
      <c r="I95" s="28" t="s">
        <v>173</v>
      </c>
      <c r="J95" s="17"/>
      <c r="K95" s="28" t="s">
        <v>173</v>
      </c>
    </row>
    <row r="96" spans="1:11" ht="18" hidden="1" customHeight="1">
      <c r="A96" s="24" t="s">
        <v>240</v>
      </c>
      <c r="E96" s="50">
        <v>0</v>
      </c>
      <c r="F96" s="17"/>
      <c r="G96" s="50">
        <v>0</v>
      </c>
      <c r="H96" s="17"/>
      <c r="I96" s="28" t="s">
        <v>173</v>
      </c>
      <c r="J96" s="17"/>
      <c r="K96" s="28" t="s">
        <v>173</v>
      </c>
    </row>
    <row r="97" spans="1:11" ht="18" customHeight="1">
      <c r="A97" s="24" t="s">
        <v>241</v>
      </c>
      <c r="E97" s="9">
        <v>-277500</v>
      </c>
      <c r="F97" s="17"/>
      <c r="G97" s="9">
        <v>-264800</v>
      </c>
      <c r="H97" s="17"/>
      <c r="I97" s="50">
        <v>-277500</v>
      </c>
      <c r="J97" s="17"/>
      <c r="K97" s="50">
        <v>-264800</v>
      </c>
    </row>
    <row r="98" spans="1:11" ht="18" hidden="1" customHeight="1">
      <c r="A98" s="24" t="s">
        <v>242</v>
      </c>
      <c r="E98" s="28">
        <v>0</v>
      </c>
      <c r="F98" s="17"/>
      <c r="G98" s="28">
        <v>0</v>
      </c>
      <c r="H98" s="17"/>
      <c r="I98" s="28">
        <v>0</v>
      </c>
      <c r="J98" s="17"/>
      <c r="K98" s="28" t="s">
        <v>173</v>
      </c>
    </row>
    <row r="99" spans="1:11" ht="18" customHeight="1">
      <c r="A99" s="24" t="s">
        <v>243</v>
      </c>
      <c r="E99" s="9">
        <v>-3363</v>
      </c>
      <c r="F99" s="9"/>
      <c r="G99" s="9">
        <v>-3627</v>
      </c>
      <c r="H99" s="39"/>
      <c r="I99" s="9">
        <v>-3363</v>
      </c>
      <c r="J99" s="17"/>
      <c r="K99" s="9">
        <v>-3627</v>
      </c>
    </row>
    <row r="100" spans="1:11" ht="18" customHeight="1">
      <c r="A100" s="24" t="s">
        <v>244</v>
      </c>
      <c r="E100" s="28" t="s">
        <v>173</v>
      </c>
      <c r="F100" s="9"/>
      <c r="G100" s="28" t="s">
        <v>173</v>
      </c>
      <c r="H100" s="39"/>
      <c r="I100" s="9">
        <v>1</v>
      </c>
      <c r="J100" s="17"/>
      <c r="K100" s="9" t="s">
        <v>173</v>
      </c>
    </row>
    <row r="101" spans="1:11" ht="18" customHeight="1">
      <c r="A101" s="24" t="s">
        <v>245</v>
      </c>
      <c r="D101" s="151"/>
      <c r="E101" s="28" t="s">
        <v>173</v>
      </c>
      <c r="F101" s="28"/>
      <c r="G101" s="28" t="s">
        <v>173</v>
      </c>
      <c r="I101" s="9">
        <v>-13644</v>
      </c>
      <c r="K101" s="9">
        <v>-19649</v>
      </c>
    </row>
    <row r="102" spans="1:11" ht="18" customHeight="1">
      <c r="A102" s="6" t="s">
        <v>219</v>
      </c>
      <c r="D102" s="2">
        <v>18</v>
      </c>
      <c r="E102" s="72">
        <v>140908</v>
      </c>
      <c r="F102" s="185"/>
      <c r="G102" s="72">
        <v>-46738</v>
      </c>
      <c r="H102" s="48"/>
      <c r="I102" s="28" t="s">
        <v>173</v>
      </c>
      <c r="J102" s="57"/>
      <c r="K102" s="28" t="s">
        <v>173</v>
      </c>
    </row>
    <row r="103" spans="1:11" ht="18" customHeight="1">
      <c r="A103" s="71" t="s">
        <v>246</v>
      </c>
      <c r="D103" s="2"/>
      <c r="E103" s="20">
        <f>SUM(E95:E102)</f>
        <v>-139955</v>
      </c>
      <c r="F103" s="18"/>
      <c r="G103" s="20">
        <f>SUM(G95:G102)</f>
        <v>-315165</v>
      </c>
      <c r="H103" s="18"/>
      <c r="I103" s="20">
        <f>SUM(I95:I102)</f>
        <v>-294506</v>
      </c>
      <c r="J103" s="18"/>
      <c r="K103" s="20">
        <f>SUM(K95:K102)</f>
        <v>-288076</v>
      </c>
    </row>
    <row r="104" spans="1:11" ht="18" customHeight="1">
      <c r="A104" s="71"/>
      <c r="D104" s="2"/>
      <c r="E104" s="18"/>
      <c r="F104" s="18"/>
      <c r="G104" s="18"/>
      <c r="H104" s="18"/>
      <c r="I104" s="18"/>
      <c r="J104" s="18"/>
      <c r="K104" s="18"/>
    </row>
    <row r="105" spans="1:11" ht="18" customHeight="1">
      <c r="A105" s="148" t="s">
        <v>247</v>
      </c>
      <c r="D105" s="2">
        <v>18</v>
      </c>
      <c r="E105" s="17">
        <v>-798062</v>
      </c>
      <c r="F105" s="17"/>
      <c r="G105" s="28" t="s">
        <v>173</v>
      </c>
      <c r="H105" s="28">
        <v>0</v>
      </c>
      <c r="I105" s="28" t="s">
        <v>173</v>
      </c>
      <c r="J105" s="28">
        <v>0</v>
      </c>
      <c r="K105" s="28" t="s">
        <v>173</v>
      </c>
    </row>
    <row r="106" spans="1:11" ht="18" customHeight="1">
      <c r="A106" s="6" t="s">
        <v>248</v>
      </c>
      <c r="C106" s="6"/>
      <c r="E106" s="17">
        <f>SUM(E51,E91,E103,E105)</f>
        <v>-435415</v>
      </c>
      <c r="F106" s="17"/>
      <c r="G106" s="17">
        <f>SUM(G51,G91,G103)</f>
        <v>464989</v>
      </c>
      <c r="H106" s="17"/>
      <c r="I106" s="17">
        <f>SUM(I51,I91,I103)</f>
        <v>120188</v>
      </c>
      <c r="J106" s="17"/>
      <c r="K106" s="17">
        <f>SUM(K51,K91,K103)</f>
        <v>-7733</v>
      </c>
    </row>
    <row r="107" spans="1:11" ht="18" customHeight="1">
      <c r="A107" s="1" t="s">
        <v>249</v>
      </c>
      <c r="E107" s="40">
        <f>+FS_E!F14</f>
        <v>975688</v>
      </c>
      <c r="F107" s="18"/>
      <c r="G107" s="40">
        <v>595203</v>
      </c>
      <c r="H107" s="17"/>
      <c r="I107" s="40">
        <f>+FS_E!J14</f>
        <v>314617</v>
      </c>
      <c r="J107" s="18"/>
      <c r="K107" s="37">
        <v>108871</v>
      </c>
    </row>
    <row r="108" spans="1:11" ht="18" customHeight="1">
      <c r="A108" s="6" t="s">
        <v>250</v>
      </c>
      <c r="B108" s="4"/>
      <c r="D108" s="2">
        <v>4</v>
      </c>
      <c r="E108" s="21">
        <f>SUM(E106:E107)</f>
        <v>540273</v>
      </c>
      <c r="F108" s="18"/>
      <c r="G108" s="21">
        <f>SUM(G106:G107)</f>
        <v>1060192</v>
      </c>
      <c r="H108" s="17"/>
      <c r="I108" s="21">
        <f>SUM(I106:I107)</f>
        <v>434805</v>
      </c>
      <c r="J108" s="18"/>
      <c r="K108" s="21">
        <f>SUM(K106:K107)</f>
        <v>101138</v>
      </c>
    </row>
    <row r="109" spans="1:11" ht="18" customHeight="1">
      <c r="A109" s="6"/>
      <c r="B109" s="4"/>
      <c r="E109" s="187"/>
      <c r="F109" s="187"/>
      <c r="G109" s="188"/>
      <c r="H109" s="187"/>
      <c r="I109" s="187"/>
      <c r="J109" s="18"/>
      <c r="K109" s="18"/>
    </row>
    <row r="110" spans="1:11" ht="18" customHeight="1">
      <c r="A110" s="6" t="s">
        <v>251</v>
      </c>
      <c r="B110" s="79"/>
      <c r="C110" s="80"/>
      <c r="D110" s="81"/>
      <c r="E110" s="151"/>
      <c r="F110" s="11"/>
      <c r="G110" s="186"/>
      <c r="H110" s="11"/>
      <c r="I110" s="11"/>
      <c r="J110" s="181"/>
      <c r="K110" s="181"/>
    </row>
    <row r="111" spans="1:11" ht="18" customHeight="1">
      <c r="A111" s="81" t="s">
        <v>252</v>
      </c>
      <c r="B111" s="81"/>
      <c r="C111" s="81"/>
      <c r="D111" s="81"/>
      <c r="E111" s="182"/>
      <c r="F111" s="81"/>
      <c r="G111" s="182"/>
      <c r="H111" s="181"/>
      <c r="I111" s="181"/>
      <c r="J111" s="181"/>
      <c r="K111" s="181"/>
    </row>
    <row r="112" spans="1:11" ht="18" customHeight="1">
      <c r="A112" s="81" t="s">
        <v>278</v>
      </c>
      <c r="B112" s="81"/>
      <c r="C112" s="81"/>
      <c r="D112" s="81"/>
      <c r="E112" s="182"/>
      <c r="F112" s="81"/>
      <c r="G112" s="182"/>
      <c r="H112" s="181"/>
      <c r="I112" s="181"/>
      <c r="J112" s="181"/>
      <c r="K112" s="181"/>
    </row>
    <row r="113" spans="1:11" ht="18" customHeight="1">
      <c r="A113" s="81" t="s">
        <v>253</v>
      </c>
      <c r="B113" s="81"/>
      <c r="C113" s="81"/>
      <c r="D113" s="81"/>
      <c r="E113" s="17">
        <v>174323</v>
      </c>
      <c r="F113" s="181"/>
      <c r="G113" s="17">
        <v>168156</v>
      </c>
      <c r="H113" s="181"/>
      <c r="I113" s="17">
        <v>77218</v>
      </c>
      <c r="J113" s="181"/>
      <c r="K113" s="17">
        <v>105214</v>
      </c>
    </row>
    <row r="114" spans="1:11" ht="18" customHeight="1">
      <c r="A114" s="1" t="s">
        <v>254</v>
      </c>
      <c r="E114" s="50">
        <v>8388</v>
      </c>
      <c r="F114" s="181"/>
      <c r="G114" s="17">
        <v>103544</v>
      </c>
      <c r="H114" s="181"/>
      <c r="I114" s="85">
        <v>0</v>
      </c>
      <c r="J114" s="181"/>
      <c r="K114" s="50">
        <v>16454</v>
      </c>
    </row>
    <row r="115" spans="1:11" ht="18" hidden="1" customHeight="1">
      <c r="A115" s="1" t="s">
        <v>255</v>
      </c>
      <c r="E115" s="28">
        <v>0</v>
      </c>
      <c r="F115" s="181"/>
      <c r="G115" s="28">
        <v>0</v>
      </c>
      <c r="H115" s="181"/>
      <c r="I115" s="85">
        <v>0</v>
      </c>
      <c r="J115" s="181"/>
      <c r="K115" s="85">
        <v>0</v>
      </c>
    </row>
    <row r="116" spans="1:11" ht="18" hidden="1" customHeight="1">
      <c r="A116" s="1" t="s">
        <v>256</v>
      </c>
      <c r="E116" s="28">
        <v>0</v>
      </c>
      <c r="F116" s="181"/>
      <c r="G116" s="28">
        <v>0</v>
      </c>
      <c r="H116" s="181"/>
      <c r="I116" s="85">
        <v>0</v>
      </c>
      <c r="J116" s="181"/>
      <c r="K116" s="85">
        <v>0</v>
      </c>
    </row>
    <row r="117" spans="1:11" ht="18" customHeight="1">
      <c r="A117" s="81" t="s">
        <v>268</v>
      </c>
      <c r="E117" s="85">
        <v>0</v>
      </c>
      <c r="F117" s="181"/>
      <c r="G117" s="50">
        <v>-3223</v>
      </c>
      <c r="H117" s="181"/>
      <c r="I117" s="85">
        <v>0</v>
      </c>
      <c r="J117" s="181"/>
      <c r="K117" s="85">
        <v>0</v>
      </c>
    </row>
    <row r="118" spans="1:11" ht="18" customHeight="1">
      <c r="A118" s="13"/>
      <c r="B118" s="41"/>
      <c r="C118" s="14"/>
      <c r="D118" s="183"/>
      <c r="E118" s="183"/>
      <c r="F118" s="184"/>
    </row>
    <row r="122" spans="1:11" ht="18" customHeight="1">
      <c r="A122" s="203" t="s">
        <v>37</v>
      </c>
      <c r="B122" s="203"/>
      <c r="C122" s="203"/>
      <c r="D122" s="203"/>
      <c r="E122" s="203"/>
      <c r="F122" s="203"/>
      <c r="G122" s="203"/>
      <c r="H122" s="203"/>
    </row>
  </sheetData>
  <mergeCells count="19">
    <mergeCell ref="A67:K67"/>
    <mergeCell ref="E69:H69"/>
    <mergeCell ref="I69:K69"/>
    <mergeCell ref="A122:H122"/>
    <mergeCell ref="E8:G8"/>
    <mergeCell ref="I8:K8"/>
    <mergeCell ref="A1:K1"/>
    <mergeCell ref="A2:K2"/>
    <mergeCell ref="A3:K3"/>
    <mergeCell ref="A4:K4"/>
    <mergeCell ref="A5:K5"/>
    <mergeCell ref="E7:H7"/>
    <mergeCell ref="I7:K7"/>
    <mergeCell ref="A63:K63"/>
    <mergeCell ref="E70:G70"/>
    <mergeCell ref="I70:K70"/>
    <mergeCell ref="A64:K64"/>
    <mergeCell ref="A65:K65"/>
    <mergeCell ref="A66:K66"/>
  </mergeCells>
  <phoneticPr fontId="9" type="noConversion"/>
  <pageMargins left="0.8" right="0.3" top="1" bottom="0.5" header="0.3" footer="0.3"/>
  <pageSetup paperSize="9" scale="78" firstPageNumber="2" fitToHeight="0" orientation="portrait" useFirstPageNumber="1" r:id="rId1"/>
  <headerFooter alignWithMargins="0">
    <oddFooter xml:space="preserve">&amp;L&amp;"Times New Roman,Regular"&amp;11  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3E23A7000BA4791433AF42381A843" ma:contentTypeVersion="10" ma:contentTypeDescription="Create a new document." ma:contentTypeScope="" ma:versionID="a33da6005071e4bbac8780200fa29eed">
  <xsd:schema xmlns:xsd="http://www.w3.org/2001/XMLSchema" xmlns:xs="http://www.w3.org/2001/XMLSchema" xmlns:p="http://schemas.microsoft.com/office/2006/metadata/properties" xmlns:ns2="ee9869c6-fd7f-457f-8c21-8abe6e0abbac" xmlns:ns3="b949c629-8107-47fb-a470-865ee2f3da35" targetNamespace="http://schemas.microsoft.com/office/2006/metadata/properties" ma:root="true" ma:fieldsID="aefaa605240b5c61ec719a8cb60668e6" ns2:_="" ns3:_="">
    <xsd:import namespace="ee9869c6-fd7f-457f-8c21-8abe6e0abbac"/>
    <xsd:import namespace="b949c629-8107-47fb-a470-865ee2f3d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869c6-fd7f-457f-8c21-8abe6e0a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c629-8107-47fb-a470-865ee2f3da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d26f49-6369-4615-b95a-2cdcccb6ce06}" ma:internalName="TaxCatchAll" ma:showField="CatchAllData" ma:web="b949c629-8107-47fb-a470-865ee2f3d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49c629-8107-47fb-a470-865ee2f3da35" xsi:nil="true"/>
    <lcf76f155ced4ddcb4097134ff3c332f xmlns="ee9869c6-fd7f-457f-8c21-8abe6e0abb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33634D-F84D-43EB-AF3A-A2DE54C3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869c6-fd7f-457f-8c21-8abe6e0abbac"/>
    <ds:schemaRef ds:uri="b949c629-8107-47fb-a470-865ee2f3d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07D1E-0812-4FBB-9E7D-3F1ED31AD67D}">
  <ds:schemaRefs>
    <ds:schemaRef ds:uri="b949c629-8107-47fb-a470-865ee2f3da35"/>
    <ds:schemaRef ds:uri="ee9869c6-fd7f-457f-8c21-8abe6e0abbac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2954C-4A7F-4D0D-BA97-404F6395E4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FS_E</vt:lpstr>
      <vt:lpstr>PL-3M</vt:lpstr>
      <vt:lpstr>PL-6M</vt:lpstr>
      <vt:lpstr>CE_E_Conso</vt:lpstr>
      <vt:lpstr>CE_E_Company</vt:lpstr>
      <vt:lpstr>CF_E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Supajira Dechmee</cp:lastModifiedBy>
  <cp:revision/>
  <cp:lastPrinted>2026-08-14T13:20:08Z</cp:lastPrinted>
  <dcterms:created xsi:type="dcterms:W3CDTF">2005-11-14T02:02:11Z</dcterms:created>
  <dcterms:modified xsi:type="dcterms:W3CDTF">2026-08-16T23:25:57Z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0x010100EC73E23A7000BA4791433AF42381A843</vt:lpwstr>
  </property>
  <property fmtid="{D5CDD505-2E9C-101B-9397-08002B2CF9AE}" pid="3" name="MediaServiceImageTags">
    <vt:lpwstr/>
  </property>
</Properties>
</file>