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อำนาจ\อำนาจ\อำนาจ-2569\TPCH_2569\TPCH-Q2 Jun'69\"/>
    </mc:Choice>
  </mc:AlternateContent>
  <xr:revisionPtr revIDLastSave="0" documentId="13_ncr:1_{B08DC182-8892-48D8-9799-B44A4D07DF92}" xr6:coauthVersionLast="47" xr6:coauthVersionMax="47" xr10:uidLastSave="{00000000-0000-0000-0000-000000000000}"/>
  <bookViews>
    <workbookView xWindow="-120" yWindow="-120" windowWidth="29040" windowHeight="15720" tabRatio="659" xr2:uid="{00000000-000D-0000-FFFF-FFFF00000000}"/>
  </bookViews>
  <sheets>
    <sheet name="FS" sheetId="8" r:id="rId1"/>
    <sheet name="PL 3 M" sheetId="18" r:id="rId2"/>
    <sheet name="PL 6 M" sheetId="17" r:id="rId3"/>
    <sheet name="CONSO-EQ" sheetId="14" r:id="rId4"/>
    <sheet name="EQ" sheetId="12" r:id="rId5"/>
    <sheet name="CF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7" l="1"/>
  <c r="A83" i="16"/>
  <c r="I45" i="16"/>
  <c r="E45" i="16"/>
  <c r="E44" i="16"/>
  <c r="A42" i="16"/>
  <c r="A85" i="16" s="1"/>
  <c r="A39" i="16"/>
  <c r="A82" i="16" s="1"/>
  <c r="F8" i="18" l="1"/>
  <c r="K7" i="18"/>
  <c r="G7" i="18"/>
  <c r="G6" i="18"/>
  <c r="A1" i="18"/>
  <c r="A86" i="8"/>
  <c r="E51" i="8"/>
  <c r="E92" i="8" s="1"/>
  <c r="K49" i="8"/>
  <c r="K90" i="8" s="1"/>
  <c r="G49" i="8"/>
  <c r="G90" i="8" s="1"/>
  <c r="G48" i="8"/>
  <c r="G89" i="8" s="1"/>
  <c r="A44" i="8"/>
  <c r="A85" i="8" s="1"/>
  <c r="Q12" i="12" l="1"/>
  <c r="X12" i="14"/>
  <c r="T12" i="14"/>
  <c r="L42" i="18"/>
  <c r="M11" i="18"/>
  <c r="M13" i="18" s="1"/>
  <c r="M21" i="18" s="1"/>
  <c r="M26" i="18" s="1"/>
  <c r="M28" i="18" s="1"/>
  <c r="K11" i="18"/>
  <c r="K13" i="18" s="1"/>
  <c r="K21" i="18" s="1"/>
  <c r="K26" i="18" s="1"/>
  <c r="K28" i="18" s="1"/>
  <c r="I11" i="18"/>
  <c r="I13" i="18" s="1"/>
  <c r="I21" i="18" s="1"/>
  <c r="I26" i="18" s="1"/>
  <c r="I28" i="18" s="1"/>
  <c r="G11" i="18"/>
  <c r="G13" i="18" s="1"/>
  <c r="G21" i="18" s="1"/>
  <c r="G26" i="18" s="1"/>
  <c r="G28" i="18" s="1"/>
  <c r="M8" i="18"/>
  <c r="G8" i="18"/>
  <c r="K8" i="18" s="1"/>
  <c r="K31" i="18" l="1"/>
  <c r="K39" i="18" s="1"/>
  <c r="K37" i="18" s="1"/>
  <c r="K35" i="18"/>
  <c r="K33" i="18" s="1"/>
  <c r="K42" i="18" s="1"/>
  <c r="G31" i="18"/>
  <c r="G39" i="18" s="1"/>
  <c r="G37" i="18" s="1"/>
  <c r="G35" i="18"/>
  <c r="G33" i="18" s="1"/>
  <c r="G42" i="18" s="1"/>
  <c r="I31" i="18"/>
  <c r="I39" i="18" s="1"/>
  <c r="I37" i="18" s="1"/>
  <c r="I35" i="18"/>
  <c r="I33" i="18" s="1"/>
  <c r="I42" i="18" s="1"/>
  <c r="M35" i="18"/>
  <c r="M33" i="18" s="1"/>
  <c r="M42" i="18" s="1"/>
  <c r="M31" i="18"/>
  <c r="M39" i="18" s="1"/>
  <c r="M37" i="18" s="1"/>
  <c r="G74" i="16" l="1"/>
  <c r="M107" i="8"/>
  <c r="M106" i="8"/>
  <c r="M18" i="12"/>
  <c r="I18" i="12"/>
  <c r="G18" i="12"/>
  <c r="E18" i="12"/>
  <c r="X11" i="14"/>
  <c r="Q16" i="12"/>
  <c r="A16" i="12"/>
  <c r="I14" i="12"/>
  <c r="G14" i="12"/>
  <c r="E14" i="12"/>
  <c r="A11" i="12"/>
  <c r="I109" i="8"/>
  <c r="I107" i="8"/>
  <c r="I106" i="8"/>
  <c r="P22" i="14"/>
  <c r="N22" i="14"/>
  <c r="L22" i="14"/>
  <c r="H22" i="14"/>
  <c r="F22" i="14"/>
  <c r="D22" i="14"/>
  <c r="X18" i="14"/>
  <c r="V15" i="14" l="1"/>
  <c r="V16" i="14" s="1"/>
  <c r="D16" i="14"/>
  <c r="F16" i="14"/>
  <c r="H16" i="14"/>
  <c r="L16" i="14"/>
  <c r="N16" i="14"/>
  <c r="P16" i="14"/>
  <c r="M50" i="8" l="1"/>
  <c r="M91" i="8" s="1"/>
  <c r="I50" i="8"/>
  <c r="I91" i="8" s="1"/>
  <c r="M72" i="8" l="1"/>
  <c r="I72" i="8"/>
  <c r="G72" i="8"/>
  <c r="K72" i="8"/>
  <c r="G19" i="8" l="1"/>
  <c r="M8" i="17" l="1"/>
  <c r="G8" i="17"/>
  <c r="K8" i="17" s="1"/>
  <c r="I19" i="8" l="1"/>
  <c r="M19" i="8"/>
  <c r="K19" i="8"/>
  <c r="M14" i="12"/>
  <c r="R20" i="14"/>
  <c r="R21" i="14"/>
  <c r="R15" i="14"/>
  <c r="R14" i="14"/>
  <c r="R16" i="14" s="1"/>
  <c r="K50" i="8"/>
  <c r="K91" i="8" s="1"/>
  <c r="G50" i="8"/>
  <c r="G91" i="8" s="1"/>
  <c r="R22" i="14" l="1"/>
  <c r="E74" i="16"/>
  <c r="I74" i="16"/>
  <c r="K74" i="16"/>
  <c r="M65" i="8" l="1"/>
  <c r="K65" i="8"/>
  <c r="I65" i="8"/>
  <c r="G65" i="8"/>
  <c r="O17" i="12" l="1"/>
  <c r="O18" i="12" s="1"/>
  <c r="O13" i="12"/>
  <c r="O11" i="12"/>
  <c r="Q11" i="12" s="1"/>
  <c r="O14" i="12" l="1"/>
  <c r="V21" i="14" l="1"/>
  <c r="V22" i="14" s="1"/>
  <c r="I8" i="16"/>
  <c r="I89" i="16" s="1"/>
  <c r="K8" i="16"/>
  <c r="K89" i="16" s="1"/>
  <c r="G8" i="16"/>
  <c r="G89" i="16" s="1"/>
  <c r="E8" i="16"/>
  <c r="E89" i="16" s="1"/>
  <c r="A3" i="16"/>
  <c r="A3" i="14"/>
  <c r="L43" i="17"/>
  <c r="M11" i="17"/>
  <c r="K11" i="17"/>
  <c r="I11" i="17"/>
  <c r="G11" i="17"/>
  <c r="G109" i="8" l="1"/>
  <c r="K13" i="17"/>
  <c r="K22" i="17" s="1"/>
  <c r="I13" i="17"/>
  <c r="I22" i="17" s="1"/>
  <c r="G13" i="17"/>
  <c r="G22" i="17" s="1"/>
  <c r="M13" i="17"/>
  <c r="M22" i="17" s="1"/>
  <c r="M27" i="17" l="1"/>
  <c r="M29" i="17" s="1"/>
  <c r="I27" i="17"/>
  <c r="I29" i="17" s="1"/>
  <c r="K27" i="17"/>
  <c r="K29" i="17" s="1"/>
  <c r="G27" i="17"/>
  <c r="G29" i="17" s="1"/>
  <c r="K17" i="12" l="1"/>
  <c r="K18" i="12" s="1"/>
  <c r="I10" i="16"/>
  <c r="K32" i="17"/>
  <c r="K40" i="17" s="1"/>
  <c r="K38" i="17" s="1"/>
  <c r="K36" i="17"/>
  <c r="K34" i="17" s="1"/>
  <c r="K43" i="17" s="1"/>
  <c r="G10" i="16"/>
  <c r="I36" i="17"/>
  <c r="I34" i="17" s="1"/>
  <c r="J15" i="14" s="1"/>
  <c r="J16" i="14" s="1"/>
  <c r="I32" i="17"/>
  <c r="I40" i="17" s="1"/>
  <c r="I38" i="17" s="1"/>
  <c r="K13" i="12"/>
  <c r="K14" i="12" s="1"/>
  <c r="M36" i="17"/>
  <c r="M34" i="17" s="1"/>
  <c r="M43" i="17" s="1"/>
  <c r="K10" i="16"/>
  <c r="M32" i="17"/>
  <c r="M40" i="17" s="1"/>
  <c r="M38" i="17" s="1"/>
  <c r="G32" i="17"/>
  <c r="G40" i="17" s="1"/>
  <c r="G38" i="17" s="1"/>
  <c r="G36" i="17"/>
  <c r="E10" i="16"/>
  <c r="G34" i="17" l="1"/>
  <c r="G43" i="17" s="1"/>
  <c r="Q13" i="12"/>
  <c r="Q14" i="12" s="1"/>
  <c r="Q17" i="12"/>
  <c r="Q18" i="12" s="1"/>
  <c r="I43" i="17"/>
  <c r="G102" i="8"/>
  <c r="J21" i="14" l="1"/>
  <c r="J22" i="14" s="1"/>
  <c r="K107" i="8"/>
  <c r="G34" i="8" l="1"/>
  <c r="G35" i="8" l="1"/>
  <c r="A18" i="12" l="1"/>
  <c r="A14" i="12"/>
  <c r="G105" i="8"/>
  <c r="G46" i="16" l="1"/>
  <c r="E46" i="16"/>
  <c r="E101" i="16" l="1"/>
  <c r="E56" i="16"/>
  <c r="E57" i="16" s="1"/>
  <c r="G101" i="16"/>
  <c r="G56" i="16"/>
  <c r="A41" i="16"/>
  <c r="A84" i="16" s="1"/>
  <c r="I46" i="16" l="1"/>
  <c r="K46" i="16"/>
  <c r="I101" i="16" l="1"/>
  <c r="I56" i="16"/>
  <c r="I57" i="16" s="1"/>
  <c r="K101" i="16"/>
  <c r="K56" i="16"/>
  <c r="K57" i="16" s="1"/>
  <c r="G57" i="16" l="1"/>
  <c r="G60" i="16" s="1"/>
  <c r="T15" i="14" l="1"/>
  <c r="G106" i="8"/>
  <c r="T14" i="14"/>
  <c r="X14" i="14" s="1"/>
  <c r="K105" i="8"/>
  <c r="T16" i="14" l="1"/>
  <c r="X15" i="14"/>
  <c r="X16" i="14" s="1"/>
  <c r="G73" i="8"/>
  <c r="T20" i="14" l="1"/>
  <c r="I108" i="8" l="1"/>
  <c r="I110" i="8" l="1"/>
  <c r="K34" i="8"/>
  <c r="K35" i="8" l="1"/>
  <c r="T21" i="14" l="1"/>
  <c r="T22" i="14" s="1"/>
  <c r="X21" i="14" l="1"/>
  <c r="A3" i="12" l="1"/>
  <c r="K102" i="8" l="1"/>
  <c r="I34" i="8"/>
  <c r="M34" i="8"/>
  <c r="A46" i="8"/>
  <c r="A87" i="8" s="1"/>
  <c r="M108" i="8"/>
  <c r="M110" i="8" s="1"/>
  <c r="M73" i="8" l="1"/>
  <c r="M35" i="8"/>
  <c r="K73" i="8"/>
  <c r="I73" i="8"/>
  <c r="I35" i="8"/>
  <c r="I111" i="8" l="1"/>
  <c r="M111" i="8"/>
  <c r="G107" i="8"/>
  <c r="G108" i="8" s="1"/>
  <c r="K106" i="8" l="1"/>
  <c r="K108" i="8" l="1"/>
  <c r="K110" i="8" l="1"/>
  <c r="K111" i="8" l="1"/>
  <c r="G110" i="8" l="1"/>
  <c r="X20" i="14"/>
  <c r="X22" i="14" s="1"/>
  <c r="G111" i="8" l="1"/>
  <c r="E60" i="16" l="1"/>
  <c r="E102" i="16" s="1"/>
  <c r="E104" i="16" s="1"/>
  <c r="I60" i="16"/>
  <c r="I102" i="16" s="1"/>
  <c r="I104" i="16" s="1"/>
  <c r="K60" i="16"/>
  <c r="K102" i="16" s="1"/>
  <c r="K104" i="16" s="1"/>
  <c r="G102" i="16"/>
  <c r="G104" i="16" s="1"/>
</calcChain>
</file>

<file path=xl/sharedStrings.xml><?xml version="1.0" encoding="utf-8"?>
<sst xmlns="http://schemas.openxmlformats.org/spreadsheetml/2006/main" count="382" uniqueCount="249">
  <si>
    <t>6</t>
  </si>
  <si>
    <t>7.1</t>
  </si>
  <si>
    <t>7.2</t>
  </si>
  <si>
    <t>5.2</t>
  </si>
  <si>
    <t>8</t>
  </si>
  <si>
    <t>9</t>
  </si>
  <si>
    <t>10</t>
  </si>
  <si>
    <t>11</t>
  </si>
  <si>
    <t>- 2 -</t>
  </si>
  <si>
    <t>- 3 -</t>
  </si>
  <si>
    <t xml:space="preserve">     </t>
  </si>
  <si>
    <t>5.3</t>
  </si>
  <si>
    <t xml:space="preserve">             (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</si>
  <si>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</si>
  <si>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              (                                                                                              )</t>
  </si>
  <si>
    <t>TPC POWER HOLDING PUBLIC COMPANY LIMITED AND SUBSIDIARIES</t>
  </si>
  <si>
    <t>STATEMENTS OF FINANCIAL POSITION</t>
  </si>
  <si>
    <t>AS AT JUNE 30, 2026</t>
  </si>
  <si>
    <t>Baht</t>
  </si>
  <si>
    <t>Consolidated financial statements</t>
  </si>
  <si>
    <t>Separate financial statements</t>
  </si>
  <si>
    <t>June 30, 2026</t>
  </si>
  <si>
    <t>December 31, 2025</t>
  </si>
  <si>
    <t>(UNAUDITED/</t>
  </si>
  <si>
    <t>(AUDITED)</t>
  </si>
  <si>
    <t>REVIEWED ONLY)</t>
  </si>
  <si>
    <t>Notes</t>
  </si>
  <si>
    <t>ASSETS</t>
  </si>
  <si>
    <t>CURRENT ASSETS</t>
  </si>
  <si>
    <t>Cash and cash equivalents</t>
  </si>
  <si>
    <t xml:space="preserve"> Trade and other current receivables</t>
  </si>
  <si>
    <t>Trade accounts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</si>
  <si>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</si>
  <si>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</si>
  <si>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</si>
  <si>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</si>
  <si>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</si>
  <si>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</si>
  <si>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</si>
  <si>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Bank deposits pledged as collateral</t>
  </si>
  <si>
    <t>Other non-current financial assets</t>
  </si>
  <si>
    <t>- right to repurchase of investments</t>
  </si>
  <si>
    <t>Investments in subsidiaries</t>
  </si>
  <si>
    <t xml:space="preserve">Investments in associates and joint ventures </t>
  </si>
  <si>
    <t>Long-term loans to related parties</t>
  </si>
  <si>
    <t>Property, plant and equipment</t>
  </si>
  <si>
    <t>Right-of-use assets</t>
  </si>
  <si>
    <t>Goodwill</t>
  </si>
  <si>
    <t>Other intangible assets</t>
  </si>
  <si>
    <t>Prepayments</t>
  </si>
  <si>
    <t>Other non-current assets</t>
  </si>
  <si>
    <t>Total non-current assets</t>
  </si>
  <si>
    <t>TOTAL ASSETS</t>
  </si>
  <si>
    <t>Notes to interim condensed financial information are parts of this interim financial information.</t>
  </si>
  <si>
    <t xml:space="preserve">(Sign) .............……………………………..…………………………...… </t>
  </si>
  <si>
    <t>STATEMENTS OF FINANCIAL POSITION (Continued)</t>
  </si>
  <si>
    <t>LIABILITIES AND SHAREHOLDERS'</t>
  </si>
  <si>
    <t xml:space="preserve">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</si>
  <si>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</si>
  <si>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</si>
  <si>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</si>
  <si>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</si>
  <si>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Trade accounts payable</t>
  </si>
  <si>
    <t>Other current payables</t>
  </si>
  <si>
    <t>Current portion of long-term liabilities</t>
  </si>
  <si>
    <t xml:space="preserve">Current portion of lease liabilities </t>
  </si>
  <si>
    <t>Debentures - due within one year</t>
  </si>
  <si>
    <t>Short-term borrowings from related persons</t>
  </si>
  <si>
    <t>Short-term borrowings from related parties</t>
  </si>
  <si>
    <t>Corporate income tax payable</t>
  </si>
  <si>
    <t>Total current liabilities</t>
  </si>
  <si>
    <t>NON-CURRENT LIABILITIES</t>
  </si>
  <si>
    <t>Long-term borrowings</t>
  </si>
  <si>
    <t xml:space="preserve">Lease liabilities  </t>
  </si>
  <si>
    <t>Debentures</t>
  </si>
  <si>
    <t>Non-current provisions for</t>
  </si>
  <si>
    <t>employee benefit</t>
  </si>
  <si>
    <t>Total non-current liabilities</t>
  </si>
  <si>
    <t>TOTAL LIABILITIES</t>
  </si>
  <si>
    <t xml:space="preserve"> EQUITY(Continued)</t>
  </si>
  <si>
    <t>SHAREHOLDERS' EQUITY</t>
  </si>
  <si>
    <t xml:space="preserve">Share capital </t>
  </si>
  <si>
    <t>Authorized share capital</t>
  </si>
  <si>
    <t xml:space="preserve">    401,200,000 common shares </t>
  </si>
  <si>
    <t>Baht 1 each</t>
  </si>
  <si>
    <t>Issued and paid-up share capital</t>
  </si>
  <si>
    <t xml:space="preserve">Share premium 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</si>
  <si>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</si>
  <si>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</si>
  <si>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</si>
  <si>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</si>
  <si>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</si>
  <si>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</si>
  <si>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</si>
  <si>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</si>
  <si>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</si>
  <si>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STATEMENTS OF COMPREHENSIVE INCOME </t>
  </si>
  <si>
    <t>FOR THE THREE-MONTH PERIOD ENDED JUNE 30, 2026</t>
  </si>
  <si>
    <t>(UNAUDITED/REVIEWED ONLY)</t>
  </si>
  <si>
    <t>June 30, 2025</t>
  </si>
  <si>
    <t>Revenues from sales of electricity</t>
  </si>
  <si>
    <t>Revenues from dividends</t>
  </si>
  <si>
    <t xml:space="preserve">Total revenues </t>
  </si>
  <si>
    <t>Cost from sales of electricity</t>
  </si>
  <si>
    <t>Gross profit</t>
  </si>
  <si>
    <t>Other income</t>
  </si>
  <si>
    <t>Administrative expenses</t>
  </si>
  <si>
    <t>Expected credit losses - Long-term loans to related parties</t>
  </si>
  <si>
    <t>Expected credit losses - Short-term loans to related parties</t>
  </si>
  <si>
    <t>Expected credit losses - Other non-current assets</t>
  </si>
  <si>
    <t>Expected credit losses - Other current receivables</t>
  </si>
  <si>
    <t>Profit (loss) from operating activities</t>
  </si>
  <si>
    <t>Finance income</t>
  </si>
  <si>
    <t>Finance costs</t>
  </si>
  <si>
    <t>Share of profit (loss) of associates and joint ventures</t>
  </si>
  <si>
    <t>accounted for using the equity method</t>
  </si>
  <si>
    <t>Profit (loss) before income tax expense</t>
  </si>
  <si>
    <t>Tax expense</t>
  </si>
  <si>
    <t>Profit (loss) for the period</t>
  </si>
  <si>
    <t>Other comprehensive income (expense)</t>
  </si>
  <si>
    <t>Other comprehensive income (expense) for the period</t>
  </si>
  <si>
    <t>Profit (loss) attributable to:</t>
  </si>
  <si>
    <t xml:space="preserve">          Owners of the Company </t>
  </si>
  <si>
    <t xml:space="preserve">          Non-controlling interests</t>
  </si>
  <si>
    <t xml:space="preserve">          Profit (loss) for the period</t>
  </si>
  <si>
    <t>Total comprehensive income (expense) attributable to :</t>
  </si>
  <si>
    <t xml:space="preserve">          Owners of the Company</t>
  </si>
  <si>
    <t xml:space="preserve">          Total comprehensive income (expense) for the period</t>
  </si>
  <si>
    <t>Profit (loss) per share</t>
  </si>
  <si>
    <t xml:space="preserve">           Basic earning (loss) per share </t>
  </si>
  <si>
    <t xml:space="preserve">            Owners of the Company</t>
  </si>
  <si>
    <t>Weighted average number of ordinary shares (share)</t>
  </si>
  <si>
    <t>FOR THE SIX-MONTH PERIOD ENDED JUNE 30, 2026</t>
  </si>
  <si>
    <t>Impairment loss of assets - Goodwill</t>
  </si>
  <si>
    <t>CONSOLIDATED STATEMENTS OF CHANGES IN SHAREHOLDERS' EQUITY</t>
  </si>
  <si>
    <t xml:space="preserve">Issued and </t>
  </si>
  <si>
    <t>paid-up</t>
  </si>
  <si>
    <t>share capital</t>
  </si>
  <si>
    <t>Share</t>
  </si>
  <si>
    <t xml:space="preserve">premium  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</si>
  <si>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</si>
  <si>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</si>
  <si>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</si>
  <si>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</si>
  <si>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</si>
  <si>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</si>
  <si>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</si>
  <si>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</si>
  <si>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</si>
  <si>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</si>
  <si>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Total other </t>
  </si>
  <si>
    <t>components of equity</t>
  </si>
  <si>
    <t xml:space="preserve">  Total owners of </t>
  </si>
  <si>
    <t>the Company</t>
  </si>
  <si>
    <t xml:space="preserve">Non-controlling </t>
  </si>
  <si>
    <t>interests</t>
  </si>
  <si>
    <t>Total</t>
  </si>
  <si>
    <t>Balance as at December 31, 2024</t>
  </si>
  <si>
    <t xml:space="preserve">Dividend - attributable to </t>
  </si>
  <si>
    <t xml:space="preserve">        non controlling interests</t>
  </si>
  <si>
    <t>Profit for the period</t>
  </si>
  <si>
    <t>Balance as at June 30, 2025</t>
  </si>
  <si>
    <t>Dividend</t>
  </si>
  <si>
    <t>Balance as at December 31, 2025</t>
  </si>
  <si>
    <t>Balance as at June 30, 2026</t>
  </si>
  <si>
    <t>SEPARATE STATEMENTS OF CHANGES IN SHAREHOLDERS' EQUITY</t>
  </si>
  <si>
    <t>Issued and paid-up</t>
  </si>
  <si>
    <t>Legal reserve</t>
  </si>
  <si>
    <t>Reserve for</t>
  </si>
  <si>
    <t>Share-Based Payment</t>
  </si>
  <si>
    <t>STATEMENTS OF CASH FLOWS</t>
  </si>
  <si>
    <t>Cash flows from operating activities</t>
  </si>
  <si>
    <t>Adjustment to reconcile profit (loss) to cash receipt (payments)</t>
  </si>
  <si>
    <t>Adjustment for tax expense</t>
  </si>
  <si>
    <t>Adjustment for finance costs</t>
  </si>
  <si>
    <t>Depreciation</t>
  </si>
  <si>
    <t>Amortization of right-of-use assets</t>
  </si>
  <si>
    <t>Amortization of Intangible assets</t>
  </si>
  <si>
    <t>(Reversed) expected credit losses - Long-term loans to related parties</t>
  </si>
  <si>
    <t>(Reversed) expected credit losses - Short-term loans to related parties</t>
  </si>
  <si>
    <t>(Reversed) expected credit losses - Other current financial assets</t>
  </si>
  <si>
    <t>(Reversed) expected credit losses - Other non-current assets</t>
  </si>
  <si>
    <t>Adjustment for loss (gain) on changes in fair value</t>
  </si>
  <si>
    <t>Adjustment for losses (gains) on sales of other current financial assets</t>
  </si>
  <si>
    <t>Adjustment for provisions for employee benefits</t>
  </si>
  <si>
    <t>Adjustments for unrealized loss (gain) on exchange rate</t>
  </si>
  <si>
    <t>Adjustment for (gain) loss on disposal of assets</t>
  </si>
  <si>
    <t>Adjustments for loss (gain) on sale of assets</t>
  </si>
  <si>
    <t xml:space="preserve">Adjustment for share of loss (gain) of associates and joint ventures </t>
  </si>
  <si>
    <t>Adjustment for trade accounts receivable</t>
  </si>
  <si>
    <t>Adjustment for other operations receivable</t>
  </si>
  <si>
    <t>Adjustment for inventories</t>
  </si>
  <si>
    <t>Adjustment for trade accounts payable</t>
  </si>
  <si>
    <t xml:space="preserve">Adjustment for other operations payable </t>
  </si>
  <si>
    <t>Total adjustments for reconcile of profit (loss)</t>
  </si>
  <si>
    <t xml:space="preserve">                                                (Sign) .............……………………………..…………………………...… </t>
  </si>
  <si>
    <t>STATEMENTS OF CASH FLOWS (Continued)</t>
  </si>
  <si>
    <t xml:space="preserve">Cash generated (paid) from operation </t>
  </si>
  <si>
    <t xml:space="preserve">Interest paid </t>
  </si>
  <si>
    <t>Income tax paid</t>
  </si>
  <si>
    <t>Net cash provided by (used in) operating activities</t>
  </si>
  <si>
    <t>Cash flows from investment activities</t>
  </si>
  <si>
    <t>Decrease (Increase) in bank deposits pledged as collateral</t>
  </si>
  <si>
    <t>Payments for investment in other current financial assets</t>
  </si>
  <si>
    <t>Proceeds from investment in other current financial assets</t>
  </si>
  <si>
    <t xml:space="preserve">Prepayment for investment </t>
  </si>
  <si>
    <t>Proceeds from sales of investments in subsidiary</t>
  </si>
  <si>
    <t>Payments for loans to related parties</t>
  </si>
  <si>
    <t>Proceeds for loans to related parties</t>
  </si>
  <si>
    <t>Prepayment under contraction contracts</t>
  </si>
  <si>
    <t xml:space="preserve">Proceeds from sales of property, plant and equipment </t>
  </si>
  <si>
    <t xml:space="preserve">Payments for purchase of property, plant and equipment </t>
  </si>
  <si>
    <t xml:space="preserve">Payment for purchase of intangible assets </t>
  </si>
  <si>
    <t xml:space="preserve">Net cash provided by (used in) investing activities      </t>
  </si>
  <si>
    <t>Cash flows from financing activities</t>
  </si>
  <si>
    <t xml:space="preserve">Increase (Decrease) short-term borrowings from </t>
  </si>
  <si>
    <t xml:space="preserve">       financial institutions</t>
  </si>
  <si>
    <t>Proceeds from borrowings from related parties</t>
  </si>
  <si>
    <t>Repayment for borrowings from related parties</t>
  </si>
  <si>
    <t>Repayment for long-term borrowings</t>
  </si>
  <si>
    <t>Repayment for lease liabilities</t>
  </si>
  <si>
    <t>Dividend -attributable to the non-controlling interests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</si>
  <si>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</si>
  <si>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</si>
  <si>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</si>
  <si>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</si>
  <si>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 xml:space="preserve">                                                 (Sign) .............……………………………..…………………………...… </t>
  </si>
  <si>
    <t>Additional disclosure of cash flows information</t>
  </si>
  <si>
    <t>Repayment for debentures issuance</t>
  </si>
  <si>
    <t>Proceeds from investment in joint venture</t>
  </si>
  <si>
    <t>Adjustment for retention payable</t>
  </si>
  <si>
    <t>Adjustment for other non-current assets</t>
  </si>
  <si>
    <t>Adjustment for other advance payment</t>
  </si>
  <si>
    <t>(Reversed) impairment loss on investment</t>
  </si>
  <si>
    <t>Financial fee received in advance</t>
  </si>
  <si>
    <t>Expected credit losses</t>
  </si>
  <si>
    <t>1. Property, plant and equipment</t>
  </si>
  <si>
    <t>Baht 1.10 million respectively.</t>
  </si>
  <si>
    <t>1.1 As at June 30, 2026 and 2025, the Group has transferred prepayment to be property plant and equipment in the amount of Baht 0.54 million and</t>
  </si>
  <si>
    <t>was not due, then presented as other current payables.</t>
  </si>
  <si>
    <t xml:space="preserve">1.2 As at June 30, 2026 and 2025, the Group purchased assets amount of Baht 23,050.00 and Baht 4.70 million respectively. the payment </t>
  </si>
  <si>
    <t>2. As at June 30, 2026 and 2025, the Group has purchased assets under the lease amount of Baht 5.69 million and Baht 1.56 million respectively.</t>
  </si>
  <si>
    <t>3. As at June 30, 2024, the Company had accrued dividend income of Baht 104.00 million.</t>
  </si>
  <si>
    <t>4. As of June 30, 2024, the subsidiary had accrued dividend expenses of Baht 56.00 million.</t>
  </si>
  <si>
    <t>5. As at June 30, 2025, the Group has recorded advance payment for investment to investment in an associate in the amount of Baht 510.72 million.</t>
  </si>
  <si>
    <t>Loss on the amortization of other non-current assets</t>
  </si>
  <si>
    <t>Cash received in advance from disposal of investments in associates</t>
  </si>
  <si>
    <t xml:space="preserve">1.3 As at June 30, 2026, the Company has received debt repayment from related parties by using land with its construction thereon to pay interest </t>
  </si>
  <si>
    <t xml:space="preserve">       receivables amounting to Baht 11.73 million and long-term loans to related parties amounting to Baht 0.27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</si>
</sst>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01">
    <xf numFmtId="0" fontId="0" fillId="0" borderId="0" xfId="0"/>
    <xf numFmtId="43" fontId="10" fillId="0" borderId="0" xfId="2" applyFont="1" applyFill="1"/>
    <xf numFmtId="43" fontId="10" fillId="0" borderId="0" xfId="2" applyFont="1" applyFill="1" applyAlignment="1" applyProtection="1">
      <alignment horizontal="right"/>
    </xf>
    <xf numFmtId="164" fontId="10" fillId="0" borderId="0" xfId="2" applyNumberFormat="1" applyFont="1" applyFill="1" applyAlignment="1" applyProtection="1"/>
    <xf numFmtId="164" fontId="10" fillId="0" borderId="0" xfId="5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164" fontId="10" fillId="0" borderId="0" xfId="2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39" fontId="10" fillId="0" borderId="0" xfId="5" applyNumberFormat="1" applyFont="1" applyFill="1" applyAlignment="1">
      <alignment horizontal="right"/>
    </xf>
    <xf numFmtId="43" fontId="18" fillId="0" borderId="0" xfId="2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Border="1"/>
    <xf numFmtId="43" fontId="10" fillId="0" borderId="0" xfId="2" applyFont="1" applyFill="1" applyAlignment="1">
      <alignment horizontal="center"/>
    </xf>
    <xf numFmtId="165" fontId="10" fillId="0" borderId="0" xfId="5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/>
    <xf numFmtId="170" fontId="10" fillId="0" borderId="0" xfId="6" applyNumberFormat="1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6" applyNumberFormat="1" applyFont="1" applyFill="1" applyBorder="1"/>
    <xf numFmtId="43" fontId="10" fillId="0" borderId="1" xfId="2" applyFont="1" applyFill="1" applyBorder="1" applyAlignment="1">
      <alignment horizontal="center"/>
    </xf>
    <xf numFmtId="164" fontId="10" fillId="0" borderId="0" xfId="7" applyFont="1" applyFill="1" applyBorder="1" applyAlignment="1"/>
    <xf numFmtId="1" fontId="10" fillId="0" borderId="2" xfId="2" quotePrefix="1" applyNumberFormat="1" applyFont="1" applyFill="1" applyBorder="1" applyAlignment="1">
      <alignment horizontal="center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43" fontId="10" fillId="0" borderId="5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/>
    <xf numFmtId="164" fontId="10" fillId="0" borderId="0" xfId="5" applyNumberFormat="1" applyFont="1" applyFill="1" applyBorder="1" applyAlignment="1" applyProtection="1">
      <alignment horizontal="right"/>
    </xf>
    <xf numFmtId="43" fontId="24" fillId="0" borderId="0" xfId="2" applyFont="1" applyFill="1"/>
    <xf numFmtId="164" fontId="11" fillId="0" borderId="0" xfId="2" applyNumberFormat="1" applyFont="1" applyFill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8" fillId="0" borderId="0" xfId="2" applyNumberFormat="1" applyFont="1" applyFill="1" applyAlignment="1">
      <alignment horizontal="right"/>
    </xf>
    <xf numFmtId="164" fontId="18" fillId="0" borderId="0" xfId="2" applyNumberFormat="1" applyFont="1" applyFill="1" applyBorder="1" applyAlignment="1">
      <alignment horizontal="right"/>
    </xf>
    <xf numFmtId="164" fontId="11" fillId="0" borderId="5" xfId="5" applyNumberFormat="1" applyFont="1" applyFill="1" applyBorder="1" applyAlignment="1">
      <alignment horizontal="right"/>
    </xf>
    <xf numFmtId="164" fontId="11" fillId="0" borderId="0" xfId="5" applyNumberFormat="1" applyFont="1" applyFill="1" applyBorder="1" applyAlignment="1">
      <alignment horizontal="right"/>
    </xf>
    <xf numFmtId="43" fontId="11" fillId="0" borderId="0" xfId="2" applyFont="1" applyFill="1"/>
    <xf numFmtId="43" fontId="18" fillId="0" borderId="0" xfId="2" applyFont="1" applyFill="1"/>
    <xf numFmtId="164" fontId="10" fillId="0" borderId="2" xfId="5" applyNumberFormat="1" applyFont="1" applyFill="1" applyBorder="1" applyAlignment="1" applyProtection="1">
      <alignment horizontal="right"/>
    </xf>
    <xf numFmtId="43" fontId="18" fillId="0" borderId="0" xfId="2" applyFont="1" applyFill="1" applyBorder="1" applyAlignment="1" applyProtection="1">
      <alignment horizontal="right"/>
    </xf>
    <xf numFmtId="43" fontId="18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0" fontId="12" fillId="0" borderId="0" xfId="34" applyNumberFormat="1" applyFont="1" applyFill="1"/>
    <xf numFmtId="43" fontId="16" fillId="0" borderId="0" xfId="2" applyFont="1" applyFill="1" applyAlignment="1">
      <alignment horizontal="right"/>
    </xf>
    <xf numFmtId="9" fontId="10" fillId="0" borderId="0" xfId="34" applyFont="1" applyFill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3" xfId="2" applyNumberFormat="1" applyFont="1" applyFill="1" applyBorder="1" applyAlignment="1"/>
    <xf numFmtId="164" fontId="10" fillId="0" borderId="2" xfId="2" applyNumberFormat="1" applyFont="1" applyFill="1" applyBorder="1" applyAlignment="1"/>
    <xf numFmtId="164" fontId="10" fillId="0" borderId="0" xfId="2" applyNumberFormat="1" applyFont="1" applyFill="1" applyAlignment="1"/>
    <xf numFmtId="164" fontId="10" fillId="0" borderId="0" xfId="5" applyNumberFormat="1" applyFont="1" applyFill="1" applyAlignment="1"/>
    <xf numFmtId="164" fontId="10" fillId="0" borderId="0" xfId="5" applyNumberFormat="1" applyFont="1" applyFill="1" applyBorder="1" applyAlignment="1"/>
    <xf numFmtId="164" fontId="10" fillId="0" borderId="2" xfId="5" applyNumberFormat="1" applyFont="1" applyFill="1" applyBorder="1" applyAlignment="1"/>
    <xf numFmtId="164" fontId="10" fillId="0" borderId="2" xfId="2" applyNumberFormat="1" applyFont="1" applyFill="1" applyBorder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/>
    <xf numFmtId="164" fontId="10" fillId="0" borderId="0" xfId="5" applyNumberFormat="1" applyFont="1" applyFill="1"/>
    <xf numFmtId="164" fontId="10" fillId="0" borderId="0" xfId="2" quotePrefix="1" applyNumberFormat="1" applyFont="1" applyFill="1" applyAlignment="1">
      <alignment horizontal="center"/>
    </xf>
    <xf numFmtId="164" fontId="10" fillId="0" borderId="0" xfId="5" applyNumberFormat="1" applyFont="1" applyFill="1" applyBorder="1" applyAlignment="1" applyProtection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3" xfId="5" applyNumberFormat="1" applyFont="1" applyFill="1" applyBorder="1" applyAlignment="1"/>
    <xf numFmtId="164" fontId="10" fillId="0" borderId="0" xfId="3" applyFont="1" applyFill="1" applyBorder="1" applyAlignment="1"/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 applyProtection="1"/>
    <xf numFmtId="43" fontId="10" fillId="0" borderId="0" xfId="2" applyFont="1" applyFill="1" applyBorder="1" applyAlignment="1" applyProtection="1"/>
    <xf numFmtId="170" fontId="10" fillId="0" borderId="3" xfId="6" applyNumberFormat="1" applyFont="1" applyFill="1" applyBorder="1" applyAlignment="1">
      <alignment horizontal="right"/>
    </xf>
    <xf numFmtId="164" fontId="10" fillId="0" borderId="0" xfId="6" applyNumberFormat="1" applyFont="1" applyFill="1" applyBorder="1"/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39" fontId="10" fillId="0" borderId="0" xfId="6" applyNumberFormat="1" applyFont="1" applyFill="1"/>
    <xf numFmtId="164" fontId="18" fillId="0" borderId="0" xfId="6" applyNumberFormat="1" applyFont="1" applyFill="1" applyBorder="1"/>
    <xf numFmtId="171" fontId="10" fillId="0" borderId="0" xfId="2" applyNumberFormat="1" applyFont="1" applyFill="1" applyAlignment="1">
      <alignment horizontal="right"/>
    </xf>
    <xf numFmtId="10" fontId="10" fillId="0" borderId="0" xfId="34" applyNumberFormat="1" applyFont="1" applyFill="1"/>
    <xf numFmtId="164" fontId="11" fillId="0" borderId="1" xfId="2" applyNumberFormat="1" applyFont="1" applyFill="1" applyBorder="1" applyAlignment="1">
      <alignment horizontal="right"/>
    </xf>
    <xf numFmtId="164" fontId="10" fillId="0" borderId="1" xfId="2" applyNumberFormat="1" applyFont="1" applyFill="1" applyBorder="1" applyAlignment="1" applyProtection="1"/>
    <xf numFmtId="164" fontId="10" fillId="0" borderId="1" xfId="2" applyNumberFormat="1" applyFont="1" applyFill="1" applyBorder="1" applyAlignment="1">
      <alignment horizontal="right"/>
    </xf>
    <xf numFmtId="164" fontId="10" fillId="0" borderId="0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13" applyNumberFormat="1" applyFont="1"/>
    <xf numFmtId="39" fontId="10" fillId="0" borderId="0" xfId="13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5" fillId="0" borderId="0" xfId="39" applyNumberFormat="1" applyFont="1" applyAlignment="1">
      <alignment horizontal="center"/>
    </xf>
    <xf numFmtId="164" fontId="15" fillId="0" borderId="0" xfId="31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3" applyNumberFormat="1" applyFont="1" applyAlignment="1">
      <alignment horizontal="left"/>
    </xf>
    <xf numFmtId="164" fontId="10" fillId="0" borderId="0" xfId="13" applyNumberFormat="1" applyFont="1"/>
    <xf numFmtId="39" fontId="12" fillId="0" borderId="0" xfId="16" applyFont="1" applyAlignment="1">
      <alignment horizontal="left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10" fillId="0" borderId="0" xfId="13" applyNumberFormat="1" applyFont="1" applyAlignment="1">
      <alignment horizontal="right"/>
    </xf>
    <xf numFmtId="164" fontId="18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39" fontId="10" fillId="0" borderId="0" xfId="13" applyNumberFormat="1" applyFont="1" applyAlignment="1">
      <alignment horizontal="right"/>
    </xf>
    <xf numFmtId="39" fontId="10" fillId="0" borderId="0" xfId="13" applyNumberFormat="1" applyFont="1" applyAlignment="1">
      <alignment horizontal="left"/>
    </xf>
    <xf numFmtId="170" fontId="10" fillId="0" borderId="0" xfId="31" applyNumberFormat="1" applyFont="1"/>
    <xf numFmtId="170" fontId="10" fillId="0" borderId="3" xfId="13" applyNumberFormat="1" applyFont="1" applyBorder="1"/>
    <xf numFmtId="170" fontId="10" fillId="0" borderId="1" xfId="13" applyNumberFormat="1" applyFont="1" applyBorder="1"/>
    <xf numFmtId="165" fontId="10" fillId="0" borderId="0" xfId="13" applyNumberFormat="1" applyFont="1"/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164" fontId="18" fillId="0" borderId="0" xfId="13" applyNumberFormat="1" applyFont="1"/>
    <xf numFmtId="166" fontId="10" fillId="0" borderId="0" xfId="13" applyNumberFormat="1" applyFont="1"/>
    <xf numFmtId="39" fontId="10" fillId="0" borderId="0" xfId="21" applyNumberFormat="1" applyFont="1" applyAlignment="1">
      <alignment horizontal="left"/>
    </xf>
    <xf numFmtId="37" fontId="10" fillId="0" borderId="0" xfId="13" applyNumberFormat="1" applyFont="1"/>
    <xf numFmtId="39" fontId="18" fillId="0" borderId="0" xfId="13" applyNumberFormat="1" applyFont="1"/>
    <xf numFmtId="0" fontId="10" fillId="0" borderId="0" xfId="13" applyFont="1"/>
    <xf numFmtId="164" fontId="10" fillId="0" borderId="0" xfId="13" applyNumberFormat="1" applyFont="1" applyAlignment="1">
      <alignment horizontal="left"/>
    </xf>
    <xf numFmtId="39" fontId="10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39" fontId="17" fillId="0" borderId="0" xfId="13" applyNumberFormat="1" applyFont="1" applyAlignment="1">
      <alignment horizontal="center"/>
    </xf>
    <xf numFmtId="37" fontId="10" fillId="0" borderId="0" xfId="13" applyNumberFormat="1" applyFont="1" applyAlignment="1">
      <alignment horizontal="center"/>
    </xf>
    <xf numFmtId="164" fontId="10" fillId="0" borderId="5" xfId="13" applyNumberFormat="1" applyFont="1" applyBorder="1"/>
    <xf numFmtId="164" fontId="10" fillId="0" borderId="5" xfId="13" applyNumberFormat="1" applyFont="1" applyBorder="1" applyAlignment="1">
      <alignment horizontal="right"/>
    </xf>
    <xf numFmtId="39" fontId="10" fillId="0" borderId="0" xfId="0" applyNumberFormat="1" applyFont="1"/>
    <xf numFmtId="39" fontId="23" fillId="0" borderId="0" xfId="13" applyNumberFormat="1" applyFont="1" applyAlignment="1">
      <alignment horizontal="center"/>
    </xf>
    <xf numFmtId="39" fontId="11" fillId="0" borderId="0" xfId="13" applyNumberFormat="1" applyFont="1"/>
    <xf numFmtId="39" fontId="11" fillId="0" borderId="0" xfId="1" applyNumberFormat="1" applyFont="1" applyAlignment="1">
      <alignment horizontal="center" vertical="center" wrapText="1" shrinkToFit="1"/>
    </xf>
    <xf numFmtId="39" fontId="11" fillId="0" borderId="2" xfId="1" applyNumberFormat="1" applyFont="1" applyBorder="1" applyAlignment="1">
      <alignment horizontal="center"/>
    </xf>
    <xf numFmtId="39" fontId="11" fillId="0" borderId="0" xfId="13" applyNumberFormat="1" applyFont="1" applyAlignment="1">
      <alignment horizontal="left"/>
    </xf>
    <xf numFmtId="39" fontId="11" fillId="0" borderId="0" xfId="0" applyNumberFormat="1" applyFont="1"/>
    <xf numFmtId="39" fontId="11" fillId="0" borderId="0" xfId="13" quotePrefix="1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64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4" fontId="10" fillId="0" borderId="2" xfId="13" applyNumberFormat="1" applyFont="1" applyBorder="1"/>
    <xf numFmtId="168" fontId="10" fillId="0" borderId="0" xfId="13" applyNumberFormat="1" applyFont="1" applyAlignment="1">
      <alignment horizontal="center"/>
    </xf>
    <xf numFmtId="164" fontId="10" fillId="0" borderId="1" xfId="13" applyNumberFormat="1" applyFont="1" applyBorder="1"/>
    <xf numFmtId="39" fontId="12" fillId="0" borderId="0" xfId="20" applyFont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164" fontId="22" fillId="0" borderId="0" xfId="0" applyNumberFormat="1" applyFont="1" applyAlignment="1">
      <alignment horizontal="right"/>
    </xf>
    <xf numFmtId="39" fontId="10" fillId="0" borderId="0" xfId="0" applyNumberFormat="1" applyFont="1" applyAlignment="1">
      <alignment horizontal="left" indent="14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2" fillId="0" borderId="0" xfId="1" applyNumberFormat="1" applyFont="1"/>
    <xf numFmtId="0" fontId="10" fillId="0" borderId="0" xfId="13" applyFont="1" applyAlignment="1">
      <alignment horizontal="left" indent="2"/>
    </xf>
    <xf numFmtId="39" fontId="10" fillId="0" borderId="0" xfId="13" applyNumberFormat="1" applyFont="1" applyAlignment="1">
      <alignment horizontal="left" indent="2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5" fillId="0" borderId="0" xfId="39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5" fillId="0" borderId="0" xfId="31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23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3" xfId="13" applyNumberFormat="1" applyFont="1" applyBorder="1" applyAlignment="1">
      <alignment horizontal="center"/>
    </xf>
  </cellXfs>
  <cellStyles count="4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FF66"/>
      <color rgb="FF66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mauy/Desktop/TPOLY%20Q1-57/Documents%20and%20Settings/K_Amnart/Local%20Settings/Temporary%20Internet%20Files/Content.IE5/HKBJYI57/Documents%20and%20Settings/K_Amnart/Desktop/MAT_Review%202011-Update.xls?89AACB05" TargetMode="External"/><Relationship Id="rId1" Type="http://schemas.openxmlformats.org/officeDocument/2006/relationships/externalLinkPath" Target="file:///\\89AACB05\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LENOVO/Desktop/'AST-_-'/2010/TPC/Thaipolycons%202010/TPC2010/TPC/WK/P_RAIN/Mono%20Gen/Year2008/working%20&#3612;&#3641;&#3657;&#3594;&#3656;&#3623;&#3618;/Documents%20and%20Settings/wantanas/Local%20Settings/Temporary%20Internet%20Files/Content.I?AC209469" TargetMode="External"/><Relationship Id="rId1" Type="http://schemas.openxmlformats.org/officeDocument/2006/relationships/externalLinkPath" Target="file:///\\AC209469\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LENOVO/Desktop/'AST-_-'/2010/TPC/Thaipolycons%202010/TPC2010/TPC/WK/P_RAIN/Mono%20Gen/Year2008/working%20&#3612;&#3641;&#3657;&#3594;&#3656;&#3623;&#3618;/Documents%20and%20Settings/siriratm/Local%20Settings/Temporary%20Internet%20Files/OLK18/sem?16E151D2" TargetMode="External"/><Relationship Id="rId1" Type="http://schemas.openxmlformats.org/officeDocument/2006/relationships/externalLinkPath" Target="file:///\\16E151D2\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?19F6B422" TargetMode="External"/><Relationship Id="rId1" Type="http://schemas.openxmlformats.org/officeDocument/2006/relationships/externalLinkPath" Target="file:///\\19F6B422\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mauy/Desktop/TPOLY%20Q1-57/Users/LENOVO/Desktop/Users/Toshiba/AppData/Local/Microsoft/Windows/Temporary%20Internet%20Files/Low/Content.IE5/L10FZGV5/sep49-aug50/totalwksep49-Aug50.xls?8BE5919B" TargetMode="External"/><Relationship Id="rId1" Type="http://schemas.openxmlformats.org/officeDocument/2006/relationships/externalLinkPath" Target="file:///\\8BE5919B\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mauy/Desktop/TPOLY%20Q1-57/Users/LENOVO/Desktop/Users/Toshiba/AppData/Local/Microsoft/Windows/Temporary%20Internet%20Files/Low/Content.IE5/L10FZGV5/totalwksep49-Aug50(&#3619;&#3634;&#3618;&#3652;&#3605;&#3619;&#3617;&#3634;&#3626;).xls?DEED4855" TargetMode="External"/><Relationship Id="rId1" Type="http://schemas.openxmlformats.org/officeDocument/2006/relationships/externalLinkPath" Target="file:///\\DEED4855\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mauy/Desktop/TPOLY%20Q1-57/Users/LENOVO/Desktop/Users/Toshiba/AppData/Local/Microsoft/Windows/Temporary%20Internet%20Files/Low/Content.IE5/L10FZGV5/sep49-aug50/totalwksep49-Aug50(&#3619;&#3634;&#3618;&#3652;&#3605;&#3619;&#3617;&#3634;&#3626;).xls?8BE5919B" TargetMode="External"/><Relationship Id="rId1" Type="http://schemas.openxmlformats.org/officeDocument/2006/relationships/externalLinkPath" Target="file:///\\8BE5919B\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?483E9C7F" TargetMode="External"/><Relationship Id="rId1" Type="http://schemas.openxmlformats.org/officeDocument/2006/relationships/externalLinkPath" Target="file:///\\483E9C7F\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F2162CC" TargetMode="External"/><Relationship Id="rId1" Type="http://schemas.openxmlformats.org/officeDocument/2006/relationships/externalLinkPath" Target="file:///\\6F2162CC\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  <sheetName val="MOUL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200-110"/>
      <sheetName val="Lead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  <sheetName val="SAN_REDUCED_1"/>
      <sheetName val="SAN_REDUCED_1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>
        <row r="12">
          <cell r="B12">
            <v>241100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>
        <row r="4">
          <cell r="G4">
            <v>7136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  <sheetData sheetId="258"/>
      <sheetData sheetId="2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  <sheetName val="SAN REDUCED 1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  <sheetName val="EX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  <sheetName val="IRS"/>
      <sheetName val="Kalindo"/>
      <sheetName val="report-Jan 2015"/>
      <sheetName val="40 N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  <sheetName val="Lead"/>
      <sheetName val="FA Repor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  <sheetName val="YTD-Actual"/>
      <sheetName val="YTD_Revised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CODE A/R</v>
          </cell>
        </row>
      </sheetData>
      <sheetData sheetId="241">
        <row r="1">
          <cell r="A1" t="str">
            <v>CODE A/R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  <sheetName val="Charge Back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ข้อมูล"/>
      <sheetName val="30-9-5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ST02"/>
      <sheetName val="ST05"/>
      <sheetName val="ST04"/>
      <sheetName val="ST01"/>
      <sheetName val="ST03"/>
      <sheetName val="dg_VTu"/>
      <sheetName val="MSA-PN 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ListData"/>
      <sheetName val="Input"/>
      <sheetName val="Output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  <sheetName val="NOTE 29"/>
      <sheetName val="fagor04-a3112e"/>
      <sheetName val="P_2005_4511 (Rachel)"/>
      <sheetName val="ME"/>
      <sheetName val="修正存貨"/>
      <sheetName val="P &amp; l "/>
      <sheetName val="TB Q3"/>
      <sheetName val="rss980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A2" t="str">
            <v>SUBJECT</v>
          </cell>
        </row>
      </sheetData>
      <sheetData sheetId="754">
        <row r="2">
          <cell r="A2" t="str">
            <v>SUBJECT</v>
          </cell>
        </row>
      </sheetData>
      <sheetData sheetId="755">
        <row r="2">
          <cell r="A2" t="str">
            <v>SUBJECT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E2" t="str">
            <v>จำนวน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A2" t="str">
            <v>SUBJECT</v>
          </cell>
        </row>
      </sheetData>
      <sheetData sheetId="761">
        <row r="2">
          <cell r="A2" t="str">
            <v>SUBJECT</v>
          </cell>
        </row>
      </sheetData>
      <sheetData sheetId="762">
        <row r="2">
          <cell r="A2" t="str">
            <v>SUBJECT</v>
          </cell>
        </row>
      </sheetData>
      <sheetData sheetId="763">
        <row r="2">
          <cell r="A2" t="str">
            <v>SUBJECT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SUBJECT</v>
          </cell>
        </row>
      </sheetData>
      <sheetData sheetId="767">
        <row r="2">
          <cell r="A2" t="str">
            <v>SUBJECT</v>
          </cell>
        </row>
      </sheetData>
      <sheetData sheetId="768">
        <row r="2">
          <cell r="E2" t="str">
            <v>จำนวน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SUBJECT</v>
          </cell>
        </row>
      </sheetData>
      <sheetData sheetId="771">
        <row r="2">
          <cell r="A2" t="str">
            <v>SUBJECT</v>
          </cell>
        </row>
      </sheetData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A2" t="str">
            <v>SUBJECT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A2" t="str">
            <v>SUBJECT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A2" t="str">
            <v>SUBJECT</v>
          </cell>
        </row>
      </sheetData>
      <sheetData sheetId="791"/>
      <sheetData sheetId="792"/>
      <sheetData sheetId="793">
        <row r="2">
          <cell r="A2" t="str">
            <v>SUBJECT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>
            <v>1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>
        <row r="2">
          <cell r="A2" t="str">
            <v>SUBJECT</v>
          </cell>
        </row>
      </sheetData>
      <sheetData sheetId="805">
        <row r="2">
          <cell r="A2" t="str">
            <v>SUBJECT</v>
          </cell>
        </row>
      </sheetData>
      <sheetData sheetId="806">
        <row r="2">
          <cell r="A2" t="str">
            <v>SUBJECT</v>
          </cell>
        </row>
      </sheetData>
      <sheetData sheetId="807"/>
      <sheetData sheetId="808">
        <row r="2">
          <cell r="A2" t="str">
            <v>LCY: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SUBJECT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>
        <row r="2">
          <cell r="E2" t="str">
            <v>จำนวน</v>
          </cell>
        </row>
      </sheetData>
      <sheetData sheetId="842"/>
      <sheetData sheetId="843">
        <row r="2">
          <cell r="E2" t="str">
            <v>จำนวน</v>
          </cell>
        </row>
      </sheetData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A2" t="str">
            <v>LCY:</v>
          </cell>
        </row>
      </sheetData>
      <sheetData sheetId="949"/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/>
      <sheetData sheetId="953">
        <row r="2">
          <cell r="E2" t="str">
            <v>จำนวน</v>
          </cell>
        </row>
      </sheetData>
      <sheetData sheetId="954"/>
      <sheetData sheetId="955">
        <row r="2">
          <cell r="A2" t="str">
            <v>SUBJECT</v>
          </cell>
        </row>
      </sheetData>
      <sheetData sheetId="956">
        <row r="2">
          <cell r="A2" t="str">
            <v>LCY:</v>
          </cell>
        </row>
      </sheetData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 t="str">
            <v>LCY:</v>
          </cell>
        </row>
      </sheetData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>
        <row r="3">
          <cell r="B3">
            <v>1</v>
          </cell>
        </row>
      </sheetData>
      <sheetData sheetId="1024"/>
      <sheetData sheetId="1025">
        <row r="3">
          <cell r="B3" t="str">
            <v>ชื่อย่อยธนาคาร คือ O/D</v>
          </cell>
        </row>
      </sheetData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A2" t="str">
            <v>LCY: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A2" t="str">
            <v>LCY: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>
        <row r="2">
          <cell r="A2" t="str">
            <v>LCY:</v>
          </cell>
        </row>
      </sheetData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LCY: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AE2" t="str">
            <v>01-Cash and Bank</v>
          </cell>
        </row>
      </sheetData>
      <sheetData sheetId="1122"/>
      <sheetData sheetId="1123">
        <row r="2">
          <cell r="A2" t="str">
            <v>LCY:</v>
          </cell>
        </row>
      </sheetData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A2" t="str">
            <v>LCY: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A2" t="str">
            <v>LCY:</v>
          </cell>
        </row>
      </sheetData>
      <sheetData sheetId="1161">
        <row r="2">
          <cell r="A2" t="str">
            <v>LCY:</v>
          </cell>
        </row>
      </sheetData>
      <sheetData sheetId="1162">
        <row r="2">
          <cell r="A2" t="str">
            <v>LCY:</v>
          </cell>
        </row>
      </sheetData>
      <sheetData sheetId="1163"/>
      <sheetData sheetId="1164">
        <row r="2">
          <cell r="A2" t="str">
            <v>LCY: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>
        <row r="2">
          <cell r="A2">
            <v>1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>
        <row r="2">
          <cell r="A2" t="str">
            <v>LCY:</v>
          </cell>
        </row>
      </sheetData>
      <sheetData sheetId="1181">
        <row r="2">
          <cell r="A2" t="str">
            <v>LCY:</v>
          </cell>
        </row>
      </sheetData>
      <sheetData sheetId="1182">
        <row r="2">
          <cell r="A2" t="str">
            <v>LCY: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 t="str">
            <v>LCY:</v>
          </cell>
        </row>
      </sheetData>
      <sheetData sheetId="1190"/>
      <sheetData sheetId="1191"/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A2" t="str">
            <v>LCY: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/>
      <sheetData sheetId="1212">
        <row r="2">
          <cell r="A2" t="str">
            <v>LCY:</v>
          </cell>
        </row>
      </sheetData>
      <sheetData sheetId="1213">
        <row r="2">
          <cell r="A2" t="str">
            <v>LCY:</v>
          </cell>
        </row>
      </sheetData>
      <sheetData sheetId="1214"/>
      <sheetData sheetId="1215"/>
      <sheetData sheetId="1216">
        <row r="2">
          <cell r="A2" t="str">
            <v>SUBJECT</v>
          </cell>
        </row>
      </sheetData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>
        <row r="2">
          <cell r="E2" t="str">
            <v>จำนวน</v>
          </cell>
        </row>
      </sheetData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>
        <row r="2">
          <cell r="E2" t="str">
            <v>จำนวน</v>
          </cell>
        </row>
      </sheetData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2">
          <cell r="A2" t="str">
            <v>LCY:</v>
          </cell>
        </row>
      </sheetData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A2">
            <v>1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A2" t="str">
            <v>LCY: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>
        <row r="2">
          <cell r="AE2" t="str">
            <v>01-Cash and Bank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>
        <row r="2">
          <cell r="A2" t="str">
            <v>SUBJECT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/>
      <sheetData sheetId="1538"/>
      <sheetData sheetId="1539"/>
      <sheetData sheetId="1540"/>
      <sheetData sheetId="1541"/>
      <sheetData sheetId="1542">
        <row r="2">
          <cell r="E2" t="str">
            <v>จำนวน</v>
          </cell>
        </row>
      </sheetData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>
        <row r="2">
          <cell r="E2" t="str">
            <v>จำนวน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  <sheetName val="Stock card"/>
      <sheetName val="Details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  <sheetName val="aa-1"/>
      <sheetName val="B131 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  <sheetName val="RATE"/>
      <sheetName val="Bill No. 2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CLIENT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 t="str">
            <v>L040278</v>
          </cell>
        </row>
      </sheetData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">
          <cell r="A2" t="str">
            <v>SUBJECT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CLIENT</v>
          </cell>
        </row>
      </sheetData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  <sheetName val="Supp.List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TrialBalance Q3-2002"/>
      <sheetName val="TBCF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  <sheetName val="20105920"/>
      <sheetName val="ใบส่งเงิน"/>
      <sheetName val="unappli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  <sheetName val="test_25"/>
      <sheetName val="Monthly_highlights2"/>
      <sheetName val="Sale_04082"/>
      <sheetName val="TrialBalance_Q3-20025"/>
      <sheetName val="Inventory_&amp;_Provision2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  <sheetName val="List data adj.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ประตูหน้าต่าง "/>
      <sheetName val="9finish"/>
      <sheetName val="รายละเอียดเงินทดรองรับ"/>
      <sheetName val="ตรวจสอบคุณภาพผิวงานหล่อ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  <sheetName val="9finish"/>
      <sheetName val="Fagor04-A3112e"/>
      <sheetName val="Rv"/>
      <sheetName val="PL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tabSelected="1" topLeftCell="A70" zoomScale="92" zoomScaleNormal="92" zoomScaleSheetLayoutView="70" workbookViewId="0">
      <selection activeCell="C18" sqref="C18"/>
    </sheetView>
  </sheetViews>
  <sheetFormatPr defaultColWidth="12" defaultRowHeight="27" customHeight="1"/>
  <cols>
    <col min="1" max="3" width="4.33203125" style="109" customWidth="1"/>
    <col min="4" max="4" width="32.33203125" style="109" customWidth="1"/>
    <col min="5" max="5" width="9.6640625" style="109" bestFit="1" customWidth="1"/>
    <col min="6" max="6" width="1.33203125" style="109" customWidth="1"/>
    <col min="7" max="7" width="18.1640625" style="1" customWidth="1"/>
    <col min="8" max="8" width="1.1640625" style="1" customWidth="1"/>
    <col min="9" max="9" width="18.1640625" style="1" customWidth="1"/>
    <col min="10" max="10" width="1.1640625" style="1" customWidth="1"/>
    <col min="11" max="11" width="18.1640625" style="1" customWidth="1"/>
    <col min="12" max="12" width="1.1640625" style="109" customWidth="1"/>
    <col min="13" max="13" width="18.1640625" style="1" customWidth="1"/>
    <col min="14" max="14" width="1.33203125" style="109" customWidth="1"/>
    <col min="15" max="16384" width="12" style="109"/>
  </cols>
  <sheetData>
    <row r="1" spans="1:13" ht="24" customHeight="1">
      <c r="A1" s="191" t="s">
        <v>15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ht="24" customHeight="1">
      <c r="A2" s="191" t="s">
        <v>16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ht="24" customHeight="1">
      <c r="A3" s="195" t="s">
        <v>17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24" customHeight="1">
      <c r="A4" s="173"/>
      <c r="B4" s="173"/>
      <c r="C4" s="173"/>
      <c r="D4" s="173"/>
      <c r="E4" s="173"/>
      <c r="F4" s="173"/>
      <c r="G4" s="69"/>
      <c r="H4" s="173"/>
      <c r="I4" s="173"/>
      <c r="J4" s="173"/>
      <c r="K4" s="173"/>
      <c r="L4" s="173"/>
      <c r="M4" s="173"/>
    </row>
    <row r="5" spans="1:13" ht="24" customHeight="1">
      <c r="A5" s="161"/>
      <c r="B5" s="161"/>
      <c r="C5" s="161"/>
      <c r="D5" s="161"/>
      <c r="E5" s="161"/>
      <c r="F5" s="161"/>
      <c r="G5" s="188" t="s">
        <v>18</v>
      </c>
      <c r="H5" s="188"/>
      <c r="I5" s="188"/>
      <c r="J5" s="188"/>
      <c r="K5" s="188"/>
      <c r="L5" s="188"/>
      <c r="M5" s="188"/>
    </row>
    <row r="6" spans="1:13" ht="24" customHeight="1">
      <c r="A6" s="161"/>
      <c r="B6" s="161"/>
      <c r="C6" s="161"/>
      <c r="D6" s="161"/>
      <c r="E6" s="161"/>
      <c r="F6" s="161"/>
      <c r="G6" s="196" t="s">
        <v>19</v>
      </c>
      <c r="H6" s="196"/>
      <c r="I6" s="196"/>
      <c r="J6" s="43"/>
      <c r="K6" s="189" t="s">
        <v>20</v>
      </c>
      <c r="L6" s="189"/>
      <c r="M6" s="189"/>
    </row>
    <row r="7" spans="1:13" ht="24" customHeight="1">
      <c r="E7" s="102"/>
      <c r="F7" s="161"/>
      <c r="G7" s="45" t="s">
        <v>21</v>
      </c>
      <c r="H7" s="10"/>
      <c r="I7" s="45" t="s">
        <v>22</v>
      </c>
      <c r="J7" s="11"/>
      <c r="K7" s="45" t="s">
        <v>21</v>
      </c>
      <c r="L7" s="10"/>
      <c r="M7" s="45" t="s">
        <v>22</v>
      </c>
    </row>
    <row r="8" spans="1:13" ht="24" customHeight="1">
      <c r="A8" s="174" t="s">
        <v>27</v>
      </c>
      <c r="B8" s="161"/>
      <c r="C8" s="161"/>
      <c r="D8" s="161"/>
      <c r="E8" s="175" t="s">
        <v>26</v>
      </c>
      <c r="F8" s="161"/>
      <c r="G8" s="176" t="s">
        <v>23</v>
      </c>
      <c r="H8" s="177"/>
      <c r="I8" s="176" t="s">
        <v>24</v>
      </c>
      <c r="J8" s="177"/>
      <c r="K8" s="176" t="s">
        <v>23</v>
      </c>
      <c r="L8" s="177"/>
      <c r="M8" s="176" t="s">
        <v>24</v>
      </c>
    </row>
    <row r="9" spans="1:13" ht="24" customHeight="1">
      <c r="A9" s="174"/>
      <c r="B9" s="161"/>
      <c r="C9" s="161"/>
      <c r="D9" s="161"/>
      <c r="E9" s="175"/>
      <c r="F9" s="161"/>
      <c r="G9" s="176" t="s">
        <v>25</v>
      </c>
      <c r="H9" s="177"/>
      <c r="I9" s="176"/>
      <c r="J9" s="177"/>
      <c r="K9" s="176" t="s">
        <v>25</v>
      </c>
      <c r="L9" s="177"/>
      <c r="M9" s="176"/>
    </row>
    <row r="10" spans="1:13" ht="24" customHeight="1">
      <c r="A10" s="120" t="s">
        <v>28</v>
      </c>
      <c r="B10" s="120"/>
      <c r="C10" s="120"/>
      <c r="E10" s="146"/>
      <c r="G10" s="64"/>
      <c r="K10" s="64"/>
    </row>
    <row r="11" spans="1:13" ht="24" customHeight="1">
      <c r="B11" s="109" t="s">
        <v>29</v>
      </c>
      <c r="E11" s="135" t="s">
        <v>0</v>
      </c>
      <c r="G11" s="12">
        <v>7016567.9399999995</v>
      </c>
      <c r="H11" s="12"/>
      <c r="I11" s="12">
        <v>43401695.940000005</v>
      </c>
      <c r="J11" s="12"/>
      <c r="K11" s="2">
        <v>2471563.3699999996</v>
      </c>
      <c r="L11" s="13"/>
      <c r="M11" s="2">
        <v>10701537.07</v>
      </c>
    </row>
    <row r="12" spans="1:13" ht="24" customHeight="1">
      <c r="B12" s="109" t="s">
        <v>30</v>
      </c>
      <c r="E12" s="135"/>
      <c r="G12" s="14"/>
      <c r="H12" s="12"/>
      <c r="I12" s="12"/>
      <c r="J12" s="12"/>
      <c r="K12" s="14"/>
      <c r="L12" s="128"/>
      <c r="M12" s="12"/>
    </row>
    <row r="13" spans="1:13" ht="24" customHeight="1">
      <c r="C13" s="109" t="s">
        <v>31</v>
      </c>
      <c r="E13" s="178" t="s">
        <v>1</v>
      </c>
      <c r="G13" s="12">
        <v>343566734.75999999</v>
      </c>
      <c r="H13" s="12"/>
      <c r="I13" s="12">
        <v>409189011.00999999</v>
      </c>
      <c r="J13" s="12"/>
      <c r="K13" s="2">
        <v>0</v>
      </c>
      <c r="L13" s="13"/>
      <c r="M13" s="2">
        <v>0</v>
      </c>
    </row>
    <row r="14" spans="1:13" ht="24" customHeight="1">
      <c r="C14" s="109" t="s">
        <v>32</v>
      </c>
      <c r="E14" s="178" t="s">
        <v>2</v>
      </c>
      <c r="G14" s="12">
        <v>103532573.79000001</v>
      </c>
      <c r="H14" s="12"/>
      <c r="I14" s="12">
        <v>141545574.05999997</v>
      </c>
      <c r="J14" s="12"/>
      <c r="K14" s="4">
        <v>72822939.060000002</v>
      </c>
      <c r="L14" s="13"/>
      <c r="M14" s="2">
        <v>84206244.349999994</v>
      </c>
    </row>
    <row r="15" spans="1:13" ht="24" customHeight="1">
      <c r="B15" s="109" t="s">
        <v>33</v>
      </c>
      <c r="E15" s="135" t="s">
        <v>3</v>
      </c>
      <c r="G15" s="12">
        <v>658427034.87</v>
      </c>
      <c r="H15" s="12"/>
      <c r="I15" s="12">
        <v>1211496366.3600001</v>
      </c>
      <c r="J15" s="12"/>
      <c r="K15" s="4">
        <v>634288934.87</v>
      </c>
      <c r="L15" s="13"/>
      <c r="M15" s="2">
        <v>1180596366.3600001</v>
      </c>
    </row>
    <row r="16" spans="1:13" ht="24" customHeight="1">
      <c r="B16" s="109" t="s">
        <v>34</v>
      </c>
      <c r="E16" s="166" t="s">
        <v>4</v>
      </c>
      <c r="G16" s="12">
        <v>47464292.479999997</v>
      </c>
      <c r="H16" s="12"/>
      <c r="I16" s="12">
        <v>52009078.5</v>
      </c>
      <c r="J16" s="12"/>
      <c r="K16" s="4">
        <v>0</v>
      </c>
      <c r="L16" s="13"/>
      <c r="M16" s="2">
        <v>0</v>
      </c>
    </row>
    <row r="17" spans="1:13" ht="24" customHeight="1">
      <c r="B17" s="109" t="s">
        <v>35</v>
      </c>
      <c r="E17" s="166" t="s">
        <v>5</v>
      </c>
      <c r="G17" s="12">
        <v>37225.919999999998</v>
      </c>
      <c r="H17" s="12"/>
      <c r="I17" s="12">
        <v>37124.019999999997</v>
      </c>
      <c r="J17" s="12"/>
      <c r="K17" s="4">
        <v>37225.919999999998</v>
      </c>
      <c r="L17" s="13"/>
      <c r="M17" s="2">
        <v>37124.019999999997</v>
      </c>
    </row>
    <row r="18" spans="1:13" ht="24" customHeight="1">
      <c r="B18" s="109" t="s">
        <v>36</v>
      </c>
      <c r="E18" s="166" t="s">
        <v>6</v>
      </c>
      <c r="G18" s="46">
        <v>22700000</v>
      </c>
      <c r="H18" s="12"/>
      <c r="I18" s="46">
        <v>3000000</v>
      </c>
      <c r="J18" s="12"/>
      <c r="K18" s="65">
        <v>0</v>
      </c>
      <c r="L18" s="13"/>
      <c r="M18" s="53">
        <v>0</v>
      </c>
    </row>
    <row r="19" spans="1:13" ht="24" customHeight="1">
      <c r="D19" s="109" t="s">
        <v>37</v>
      </c>
      <c r="E19" s="143"/>
      <c r="G19" s="47">
        <f>SUM(G11:G18)</f>
        <v>1182744429.7600002</v>
      </c>
      <c r="H19" s="12"/>
      <c r="I19" s="47">
        <f>SUM(I11:I18)</f>
        <v>1860678849.8900001</v>
      </c>
      <c r="J19" s="15"/>
      <c r="K19" s="47">
        <f>SUM(K11:K18)</f>
        <v>709620663.21999991</v>
      </c>
      <c r="L19" s="13"/>
      <c r="M19" s="47">
        <f>SUM(M11:M18)</f>
        <v>1275541271.8000002</v>
      </c>
    </row>
    <row r="20" spans="1:13" ht="24" customHeight="1">
      <c r="A20" s="108" t="s">
        <v>38</v>
      </c>
      <c r="G20" s="14"/>
      <c r="H20" s="12"/>
      <c r="I20" s="14"/>
      <c r="J20" s="14"/>
      <c r="K20" s="14"/>
      <c r="L20" s="13"/>
      <c r="M20" s="14"/>
    </row>
    <row r="21" spans="1:13" ht="24" customHeight="1">
      <c r="B21" s="109" t="s">
        <v>39</v>
      </c>
      <c r="E21" s="166" t="s">
        <v>7</v>
      </c>
      <c r="G21" s="12">
        <v>121206962.56999999</v>
      </c>
      <c r="H21" s="12"/>
      <c r="I21" s="12">
        <v>90000938.320000008</v>
      </c>
      <c r="J21" s="12"/>
      <c r="K21" s="2">
        <v>0</v>
      </c>
      <c r="L21" s="13"/>
      <c r="M21" s="2">
        <v>0</v>
      </c>
    </row>
    <row r="22" spans="1:13" ht="24" customHeight="1">
      <c r="B22" s="109" t="s">
        <v>40</v>
      </c>
      <c r="E22" s="166">
        <v>12</v>
      </c>
      <c r="G22" s="12">
        <v>200000000</v>
      </c>
      <c r="H22" s="12"/>
      <c r="I22" s="12">
        <v>200000000</v>
      </c>
      <c r="J22" s="12"/>
      <c r="K22" s="12">
        <v>200000000</v>
      </c>
      <c r="L22" s="13"/>
      <c r="M22" s="12">
        <v>200000000</v>
      </c>
    </row>
    <row r="23" spans="1:13" ht="24" customHeight="1">
      <c r="B23" s="109" t="s">
        <v>40</v>
      </c>
      <c r="E23" s="166"/>
      <c r="G23" s="12"/>
      <c r="H23" s="12"/>
      <c r="I23" s="12"/>
      <c r="J23" s="12"/>
      <c r="K23" s="12"/>
      <c r="L23" s="13"/>
      <c r="M23" s="12"/>
    </row>
    <row r="24" spans="1:13" ht="24" customHeight="1">
      <c r="C24" s="179" t="s">
        <v>41</v>
      </c>
      <c r="E24" s="166">
        <v>13</v>
      </c>
      <c r="G24" s="12">
        <v>50840000</v>
      </c>
      <c r="H24" s="12"/>
      <c r="I24" s="12">
        <v>50840000</v>
      </c>
      <c r="J24" s="12"/>
      <c r="K24" s="12">
        <v>50840000</v>
      </c>
      <c r="L24" s="13"/>
      <c r="M24" s="12">
        <v>50840000</v>
      </c>
    </row>
    <row r="25" spans="1:13" ht="24" customHeight="1">
      <c r="B25" s="109" t="s">
        <v>42</v>
      </c>
      <c r="E25" s="166">
        <v>14</v>
      </c>
      <c r="G25" s="12">
        <v>0</v>
      </c>
      <c r="H25" s="12"/>
      <c r="I25" s="12">
        <v>0</v>
      </c>
      <c r="J25" s="12"/>
      <c r="K25" s="2">
        <v>1111846068.3499999</v>
      </c>
      <c r="L25" s="13"/>
      <c r="M25" s="2">
        <v>1111846068.3499999</v>
      </c>
    </row>
    <row r="26" spans="1:13" ht="24" customHeight="1">
      <c r="B26" s="109" t="s">
        <v>43</v>
      </c>
      <c r="E26" s="166">
        <v>15</v>
      </c>
      <c r="G26" s="12">
        <v>420979087.73999995</v>
      </c>
      <c r="H26" s="12"/>
      <c r="I26" s="12">
        <v>469793827.73000002</v>
      </c>
      <c r="J26" s="12"/>
      <c r="K26" s="2">
        <v>847280714.79999995</v>
      </c>
      <c r="L26" s="13"/>
      <c r="M26" s="2">
        <v>847280714.79999995</v>
      </c>
    </row>
    <row r="27" spans="1:13" ht="24" customHeight="1">
      <c r="B27" s="109" t="s">
        <v>44</v>
      </c>
      <c r="E27" s="135" t="s">
        <v>3</v>
      </c>
      <c r="G27" s="12">
        <v>189718959.00999999</v>
      </c>
      <c r="H27" s="12"/>
      <c r="I27" s="12">
        <v>260500000</v>
      </c>
      <c r="J27" s="12"/>
      <c r="K27" s="2">
        <v>56000000</v>
      </c>
      <c r="L27" s="13"/>
      <c r="M27" s="2">
        <v>109500000</v>
      </c>
    </row>
    <row r="28" spans="1:13" ht="24" customHeight="1">
      <c r="B28" s="109" t="s">
        <v>45</v>
      </c>
      <c r="E28" s="166">
        <v>16</v>
      </c>
      <c r="G28" s="70">
        <v>3775339177.3099999</v>
      </c>
      <c r="H28" s="12"/>
      <c r="I28" s="12">
        <v>3883949210.2800007</v>
      </c>
      <c r="J28" s="12"/>
      <c r="K28" s="2">
        <v>82042074.98999998</v>
      </c>
      <c r="L28" s="13"/>
      <c r="M28" s="2">
        <v>69017650.909999996</v>
      </c>
    </row>
    <row r="29" spans="1:13" ht="24" customHeight="1">
      <c r="B29" s="109" t="s">
        <v>46</v>
      </c>
      <c r="E29" s="166">
        <v>17</v>
      </c>
      <c r="G29" s="12">
        <v>64003452.019999988</v>
      </c>
      <c r="H29" s="12"/>
      <c r="I29" s="12">
        <v>67796396.450000003</v>
      </c>
      <c r="J29" s="12"/>
      <c r="K29" s="2">
        <v>2318293.8899999997</v>
      </c>
      <c r="L29" s="13"/>
      <c r="M29" s="2">
        <v>4186655.5700000003</v>
      </c>
    </row>
    <row r="30" spans="1:13" ht="24" customHeight="1">
      <c r="B30" s="109" t="s">
        <v>47</v>
      </c>
      <c r="E30" s="166">
        <v>18</v>
      </c>
      <c r="G30" s="12">
        <v>7600000</v>
      </c>
      <c r="H30" s="12"/>
      <c r="I30" s="12">
        <v>7600000</v>
      </c>
      <c r="J30" s="12"/>
      <c r="K30" s="2">
        <v>0</v>
      </c>
      <c r="L30" s="13"/>
      <c r="M30" s="2">
        <v>0</v>
      </c>
    </row>
    <row r="31" spans="1:13" ht="24" customHeight="1">
      <c r="B31" s="129" t="s">
        <v>48</v>
      </c>
      <c r="E31" s="166">
        <v>19</v>
      </c>
      <c r="G31" s="12">
        <v>14437958.59</v>
      </c>
      <c r="H31" s="12"/>
      <c r="I31" s="12">
        <v>15822359.43</v>
      </c>
      <c r="J31" s="12"/>
      <c r="K31" s="2">
        <v>141818.93999999994</v>
      </c>
      <c r="L31" s="16"/>
      <c r="M31" s="2">
        <v>252451.99000000022</v>
      </c>
    </row>
    <row r="32" spans="1:13" ht="24" customHeight="1">
      <c r="B32" s="129" t="s">
        <v>49</v>
      </c>
      <c r="E32" s="166">
        <v>20</v>
      </c>
      <c r="G32" s="12">
        <v>9500000</v>
      </c>
      <c r="H32" s="12"/>
      <c r="I32" s="12">
        <v>37000000</v>
      </c>
      <c r="J32" s="12"/>
      <c r="K32" s="2">
        <v>0</v>
      </c>
      <c r="L32" s="16"/>
      <c r="M32" s="2">
        <v>0</v>
      </c>
    </row>
    <row r="33" spans="1:13" ht="24" customHeight="1">
      <c r="B33" s="109" t="s">
        <v>50</v>
      </c>
      <c r="E33" s="148">
        <v>21</v>
      </c>
      <c r="G33" s="180">
        <v>188832.93</v>
      </c>
      <c r="H33" s="180"/>
      <c r="I33" s="180">
        <v>18302258.73</v>
      </c>
      <c r="J33" s="180"/>
      <c r="K33" s="2">
        <v>175128.89</v>
      </c>
      <c r="L33" s="13"/>
      <c r="M33" s="2">
        <v>11006096.149999999</v>
      </c>
    </row>
    <row r="34" spans="1:13" ht="24" customHeight="1">
      <c r="B34" s="129"/>
      <c r="C34" s="129"/>
      <c r="D34" s="109" t="s">
        <v>51</v>
      </c>
      <c r="G34" s="47">
        <f>SUM(G21:G33)</f>
        <v>4853814430.170001</v>
      </c>
      <c r="H34" s="12"/>
      <c r="I34" s="47">
        <f>SUM(I21:I33)</f>
        <v>5101604990.9400005</v>
      </c>
      <c r="J34" s="15"/>
      <c r="K34" s="47">
        <f>SUM(K21:K33)</f>
        <v>2350644099.8599992</v>
      </c>
      <c r="L34" s="13"/>
      <c r="M34" s="47">
        <f>SUM(M21:M33)</f>
        <v>2403929637.7699995</v>
      </c>
    </row>
    <row r="35" spans="1:13" ht="24" customHeight="1" thickBot="1">
      <c r="A35" s="120" t="s">
        <v>52</v>
      </c>
      <c r="C35" s="120"/>
      <c r="G35" s="48">
        <f>G19+G34</f>
        <v>6036558859.9300013</v>
      </c>
      <c r="H35" s="15"/>
      <c r="I35" s="48">
        <f>I19+I34</f>
        <v>6962283840.8300009</v>
      </c>
      <c r="J35" s="15"/>
      <c r="K35" s="48">
        <f>K19+K34</f>
        <v>3060264763.079999</v>
      </c>
      <c r="L35" s="17"/>
      <c r="M35" s="48">
        <f>M19+M34</f>
        <v>3679470909.5699997</v>
      </c>
    </row>
    <row r="36" spans="1:13" ht="24" customHeight="1" thickTop="1">
      <c r="D36" s="129"/>
      <c r="G36" s="71"/>
    </row>
    <row r="37" spans="1:13" ht="24" customHeight="1">
      <c r="A37" s="109" t="s">
        <v>53</v>
      </c>
      <c r="D37" s="129"/>
    </row>
    <row r="38" spans="1:13" ht="24" customHeight="1">
      <c r="D38" s="129"/>
    </row>
    <row r="39" spans="1:13" ht="24" customHeight="1">
      <c r="D39" s="129"/>
    </row>
    <row r="40" spans="1:13" ht="24" customHeight="1">
      <c r="B40" s="151"/>
      <c r="C40" s="151"/>
      <c r="D40" s="181" t="s">
        <v>54</v>
      </c>
      <c r="F40" s="1"/>
      <c r="K40" s="15"/>
      <c r="L40" s="13"/>
      <c r="M40" s="15"/>
    </row>
    <row r="41" spans="1:13" ht="24" customHeight="1">
      <c r="B41" s="151"/>
      <c r="C41" s="151"/>
      <c r="D41" s="181" t="s">
        <v>14</v>
      </c>
      <c r="F41" s="1"/>
      <c r="G41" s="182"/>
      <c r="K41" s="15"/>
      <c r="L41" s="13"/>
      <c r="M41" s="15"/>
    </row>
    <row r="42" spans="1:13" ht="24" customHeight="1">
      <c r="B42" s="151"/>
      <c r="C42" s="151"/>
      <c r="D42" s="181"/>
      <c r="F42" s="1"/>
      <c r="G42" s="182"/>
      <c r="K42" s="15"/>
      <c r="L42" s="13"/>
      <c r="M42" s="15"/>
    </row>
    <row r="43" spans="1:13" ht="24.75" customHeight="1">
      <c r="A43" s="193" t="s">
        <v>8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</row>
    <row r="44" spans="1:13" ht="24.75" customHeight="1">
      <c r="A44" s="191" t="str">
        <f>A1</f>
        <v>TPC POWER HOLDING PUBLIC COMPANY LIMITED AND SUBSIDIARIES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</row>
    <row r="45" spans="1:13" ht="24.75" customHeight="1">
      <c r="A45" s="191" t="s">
        <v>55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</row>
    <row r="46" spans="1:13" ht="24.75" customHeight="1">
      <c r="A46" s="195" t="str">
        <f>+A3</f>
        <v>AS AT JUNE 30, 2026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</row>
    <row r="47" spans="1:13" ht="24.75" customHeight="1">
      <c r="A47" s="173"/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</row>
    <row r="48" spans="1:13" ht="24.75" customHeight="1">
      <c r="A48" s="108"/>
      <c r="B48" s="108"/>
      <c r="C48" s="108"/>
      <c r="D48" s="129"/>
      <c r="G48" s="188" t="str">
        <f>G5</f>
        <v>Baht</v>
      </c>
      <c r="H48" s="188"/>
      <c r="I48" s="188"/>
      <c r="J48" s="188"/>
      <c r="K48" s="188"/>
      <c r="L48" s="188"/>
      <c r="M48" s="188"/>
    </row>
    <row r="49" spans="1:13" ht="24.75" customHeight="1">
      <c r="A49" s="108"/>
      <c r="B49" s="108"/>
      <c r="C49" s="108"/>
      <c r="D49" s="129"/>
      <c r="G49" s="196" t="str">
        <f>G6</f>
        <v>Consolidated financial statements</v>
      </c>
      <c r="H49" s="196"/>
      <c r="I49" s="196"/>
      <c r="J49" s="43"/>
      <c r="K49" s="189" t="str">
        <f>K6</f>
        <v>Separate financial statements</v>
      </c>
      <c r="L49" s="189"/>
      <c r="M49" s="189"/>
    </row>
    <row r="50" spans="1:13" ht="24.75" customHeight="1">
      <c r="G50" s="45" t="str">
        <f>G7</f>
        <v>June 30, 2026</v>
      </c>
      <c r="H50" s="10"/>
      <c r="I50" s="45" t="str">
        <f>I7</f>
        <v>December 31, 2025</v>
      </c>
      <c r="J50" s="11"/>
      <c r="K50" s="45" t="str">
        <f>K7</f>
        <v>June 30, 2026</v>
      </c>
      <c r="L50" s="10"/>
      <c r="M50" s="45" t="str">
        <f>M7</f>
        <v>December 31, 2025</v>
      </c>
    </row>
    <row r="51" spans="1:13" ht="24.75" customHeight="1">
      <c r="A51" s="194" t="s">
        <v>56</v>
      </c>
      <c r="B51" s="194"/>
      <c r="C51" s="194"/>
      <c r="D51" s="194"/>
      <c r="E51" s="175" t="str">
        <f>E8</f>
        <v>Notes</v>
      </c>
      <c r="G51" s="176" t="s">
        <v>23</v>
      </c>
      <c r="H51" s="177"/>
      <c r="I51" s="176" t="s">
        <v>24</v>
      </c>
      <c r="J51" s="177"/>
      <c r="K51" s="176" t="s">
        <v>23</v>
      </c>
      <c r="L51" s="177"/>
      <c r="M51" s="176" t="s">
        <v>24</v>
      </c>
    </row>
    <row r="52" spans="1:13" ht="24.75" customHeight="1">
      <c r="A52" s="194" t="s">
        <v>57</v>
      </c>
      <c r="B52" s="194"/>
      <c r="C52" s="194"/>
      <c r="D52" s="194"/>
      <c r="E52" s="175"/>
      <c r="G52" s="176" t="s">
        <v>25</v>
      </c>
      <c r="H52" s="177"/>
      <c r="I52" s="176"/>
      <c r="J52" s="177"/>
      <c r="K52" s="176" t="s">
        <v>25</v>
      </c>
      <c r="L52" s="177"/>
      <c r="M52" s="176"/>
    </row>
    <row r="53" spans="1:13" ht="24.75" customHeight="1">
      <c r="A53" s="120" t="s">
        <v>58</v>
      </c>
      <c r="B53" s="183"/>
      <c r="C53" s="183"/>
      <c r="D53" s="183"/>
      <c r="E53" s="175"/>
      <c r="G53" s="18"/>
      <c r="H53" s="19"/>
      <c r="I53" s="18"/>
      <c r="J53" s="18"/>
      <c r="K53" s="18"/>
      <c r="L53" s="184"/>
      <c r="M53" s="18"/>
    </row>
    <row r="54" spans="1:13" ht="24.75" customHeight="1">
      <c r="A54" s="120"/>
      <c r="B54" s="129" t="s">
        <v>59</v>
      </c>
      <c r="C54" s="183"/>
      <c r="D54" s="183"/>
      <c r="E54" s="175"/>
      <c r="G54" s="18"/>
      <c r="H54" s="19"/>
      <c r="I54" s="18"/>
      <c r="J54" s="18"/>
      <c r="K54" s="18"/>
      <c r="L54" s="184"/>
      <c r="M54" s="18"/>
    </row>
    <row r="55" spans="1:13" ht="24.75" customHeight="1">
      <c r="A55" s="129"/>
      <c r="C55" s="109" t="s">
        <v>60</v>
      </c>
      <c r="D55" s="129"/>
      <c r="E55" s="166">
        <v>22</v>
      </c>
      <c r="G55" s="12">
        <v>39136802.960000001</v>
      </c>
      <c r="H55" s="12"/>
      <c r="I55" s="12">
        <v>37315044.519999996</v>
      </c>
      <c r="J55" s="12"/>
      <c r="K55" s="2">
        <v>1713791.5</v>
      </c>
      <c r="L55" s="128"/>
      <c r="M55" s="2">
        <v>0</v>
      </c>
    </row>
    <row r="56" spans="1:13" ht="24.75" customHeight="1">
      <c r="A56" s="129"/>
      <c r="B56" s="129" t="s">
        <v>61</v>
      </c>
      <c r="C56" s="129"/>
      <c r="D56" s="129"/>
      <c r="E56" s="135"/>
      <c r="G56" s="12"/>
      <c r="H56" s="12"/>
      <c r="I56" s="12"/>
      <c r="J56" s="12"/>
      <c r="K56" s="2"/>
      <c r="L56" s="128"/>
      <c r="M56" s="2"/>
    </row>
    <row r="57" spans="1:13" ht="24.75" customHeight="1">
      <c r="A57" s="129"/>
      <c r="B57" s="129"/>
      <c r="C57" s="129" t="s">
        <v>62</v>
      </c>
      <c r="D57" s="129"/>
      <c r="E57" s="148">
        <v>23</v>
      </c>
      <c r="G57" s="12">
        <v>140601255.19999999</v>
      </c>
      <c r="H57" s="12"/>
      <c r="I57" s="12">
        <v>171846663.18000001</v>
      </c>
      <c r="J57" s="12"/>
      <c r="K57" s="2">
        <v>0</v>
      </c>
      <c r="L57" s="20"/>
      <c r="M57" s="2">
        <v>0</v>
      </c>
    </row>
    <row r="58" spans="1:13" ht="24.75" customHeight="1">
      <c r="A58" s="108"/>
      <c r="B58" s="129"/>
      <c r="C58" s="129" t="s">
        <v>63</v>
      </c>
      <c r="D58" s="129"/>
      <c r="E58" s="148">
        <v>23</v>
      </c>
      <c r="G58" s="12">
        <v>169201950.03999996</v>
      </c>
      <c r="H58" s="12"/>
      <c r="I58" s="12">
        <v>94062970.49000001</v>
      </c>
      <c r="J58" s="12"/>
      <c r="K58" s="2">
        <v>117416122.90000001</v>
      </c>
      <c r="L58" s="20"/>
      <c r="M58" s="2">
        <v>23980212.989999995</v>
      </c>
    </row>
    <row r="59" spans="1:13" ht="24.75" customHeight="1">
      <c r="A59" s="108"/>
      <c r="B59" s="109" t="s">
        <v>64</v>
      </c>
      <c r="D59" s="129"/>
      <c r="E59" s="148">
        <v>24</v>
      </c>
      <c r="G59" s="12">
        <v>643548581.72000003</v>
      </c>
      <c r="H59" s="12"/>
      <c r="I59" s="12">
        <v>684408225.75</v>
      </c>
      <c r="J59" s="12"/>
      <c r="K59" s="2">
        <v>14358687.880000001</v>
      </c>
      <c r="L59" s="20"/>
      <c r="M59" s="2">
        <v>14353664.17</v>
      </c>
    </row>
    <row r="60" spans="1:13" ht="24.75" customHeight="1">
      <c r="B60" s="109" t="s">
        <v>65</v>
      </c>
      <c r="E60" s="148">
        <v>25</v>
      </c>
      <c r="G60" s="12">
        <v>22652785.360000003</v>
      </c>
      <c r="H60" s="2"/>
      <c r="I60" s="12">
        <v>22102788.239999998</v>
      </c>
      <c r="J60" s="12"/>
      <c r="K60" s="2">
        <v>286915.71000000002</v>
      </c>
      <c r="L60" s="13"/>
      <c r="M60" s="2">
        <v>402122.92000000004</v>
      </c>
    </row>
    <row r="61" spans="1:13" ht="24.75" customHeight="1">
      <c r="B61" s="109" t="s">
        <v>66</v>
      </c>
      <c r="E61" s="148">
        <v>26</v>
      </c>
      <c r="G61" s="12">
        <v>97469731.180000007</v>
      </c>
      <c r="H61" s="2"/>
      <c r="I61" s="12">
        <v>97368875.370000005</v>
      </c>
      <c r="J61" s="12"/>
      <c r="K61" s="2">
        <v>97469731.180000007</v>
      </c>
      <c r="L61" s="13"/>
      <c r="M61" s="2">
        <v>97368875.370000005</v>
      </c>
    </row>
    <row r="62" spans="1:13" ht="24.75" customHeight="1">
      <c r="A62" s="108"/>
      <c r="B62" s="129" t="s">
        <v>67</v>
      </c>
      <c r="C62" s="129"/>
      <c r="D62" s="129"/>
      <c r="E62" s="166" t="s">
        <v>3</v>
      </c>
      <c r="G62" s="12">
        <v>7193582.7800000003</v>
      </c>
      <c r="H62" s="12"/>
      <c r="I62" s="12">
        <v>7193582.7800000003</v>
      </c>
      <c r="J62" s="12"/>
      <c r="K62" s="2">
        <v>0</v>
      </c>
      <c r="L62" s="20"/>
      <c r="M62" s="2">
        <v>0</v>
      </c>
    </row>
    <row r="63" spans="1:13" ht="24.75" customHeight="1">
      <c r="A63" s="108"/>
      <c r="B63" s="129" t="s">
        <v>68</v>
      </c>
      <c r="C63" s="129"/>
      <c r="D63" s="129"/>
      <c r="E63" s="166" t="s">
        <v>3</v>
      </c>
      <c r="G63" s="12">
        <v>0</v>
      </c>
      <c r="H63" s="12"/>
      <c r="I63" s="12">
        <v>0</v>
      </c>
      <c r="J63" s="12"/>
      <c r="K63" s="2">
        <v>81500000</v>
      </c>
      <c r="L63" s="20"/>
      <c r="M63" s="2">
        <v>75000000</v>
      </c>
    </row>
    <row r="64" spans="1:13" ht="24.75" customHeight="1">
      <c r="A64" s="108"/>
      <c r="B64" s="129" t="s">
        <v>69</v>
      </c>
      <c r="C64" s="129"/>
      <c r="D64" s="129"/>
      <c r="E64" s="166"/>
      <c r="G64" s="12">
        <v>22173627.329999998</v>
      </c>
      <c r="H64" s="12"/>
      <c r="I64" s="12">
        <v>12764855.430000002</v>
      </c>
      <c r="J64" s="12"/>
      <c r="K64" s="2">
        <v>0</v>
      </c>
      <c r="L64" s="20"/>
      <c r="M64" s="2">
        <v>0</v>
      </c>
    </row>
    <row r="65" spans="1:13" ht="24.75" customHeight="1">
      <c r="D65" s="109" t="s">
        <v>70</v>
      </c>
      <c r="E65" s="166"/>
      <c r="G65" s="47">
        <f>SUM(G55:G64)</f>
        <v>1141978316.5699999</v>
      </c>
      <c r="H65" s="21"/>
      <c r="I65" s="47">
        <f>SUM(I55:I64)</f>
        <v>1127063005.7600002</v>
      </c>
      <c r="J65" s="15"/>
      <c r="K65" s="47">
        <f>SUM(K55:K64)</f>
        <v>312745249.17000002</v>
      </c>
      <c r="L65" s="22"/>
      <c r="M65" s="47">
        <f>SUM(M55:M64)</f>
        <v>211104875.44999999</v>
      </c>
    </row>
    <row r="66" spans="1:13" ht="24.75" customHeight="1">
      <c r="A66" s="108" t="s">
        <v>71</v>
      </c>
      <c r="E66" s="166"/>
      <c r="G66" s="67"/>
      <c r="H66" s="21"/>
      <c r="I66" s="21"/>
      <c r="J66" s="21"/>
      <c r="K66" s="66"/>
      <c r="L66" s="22"/>
      <c r="M66" s="15"/>
    </row>
    <row r="67" spans="1:13" ht="24.75" customHeight="1">
      <c r="A67" s="108"/>
      <c r="B67" s="109" t="s">
        <v>72</v>
      </c>
      <c r="E67" s="148">
        <v>24</v>
      </c>
      <c r="G67" s="1">
        <v>1263686054.26</v>
      </c>
      <c r="H67" s="21"/>
      <c r="I67" s="1">
        <v>1546087455.7199998</v>
      </c>
      <c r="K67" s="15">
        <v>48335215.049999997</v>
      </c>
      <c r="L67" s="22"/>
      <c r="M67" s="15">
        <v>56715998.140000001</v>
      </c>
    </row>
    <row r="68" spans="1:13" ht="24.75" customHeight="1">
      <c r="B68" s="109" t="s">
        <v>73</v>
      </c>
      <c r="E68" s="148">
        <v>25</v>
      </c>
      <c r="G68" s="1">
        <v>20522444.560000002</v>
      </c>
      <c r="H68" s="21"/>
      <c r="I68" s="1">
        <v>27057841.859999999</v>
      </c>
      <c r="K68" s="15">
        <v>1450310</v>
      </c>
      <c r="L68" s="22"/>
      <c r="M68" s="15">
        <v>1596899.38</v>
      </c>
    </row>
    <row r="69" spans="1:13" ht="24.75" customHeight="1">
      <c r="B69" s="109" t="s">
        <v>74</v>
      </c>
      <c r="E69" s="148">
        <v>26</v>
      </c>
      <c r="G69" s="1">
        <v>649001713.23000002</v>
      </c>
      <c r="H69" s="21"/>
      <c r="I69" s="1">
        <v>697772920.20000005</v>
      </c>
      <c r="K69" s="15">
        <v>649001713.23000002</v>
      </c>
      <c r="L69" s="22"/>
      <c r="M69" s="15">
        <v>697772920.20000005</v>
      </c>
    </row>
    <row r="70" spans="1:13" ht="24.75" customHeight="1">
      <c r="B70" s="109" t="s">
        <v>75</v>
      </c>
      <c r="E70" s="166"/>
      <c r="G70" s="21"/>
      <c r="H70" s="15"/>
      <c r="I70" s="21"/>
      <c r="J70" s="21"/>
      <c r="K70" s="15"/>
      <c r="L70" s="22"/>
      <c r="M70" s="15"/>
    </row>
    <row r="71" spans="1:13" ht="24.75" customHeight="1">
      <c r="C71" s="109" t="s">
        <v>76</v>
      </c>
      <c r="E71" s="148">
        <v>27</v>
      </c>
      <c r="G71" s="46">
        <v>18179315.5</v>
      </c>
      <c r="H71" s="21"/>
      <c r="I71" s="46">
        <v>17087235</v>
      </c>
      <c r="J71" s="21"/>
      <c r="K71" s="53">
        <v>14999597</v>
      </c>
      <c r="L71" s="17"/>
      <c r="M71" s="53">
        <v>14160130</v>
      </c>
    </row>
    <row r="72" spans="1:13" ht="24.75" customHeight="1">
      <c r="D72" s="129" t="s">
        <v>77</v>
      </c>
      <c r="E72" s="135"/>
      <c r="G72" s="46">
        <f>SUM(G67:G71)</f>
        <v>1951389527.55</v>
      </c>
      <c r="H72" s="21"/>
      <c r="I72" s="46">
        <f>SUM(I67:I71)</f>
        <v>2288005452.7799997</v>
      </c>
      <c r="J72" s="21"/>
      <c r="K72" s="46">
        <f>SUM(K67:K71)</f>
        <v>713786835.27999997</v>
      </c>
      <c r="L72" s="22"/>
      <c r="M72" s="46">
        <f>SUM(M67:M71)</f>
        <v>770245947.72000003</v>
      </c>
    </row>
    <row r="73" spans="1:13" ht="24.75" customHeight="1">
      <c r="A73" s="108" t="s">
        <v>78</v>
      </c>
      <c r="D73" s="120"/>
      <c r="G73" s="49">
        <f>G65+G72</f>
        <v>3093367844.1199999</v>
      </c>
      <c r="H73" s="21"/>
      <c r="I73" s="49">
        <f>I65+I72</f>
        <v>3415068458.54</v>
      </c>
      <c r="J73" s="21"/>
      <c r="K73" s="49">
        <f>K65+K72</f>
        <v>1026532084.45</v>
      </c>
      <c r="L73" s="22"/>
      <c r="M73" s="49">
        <f>M65+M72</f>
        <v>981350823.17000008</v>
      </c>
    </row>
    <row r="74" spans="1:13" ht="24.75" customHeight="1">
      <c r="A74" s="120"/>
      <c r="G74" s="21"/>
      <c r="H74" s="21"/>
      <c r="I74" s="21"/>
      <c r="J74" s="21"/>
      <c r="K74" s="21"/>
      <c r="L74" s="22"/>
      <c r="M74" s="21"/>
    </row>
    <row r="75" spans="1:13" ht="24.75" customHeight="1">
      <c r="A75" s="120"/>
      <c r="G75" s="21"/>
      <c r="H75" s="21"/>
      <c r="I75" s="21"/>
      <c r="J75" s="21"/>
      <c r="K75" s="21"/>
      <c r="L75" s="22"/>
      <c r="M75" s="21"/>
    </row>
    <row r="76" spans="1:13" ht="24.75" customHeight="1">
      <c r="A76" s="109" t="s">
        <v>53</v>
      </c>
      <c r="G76" s="21"/>
      <c r="H76" s="21"/>
      <c r="I76" s="21"/>
      <c r="J76" s="21"/>
      <c r="K76" s="21"/>
      <c r="L76" s="21"/>
      <c r="M76" s="21"/>
    </row>
    <row r="77" spans="1:13" ht="24.75" customHeight="1">
      <c r="A77" s="120"/>
      <c r="G77" s="21"/>
      <c r="H77" s="21"/>
      <c r="I77" s="21"/>
      <c r="J77" s="21"/>
      <c r="K77" s="21"/>
      <c r="L77" s="22"/>
      <c r="M77" s="21"/>
    </row>
    <row r="78" spans="1:13" ht="24.75" customHeight="1">
      <c r="A78" s="120"/>
      <c r="G78" s="21"/>
      <c r="H78" s="21"/>
      <c r="I78" s="21"/>
      <c r="J78" s="21"/>
      <c r="K78" s="21"/>
      <c r="L78" s="22"/>
      <c r="M78" s="21"/>
    </row>
    <row r="79" spans="1:13" ht="24.75" customHeight="1">
      <c r="A79" s="120"/>
      <c r="G79" s="21"/>
      <c r="H79" s="21"/>
      <c r="I79" s="21"/>
      <c r="J79" s="21"/>
      <c r="K79" s="21"/>
      <c r="L79" s="22"/>
      <c r="M79" s="21"/>
    </row>
    <row r="80" spans="1:13" ht="24.75" customHeight="1">
      <c r="A80" s="120"/>
      <c r="G80" s="21"/>
      <c r="H80" s="21"/>
      <c r="I80" s="21"/>
      <c r="J80" s="21"/>
      <c r="K80" s="21"/>
      <c r="L80" s="22"/>
      <c r="M80" s="21"/>
    </row>
    <row r="81" spans="1:13" ht="24.75" customHeight="1">
      <c r="A81" s="120"/>
      <c r="D81" s="181" t="s">
        <v>54</v>
      </c>
      <c r="F81" s="1"/>
      <c r="K81" s="21"/>
      <c r="L81" s="22"/>
      <c r="M81" s="21"/>
    </row>
    <row r="82" spans="1:13" ht="24.75" customHeight="1">
      <c r="B82" s="151"/>
      <c r="C82" s="151"/>
      <c r="D82" s="181" t="s">
        <v>14</v>
      </c>
      <c r="F82" s="1"/>
      <c r="G82" s="182"/>
      <c r="K82" s="15"/>
      <c r="L82" s="13"/>
      <c r="M82" s="15"/>
    </row>
    <row r="83" spans="1:13" ht="24.75" customHeight="1">
      <c r="B83" s="151"/>
      <c r="C83" s="151"/>
      <c r="D83" s="181"/>
      <c r="F83" s="1"/>
      <c r="G83" s="182"/>
      <c r="K83" s="15"/>
      <c r="L83" s="13"/>
      <c r="M83" s="15"/>
    </row>
    <row r="84" spans="1:13" ht="25.5" customHeight="1">
      <c r="A84" s="193" t="s">
        <v>9</v>
      </c>
      <c r="B84" s="193"/>
      <c r="C84" s="193"/>
      <c r="D84" s="193"/>
      <c r="E84" s="193"/>
      <c r="F84" s="193"/>
      <c r="G84" s="193"/>
      <c r="H84" s="193"/>
      <c r="I84" s="193"/>
      <c r="J84" s="193"/>
      <c r="K84" s="193"/>
      <c r="L84" s="193"/>
      <c r="M84" s="193"/>
    </row>
    <row r="85" spans="1:13" ht="25.5" customHeight="1">
      <c r="A85" s="191" t="str">
        <f>A44</f>
        <v>TPC POWER HOLDING PUBLIC COMPANY LIMITED AND SUBSIDIARIES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</row>
    <row r="86" spans="1:13" ht="25.5" customHeight="1">
      <c r="A86" s="191" t="str">
        <f>A45</f>
        <v>STATEMENTS OF FINANCIAL POSITION (Continued)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</row>
    <row r="87" spans="1:13" ht="25.5" customHeight="1">
      <c r="A87" s="195" t="str">
        <f>+A46</f>
        <v>AS AT JUNE 30, 2026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</row>
    <row r="88" spans="1:13" ht="25.5" customHeight="1">
      <c r="A88" s="173"/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  <c r="M88" s="173"/>
    </row>
    <row r="89" spans="1:13" ht="25.5" customHeight="1">
      <c r="A89" s="108"/>
      <c r="B89" s="108"/>
      <c r="C89" s="108"/>
      <c r="D89" s="129"/>
      <c r="G89" s="188" t="str">
        <f>G48</f>
        <v>Baht</v>
      </c>
      <c r="H89" s="188"/>
      <c r="I89" s="188"/>
      <c r="J89" s="188"/>
      <c r="K89" s="188"/>
      <c r="L89" s="188"/>
      <c r="M89" s="188"/>
    </row>
    <row r="90" spans="1:13" ht="25.5" customHeight="1">
      <c r="A90" s="108"/>
      <c r="B90" s="108"/>
      <c r="C90" s="108"/>
      <c r="D90" s="129"/>
      <c r="G90" s="196" t="str">
        <f>G49</f>
        <v>Consolidated financial statements</v>
      </c>
      <c r="H90" s="196"/>
      <c r="I90" s="196"/>
      <c r="J90" s="43"/>
      <c r="K90" s="189" t="str">
        <f>K49</f>
        <v>Separate financial statements</v>
      </c>
      <c r="L90" s="189"/>
      <c r="M90" s="189"/>
    </row>
    <row r="91" spans="1:13" ht="25.5" customHeight="1">
      <c r="G91" s="45" t="str">
        <f>G50</f>
        <v>June 30, 2026</v>
      </c>
      <c r="H91" s="10"/>
      <c r="I91" s="45" t="str">
        <f>I50</f>
        <v>December 31, 2025</v>
      </c>
      <c r="J91" s="11"/>
      <c r="K91" s="45" t="str">
        <f>K50</f>
        <v>June 30, 2026</v>
      </c>
      <c r="L91" s="10"/>
      <c r="M91" s="45" t="str">
        <f>M50</f>
        <v>December 31, 2025</v>
      </c>
    </row>
    <row r="92" spans="1:13" ht="25.5" customHeight="1">
      <c r="A92" s="194" t="s">
        <v>56</v>
      </c>
      <c r="B92" s="194"/>
      <c r="C92" s="194"/>
      <c r="D92" s="194"/>
      <c r="E92" s="175" t="str">
        <f>E51</f>
        <v>Notes</v>
      </c>
      <c r="G92" s="176" t="s">
        <v>23</v>
      </c>
      <c r="H92" s="177"/>
      <c r="I92" s="176" t="s">
        <v>24</v>
      </c>
      <c r="J92" s="177"/>
      <c r="K92" s="176" t="s">
        <v>23</v>
      </c>
      <c r="L92" s="177"/>
      <c r="M92" s="176" t="s">
        <v>24</v>
      </c>
    </row>
    <row r="93" spans="1:13" ht="25.5" customHeight="1">
      <c r="A93" s="194" t="s">
        <v>79</v>
      </c>
      <c r="B93" s="194"/>
      <c r="C93" s="194"/>
      <c r="D93" s="194"/>
      <c r="E93" s="175"/>
      <c r="G93" s="176" t="s">
        <v>25</v>
      </c>
      <c r="H93" s="177"/>
      <c r="I93" s="176"/>
      <c r="J93" s="177"/>
      <c r="K93" s="176" t="s">
        <v>25</v>
      </c>
      <c r="L93" s="177"/>
      <c r="M93" s="176"/>
    </row>
    <row r="94" spans="1:13" ht="25.5" customHeight="1">
      <c r="A94" s="108" t="s">
        <v>80</v>
      </c>
      <c r="G94" s="67"/>
      <c r="H94" s="21"/>
      <c r="I94" s="24"/>
      <c r="J94" s="24"/>
      <c r="K94" s="67"/>
      <c r="L94" s="22"/>
      <c r="M94" s="21"/>
    </row>
    <row r="95" spans="1:13" ht="25.5" customHeight="1">
      <c r="B95" s="109" t="s">
        <v>81</v>
      </c>
      <c r="E95" s="166"/>
      <c r="G95" s="67"/>
      <c r="H95" s="21"/>
      <c r="I95" s="21"/>
      <c r="J95" s="21"/>
      <c r="K95" s="67"/>
      <c r="L95" s="22"/>
      <c r="M95" s="21"/>
    </row>
    <row r="96" spans="1:13" ht="25.5" customHeight="1">
      <c r="B96" s="129" t="s">
        <v>10</v>
      </c>
      <c r="C96" s="129" t="s">
        <v>82</v>
      </c>
      <c r="G96" s="67"/>
      <c r="H96" s="21"/>
      <c r="I96" s="21"/>
      <c r="J96" s="21"/>
      <c r="K96" s="67"/>
      <c r="L96" s="22"/>
      <c r="M96" s="21"/>
    </row>
    <row r="97" spans="1:13" ht="25.5" customHeight="1">
      <c r="B97" s="129"/>
      <c r="C97" s="129" t="s">
        <v>83</v>
      </c>
      <c r="G97" s="67"/>
      <c r="H97" s="21"/>
      <c r="I97" s="21"/>
      <c r="J97" s="21"/>
      <c r="K97" s="67"/>
      <c r="L97" s="22"/>
      <c r="M97" s="21"/>
    </row>
    <row r="98" spans="1:13" ht="25.5" customHeight="1" thickBot="1">
      <c r="B98" s="129"/>
      <c r="D98" s="109" t="s">
        <v>84</v>
      </c>
      <c r="G98" s="50">
        <v>401200000</v>
      </c>
      <c r="H98" s="21"/>
      <c r="I98" s="50">
        <v>401200000</v>
      </c>
      <c r="J98" s="21"/>
      <c r="K98" s="50">
        <v>401200000</v>
      </c>
      <c r="L98" s="22"/>
      <c r="M98" s="50">
        <v>401200000</v>
      </c>
    </row>
    <row r="99" spans="1:13" ht="25.5" customHeight="1" thickTop="1">
      <c r="C99" s="129" t="s">
        <v>85</v>
      </c>
      <c r="G99" s="12"/>
      <c r="H99" s="12"/>
      <c r="I99" s="12"/>
      <c r="J99" s="12"/>
      <c r="K99" s="12"/>
      <c r="L99" s="22"/>
      <c r="M99" s="12"/>
    </row>
    <row r="100" spans="1:13" ht="25.5" customHeight="1">
      <c r="C100" s="129" t="s">
        <v>83</v>
      </c>
      <c r="G100" s="12"/>
      <c r="H100" s="12"/>
      <c r="I100" s="12"/>
      <c r="J100" s="12"/>
      <c r="K100" s="12"/>
      <c r="L100" s="22"/>
      <c r="M100" s="12"/>
    </row>
    <row r="101" spans="1:13" ht="25.5" customHeight="1">
      <c r="D101" s="109" t="s">
        <v>84</v>
      </c>
      <c r="G101" s="21">
        <v>401200000</v>
      </c>
      <c r="H101" s="21"/>
      <c r="I101" s="21">
        <v>401200000</v>
      </c>
      <c r="J101" s="21"/>
      <c r="K101" s="21">
        <v>401200000</v>
      </c>
      <c r="L101" s="13"/>
      <c r="M101" s="21">
        <v>401200000</v>
      </c>
    </row>
    <row r="102" spans="1:13" ht="25.5" customHeight="1">
      <c r="B102" s="129" t="s">
        <v>86</v>
      </c>
      <c r="E102" s="135"/>
      <c r="G102" s="12">
        <f>'CONSO-EQ'!F22</f>
        <v>1254305250</v>
      </c>
      <c r="H102" s="12"/>
      <c r="I102" s="12">
        <v>1254305250</v>
      </c>
      <c r="J102" s="12"/>
      <c r="K102" s="1">
        <f>EQ!G11</f>
        <v>1254774465.4100001</v>
      </c>
      <c r="M102" s="1">
        <v>1254774465.4100001</v>
      </c>
    </row>
    <row r="103" spans="1:13" ht="25.5" customHeight="1">
      <c r="B103" s="109" t="s">
        <v>87</v>
      </c>
      <c r="G103" s="12"/>
      <c r="H103" s="12"/>
      <c r="I103" s="12"/>
      <c r="J103" s="12"/>
      <c r="K103" s="12"/>
      <c r="L103" s="128"/>
      <c r="M103" s="12"/>
    </row>
    <row r="104" spans="1:13" ht="25.5" customHeight="1">
      <c r="C104" s="109" t="s">
        <v>88</v>
      </c>
      <c r="G104" s="12"/>
      <c r="H104" s="12"/>
      <c r="I104" s="12"/>
      <c r="J104" s="12"/>
      <c r="K104" s="12"/>
      <c r="L104" s="128"/>
      <c r="M104" s="12"/>
    </row>
    <row r="105" spans="1:13" ht="25.5" customHeight="1">
      <c r="D105" s="109" t="s">
        <v>89</v>
      </c>
      <c r="E105" s="166">
        <v>29</v>
      </c>
      <c r="G105" s="12">
        <f>+'CONSO-EQ'!H22</f>
        <v>191953048.91</v>
      </c>
      <c r="H105" s="12"/>
      <c r="I105" s="12">
        <v>191953048.91</v>
      </c>
      <c r="J105" s="12"/>
      <c r="K105" s="12">
        <f>+EQ!I18</f>
        <v>40120000</v>
      </c>
      <c r="L105" s="128"/>
      <c r="M105" s="12">
        <v>40120000</v>
      </c>
    </row>
    <row r="106" spans="1:13" ht="25.5" customHeight="1">
      <c r="C106" s="109" t="s">
        <v>90</v>
      </c>
      <c r="G106" s="21">
        <f>+'CONSO-EQ'!J22</f>
        <v>542454505.50999939</v>
      </c>
      <c r="H106" s="21"/>
      <c r="I106" s="21">
        <f>'CONSO-EQ'!J18</f>
        <v>1165207216.8499994</v>
      </c>
      <c r="J106" s="21"/>
      <c r="K106" s="68">
        <f>+EQ!K18</f>
        <v>320499320.70999992</v>
      </c>
      <c r="L106" s="25"/>
      <c r="M106" s="12">
        <f>EQ!K16</f>
        <v>984886728.4799999</v>
      </c>
    </row>
    <row r="107" spans="1:13" ht="25.5" customHeight="1">
      <c r="B107" s="129" t="s">
        <v>91</v>
      </c>
      <c r="E107" s="135"/>
      <c r="G107" s="51">
        <f>'CONSO-EQ'!R22</f>
        <v>9186832.2300000004</v>
      </c>
      <c r="H107" s="12"/>
      <c r="I107" s="51">
        <f>'CONSO-EQ'!R18</f>
        <v>9186832.2300000004</v>
      </c>
      <c r="J107" s="26"/>
      <c r="K107" s="54">
        <f>+EQ!O18</f>
        <v>17138892.509999998</v>
      </c>
      <c r="M107" s="54">
        <f>EQ!O16</f>
        <v>17138892.509999998</v>
      </c>
    </row>
    <row r="108" spans="1:13" ht="25.5" customHeight="1">
      <c r="B108" s="120" t="s">
        <v>92</v>
      </c>
      <c r="G108" s="12">
        <f>SUM(G101:G107)</f>
        <v>2399099636.6499996</v>
      </c>
      <c r="H108" s="12"/>
      <c r="I108" s="12">
        <f>SUM(I101:I107)</f>
        <v>3021852347.9899993</v>
      </c>
      <c r="J108" s="12"/>
      <c r="K108" s="12">
        <f>SUM(K101:K107)</f>
        <v>2033732678.6299999</v>
      </c>
      <c r="L108" s="22"/>
      <c r="M108" s="12">
        <f>SUM(M101:M107)</f>
        <v>2698120086.4000001</v>
      </c>
    </row>
    <row r="109" spans="1:13" ht="25.5" customHeight="1">
      <c r="B109" s="129" t="s">
        <v>93</v>
      </c>
      <c r="G109" s="12">
        <f>+'CONSO-EQ'!V22</f>
        <v>544091379.16000009</v>
      </c>
      <c r="H109" s="12"/>
      <c r="I109" s="46">
        <f>'CONSO-EQ'!V18</f>
        <v>525363034.30000013</v>
      </c>
      <c r="J109" s="21"/>
      <c r="K109" s="12">
        <v>0</v>
      </c>
      <c r="L109" s="27"/>
      <c r="M109" s="12">
        <v>0</v>
      </c>
    </row>
    <row r="110" spans="1:13" ht="25.5" customHeight="1">
      <c r="B110" s="185" t="s">
        <v>94</v>
      </c>
      <c r="G110" s="49">
        <f>SUM(G108:G109)</f>
        <v>2943191015.8099995</v>
      </c>
      <c r="H110" s="21"/>
      <c r="I110" s="49">
        <f>SUM(I108:I109)</f>
        <v>3547215382.2899995</v>
      </c>
      <c r="J110" s="21"/>
      <c r="K110" s="49">
        <f>SUM(K108:K109)</f>
        <v>2033732678.6299999</v>
      </c>
      <c r="L110" s="22"/>
      <c r="M110" s="49">
        <f>SUM(M108:M109)</f>
        <v>2698120086.4000001</v>
      </c>
    </row>
    <row r="111" spans="1:13" ht="25.5" customHeight="1" thickBot="1">
      <c r="A111" s="120" t="s">
        <v>95</v>
      </c>
      <c r="G111" s="52">
        <f>G73+G110</f>
        <v>6036558859.9299994</v>
      </c>
      <c r="H111" s="21"/>
      <c r="I111" s="52">
        <f>I73+I110</f>
        <v>6962283840.8299999</v>
      </c>
      <c r="J111" s="21"/>
      <c r="K111" s="52">
        <f>K73+K110</f>
        <v>3060264763.0799999</v>
      </c>
      <c r="L111" s="22"/>
      <c r="M111" s="52">
        <f>M73+M110</f>
        <v>3679470909.5700002</v>
      </c>
    </row>
    <row r="112" spans="1:13" ht="25.5" customHeight="1" thickTop="1">
      <c r="G112" s="23"/>
      <c r="H112" s="23"/>
      <c r="I112" s="23"/>
      <c r="J112" s="23"/>
      <c r="K112" s="23"/>
      <c r="L112" s="28"/>
      <c r="M112" s="23"/>
    </row>
    <row r="113" spans="1:12" ht="25.5" customHeight="1">
      <c r="D113" s="129"/>
      <c r="L113" s="1"/>
    </row>
    <row r="114" spans="1:12" ht="25.5" customHeight="1">
      <c r="D114" s="129"/>
      <c r="L114" s="1"/>
    </row>
    <row r="115" spans="1:12" ht="25.5" customHeight="1">
      <c r="A115" s="109" t="s">
        <v>53</v>
      </c>
      <c r="D115" s="129"/>
      <c r="L115" s="1"/>
    </row>
    <row r="116" spans="1:12" ht="25.5" customHeight="1">
      <c r="D116" s="129"/>
      <c r="L116" s="1"/>
    </row>
    <row r="117" spans="1:12" ht="25.5" customHeight="1">
      <c r="A117" s="129"/>
      <c r="D117" s="129"/>
      <c r="L117" s="1"/>
    </row>
    <row r="118" spans="1:12" ht="25.5" customHeight="1">
      <c r="A118" s="129"/>
      <c r="D118" s="129"/>
    </row>
    <row r="119" spans="1:12" ht="25.5" customHeight="1">
      <c r="D119" s="181" t="s">
        <v>54</v>
      </c>
      <c r="F119" s="1"/>
    </row>
    <row r="120" spans="1:12" ht="25.5" customHeight="1">
      <c r="D120" s="181" t="s">
        <v>14</v>
      </c>
      <c r="F120" s="1"/>
      <c r="G120" s="182"/>
    </row>
    <row r="121" spans="1:12" ht="25.5" customHeight="1">
      <c r="E121" s="1"/>
    </row>
    <row r="122" spans="1:12" ht="25.5" customHeight="1"/>
    <row r="123" spans="1:12" ht="25.5" customHeight="1"/>
    <row r="124" spans="1:12" ht="25.5" customHeight="1"/>
  </sheetData>
  <mergeCells count="24">
    <mergeCell ref="A1:M1"/>
    <mergeCell ref="A2:M2"/>
    <mergeCell ref="A3:M3"/>
    <mergeCell ref="G5:M5"/>
    <mergeCell ref="K6:M6"/>
    <mergeCell ref="G6:I6"/>
    <mergeCell ref="A43:M43"/>
    <mergeCell ref="A44:M44"/>
    <mergeCell ref="A45:M45"/>
    <mergeCell ref="A46:M46"/>
    <mergeCell ref="G48:M48"/>
    <mergeCell ref="A93:D93"/>
    <mergeCell ref="K49:M49"/>
    <mergeCell ref="A51:D51"/>
    <mergeCell ref="A92:D92"/>
    <mergeCell ref="A84:M84"/>
    <mergeCell ref="A85:M85"/>
    <mergeCell ref="A86:M86"/>
    <mergeCell ref="A87:M87"/>
    <mergeCell ref="G89:M89"/>
    <mergeCell ref="K90:M90"/>
    <mergeCell ref="G49:I49"/>
    <mergeCell ref="G90:I90"/>
    <mergeCell ref="A52:D52"/>
  </mergeCells>
  <phoneticPr fontId="3" type="noConversion"/>
  <pageMargins left="0.78740157480314965" right="0.23622047244094491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06053-AD44-4C38-B49B-66798DAF77D5}">
  <dimension ref="A1:M48"/>
  <sheetViews>
    <sheetView topLeftCell="A28" zoomScale="92" zoomScaleNormal="92" zoomScaleSheetLayoutView="70" workbookViewId="0">
      <selection activeCell="C18" sqref="C18"/>
    </sheetView>
  </sheetViews>
  <sheetFormatPr defaultColWidth="12" defaultRowHeight="21.75" customHeight="1"/>
  <cols>
    <col min="1" max="1" width="9" style="109" customWidth="1"/>
    <col min="2" max="2" width="9.33203125" style="109" customWidth="1"/>
    <col min="3" max="4" width="10.6640625" style="109" customWidth="1"/>
    <col min="5" max="5" width="11.5" style="109" customWidth="1"/>
    <col min="6" max="6" width="7.83203125" style="109" customWidth="1"/>
    <col min="7" max="7" width="18.33203125" style="109" customWidth="1"/>
    <col min="8" max="8" width="1.1640625" style="109" customWidth="1"/>
    <col min="9" max="9" width="18.33203125" style="109" customWidth="1"/>
    <col min="10" max="10" width="1.1640625" style="109" customWidth="1"/>
    <col min="11" max="11" width="18.33203125" style="109" customWidth="1"/>
    <col min="12" max="12" width="1.1640625" style="109" customWidth="1"/>
    <col min="13" max="13" width="18.33203125" style="109" customWidth="1"/>
    <col min="14" max="14" width="1.33203125" style="109" customWidth="1"/>
    <col min="15" max="16384" width="12" style="109"/>
  </cols>
  <sheetData>
    <row r="1" spans="1:13" ht="21.75" customHeight="1">
      <c r="A1" s="191" t="str">
        <f>FS!A1</f>
        <v>TPC POWER HOLDING PUBLIC COMPANY LIMITED AND SUBSIDIARIES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ht="21.75" customHeight="1">
      <c r="A2" s="191" t="s">
        <v>96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ht="21.75" customHeight="1">
      <c r="A3" s="197" t="s">
        <v>97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ht="21.75" customHeight="1">
      <c r="A4" s="195" t="s">
        <v>98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1.75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ht="21.75" customHeight="1">
      <c r="A6" s="107"/>
      <c r="B6" s="107"/>
      <c r="C6" s="107"/>
      <c r="D6" s="107"/>
      <c r="E6" s="107"/>
      <c r="F6" s="107"/>
      <c r="G6" s="188" t="str">
        <f>FS!G5</f>
        <v>Baht</v>
      </c>
      <c r="H6" s="188"/>
      <c r="I6" s="188"/>
      <c r="J6" s="188"/>
      <c r="K6" s="188"/>
      <c r="L6" s="188"/>
      <c r="M6" s="188"/>
    </row>
    <row r="7" spans="1:13" ht="21.75" customHeight="1">
      <c r="A7" s="160"/>
      <c r="B7" s="161"/>
      <c r="C7" s="161"/>
      <c r="D7" s="161"/>
      <c r="E7" s="161"/>
      <c r="F7" s="161"/>
      <c r="G7" s="189" t="str">
        <f>FS!G6</f>
        <v>Consolidated financial statements</v>
      </c>
      <c r="H7" s="189"/>
      <c r="I7" s="189"/>
      <c r="J7" s="162"/>
      <c r="K7" s="189" t="str">
        <f>FS!K6</f>
        <v>Separate financial statements</v>
      </c>
      <c r="L7" s="189"/>
      <c r="M7" s="189"/>
    </row>
    <row r="8" spans="1:13" ht="21.75" customHeight="1">
      <c r="A8" s="160"/>
      <c r="B8" s="161"/>
      <c r="C8" s="161"/>
      <c r="D8" s="161"/>
      <c r="E8" s="161"/>
      <c r="F8" s="146" t="str">
        <f>FS!E8</f>
        <v>Notes</v>
      </c>
      <c r="G8" s="163" t="str">
        <f>FS!G7</f>
        <v>June 30, 2026</v>
      </c>
      <c r="H8" s="164"/>
      <c r="I8" s="163" t="s">
        <v>99</v>
      </c>
      <c r="J8" s="164"/>
      <c r="K8" s="163" t="str">
        <f>G8</f>
        <v>June 30, 2026</v>
      </c>
      <c r="L8" s="164"/>
      <c r="M8" s="163" t="str">
        <f>I8</f>
        <v>June 30, 2025</v>
      </c>
    </row>
    <row r="9" spans="1:13" ht="21.75" customHeight="1">
      <c r="A9" s="129" t="s">
        <v>100</v>
      </c>
      <c r="F9" s="148"/>
      <c r="G9" s="84">
        <v>503900440.49999988</v>
      </c>
      <c r="H9" s="3"/>
      <c r="I9" s="88">
        <v>531856434.81000006</v>
      </c>
      <c r="J9" s="165"/>
      <c r="K9" s="3">
        <v>0</v>
      </c>
      <c r="L9" s="3"/>
      <c r="M9" s="3">
        <v>0</v>
      </c>
    </row>
    <row r="10" spans="1:13" ht="21.75" customHeight="1">
      <c r="A10" s="129" t="s">
        <v>101</v>
      </c>
      <c r="B10" s="161"/>
      <c r="C10" s="161"/>
      <c r="D10" s="161"/>
      <c r="E10" s="161"/>
      <c r="F10" s="166"/>
      <c r="G10" s="85">
        <v>0</v>
      </c>
      <c r="H10" s="7"/>
      <c r="I10" s="89">
        <v>0</v>
      </c>
      <c r="J10" s="167"/>
      <c r="K10" s="72">
        <v>19899988.899999999</v>
      </c>
      <c r="L10" s="7"/>
      <c r="M10" s="72">
        <v>144823241.88999999</v>
      </c>
    </row>
    <row r="11" spans="1:13" ht="21.75" customHeight="1">
      <c r="A11" s="129"/>
      <c r="B11" s="129" t="s">
        <v>102</v>
      </c>
      <c r="C11" s="129"/>
      <c r="D11" s="129"/>
      <c r="E11" s="129"/>
      <c r="F11" s="168"/>
      <c r="G11" s="73">
        <f>SUM(G9:G10)</f>
        <v>503900440.49999988</v>
      </c>
      <c r="H11" s="121"/>
      <c r="I11" s="90">
        <f>SUM(I9:I10)</f>
        <v>531856434.81000006</v>
      </c>
      <c r="J11" s="165"/>
      <c r="K11" s="73">
        <f>SUM(K9:K10)</f>
        <v>19899988.899999999</v>
      </c>
      <c r="L11" s="3"/>
      <c r="M11" s="73">
        <f>SUM(M9:M10)</f>
        <v>144823241.88999999</v>
      </c>
    </row>
    <row r="12" spans="1:13" ht="21.75" customHeight="1">
      <c r="A12" s="129" t="s">
        <v>103</v>
      </c>
      <c r="F12" s="169"/>
      <c r="G12" s="74">
        <v>-358999508.46000004</v>
      </c>
      <c r="H12" s="121"/>
      <c r="I12" s="74">
        <v>-376939569.23000014</v>
      </c>
      <c r="J12" s="165"/>
      <c r="K12" s="74">
        <v>0</v>
      </c>
      <c r="L12" s="6"/>
      <c r="M12" s="74">
        <v>0</v>
      </c>
    </row>
    <row r="13" spans="1:13" ht="21.75" customHeight="1">
      <c r="A13" s="120" t="s">
        <v>104</v>
      </c>
      <c r="F13" s="139"/>
      <c r="G13" s="76">
        <f>+G11+G12</f>
        <v>144900932.03999984</v>
      </c>
      <c r="H13" s="121"/>
      <c r="I13" s="76">
        <f>+I11+I12</f>
        <v>154916865.57999992</v>
      </c>
      <c r="J13" s="165"/>
      <c r="K13" s="75">
        <f>+K11+K12</f>
        <v>19899988.899999999</v>
      </c>
      <c r="L13" s="3"/>
      <c r="M13" s="75">
        <f>+M11+M12</f>
        <v>144823241.88999999</v>
      </c>
    </row>
    <row r="14" spans="1:13" ht="21.75" customHeight="1">
      <c r="A14" s="109" t="s">
        <v>105</v>
      </c>
      <c r="F14" s="166"/>
      <c r="G14" s="76">
        <v>6926903.3000000007</v>
      </c>
      <c r="H14" s="121"/>
      <c r="I14" s="76">
        <v>1066946.9500000011</v>
      </c>
      <c r="J14" s="165"/>
      <c r="K14" s="76">
        <v>5761893.9600000028</v>
      </c>
      <c r="L14" s="121"/>
      <c r="M14" s="76">
        <v>803247.85999999987</v>
      </c>
    </row>
    <row r="15" spans="1:13" ht="21.75" customHeight="1">
      <c r="A15" s="109" t="s">
        <v>106</v>
      </c>
      <c r="F15" s="166"/>
      <c r="G15" s="77">
        <v>-34490194.030000001</v>
      </c>
      <c r="H15" s="121"/>
      <c r="I15" s="77">
        <v>-54419913.409999989</v>
      </c>
      <c r="J15" s="165"/>
      <c r="K15" s="77">
        <v>-23269490.370000001</v>
      </c>
      <c r="L15" s="121"/>
      <c r="M15" s="77">
        <v>-40895491.309999987</v>
      </c>
    </row>
    <row r="16" spans="1:13" ht="21.75" customHeight="1">
      <c r="A16" s="109" t="s">
        <v>110</v>
      </c>
      <c r="F16" s="166"/>
      <c r="G16" s="77">
        <v>-18470453.490000002</v>
      </c>
      <c r="H16" s="121"/>
      <c r="I16" s="77">
        <v>0</v>
      </c>
      <c r="J16" s="165"/>
      <c r="K16" s="77">
        <v>-17710521.990000002</v>
      </c>
      <c r="L16" s="121"/>
      <c r="M16" s="77">
        <v>0</v>
      </c>
    </row>
    <row r="17" spans="1:13" ht="21.75" customHeight="1">
      <c r="A17" s="109" t="s">
        <v>108</v>
      </c>
      <c r="F17" s="166"/>
      <c r="G17" s="77">
        <v>-160000000</v>
      </c>
      <c r="H17" s="121"/>
      <c r="I17" s="77">
        <v>0</v>
      </c>
      <c r="J17" s="165"/>
      <c r="K17" s="77">
        <v>-150000000</v>
      </c>
      <c r="L17" s="121"/>
      <c r="M17" s="77">
        <v>0</v>
      </c>
    </row>
    <row r="18" spans="1:13" ht="21.75" customHeight="1">
      <c r="A18" s="109" t="s">
        <v>107</v>
      </c>
      <c r="F18" s="166"/>
      <c r="G18" s="77">
        <v>-404081860.02999997</v>
      </c>
      <c r="H18" s="121"/>
      <c r="I18" s="77">
        <v>0</v>
      </c>
      <c r="J18" s="165"/>
      <c r="K18" s="77">
        <v>-371881860.02999997</v>
      </c>
      <c r="L18" s="121"/>
      <c r="M18" s="77">
        <v>0</v>
      </c>
    </row>
    <row r="19" spans="1:13" ht="21.75" customHeight="1">
      <c r="A19" s="109" t="s">
        <v>109</v>
      </c>
      <c r="F19" s="166"/>
      <c r="G19" s="77">
        <v>-27293229.359999999</v>
      </c>
      <c r="H19" s="121"/>
      <c r="I19" s="77">
        <v>0</v>
      </c>
      <c r="J19" s="165"/>
      <c r="K19" s="77">
        <v>-27293229.359999999</v>
      </c>
      <c r="L19" s="121"/>
      <c r="M19" s="77">
        <v>0</v>
      </c>
    </row>
    <row r="20" spans="1:13" ht="21.75" customHeight="1">
      <c r="A20" s="109" t="s">
        <v>245</v>
      </c>
      <c r="F20" s="166"/>
      <c r="G20" s="78">
        <v>-2068946.48</v>
      </c>
      <c r="H20" s="121"/>
      <c r="I20" s="78">
        <v>0</v>
      </c>
      <c r="J20" s="165"/>
      <c r="K20" s="78">
        <v>-784021.78</v>
      </c>
      <c r="L20" s="121"/>
      <c r="M20" s="78">
        <v>0</v>
      </c>
    </row>
    <row r="21" spans="1:13" ht="21.75" customHeight="1">
      <c r="A21" s="120" t="s">
        <v>111</v>
      </c>
      <c r="F21" s="148"/>
      <c r="G21" s="121">
        <f>SUM(G13:G20)</f>
        <v>-494576848.05000019</v>
      </c>
      <c r="H21" s="121"/>
      <c r="I21" s="121">
        <f>SUM(I13:I20)</f>
        <v>101563899.11999992</v>
      </c>
      <c r="J21" s="121"/>
      <c r="K21" s="121">
        <f>SUM(K13:K20)</f>
        <v>-565277240.66999996</v>
      </c>
      <c r="L21" s="121"/>
      <c r="M21" s="121">
        <f>SUM(M13:M20)</f>
        <v>104730998.44000001</v>
      </c>
    </row>
    <row r="22" spans="1:13" ht="21.75" customHeight="1">
      <c r="A22" s="129" t="s">
        <v>112</v>
      </c>
      <c r="F22" s="166"/>
      <c r="G22" s="121">
        <v>22484625.089999992</v>
      </c>
      <c r="H22" s="6"/>
      <c r="I22" s="121">
        <v>23815983.110000007</v>
      </c>
      <c r="J22" s="165"/>
      <c r="K22" s="121">
        <v>19737396.5</v>
      </c>
      <c r="L22" s="121"/>
      <c r="M22" s="6">
        <v>20396060.960000001</v>
      </c>
    </row>
    <row r="23" spans="1:13" ht="21.75" customHeight="1">
      <c r="A23" s="129" t="s">
        <v>113</v>
      </c>
      <c r="F23" s="148"/>
      <c r="G23" s="121">
        <v>-35483666.49000001</v>
      </c>
      <c r="H23" s="6"/>
      <c r="I23" s="121">
        <v>-46996935.529999994</v>
      </c>
      <c r="J23" s="165"/>
      <c r="K23" s="121">
        <v>-14748208.970000003</v>
      </c>
      <c r="L23" s="121"/>
      <c r="M23" s="6">
        <v>-16849114.740000002</v>
      </c>
    </row>
    <row r="24" spans="1:13" ht="21.75" customHeight="1">
      <c r="A24" s="129" t="s">
        <v>114</v>
      </c>
      <c r="F24" s="148"/>
      <c r="G24" s="121"/>
      <c r="H24" s="6"/>
      <c r="I24" s="121"/>
      <c r="J24" s="165"/>
      <c r="K24" s="121"/>
      <c r="L24" s="121"/>
      <c r="M24" s="6"/>
    </row>
    <row r="25" spans="1:13" ht="21.75" customHeight="1">
      <c r="A25" s="129"/>
      <c r="B25" s="109" t="s">
        <v>115</v>
      </c>
      <c r="F25" s="166"/>
      <c r="G25" s="170">
        <v>-23786123.190000001</v>
      </c>
      <c r="H25" s="6"/>
      <c r="I25" s="170">
        <v>-13866431.029999994</v>
      </c>
      <c r="J25" s="165"/>
      <c r="K25" s="170">
        <v>0</v>
      </c>
      <c r="L25" s="121"/>
      <c r="M25" s="79">
        <v>0</v>
      </c>
    </row>
    <row r="26" spans="1:13" ht="21.75" customHeight="1">
      <c r="A26" s="108" t="s">
        <v>116</v>
      </c>
      <c r="B26" s="129"/>
      <c r="C26" s="129"/>
      <c r="D26" s="129"/>
      <c r="E26" s="129"/>
      <c r="F26" s="168"/>
      <c r="G26" s="86">
        <f>SUM(G21:G25)</f>
        <v>-531362012.64000022</v>
      </c>
      <c r="H26" s="3"/>
      <c r="I26" s="86">
        <f>SUM(I21:I25)</f>
        <v>64516515.669999935</v>
      </c>
      <c r="J26" s="165"/>
      <c r="K26" s="121">
        <f>SUM(K21:K25)</f>
        <v>-560288053.13999999</v>
      </c>
      <c r="L26" s="121"/>
      <c r="M26" s="121">
        <f>SUM(M21:M25)</f>
        <v>108277944.66</v>
      </c>
    </row>
    <row r="27" spans="1:13" ht="21.75" customHeight="1">
      <c r="A27" s="129" t="s">
        <v>117</v>
      </c>
      <c r="F27" s="171">
        <v>33.1</v>
      </c>
      <c r="G27" s="170">
        <v>-16598794.84</v>
      </c>
      <c r="H27" s="121"/>
      <c r="I27" s="79">
        <v>-6557150.3300000001</v>
      </c>
      <c r="J27" s="142"/>
      <c r="K27" s="170">
        <v>0</v>
      </c>
      <c r="L27" s="121"/>
      <c r="M27" s="79">
        <v>0</v>
      </c>
    </row>
    <row r="28" spans="1:13" ht="21.75" customHeight="1">
      <c r="A28" s="108" t="s">
        <v>118</v>
      </c>
      <c r="B28" s="129"/>
      <c r="C28" s="129"/>
      <c r="D28" s="129"/>
      <c r="E28" s="129"/>
      <c r="F28" s="129"/>
      <c r="G28" s="87">
        <f>SUM(G26:G27)</f>
        <v>-547960807.48000026</v>
      </c>
      <c r="H28" s="121"/>
      <c r="I28" s="87">
        <f>SUM(I26:I27)</f>
        <v>57959365.339999937</v>
      </c>
      <c r="J28" s="142"/>
      <c r="K28" s="172">
        <f>SUM(K26:K27)</f>
        <v>-560288053.13999999</v>
      </c>
      <c r="L28" s="121"/>
      <c r="M28" s="172">
        <f>SUM(M26:M27)</f>
        <v>108277944.66</v>
      </c>
    </row>
    <row r="29" spans="1:13" ht="21.75" customHeight="1">
      <c r="A29" s="108" t="s">
        <v>119</v>
      </c>
      <c r="B29" s="129"/>
      <c r="C29" s="129"/>
      <c r="D29" s="129"/>
      <c r="E29" s="129"/>
      <c r="F29" s="129"/>
      <c r="G29" s="86"/>
      <c r="H29" s="121"/>
      <c r="I29" s="86"/>
      <c r="J29" s="142"/>
      <c r="K29" s="121"/>
      <c r="L29" s="121"/>
      <c r="M29" s="121"/>
    </row>
    <row r="30" spans="1:13" ht="21.75" customHeight="1">
      <c r="A30" s="108"/>
      <c r="B30" s="129" t="s">
        <v>120</v>
      </c>
      <c r="C30" s="129"/>
      <c r="D30" s="129"/>
      <c r="E30" s="129"/>
      <c r="F30" s="129"/>
      <c r="G30" s="86">
        <v>0</v>
      </c>
      <c r="H30" s="121"/>
      <c r="I30" s="86">
        <v>0</v>
      </c>
      <c r="J30" s="142"/>
      <c r="K30" s="121">
        <v>0</v>
      </c>
      <c r="L30" s="121"/>
      <c r="M30" s="121">
        <v>0</v>
      </c>
    </row>
    <row r="31" spans="1:13" ht="21.75" customHeight="1" thickBot="1">
      <c r="A31" s="108" t="s">
        <v>118</v>
      </c>
      <c r="B31" s="129"/>
      <c r="C31" s="129"/>
      <c r="D31" s="129"/>
      <c r="E31" s="129"/>
      <c r="F31" s="129"/>
      <c r="G31" s="80">
        <f>SUM(G28:G30)</f>
        <v>-547960807.48000026</v>
      </c>
      <c r="H31" s="121"/>
      <c r="I31" s="80">
        <f>SUM(I28:I30)</f>
        <v>57959365.339999937</v>
      </c>
      <c r="J31" s="142"/>
      <c r="K31" s="80">
        <f>SUM(K28:K30)</f>
        <v>-560288053.13999999</v>
      </c>
      <c r="L31" s="121"/>
      <c r="M31" s="80">
        <f>SUM(M28:M30)</f>
        <v>108277944.66</v>
      </c>
    </row>
    <row r="32" spans="1:13" ht="21.75" customHeight="1" thickTop="1">
      <c r="A32" s="120" t="s">
        <v>121</v>
      </c>
      <c r="B32" s="108"/>
      <c r="C32" s="108"/>
      <c r="D32" s="108"/>
      <c r="E32" s="108"/>
      <c r="F32" s="108"/>
      <c r="G32" s="125"/>
      <c r="H32" s="125"/>
      <c r="I32" s="125"/>
      <c r="J32" s="121"/>
      <c r="K32" s="125"/>
      <c r="L32" s="125"/>
      <c r="M32" s="125"/>
    </row>
    <row r="33" spans="1:13" ht="21.75" customHeight="1">
      <c r="A33" s="109" t="s">
        <v>122</v>
      </c>
      <c r="G33" s="4">
        <f>+G35-G34</f>
        <v>-567922318.60000026</v>
      </c>
      <c r="H33" s="4"/>
      <c r="I33" s="4">
        <f>+I35-I34</f>
        <v>31433300.029999934</v>
      </c>
      <c r="J33" s="121"/>
      <c r="K33" s="121">
        <f>+K35-K34</f>
        <v>-560288053.13999999</v>
      </c>
      <c r="L33" s="121"/>
      <c r="M33" s="121">
        <f>+M35-M34</f>
        <v>108277944.66</v>
      </c>
    </row>
    <row r="34" spans="1:13" ht="21.75" customHeight="1">
      <c r="A34" s="109" t="s">
        <v>123</v>
      </c>
      <c r="G34" s="4">
        <v>19961511.120000012</v>
      </c>
      <c r="H34" s="125"/>
      <c r="I34" s="4">
        <v>26526065.310000002</v>
      </c>
      <c r="J34" s="121"/>
      <c r="K34" s="81">
        <v>0</v>
      </c>
      <c r="L34" s="8"/>
      <c r="M34" s="81">
        <v>0</v>
      </c>
    </row>
    <row r="35" spans="1:13" ht="21.75" customHeight="1" thickBot="1">
      <c r="A35" s="109" t="s">
        <v>124</v>
      </c>
      <c r="G35" s="82">
        <f>+G28</f>
        <v>-547960807.48000026</v>
      </c>
      <c r="H35" s="4"/>
      <c r="I35" s="82">
        <f>+I28</f>
        <v>57959365.339999937</v>
      </c>
      <c r="J35" s="121"/>
      <c r="K35" s="82">
        <f>+K28</f>
        <v>-560288053.13999999</v>
      </c>
      <c r="L35" s="4"/>
      <c r="M35" s="82">
        <f>+M28</f>
        <v>108277944.66</v>
      </c>
    </row>
    <row r="36" spans="1:13" ht="21.75" customHeight="1" thickTop="1">
      <c r="A36" s="120" t="s">
        <v>125</v>
      </c>
      <c r="B36" s="108"/>
      <c r="C36" s="108"/>
      <c r="D36" s="108"/>
      <c r="E36" s="108"/>
      <c r="F36" s="108"/>
      <c r="G36" s="125"/>
      <c r="H36" s="125"/>
      <c r="I36" s="125"/>
      <c r="J36" s="121"/>
      <c r="K36" s="125"/>
      <c r="L36" s="125"/>
      <c r="M36" s="125"/>
    </row>
    <row r="37" spans="1:13" ht="21.75" customHeight="1">
      <c r="A37" s="109" t="s">
        <v>126</v>
      </c>
      <c r="G37" s="4">
        <f>+G39-G38</f>
        <v>-567922318.60000026</v>
      </c>
      <c r="H37" s="4"/>
      <c r="I37" s="4">
        <f>+I39-I38</f>
        <v>31433300.029999934</v>
      </c>
      <c r="J37" s="121"/>
      <c r="K37" s="121">
        <f>+K39-K38</f>
        <v>-560288053.13999999</v>
      </c>
      <c r="L37" s="121"/>
      <c r="M37" s="4">
        <f>+M39-M38</f>
        <v>108277944.66</v>
      </c>
    </row>
    <row r="38" spans="1:13" ht="21.75" customHeight="1">
      <c r="A38" s="109" t="s">
        <v>123</v>
      </c>
      <c r="G38" s="81">
        <v>19961511.120000012</v>
      </c>
      <c r="H38" s="125"/>
      <c r="I38" s="81">
        <v>26526065.310000002</v>
      </c>
      <c r="J38" s="121"/>
      <c r="K38" s="81">
        <v>0</v>
      </c>
      <c r="L38" s="8"/>
      <c r="M38" s="81">
        <v>0</v>
      </c>
    </row>
    <row r="39" spans="1:13" ht="21.75" customHeight="1" thickBot="1">
      <c r="A39" s="109" t="s">
        <v>127</v>
      </c>
      <c r="G39" s="82">
        <f>G31</f>
        <v>-547960807.48000026</v>
      </c>
      <c r="H39" s="4"/>
      <c r="I39" s="82">
        <f>+I31</f>
        <v>57959365.339999937</v>
      </c>
      <c r="J39" s="121"/>
      <c r="K39" s="82">
        <f>K31</f>
        <v>-560288053.13999999</v>
      </c>
      <c r="L39" s="4"/>
      <c r="M39" s="82">
        <f>M31</f>
        <v>108277944.66</v>
      </c>
    </row>
    <row r="40" spans="1:13" ht="21.75" customHeight="1" thickTop="1">
      <c r="A40" s="120" t="s">
        <v>128</v>
      </c>
      <c r="J40" s="143"/>
    </row>
    <row r="41" spans="1:13" ht="21.75" customHeight="1">
      <c r="A41" s="120" t="s">
        <v>129</v>
      </c>
      <c r="J41" s="143"/>
    </row>
    <row r="42" spans="1:13" ht="21.75" customHeight="1">
      <c r="A42" s="120" t="s">
        <v>130</v>
      </c>
      <c r="B42" s="129"/>
      <c r="C42" s="129"/>
      <c r="D42" s="129"/>
      <c r="E42" s="129"/>
      <c r="F42" s="166">
        <v>28</v>
      </c>
      <c r="G42" s="121">
        <f>G33/401200000</f>
        <v>-1.4155591191425729</v>
      </c>
      <c r="H42" s="2"/>
      <c r="I42" s="2">
        <f>I33/401200000</f>
        <v>7.8348205458623962E-2</v>
      </c>
      <c r="J42" s="2"/>
      <c r="K42" s="121">
        <f>K33/401200000</f>
        <v>-1.3965305412263209</v>
      </c>
      <c r="L42" s="2">
        <f>L33/401200000</f>
        <v>0</v>
      </c>
      <c r="M42" s="2">
        <f>M33/401200000</f>
        <v>0.2698852060319043</v>
      </c>
    </row>
    <row r="43" spans="1:13" ht="21.75" customHeight="1">
      <c r="B43" s="109" t="s">
        <v>131</v>
      </c>
      <c r="G43" s="5">
        <v>401200000</v>
      </c>
      <c r="H43" s="5"/>
      <c r="I43" s="5">
        <v>401200000</v>
      </c>
      <c r="J43" s="9"/>
      <c r="K43" s="5">
        <v>401200000</v>
      </c>
      <c r="L43" s="5"/>
      <c r="M43" s="5">
        <v>401200000</v>
      </c>
    </row>
    <row r="44" spans="1:13" ht="5.25" customHeight="1">
      <c r="G44" s="83"/>
      <c r="I44" s="83"/>
      <c r="K44" s="83"/>
      <c r="M44" s="83"/>
    </row>
    <row r="45" spans="1:13" ht="21.75" customHeight="1">
      <c r="A45" s="109" t="s">
        <v>53</v>
      </c>
      <c r="G45" s="83"/>
      <c r="I45" s="83"/>
      <c r="K45" s="83"/>
      <c r="M45" s="83"/>
    </row>
    <row r="46" spans="1:13" ht="21.75" customHeight="1">
      <c r="G46" s="83"/>
      <c r="I46" s="83"/>
      <c r="K46" s="83"/>
      <c r="M46" s="83"/>
    </row>
    <row r="47" spans="1:13" ht="21.75" customHeight="1">
      <c r="E47" s="151" t="s">
        <v>54</v>
      </c>
      <c r="G47" s="55"/>
      <c r="H47" s="151"/>
    </row>
    <row r="48" spans="1:13" ht="21.75" customHeight="1">
      <c r="E48" s="151" t="s">
        <v>12</v>
      </c>
      <c r="G48" s="55"/>
    </row>
  </sheetData>
  <mergeCells count="7">
    <mergeCell ref="G7:I7"/>
    <mergeCell ref="K7:M7"/>
    <mergeCell ref="A1:M1"/>
    <mergeCell ref="A2:M2"/>
    <mergeCell ref="A3:M3"/>
    <mergeCell ref="A4:M4"/>
    <mergeCell ref="G6:M6"/>
  </mergeCells>
  <pageMargins left="0.78740157480314965" right="0.27559055118110237" top="0.39370078740157483" bottom="0.27559055118110237" header="0.31496062992125984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49"/>
  <sheetViews>
    <sheetView zoomScale="92" zoomScaleNormal="92" zoomScaleSheetLayoutView="70" workbookViewId="0">
      <selection activeCell="C18" sqref="C18"/>
    </sheetView>
  </sheetViews>
  <sheetFormatPr defaultColWidth="12" defaultRowHeight="21.75" customHeight="1"/>
  <cols>
    <col min="1" max="3" width="9.33203125" style="109" customWidth="1"/>
    <col min="4" max="4" width="9.83203125" style="109" customWidth="1"/>
    <col min="5" max="5" width="14.33203125" style="109" customWidth="1"/>
    <col min="6" max="6" width="7.83203125" style="109" customWidth="1"/>
    <col min="7" max="7" width="18.33203125" style="109" customWidth="1"/>
    <col min="8" max="8" width="1.1640625" style="109" customWidth="1"/>
    <col min="9" max="9" width="18.33203125" style="109" customWidth="1"/>
    <col min="10" max="10" width="1.1640625" style="109" customWidth="1"/>
    <col min="11" max="11" width="18.33203125" style="109" customWidth="1"/>
    <col min="12" max="12" width="1.1640625" style="109" customWidth="1"/>
    <col min="13" max="13" width="18.33203125" style="109" customWidth="1"/>
    <col min="14" max="14" width="1.33203125" style="109" customWidth="1"/>
    <col min="15" max="16384" width="12" style="109"/>
  </cols>
  <sheetData>
    <row r="1" spans="1:13" ht="21.75" customHeight="1">
      <c r="A1" s="191" t="s">
        <v>15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ht="21.75" customHeight="1">
      <c r="A2" s="191" t="s">
        <v>96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ht="21.75" customHeight="1">
      <c r="A3" s="197" t="s">
        <v>132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ht="21.75" customHeight="1">
      <c r="A4" s="195" t="s">
        <v>98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5.25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ht="21.75" customHeight="1">
      <c r="A6" s="107"/>
      <c r="B6" s="107"/>
      <c r="C6" s="107"/>
      <c r="D6" s="107"/>
      <c r="E6" s="107"/>
      <c r="F6" s="107"/>
      <c r="G6" s="188" t="s">
        <v>18</v>
      </c>
      <c r="H6" s="188"/>
      <c r="I6" s="188"/>
      <c r="J6" s="188"/>
      <c r="K6" s="188"/>
      <c r="L6" s="188"/>
      <c r="M6" s="188"/>
    </row>
    <row r="7" spans="1:13" ht="21.75" customHeight="1">
      <c r="A7" s="160"/>
      <c r="B7" s="161"/>
      <c r="C7" s="161"/>
      <c r="D7" s="161"/>
      <c r="E7" s="161"/>
      <c r="F7" s="161"/>
      <c r="G7" s="189" t="s">
        <v>19</v>
      </c>
      <c r="H7" s="189"/>
      <c r="I7" s="189"/>
      <c r="J7" s="162"/>
      <c r="K7" s="189" t="s">
        <v>20</v>
      </c>
      <c r="L7" s="189"/>
      <c r="M7" s="189"/>
    </row>
    <row r="8" spans="1:13" ht="21.75" customHeight="1">
      <c r="A8" s="160"/>
      <c r="B8" s="161"/>
      <c r="C8" s="161"/>
      <c r="D8" s="161"/>
      <c r="E8" s="161"/>
      <c r="F8" s="146" t="str">
        <f>FS!E8</f>
        <v>Notes</v>
      </c>
      <c r="G8" s="163" t="str">
        <f>FS!G7</f>
        <v>June 30, 2026</v>
      </c>
      <c r="H8" s="164"/>
      <c r="I8" s="163" t="s">
        <v>99</v>
      </c>
      <c r="J8" s="164"/>
      <c r="K8" s="163" t="str">
        <f>G8</f>
        <v>June 30, 2026</v>
      </c>
      <c r="L8" s="164"/>
      <c r="M8" s="163" t="str">
        <f>I8</f>
        <v>June 30, 2025</v>
      </c>
    </row>
    <row r="9" spans="1:13" ht="21.75" customHeight="1">
      <c r="A9" s="129" t="s">
        <v>100</v>
      </c>
      <c r="F9" s="148">
        <v>31</v>
      </c>
      <c r="G9" s="84">
        <v>1069549820.29</v>
      </c>
      <c r="H9" s="3"/>
      <c r="I9" s="88">
        <v>1134821738.9000001</v>
      </c>
      <c r="J9" s="165"/>
      <c r="K9" s="3">
        <v>0</v>
      </c>
      <c r="L9" s="3"/>
      <c r="M9" s="3">
        <v>0</v>
      </c>
    </row>
    <row r="10" spans="1:13" ht="21.75" customHeight="1">
      <c r="A10" s="129" t="s">
        <v>101</v>
      </c>
      <c r="B10" s="161"/>
      <c r="C10" s="161"/>
      <c r="D10" s="161"/>
      <c r="E10" s="161"/>
      <c r="F10" s="166" t="s">
        <v>11</v>
      </c>
      <c r="G10" s="85">
        <v>0</v>
      </c>
      <c r="H10" s="7"/>
      <c r="I10" s="89">
        <v>0</v>
      </c>
      <c r="J10" s="167"/>
      <c r="K10" s="72">
        <v>33099985.899999999</v>
      </c>
      <c r="L10" s="7"/>
      <c r="M10" s="72">
        <v>219677950.78</v>
      </c>
    </row>
    <row r="11" spans="1:13" ht="21.75" customHeight="1">
      <c r="A11" s="129"/>
      <c r="B11" s="129" t="s">
        <v>102</v>
      </c>
      <c r="C11" s="129"/>
      <c r="D11" s="129"/>
      <c r="E11" s="129"/>
      <c r="F11" s="168"/>
      <c r="G11" s="73">
        <f>SUM(G9:G10)</f>
        <v>1069549820.29</v>
      </c>
      <c r="H11" s="121"/>
      <c r="I11" s="90">
        <f>SUM(I9:I10)</f>
        <v>1134821738.9000001</v>
      </c>
      <c r="J11" s="165"/>
      <c r="K11" s="73">
        <f>SUM(K9:K10)</f>
        <v>33099985.899999999</v>
      </c>
      <c r="L11" s="3"/>
      <c r="M11" s="73">
        <f>SUM(M9:M10)</f>
        <v>219677950.78</v>
      </c>
    </row>
    <row r="12" spans="1:13" ht="21.75" customHeight="1">
      <c r="A12" s="129" t="s">
        <v>103</v>
      </c>
      <c r="F12" s="169"/>
      <c r="G12" s="74">
        <v>-760023959.63</v>
      </c>
      <c r="H12" s="121"/>
      <c r="I12" s="74">
        <v>-773989966.20000005</v>
      </c>
      <c r="J12" s="165"/>
      <c r="K12" s="74">
        <v>0</v>
      </c>
      <c r="L12" s="6"/>
      <c r="M12" s="74">
        <v>0</v>
      </c>
    </row>
    <row r="13" spans="1:13" ht="21.75" customHeight="1">
      <c r="A13" s="120" t="s">
        <v>104</v>
      </c>
      <c r="F13" s="139"/>
      <c r="G13" s="76">
        <f>+G11+G12</f>
        <v>309525860.65999997</v>
      </c>
      <c r="H13" s="121"/>
      <c r="I13" s="76">
        <f>+I11+I12</f>
        <v>360831772.70000005</v>
      </c>
      <c r="J13" s="165"/>
      <c r="K13" s="75">
        <f>+K11+K12</f>
        <v>33099985.899999999</v>
      </c>
      <c r="L13" s="3"/>
      <c r="M13" s="75">
        <f>+M11+M12</f>
        <v>219677950.78</v>
      </c>
    </row>
    <row r="14" spans="1:13" ht="21.75" customHeight="1">
      <c r="A14" s="109" t="s">
        <v>105</v>
      </c>
      <c r="F14" s="166"/>
      <c r="G14" s="76">
        <v>22967610.23</v>
      </c>
      <c r="H14" s="121"/>
      <c r="I14" s="76">
        <v>3340764.75</v>
      </c>
      <c r="J14" s="165"/>
      <c r="K14" s="76">
        <v>21748368.270000003</v>
      </c>
      <c r="L14" s="121"/>
      <c r="M14" s="76">
        <v>2695406.05</v>
      </c>
    </row>
    <row r="15" spans="1:13" ht="21.75" customHeight="1">
      <c r="A15" s="109" t="s">
        <v>106</v>
      </c>
      <c r="F15" s="166"/>
      <c r="G15" s="77">
        <v>-75040215.520000011</v>
      </c>
      <c r="H15" s="121"/>
      <c r="I15" s="77">
        <v>-97318083.719999999</v>
      </c>
      <c r="J15" s="165"/>
      <c r="K15" s="77">
        <v>-45403215.340000004</v>
      </c>
      <c r="L15" s="121"/>
      <c r="M15" s="77">
        <v>-68125172.349999994</v>
      </c>
    </row>
    <row r="16" spans="1:13" ht="21.75" customHeight="1">
      <c r="A16" s="109" t="s">
        <v>110</v>
      </c>
      <c r="F16" s="166"/>
      <c r="G16" s="77">
        <v>-18470453.490000002</v>
      </c>
      <c r="H16" s="121"/>
      <c r="I16" s="77">
        <v>0</v>
      </c>
      <c r="J16" s="165"/>
      <c r="K16" s="77">
        <v>-17710521.990000002</v>
      </c>
      <c r="L16" s="121"/>
      <c r="M16" s="77">
        <v>0</v>
      </c>
    </row>
    <row r="17" spans="1:13" ht="21.75" customHeight="1">
      <c r="A17" s="109" t="s">
        <v>108</v>
      </c>
      <c r="F17" s="166"/>
      <c r="G17" s="77">
        <v>-160000000</v>
      </c>
      <c r="H17" s="121"/>
      <c r="I17" s="77">
        <v>0</v>
      </c>
      <c r="J17" s="165"/>
      <c r="K17" s="77">
        <v>-150000000</v>
      </c>
      <c r="L17" s="121"/>
      <c r="M17" s="77">
        <v>0</v>
      </c>
    </row>
    <row r="18" spans="1:13" ht="21.75" customHeight="1">
      <c r="A18" s="109" t="s">
        <v>107</v>
      </c>
      <c r="F18" s="166" t="s">
        <v>3</v>
      </c>
      <c r="G18" s="77">
        <v>-516881860.02999997</v>
      </c>
      <c r="H18" s="121"/>
      <c r="I18" s="77">
        <v>0</v>
      </c>
      <c r="J18" s="165"/>
      <c r="K18" s="77">
        <v>-484681860.02999997</v>
      </c>
      <c r="L18" s="121"/>
      <c r="M18" s="77">
        <v>0</v>
      </c>
    </row>
    <row r="19" spans="1:13" ht="21.75" customHeight="1">
      <c r="A19" s="109" t="s">
        <v>109</v>
      </c>
      <c r="F19" s="166" t="s">
        <v>3</v>
      </c>
      <c r="G19" s="77">
        <v>-30083229.359999999</v>
      </c>
      <c r="H19" s="121"/>
      <c r="I19" s="77">
        <v>0</v>
      </c>
      <c r="J19" s="165"/>
      <c r="K19" s="77">
        <v>-30083229.359999999</v>
      </c>
      <c r="L19" s="121"/>
      <c r="M19" s="77">
        <v>0</v>
      </c>
    </row>
    <row r="20" spans="1:13" ht="21.75" customHeight="1">
      <c r="A20" s="109" t="s">
        <v>245</v>
      </c>
      <c r="F20" s="166"/>
      <c r="G20" s="77">
        <v>-2068946.48</v>
      </c>
      <c r="H20" s="121"/>
      <c r="I20" s="77">
        <v>0</v>
      </c>
      <c r="J20" s="165"/>
      <c r="K20" s="77">
        <v>-784021.78</v>
      </c>
      <c r="L20" s="121"/>
      <c r="M20" s="77">
        <v>0</v>
      </c>
    </row>
    <row r="21" spans="1:13" ht="21.75" customHeight="1">
      <c r="A21" s="109" t="s">
        <v>133</v>
      </c>
      <c r="F21" s="166"/>
      <c r="G21" s="78">
        <v>0</v>
      </c>
      <c r="H21" s="121"/>
      <c r="I21" s="78">
        <v>-506703.01</v>
      </c>
      <c r="J21" s="165"/>
      <c r="K21" s="78">
        <v>0</v>
      </c>
      <c r="L21" s="121"/>
      <c r="M21" s="78">
        <v>0</v>
      </c>
    </row>
    <row r="22" spans="1:13" ht="21.75" customHeight="1">
      <c r="A22" s="120" t="s">
        <v>111</v>
      </c>
      <c r="F22" s="148"/>
      <c r="G22" s="121">
        <f>SUM(G13:G21)</f>
        <v>-470051233.99000001</v>
      </c>
      <c r="H22" s="121"/>
      <c r="I22" s="121">
        <f>SUM(I13:I21)</f>
        <v>266347750.72000006</v>
      </c>
      <c r="J22" s="121"/>
      <c r="K22" s="121">
        <f>SUM(K13:K21)</f>
        <v>-673814494.32999992</v>
      </c>
      <c r="L22" s="121"/>
      <c r="M22" s="121">
        <f>SUM(M13:M21)</f>
        <v>154248184.48000002</v>
      </c>
    </row>
    <row r="23" spans="1:13" ht="21.75" customHeight="1">
      <c r="A23" s="129" t="s">
        <v>112</v>
      </c>
      <c r="F23" s="166"/>
      <c r="G23" s="121">
        <v>44254812.169999994</v>
      </c>
      <c r="H23" s="6"/>
      <c r="I23" s="121">
        <v>43033584.610000007</v>
      </c>
      <c r="J23" s="165"/>
      <c r="K23" s="121">
        <v>38875887.25</v>
      </c>
      <c r="L23" s="121"/>
      <c r="M23" s="6">
        <v>36558999.57</v>
      </c>
    </row>
    <row r="24" spans="1:13" ht="21.75" customHeight="1">
      <c r="A24" s="129" t="s">
        <v>113</v>
      </c>
      <c r="F24" s="148"/>
      <c r="G24" s="121">
        <v>-73069427.890000015</v>
      </c>
      <c r="H24" s="6"/>
      <c r="I24" s="121">
        <v>-96329311.599999994</v>
      </c>
      <c r="J24" s="165"/>
      <c r="K24" s="121">
        <v>-29448800.690000005</v>
      </c>
      <c r="L24" s="121"/>
      <c r="M24" s="6">
        <v>-33787949.270000003</v>
      </c>
    </row>
    <row r="25" spans="1:13" ht="21.75" customHeight="1">
      <c r="A25" s="129" t="s">
        <v>114</v>
      </c>
      <c r="F25" s="148"/>
      <c r="G25" s="121"/>
      <c r="H25" s="6"/>
      <c r="I25" s="121"/>
      <c r="J25" s="165"/>
      <c r="K25" s="121"/>
      <c r="L25" s="121"/>
      <c r="M25" s="6"/>
    </row>
    <row r="26" spans="1:13" ht="21.75" customHeight="1">
      <c r="A26" s="129"/>
      <c r="B26" s="109" t="s">
        <v>115</v>
      </c>
      <c r="F26" s="166"/>
      <c r="G26" s="170">
        <v>-48814739.990000002</v>
      </c>
      <c r="H26" s="6"/>
      <c r="I26" s="170">
        <v>-37519083.07</v>
      </c>
      <c r="J26" s="165"/>
      <c r="K26" s="170">
        <v>0</v>
      </c>
      <c r="L26" s="121"/>
      <c r="M26" s="79">
        <v>0</v>
      </c>
    </row>
    <row r="27" spans="1:13" ht="21.75" customHeight="1">
      <c r="A27" s="108" t="s">
        <v>116</v>
      </c>
      <c r="B27" s="129"/>
      <c r="C27" s="129"/>
      <c r="D27" s="129"/>
      <c r="E27" s="129"/>
      <c r="F27" s="168"/>
      <c r="G27" s="86">
        <f>SUM(G22:G26)</f>
        <v>-547680589.70000005</v>
      </c>
      <c r="H27" s="3"/>
      <c r="I27" s="86">
        <f>SUM(I22:I26)</f>
        <v>175532940.66000006</v>
      </c>
      <c r="J27" s="165"/>
      <c r="K27" s="121">
        <f>SUM(K22:K26)</f>
        <v>-664387407.76999998</v>
      </c>
      <c r="L27" s="121"/>
      <c r="M27" s="121">
        <f>SUM(M22:M26)</f>
        <v>157019234.78</v>
      </c>
    </row>
    <row r="28" spans="1:13" ht="21.75" customHeight="1">
      <c r="A28" s="129" t="s">
        <v>117</v>
      </c>
      <c r="F28" s="171">
        <v>33.200000000000003</v>
      </c>
      <c r="G28" s="170">
        <v>-29443762.68</v>
      </c>
      <c r="H28" s="121"/>
      <c r="I28" s="79">
        <v>-13232162.869999999</v>
      </c>
      <c r="J28" s="142"/>
      <c r="K28" s="170">
        <v>0</v>
      </c>
      <c r="L28" s="121"/>
      <c r="M28" s="79">
        <v>0</v>
      </c>
    </row>
    <row r="29" spans="1:13" ht="21.75" customHeight="1">
      <c r="A29" s="108" t="s">
        <v>118</v>
      </c>
      <c r="B29" s="129"/>
      <c r="C29" s="129"/>
      <c r="D29" s="129"/>
      <c r="E29" s="129"/>
      <c r="F29" s="129"/>
      <c r="G29" s="87">
        <f>SUM(G27:G28)</f>
        <v>-577124352.38</v>
      </c>
      <c r="H29" s="121"/>
      <c r="I29" s="87">
        <f>SUM(I27:I28)</f>
        <v>162300777.79000005</v>
      </c>
      <c r="J29" s="142"/>
      <c r="K29" s="172">
        <f>SUM(K27:K28)</f>
        <v>-664387407.76999998</v>
      </c>
      <c r="L29" s="121"/>
      <c r="M29" s="172">
        <f>SUM(M27:M28)</f>
        <v>157019234.78</v>
      </c>
    </row>
    <row r="30" spans="1:13" ht="21.75" customHeight="1">
      <c r="A30" s="108" t="s">
        <v>119</v>
      </c>
      <c r="B30" s="129"/>
      <c r="C30" s="129"/>
      <c r="D30" s="129"/>
      <c r="E30" s="129"/>
      <c r="F30" s="129"/>
      <c r="G30" s="86"/>
      <c r="H30" s="121"/>
      <c r="I30" s="86"/>
      <c r="J30" s="142"/>
      <c r="K30" s="121"/>
      <c r="L30" s="121"/>
      <c r="M30" s="121"/>
    </row>
    <row r="31" spans="1:13" ht="21.75" customHeight="1">
      <c r="A31" s="108"/>
      <c r="B31" s="129" t="s">
        <v>120</v>
      </c>
      <c r="C31" s="129"/>
      <c r="D31" s="129"/>
      <c r="E31" s="129"/>
      <c r="F31" s="129"/>
      <c r="G31" s="86">
        <v>0</v>
      </c>
      <c r="H31" s="121"/>
      <c r="I31" s="86">
        <v>0</v>
      </c>
      <c r="J31" s="142"/>
      <c r="K31" s="121">
        <v>0</v>
      </c>
      <c r="L31" s="121"/>
      <c r="M31" s="121">
        <v>0</v>
      </c>
    </row>
    <row r="32" spans="1:13" ht="21.75" customHeight="1" thickBot="1">
      <c r="A32" s="108" t="s">
        <v>118</v>
      </c>
      <c r="B32" s="129"/>
      <c r="C32" s="129"/>
      <c r="D32" s="129"/>
      <c r="E32" s="129"/>
      <c r="F32" s="129"/>
      <c r="G32" s="80">
        <f>SUM(G29:G31)</f>
        <v>-577124352.38</v>
      </c>
      <c r="H32" s="121"/>
      <c r="I32" s="80">
        <f>SUM(I29:I31)</f>
        <v>162300777.79000005</v>
      </c>
      <c r="J32" s="142"/>
      <c r="K32" s="80">
        <f>SUM(K29:K31)</f>
        <v>-664387407.76999998</v>
      </c>
      <c r="L32" s="121"/>
      <c r="M32" s="80">
        <f>SUM(M29:M31)</f>
        <v>157019234.78</v>
      </c>
    </row>
    <row r="33" spans="1:13" ht="21.75" customHeight="1" thickTop="1">
      <c r="A33" s="120" t="s">
        <v>121</v>
      </c>
      <c r="B33" s="108"/>
      <c r="C33" s="108"/>
      <c r="D33" s="108"/>
      <c r="E33" s="108"/>
      <c r="F33" s="108"/>
      <c r="G33" s="125"/>
      <c r="H33" s="125"/>
      <c r="I33" s="125"/>
      <c r="J33" s="121"/>
      <c r="K33" s="125"/>
      <c r="L33" s="125"/>
      <c r="M33" s="125"/>
    </row>
    <row r="34" spans="1:13" ht="21.75" customHeight="1">
      <c r="A34" s="109" t="s">
        <v>122</v>
      </c>
      <c r="G34" s="4">
        <f>+G36-G35</f>
        <v>-622752711.34000003</v>
      </c>
      <c r="H34" s="4"/>
      <c r="I34" s="4">
        <f>+I36-I35</f>
        <v>96738547.920000046</v>
      </c>
      <c r="J34" s="121"/>
      <c r="K34" s="121">
        <f>+K36-K35</f>
        <v>-664387407.76999998</v>
      </c>
      <c r="L34" s="121"/>
      <c r="M34" s="121">
        <f>+M36-M35</f>
        <v>157019234.78</v>
      </c>
    </row>
    <row r="35" spans="1:13" ht="21.75" customHeight="1">
      <c r="A35" s="109" t="s">
        <v>123</v>
      </c>
      <c r="G35" s="4">
        <v>45628358.960000016</v>
      </c>
      <c r="H35" s="125"/>
      <c r="I35" s="4">
        <v>65562229.870000012</v>
      </c>
      <c r="J35" s="121"/>
      <c r="K35" s="81">
        <v>0</v>
      </c>
      <c r="L35" s="8"/>
      <c r="M35" s="81">
        <v>0</v>
      </c>
    </row>
    <row r="36" spans="1:13" ht="21.75" customHeight="1" thickBot="1">
      <c r="A36" s="109" t="s">
        <v>124</v>
      </c>
      <c r="G36" s="82">
        <f>+G29</f>
        <v>-577124352.38</v>
      </c>
      <c r="H36" s="4"/>
      <c r="I36" s="82">
        <f>+I29</f>
        <v>162300777.79000005</v>
      </c>
      <c r="J36" s="121"/>
      <c r="K36" s="82">
        <f>+K29</f>
        <v>-664387407.76999998</v>
      </c>
      <c r="L36" s="4"/>
      <c r="M36" s="82">
        <f>+M29</f>
        <v>157019234.78</v>
      </c>
    </row>
    <row r="37" spans="1:13" ht="21.75" customHeight="1" thickTop="1">
      <c r="A37" s="120" t="s">
        <v>125</v>
      </c>
      <c r="B37" s="108"/>
      <c r="C37" s="108"/>
      <c r="D37" s="108"/>
      <c r="E37" s="108"/>
      <c r="F37" s="108"/>
      <c r="G37" s="125"/>
      <c r="H37" s="125"/>
      <c r="I37" s="125"/>
      <c r="J37" s="121"/>
      <c r="K37" s="125"/>
      <c r="L37" s="125"/>
      <c r="M37" s="125"/>
    </row>
    <row r="38" spans="1:13" ht="21.75" customHeight="1">
      <c r="A38" s="109" t="s">
        <v>126</v>
      </c>
      <c r="G38" s="4">
        <f>+G40-G39</f>
        <v>-622752711.34000003</v>
      </c>
      <c r="H38" s="4"/>
      <c r="I38" s="4">
        <f>+I40-I39</f>
        <v>96738547.920000046</v>
      </c>
      <c r="J38" s="121"/>
      <c r="K38" s="121">
        <f>+K40-K39</f>
        <v>-664387407.76999998</v>
      </c>
      <c r="L38" s="121"/>
      <c r="M38" s="4">
        <f>+M40-M39</f>
        <v>157019234.78</v>
      </c>
    </row>
    <row r="39" spans="1:13" ht="21.75" customHeight="1">
      <c r="A39" s="109" t="s">
        <v>123</v>
      </c>
      <c r="G39" s="81">
        <v>45628358.960000016</v>
      </c>
      <c r="H39" s="125"/>
      <c r="I39" s="81">
        <v>65562229.870000012</v>
      </c>
      <c r="J39" s="121"/>
      <c r="K39" s="81">
        <v>0</v>
      </c>
      <c r="L39" s="8"/>
      <c r="M39" s="81">
        <v>0</v>
      </c>
    </row>
    <row r="40" spans="1:13" ht="21.75" customHeight="1" thickBot="1">
      <c r="A40" s="109" t="s">
        <v>127</v>
      </c>
      <c r="G40" s="82">
        <f>G32</f>
        <v>-577124352.38</v>
      </c>
      <c r="H40" s="4"/>
      <c r="I40" s="82">
        <f>+I32</f>
        <v>162300777.79000005</v>
      </c>
      <c r="J40" s="121"/>
      <c r="K40" s="82">
        <f>K32</f>
        <v>-664387407.76999998</v>
      </c>
      <c r="L40" s="4"/>
      <c r="M40" s="82">
        <f>M32</f>
        <v>157019234.78</v>
      </c>
    </row>
    <row r="41" spans="1:13" ht="21.75" customHeight="1" thickTop="1">
      <c r="A41" s="120" t="s">
        <v>128</v>
      </c>
      <c r="J41" s="143"/>
    </row>
    <row r="42" spans="1:13" ht="21.75" customHeight="1">
      <c r="A42" s="120" t="s">
        <v>129</v>
      </c>
      <c r="J42" s="143"/>
    </row>
    <row r="43" spans="1:13" ht="21.75" customHeight="1">
      <c r="A43" s="120" t="s">
        <v>130</v>
      </c>
      <c r="B43" s="129"/>
      <c r="C43" s="129"/>
      <c r="D43" s="129"/>
      <c r="E43" s="129"/>
      <c r="F43" s="166">
        <v>28</v>
      </c>
      <c r="G43" s="121">
        <f>G34/401200000</f>
        <v>-1.5522251030408774</v>
      </c>
      <c r="H43" s="2"/>
      <c r="I43" s="2">
        <f>I34/401200000</f>
        <v>0.24112300079760729</v>
      </c>
      <c r="J43" s="2"/>
      <c r="K43" s="121">
        <f>K34/401200000</f>
        <v>-1.6560005178713857</v>
      </c>
      <c r="L43" s="2">
        <f>L34/401200000</f>
        <v>0</v>
      </c>
      <c r="M43" s="2">
        <f>M34/401200000</f>
        <v>0.39137396505483552</v>
      </c>
    </row>
    <row r="44" spans="1:13" ht="21.75" customHeight="1">
      <c r="B44" s="109" t="s">
        <v>131</v>
      </c>
      <c r="G44" s="5">
        <v>401200000</v>
      </c>
      <c r="H44" s="5"/>
      <c r="I44" s="5">
        <v>401200000</v>
      </c>
      <c r="J44" s="9"/>
      <c r="K44" s="5">
        <v>401200000</v>
      </c>
      <c r="L44" s="5"/>
      <c r="M44" s="5">
        <v>401200000</v>
      </c>
    </row>
    <row r="45" spans="1:13" ht="5.25" customHeight="1">
      <c r="G45" s="83"/>
      <c r="I45" s="83"/>
      <c r="K45" s="83"/>
      <c r="M45" s="83"/>
    </row>
    <row r="46" spans="1:13" ht="21.75" customHeight="1">
      <c r="A46" s="109" t="s">
        <v>53</v>
      </c>
      <c r="G46" s="83"/>
      <c r="I46" s="83"/>
      <c r="K46" s="83"/>
      <c r="M46" s="83"/>
    </row>
    <row r="47" spans="1:13" ht="13.5" customHeight="1">
      <c r="G47" s="83"/>
      <c r="I47" s="83"/>
      <c r="K47" s="83"/>
      <c r="M47" s="83"/>
    </row>
    <row r="48" spans="1:13" ht="21.75" customHeight="1">
      <c r="E48" s="151" t="s">
        <v>54</v>
      </c>
      <c r="F48" s="55"/>
      <c r="G48" s="55"/>
      <c r="H48" s="151"/>
    </row>
    <row r="49" spans="5:7" ht="21.75" customHeight="1">
      <c r="E49" s="151" t="s">
        <v>12</v>
      </c>
      <c r="F49" s="55"/>
      <c r="G49" s="55"/>
    </row>
  </sheetData>
  <mergeCells count="7">
    <mergeCell ref="G7:I7"/>
    <mergeCell ref="K7:M7"/>
    <mergeCell ref="A1:M1"/>
    <mergeCell ref="A2:M2"/>
    <mergeCell ref="A3:M3"/>
    <mergeCell ref="G6:M6"/>
    <mergeCell ref="A4:M4"/>
  </mergeCells>
  <pageMargins left="0.78740157480314965" right="0.19685039370078741" top="0.39370078740157483" bottom="0.27559055118110237" header="0.19685039370078741" footer="0.15748031496062992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3"/>
  <sheetViews>
    <sheetView zoomScale="92" zoomScaleNormal="92" zoomScaleSheetLayoutView="55" workbookViewId="0">
      <selection activeCell="C18" sqref="C18"/>
    </sheetView>
  </sheetViews>
  <sheetFormatPr defaultColWidth="12" defaultRowHeight="23.25" customHeight="1"/>
  <cols>
    <col min="1" max="1" width="3.6640625" style="153" customWidth="1"/>
    <col min="2" max="2" width="29.5" style="153" customWidth="1"/>
    <col min="3" max="3" width="8.6640625" style="153" customWidth="1"/>
    <col min="4" max="4" width="17.1640625" style="153" bestFit="1" customWidth="1"/>
    <col min="5" max="5" width="1.1640625" style="153" customWidth="1"/>
    <col min="6" max="6" width="19" style="153" bestFit="1" customWidth="1"/>
    <col min="7" max="7" width="1.1640625" style="153" customWidth="1"/>
    <col min="8" max="8" width="17.1640625" style="153" bestFit="1" customWidth="1"/>
    <col min="9" max="9" width="1.1640625" style="153" customWidth="1"/>
    <col min="10" max="10" width="18.5" style="153" customWidth="1"/>
    <col min="11" max="11" width="1.1640625" style="153" customWidth="1"/>
    <col min="12" max="12" width="19" style="153" customWidth="1"/>
    <col min="13" max="13" width="1.1640625" style="153" customWidth="1"/>
    <col min="14" max="14" width="21.6640625" style="153" customWidth="1"/>
    <col min="15" max="15" width="1.1640625" style="153" customWidth="1"/>
    <col min="16" max="16" width="19.83203125" style="153" bestFit="1" customWidth="1"/>
    <col min="17" max="17" width="1.1640625" style="153" customWidth="1"/>
    <col min="18" max="18" width="19" style="153" customWidth="1"/>
    <col min="19" max="19" width="1.1640625" style="153" customWidth="1"/>
    <col min="20" max="20" width="19" style="153" bestFit="1" customWidth="1"/>
    <col min="21" max="21" width="1.1640625" style="153" customWidth="1"/>
    <col min="22" max="22" width="17.83203125" style="153" bestFit="1" customWidth="1"/>
    <col min="23" max="23" width="1.1640625" style="153" customWidth="1"/>
    <col min="24" max="24" width="19" style="153" bestFit="1" customWidth="1"/>
    <col min="25" max="25" width="1.1640625" style="153" customWidth="1"/>
    <col min="26" max="26" width="14" style="56" bestFit="1" customWidth="1"/>
    <col min="27" max="29" width="12" style="56"/>
    <col min="30" max="16384" width="12" style="153"/>
  </cols>
  <sheetData>
    <row r="1" spans="1:24" ht="24" customHeight="1">
      <c r="A1" s="198" t="s">
        <v>15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</row>
    <row r="2" spans="1:24" ht="24" customHeight="1">
      <c r="A2" s="198" t="s">
        <v>134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</row>
    <row r="3" spans="1:24" ht="24" customHeight="1">
      <c r="A3" s="198" t="str">
        <f>+'PL 6 M'!A3:M3</f>
        <v>FOR THE SIX-MONTH PERIOD ENDED JUNE 30, 2026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</row>
    <row r="4" spans="1:24" ht="24" customHeight="1">
      <c r="A4" s="198" t="s">
        <v>98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</row>
    <row r="5" spans="1:24" ht="24" customHeight="1"/>
    <row r="6" spans="1:24" ht="24" customHeight="1">
      <c r="A6" s="152"/>
      <c r="B6" s="152"/>
      <c r="C6" s="152"/>
      <c r="D6" s="199" t="s">
        <v>18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</row>
    <row r="7" spans="1:24" ht="24" customHeight="1">
      <c r="A7" s="152"/>
      <c r="B7" s="152"/>
      <c r="D7" s="145"/>
      <c r="E7" s="145"/>
      <c r="F7" s="145"/>
      <c r="G7" s="145"/>
      <c r="H7" s="199" t="s">
        <v>87</v>
      </c>
      <c r="I7" s="199"/>
      <c r="J7" s="199"/>
      <c r="K7" s="145"/>
      <c r="L7" s="200" t="s">
        <v>91</v>
      </c>
      <c r="M7" s="200"/>
      <c r="N7" s="200"/>
      <c r="O7" s="200"/>
      <c r="P7" s="200"/>
      <c r="Q7" s="200"/>
      <c r="R7" s="200"/>
      <c r="S7" s="145"/>
      <c r="W7" s="145"/>
      <c r="X7" s="145"/>
    </row>
    <row r="8" spans="1:24" ht="24" customHeight="1">
      <c r="A8" s="152"/>
      <c r="B8" s="152"/>
      <c r="D8" s="145" t="s">
        <v>135</v>
      </c>
      <c r="E8" s="145"/>
      <c r="F8" s="145"/>
      <c r="G8" s="145"/>
      <c r="H8" s="145"/>
      <c r="I8" s="145"/>
      <c r="J8" s="145"/>
      <c r="K8" s="145"/>
      <c r="L8" s="145" t="s">
        <v>141</v>
      </c>
      <c r="M8" s="145"/>
      <c r="N8" s="145" t="s">
        <v>144</v>
      </c>
      <c r="O8" s="145"/>
      <c r="P8" s="145" t="s">
        <v>147</v>
      </c>
      <c r="Q8" s="145"/>
      <c r="R8" s="145"/>
      <c r="S8" s="145"/>
      <c r="W8" s="145"/>
      <c r="X8" s="145"/>
    </row>
    <row r="9" spans="1:24" ht="24" customHeight="1">
      <c r="A9" s="152"/>
      <c r="B9" s="152"/>
      <c r="D9" s="145" t="s">
        <v>136</v>
      </c>
      <c r="E9" s="145"/>
      <c r="F9" s="145" t="s">
        <v>138</v>
      </c>
      <c r="G9" s="145"/>
      <c r="H9" s="145" t="s">
        <v>140</v>
      </c>
      <c r="I9" s="145"/>
      <c r="J9" s="145"/>
      <c r="K9" s="145"/>
      <c r="L9" s="145" t="s">
        <v>142</v>
      </c>
      <c r="M9" s="145"/>
      <c r="N9" s="145" t="s">
        <v>145</v>
      </c>
      <c r="O9" s="145"/>
      <c r="P9" s="145" t="s">
        <v>148</v>
      </c>
      <c r="Q9" s="145"/>
      <c r="R9" s="145" t="s">
        <v>150</v>
      </c>
      <c r="S9" s="145"/>
      <c r="T9" s="145" t="s">
        <v>152</v>
      </c>
      <c r="U9" s="145"/>
      <c r="V9" s="154" t="s">
        <v>154</v>
      </c>
      <c r="W9" s="145"/>
      <c r="X9" s="145"/>
    </row>
    <row r="10" spans="1:24" ht="24" customHeight="1">
      <c r="A10" s="152"/>
      <c r="B10" s="152"/>
      <c r="C10" s="146"/>
      <c r="D10" s="144" t="s">
        <v>137</v>
      </c>
      <c r="E10" s="145"/>
      <c r="F10" s="144" t="s">
        <v>139</v>
      </c>
      <c r="G10" s="145"/>
      <c r="H10" s="144" t="s">
        <v>89</v>
      </c>
      <c r="I10" s="145"/>
      <c r="J10" s="144" t="s">
        <v>90</v>
      </c>
      <c r="K10" s="145"/>
      <c r="L10" s="144" t="s">
        <v>143</v>
      </c>
      <c r="M10" s="145"/>
      <c r="N10" s="144" t="s">
        <v>146</v>
      </c>
      <c r="O10" s="145"/>
      <c r="P10" s="144" t="s">
        <v>149</v>
      </c>
      <c r="Q10" s="145"/>
      <c r="R10" s="144" t="s">
        <v>151</v>
      </c>
      <c r="S10" s="145"/>
      <c r="T10" s="144" t="s">
        <v>153</v>
      </c>
      <c r="U10" s="145"/>
      <c r="V10" s="155" t="s">
        <v>155</v>
      </c>
      <c r="W10" s="145"/>
      <c r="X10" s="144" t="s">
        <v>156</v>
      </c>
    </row>
    <row r="11" spans="1:24" ht="24" customHeight="1">
      <c r="A11" s="141" t="s">
        <v>157</v>
      </c>
      <c r="D11" s="103">
        <v>401200000</v>
      </c>
      <c r="E11" s="57"/>
      <c r="F11" s="103">
        <v>1254305250</v>
      </c>
      <c r="G11" s="57"/>
      <c r="H11" s="104">
        <v>191953048.91</v>
      </c>
      <c r="I11" s="57"/>
      <c r="J11" s="104">
        <v>1372281916.2999995</v>
      </c>
      <c r="K11" s="6"/>
      <c r="L11" s="103">
        <v>447473.06</v>
      </c>
      <c r="M11" s="57"/>
      <c r="N11" s="103">
        <v>-8399533.3399999999</v>
      </c>
      <c r="O11" s="57"/>
      <c r="P11" s="103">
        <v>17138892.510000002</v>
      </c>
      <c r="Q11" s="57"/>
      <c r="R11" s="104">
        <v>9186832.2300000004</v>
      </c>
      <c r="S11" s="57"/>
      <c r="T11" s="105">
        <v>3228927047.4399996</v>
      </c>
      <c r="U11" s="57"/>
      <c r="V11" s="103">
        <v>543900372.85000014</v>
      </c>
      <c r="W11" s="58"/>
      <c r="X11" s="103">
        <f>SUM(T11:V11)</f>
        <v>3772827420.29</v>
      </c>
    </row>
    <row r="12" spans="1:24" ht="24" customHeight="1">
      <c r="A12" s="141"/>
      <c r="B12" s="153" t="s">
        <v>162</v>
      </c>
      <c r="D12" s="58">
        <v>0</v>
      </c>
      <c r="E12" s="57"/>
      <c r="F12" s="58">
        <v>0</v>
      </c>
      <c r="G12" s="57"/>
      <c r="H12" s="6">
        <v>0</v>
      </c>
      <c r="I12" s="57"/>
      <c r="J12" s="6">
        <v>-14842735.279999999</v>
      </c>
      <c r="K12" s="6"/>
      <c r="L12" s="58">
        <v>0</v>
      </c>
      <c r="M12" s="57"/>
      <c r="N12" s="58">
        <v>0</v>
      </c>
      <c r="O12" s="57"/>
      <c r="P12" s="58">
        <v>0</v>
      </c>
      <c r="Q12" s="57"/>
      <c r="R12" s="6">
        <v>0</v>
      </c>
      <c r="S12" s="57"/>
      <c r="T12" s="26">
        <f>SUM(D12:S12)-R12</f>
        <v>-14842735.279999999</v>
      </c>
      <c r="U12" s="57"/>
      <c r="V12" s="58">
        <v>0</v>
      </c>
      <c r="W12" s="58"/>
      <c r="X12" s="58">
        <f>SUM(T12:V12)</f>
        <v>-14842735.279999999</v>
      </c>
    </row>
    <row r="13" spans="1:24" ht="24" customHeight="1">
      <c r="A13" s="141"/>
      <c r="B13" s="153" t="s">
        <v>158</v>
      </c>
      <c r="D13" s="8"/>
      <c r="E13" s="8"/>
      <c r="F13" s="8"/>
      <c r="G13" s="8"/>
      <c r="H13" s="8"/>
      <c r="I13" s="8"/>
      <c r="J13" s="8"/>
      <c r="K13" s="6"/>
      <c r="L13" s="8"/>
      <c r="M13" s="59"/>
      <c r="N13" s="8"/>
      <c r="O13" s="8"/>
      <c r="P13" s="8"/>
      <c r="Q13" s="58"/>
      <c r="R13" s="6"/>
      <c r="S13" s="58"/>
      <c r="T13" s="26"/>
      <c r="U13" s="57"/>
      <c r="V13" s="57"/>
      <c r="W13" s="58"/>
      <c r="X13" s="57"/>
    </row>
    <row r="14" spans="1:24" ht="24" customHeight="1">
      <c r="A14" s="141"/>
      <c r="B14" s="153" t="s">
        <v>159</v>
      </c>
      <c r="D14" s="8">
        <v>0</v>
      </c>
      <c r="E14" s="8"/>
      <c r="F14" s="8">
        <v>0</v>
      </c>
      <c r="G14" s="8"/>
      <c r="H14" s="8">
        <v>0</v>
      </c>
      <c r="I14" s="8"/>
      <c r="J14" s="8">
        <v>0</v>
      </c>
      <c r="K14" s="6"/>
      <c r="L14" s="8">
        <v>0</v>
      </c>
      <c r="M14" s="59"/>
      <c r="N14" s="8">
        <v>0</v>
      </c>
      <c r="O14" s="8"/>
      <c r="P14" s="8">
        <v>0</v>
      </c>
      <c r="Q14" s="58"/>
      <c r="R14" s="6">
        <f>SUM(L14:P14)</f>
        <v>0</v>
      </c>
      <c r="S14" s="58"/>
      <c r="T14" s="26">
        <f>SUM(D14:S14)-R14</f>
        <v>0</v>
      </c>
      <c r="U14" s="57"/>
      <c r="V14" s="57">
        <v>-113494799.22</v>
      </c>
      <c r="W14" s="58"/>
      <c r="X14" s="57">
        <f>SUM(T14:V14)</f>
        <v>-113494799.22</v>
      </c>
    </row>
    <row r="15" spans="1:24" ht="24" customHeight="1">
      <c r="A15" s="141"/>
      <c r="B15" s="153" t="s">
        <v>160</v>
      </c>
      <c r="D15" s="26">
        <v>0</v>
      </c>
      <c r="E15" s="26"/>
      <c r="F15" s="26">
        <v>0</v>
      </c>
      <c r="G15" s="26"/>
      <c r="H15" s="26">
        <v>0</v>
      </c>
      <c r="I15" s="26"/>
      <c r="J15" s="26">
        <f>'PL 6 M'!I34</f>
        <v>96738547.920000046</v>
      </c>
      <c r="K15" s="26"/>
      <c r="L15" s="26">
        <v>0</v>
      </c>
      <c r="M15" s="60"/>
      <c r="N15" s="26">
        <v>0</v>
      </c>
      <c r="O15" s="26"/>
      <c r="P15" s="26">
        <v>0</v>
      </c>
      <c r="Q15" s="58"/>
      <c r="R15" s="6">
        <f>SUM(L15:P15)</f>
        <v>0</v>
      </c>
      <c r="S15" s="58"/>
      <c r="T15" s="8">
        <f>SUM(D15:S15)-R15</f>
        <v>96738547.920000046</v>
      </c>
      <c r="U15" s="57"/>
      <c r="V15" s="57">
        <f>+'PL 6 M'!I35</f>
        <v>65562229.870000012</v>
      </c>
      <c r="W15" s="58"/>
      <c r="X15" s="57">
        <f>SUM(T15:V15)</f>
        <v>162300777.79000005</v>
      </c>
    </row>
    <row r="16" spans="1:24" ht="24" customHeight="1" thickBot="1">
      <c r="A16" s="141" t="s">
        <v>161</v>
      </c>
      <c r="D16" s="61">
        <f>SUM(D11:D15)</f>
        <v>401200000</v>
      </c>
      <c r="E16" s="62"/>
      <c r="F16" s="61">
        <f>SUM(F11:F15)</f>
        <v>1254305250</v>
      </c>
      <c r="G16" s="62"/>
      <c r="H16" s="61">
        <f>SUM(H11:H15)</f>
        <v>191953048.91</v>
      </c>
      <c r="I16" s="62"/>
      <c r="J16" s="61">
        <f>SUM(J11:J15)</f>
        <v>1454177728.9399996</v>
      </c>
      <c r="K16" s="121"/>
      <c r="L16" s="61">
        <f>SUM(L11:L15)</f>
        <v>447473.06</v>
      </c>
      <c r="M16" s="62"/>
      <c r="N16" s="61">
        <f>SUM(N11:N15)</f>
        <v>-8399533.3399999999</v>
      </c>
      <c r="O16" s="62"/>
      <c r="P16" s="61">
        <f>SUM(P11:P15)</f>
        <v>17138892.510000002</v>
      </c>
      <c r="Q16" s="62"/>
      <c r="R16" s="61">
        <f>SUM(R11:R15)</f>
        <v>9186832.2300000004</v>
      </c>
      <c r="S16" s="62"/>
      <c r="T16" s="61">
        <f>SUM(T11:T15)</f>
        <v>3310822860.0799994</v>
      </c>
      <c r="U16" s="106"/>
      <c r="V16" s="61">
        <f>SUM(V11:V15)</f>
        <v>495967803.50000012</v>
      </c>
      <c r="W16" s="106"/>
      <c r="X16" s="61">
        <f>SUM(X11:X15)</f>
        <v>3806790663.5799999</v>
      </c>
    </row>
    <row r="17" spans="1:26" ht="24" customHeight="1" thickTop="1">
      <c r="A17" s="141"/>
      <c r="D17" s="62"/>
      <c r="E17" s="62"/>
      <c r="F17" s="62"/>
      <c r="G17" s="62"/>
      <c r="H17" s="62"/>
      <c r="I17" s="62"/>
      <c r="J17" s="62"/>
      <c r="K17" s="121"/>
      <c r="L17" s="62"/>
      <c r="M17" s="62"/>
      <c r="N17" s="62"/>
      <c r="O17" s="62"/>
      <c r="P17" s="62"/>
      <c r="Q17" s="62"/>
      <c r="R17" s="62"/>
      <c r="S17" s="62"/>
      <c r="T17" s="62"/>
      <c r="U17" s="106"/>
      <c r="V17" s="62"/>
      <c r="W17" s="106"/>
      <c r="X17" s="62"/>
    </row>
    <row r="18" spans="1:26" ht="24" customHeight="1">
      <c r="A18" s="141" t="s">
        <v>163</v>
      </c>
      <c r="D18" s="62">
        <v>401200000</v>
      </c>
      <c r="E18" s="62"/>
      <c r="F18" s="62">
        <v>1254305250</v>
      </c>
      <c r="G18" s="62"/>
      <c r="H18" s="62">
        <v>191953048.91</v>
      </c>
      <c r="I18" s="62"/>
      <c r="J18" s="62">
        <v>1165207216.8499994</v>
      </c>
      <c r="K18" s="121"/>
      <c r="L18" s="62">
        <v>447473.06</v>
      </c>
      <c r="M18" s="62"/>
      <c r="N18" s="62">
        <v>-8399533.3399999999</v>
      </c>
      <c r="O18" s="62"/>
      <c r="P18" s="62">
        <v>17138892.510000002</v>
      </c>
      <c r="Q18" s="62"/>
      <c r="R18" s="62">
        <v>9186832.2300000004</v>
      </c>
      <c r="S18" s="62"/>
      <c r="T18" s="62">
        <v>3021852347.9899993</v>
      </c>
      <c r="U18" s="106"/>
      <c r="V18" s="62">
        <v>525363034.30000013</v>
      </c>
      <c r="W18" s="106"/>
      <c r="X18" s="62">
        <f>SUM(T18:V18)</f>
        <v>3547215382.2899995</v>
      </c>
    </row>
    <row r="19" spans="1:26" ht="24" customHeight="1">
      <c r="A19" s="141"/>
      <c r="B19" s="153" t="s">
        <v>158</v>
      </c>
      <c r="D19" s="8"/>
      <c r="E19" s="8"/>
      <c r="F19" s="8"/>
      <c r="G19" s="8"/>
      <c r="H19" s="8"/>
      <c r="I19" s="8"/>
      <c r="J19" s="8"/>
      <c r="K19" s="6"/>
      <c r="L19" s="8"/>
      <c r="M19" s="59"/>
      <c r="N19" s="8"/>
      <c r="O19" s="8"/>
      <c r="P19" s="8"/>
      <c r="Q19" s="8"/>
      <c r="R19" s="8"/>
      <c r="S19" s="59"/>
      <c r="T19" s="26"/>
      <c r="U19" s="8"/>
      <c r="V19" s="8"/>
      <c r="W19" s="26"/>
      <c r="X19" s="8"/>
    </row>
    <row r="20" spans="1:26" ht="24" customHeight="1">
      <c r="A20" s="141"/>
      <c r="B20" s="153" t="s">
        <v>159</v>
      </c>
      <c r="D20" s="8">
        <v>0</v>
      </c>
      <c r="E20" s="8"/>
      <c r="F20" s="8">
        <v>0</v>
      </c>
      <c r="G20" s="8"/>
      <c r="H20" s="8">
        <v>0</v>
      </c>
      <c r="I20" s="8"/>
      <c r="J20" s="8">
        <v>0</v>
      </c>
      <c r="K20" s="6"/>
      <c r="L20" s="8">
        <v>0</v>
      </c>
      <c r="M20" s="59"/>
      <c r="N20" s="8">
        <v>0</v>
      </c>
      <c r="O20" s="8"/>
      <c r="P20" s="8">
        <v>0</v>
      </c>
      <c r="Q20" s="8"/>
      <c r="R20" s="8">
        <f>SUM(L20:P20)</f>
        <v>0</v>
      </c>
      <c r="S20" s="59"/>
      <c r="T20" s="26">
        <f>SUM(D20:S20)-R20</f>
        <v>0</v>
      </c>
      <c r="U20" s="8"/>
      <c r="V20" s="8">
        <v>-26900014.100000001</v>
      </c>
      <c r="W20" s="26"/>
      <c r="X20" s="8">
        <f t="shared" ref="X20" si="0">SUM(T20:V20)</f>
        <v>-26900014.100000001</v>
      </c>
    </row>
    <row r="21" spans="1:26" ht="24" customHeight="1">
      <c r="B21" s="153" t="s">
        <v>118</v>
      </c>
      <c r="D21" s="26">
        <v>0</v>
      </c>
      <c r="E21" s="26"/>
      <c r="F21" s="26">
        <v>0</v>
      </c>
      <c r="G21" s="26"/>
      <c r="H21" s="26">
        <v>0</v>
      </c>
      <c r="I21" s="26"/>
      <c r="J21" s="26">
        <f>'PL 6 M'!G34</f>
        <v>-622752711.34000003</v>
      </c>
      <c r="K21" s="26"/>
      <c r="L21" s="26">
        <v>0</v>
      </c>
      <c r="M21" s="26"/>
      <c r="N21" s="26">
        <v>0</v>
      </c>
      <c r="O21" s="26"/>
      <c r="P21" s="26">
        <v>0</v>
      </c>
      <c r="Q21" s="26"/>
      <c r="R21" s="26">
        <f>SUM(L21:P21)</f>
        <v>0</v>
      </c>
      <c r="S21" s="26"/>
      <c r="T21" s="26">
        <f>SUM(D21:S21)-R21</f>
        <v>-622752711.34000003</v>
      </c>
      <c r="U21" s="26"/>
      <c r="V21" s="26">
        <f>+'PL 6 M'!G35</f>
        <v>45628358.960000016</v>
      </c>
      <c r="W21" s="26"/>
      <c r="X21" s="26">
        <f t="shared" ref="X21" si="1">SUM(T21:V21)</f>
        <v>-577124352.38</v>
      </c>
    </row>
    <row r="22" spans="1:26" ht="24" customHeight="1" thickBot="1">
      <c r="A22" s="141" t="s">
        <v>164</v>
      </c>
      <c r="D22" s="61">
        <f>SUM(D18:D21)</f>
        <v>401200000</v>
      </c>
      <c r="E22" s="62"/>
      <c r="F22" s="61">
        <f>SUM(F18:F21)</f>
        <v>1254305250</v>
      </c>
      <c r="G22" s="26"/>
      <c r="H22" s="61">
        <f>SUM(H18:H21)</f>
        <v>191953048.91</v>
      </c>
      <c r="I22" s="26"/>
      <c r="J22" s="61">
        <f>SUM(J18:J21)</f>
        <v>542454505.50999939</v>
      </c>
      <c r="K22" s="26"/>
      <c r="L22" s="61">
        <f>SUM(L18:L21)</f>
        <v>447473.06</v>
      </c>
      <c r="M22" s="60"/>
      <c r="N22" s="61">
        <f>SUM(N18:N21)</f>
        <v>-8399533.3399999999</v>
      </c>
      <c r="O22" s="26"/>
      <c r="P22" s="61">
        <f>SUM(P18:P21)</f>
        <v>17138892.510000002</v>
      </c>
      <c r="Q22" s="58"/>
      <c r="R22" s="61">
        <f>SUM(R18:R21)</f>
        <v>9186832.2300000004</v>
      </c>
      <c r="S22" s="58"/>
      <c r="T22" s="61">
        <f>SUM(T18:T21)</f>
        <v>2399099636.6499991</v>
      </c>
      <c r="U22" s="57"/>
      <c r="V22" s="61">
        <f>SUM(V18:V21)</f>
        <v>544091379.16000009</v>
      </c>
      <c r="W22" s="58"/>
      <c r="X22" s="61">
        <f>SUM(X18:X21)</f>
        <v>2943191015.8099995</v>
      </c>
      <c r="Z22" s="1"/>
    </row>
    <row r="23" spans="1:26" ht="24" customHeight="1" thickTop="1">
      <c r="A23" s="141"/>
      <c r="D23" s="62"/>
      <c r="E23" s="62"/>
      <c r="F23" s="62"/>
      <c r="G23" s="26"/>
      <c r="H23" s="62"/>
      <c r="I23" s="26"/>
      <c r="J23" s="62"/>
      <c r="K23" s="26"/>
      <c r="L23" s="62"/>
      <c r="M23" s="60"/>
      <c r="N23" s="62"/>
      <c r="O23" s="26"/>
      <c r="P23" s="62"/>
      <c r="Q23" s="58"/>
      <c r="R23" s="62"/>
      <c r="S23" s="58"/>
      <c r="T23" s="62"/>
      <c r="U23" s="57"/>
      <c r="V23" s="62"/>
      <c r="W23" s="58"/>
      <c r="X23" s="62"/>
      <c r="Z23" s="1"/>
    </row>
    <row r="24" spans="1:26" ht="24" customHeight="1">
      <c r="D24" s="62"/>
      <c r="E24" s="62"/>
      <c r="F24" s="62"/>
      <c r="G24" s="62"/>
      <c r="H24" s="62"/>
      <c r="I24" s="62"/>
      <c r="J24" s="62"/>
      <c r="K24" s="121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</row>
    <row r="25" spans="1:26" ht="24" customHeight="1">
      <c r="A25" s="156" t="s">
        <v>53</v>
      </c>
      <c r="J25" s="63"/>
      <c r="X25" s="63"/>
    </row>
    <row r="26" spans="1:26" ht="24" customHeight="1">
      <c r="A26" s="156"/>
      <c r="J26" s="63"/>
    </row>
    <row r="27" spans="1:26" ht="24" customHeight="1">
      <c r="A27" s="156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spans="1:26" ht="24" customHeight="1">
      <c r="I28" s="109"/>
      <c r="J28" s="151" t="s">
        <v>54</v>
      </c>
      <c r="P28" s="157"/>
      <c r="V28" s="63"/>
    </row>
    <row r="29" spans="1:26" ht="24" customHeight="1">
      <c r="I29" s="109"/>
      <c r="J29" s="151" t="s">
        <v>12</v>
      </c>
      <c r="P29" s="157"/>
    </row>
    <row r="32" spans="1:26" ht="23.25" customHeight="1">
      <c r="D32" s="158"/>
    </row>
    <row r="33" spans="10:22" ht="23.25" customHeight="1">
      <c r="J33" s="63"/>
      <c r="V33" s="63"/>
    </row>
  </sheetData>
  <mergeCells count="7">
    <mergeCell ref="A1:X1"/>
    <mergeCell ref="A2:X2"/>
    <mergeCell ref="A3:X3"/>
    <mergeCell ref="D6:X6"/>
    <mergeCell ref="H7:J7"/>
    <mergeCell ref="L7:R7"/>
    <mergeCell ref="A4:X4"/>
  </mergeCells>
  <pageMargins left="0.78740157480314965" right="0.39" top="0.59055118110236227" bottom="0.31496062992125984" header="0.38" footer="0.15748031496062992"/>
  <pageSetup paperSize="9" scale="6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zoomScale="90" zoomScaleNormal="90" zoomScaleSheetLayoutView="70" workbookViewId="0">
      <selection activeCell="C18" sqref="C18"/>
    </sheetView>
  </sheetViews>
  <sheetFormatPr defaultColWidth="12" defaultRowHeight="24" customHeight="1"/>
  <cols>
    <col min="1" max="1" width="3.33203125" style="109" customWidth="1"/>
    <col min="2" max="2" width="35.1640625" style="109" customWidth="1"/>
    <col min="3" max="3" width="9.6640625" style="109" bestFit="1" customWidth="1"/>
    <col min="4" max="4" width="2.1640625" style="109" customWidth="1"/>
    <col min="5" max="5" width="18.83203125" style="109" customWidth="1"/>
    <col min="6" max="6" width="1.1640625" style="109" customWidth="1"/>
    <col min="7" max="7" width="18.83203125" style="109" customWidth="1"/>
    <col min="8" max="8" width="1.1640625" style="109" customWidth="1"/>
    <col min="9" max="9" width="18.83203125" style="109" customWidth="1"/>
    <col min="10" max="10" width="1.1640625" style="109" customWidth="1"/>
    <col min="11" max="11" width="18.83203125" style="109" customWidth="1"/>
    <col min="12" max="12" width="1.1640625" style="109" customWidth="1"/>
    <col min="13" max="13" width="20.6640625" style="109" bestFit="1" customWidth="1"/>
    <col min="14" max="14" width="1.1640625" style="109" customWidth="1"/>
    <col min="15" max="15" width="20" style="109" bestFit="1" customWidth="1"/>
    <col min="16" max="16" width="1.1640625" style="109" customWidth="1"/>
    <col min="17" max="17" width="18.83203125" style="109" customWidth="1"/>
    <col min="18" max="18" width="2.83203125" style="1" customWidth="1"/>
    <col min="19" max="16384" width="12" style="109"/>
  </cols>
  <sheetData>
    <row r="1" spans="1:17" ht="24.6" customHeight="1">
      <c r="A1" s="191" t="s">
        <v>15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24.6" customHeight="1">
      <c r="A2" s="191" t="s">
        <v>165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17" ht="24.6" customHeight="1">
      <c r="A3" s="191" t="str">
        <f>+'CONSO-EQ'!A3</f>
        <v>FOR THE SIX-MONTH PERIOD ENDED JUNE 30, 2026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ht="24.6" customHeight="1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ht="24.6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17" ht="24.6" customHeight="1">
      <c r="A6" s="107"/>
      <c r="B6" s="107"/>
      <c r="C6" s="107"/>
      <c r="D6" s="107"/>
      <c r="E6" s="188" t="s">
        <v>18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ht="24.6" customHeight="1">
      <c r="A7" s="107"/>
      <c r="B7" s="107"/>
      <c r="C7" s="107"/>
      <c r="E7" s="143"/>
      <c r="F7" s="143"/>
      <c r="G7" s="143"/>
      <c r="H7" s="143"/>
      <c r="I7" s="199" t="s">
        <v>87</v>
      </c>
      <c r="J7" s="199"/>
      <c r="K7" s="199"/>
      <c r="L7" s="143"/>
      <c r="M7" s="189" t="s">
        <v>91</v>
      </c>
      <c r="N7" s="189"/>
      <c r="O7" s="189"/>
      <c r="P7" s="143"/>
      <c r="Q7" s="143"/>
    </row>
    <row r="8" spans="1:17" ht="24.6" customHeight="1">
      <c r="A8" s="107"/>
      <c r="B8" s="107"/>
      <c r="C8" s="107"/>
      <c r="E8" s="143"/>
      <c r="F8" s="143"/>
      <c r="G8" s="143"/>
      <c r="H8" s="143"/>
      <c r="I8" s="145"/>
      <c r="J8" s="145"/>
      <c r="K8" s="145"/>
      <c r="L8" s="143"/>
      <c r="M8" s="143"/>
      <c r="N8" s="143"/>
      <c r="O8" s="143"/>
      <c r="P8" s="143"/>
      <c r="Q8" s="143"/>
    </row>
    <row r="9" spans="1:17" ht="24.6" customHeight="1">
      <c r="A9" s="107"/>
      <c r="B9" s="107"/>
      <c r="C9" s="107"/>
      <c r="E9" s="143" t="s">
        <v>166</v>
      </c>
      <c r="F9" s="143"/>
      <c r="G9" s="143" t="s">
        <v>138</v>
      </c>
      <c r="H9" s="143"/>
      <c r="I9" s="145" t="s">
        <v>140</v>
      </c>
      <c r="J9" s="145"/>
      <c r="K9" s="145"/>
      <c r="L9" s="143"/>
      <c r="M9" s="143" t="s">
        <v>168</v>
      </c>
      <c r="N9" s="143"/>
      <c r="O9" s="143" t="s">
        <v>150</v>
      </c>
      <c r="P9" s="143"/>
      <c r="Q9" s="143"/>
    </row>
    <row r="10" spans="1:17" ht="24.6" customHeight="1">
      <c r="A10" s="107"/>
      <c r="B10" s="107"/>
      <c r="C10" s="146"/>
      <c r="D10" s="147"/>
      <c r="E10" s="114" t="s">
        <v>137</v>
      </c>
      <c r="F10" s="143"/>
      <c r="G10" s="114" t="s">
        <v>139</v>
      </c>
      <c r="H10" s="143"/>
      <c r="I10" s="144" t="s">
        <v>167</v>
      </c>
      <c r="J10" s="145"/>
      <c r="K10" s="144" t="s">
        <v>90</v>
      </c>
      <c r="L10" s="143"/>
      <c r="M10" s="114" t="s">
        <v>169</v>
      </c>
      <c r="N10" s="143"/>
      <c r="O10" s="114" t="s">
        <v>151</v>
      </c>
      <c r="P10" s="143"/>
      <c r="Q10" s="114" t="s">
        <v>156</v>
      </c>
    </row>
    <row r="11" spans="1:17" ht="24.6" customHeight="1">
      <c r="A11" s="109" t="str">
        <f>'CONSO-EQ'!A11</f>
        <v>Balance as at December 31, 2024</v>
      </c>
      <c r="B11" s="141"/>
      <c r="C11" s="129"/>
      <c r="D11" s="143"/>
      <c r="E11" s="121">
        <v>401200000</v>
      </c>
      <c r="F11" s="125"/>
      <c r="G11" s="121">
        <v>1254774465.4100001</v>
      </c>
      <c r="H11" s="125"/>
      <c r="I11" s="121">
        <v>40120000</v>
      </c>
      <c r="J11" s="125"/>
      <c r="K11" s="121">
        <v>1067326631.0799999</v>
      </c>
      <c r="L11" s="125"/>
      <c r="M11" s="121">
        <v>17138892.509999998</v>
      </c>
      <c r="N11" s="125"/>
      <c r="O11" s="121">
        <f>SUM(L11:N11)</f>
        <v>17138892.509999998</v>
      </c>
      <c r="P11" s="125"/>
      <c r="Q11" s="91">
        <f>SUM(E11:P11)-O11</f>
        <v>2780559989</v>
      </c>
    </row>
    <row r="12" spans="1:17" ht="24.6" customHeight="1">
      <c r="B12" s="141" t="s">
        <v>162</v>
      </c>
      <c r="C12" s="129"/>
      <c r="D12" s="143"/>
      <c r="E12" s="121">
        <v>0</v>
      </c>
      <c r="F12" s="125"/>
      <c r="G12" s="121">
        <v>0</v>
      </c>
      <c r="H12" s="125"/>
      <c r="I12" s="121">
        <v>0</v>
      </c>
      <c r="J12" s="125"/>
      <c r="K12" s="121">
        <v>-14842735.279999999</v>
      </c>
      <c r="L12" s="125"/>
      <c r="M12" s="121">
        <v>0</v>
      </c>
      <c r="N12" s="125"/>
      <c r="O12" s="121">
        <v>0</v>
      </c>
      <c r="P12" s="125"/>
      <c r="Q12" s="91">
        <f>SUM(C12:P12)-O12</f>
        <v>-14842735.279999999</v>
      </c>
    </row>
    <row r="13" spans="1:17" ht="24.6" customHeight="1">
      <c r="B13" s="141" t="s">
        <v>160</v>
      </c>
      <c r="C13" s="148"/>
      <c r="D13" s="143"/>
      <c r="E13" s="121">
        <v>0</v>
      </c>
      <c r="F13" s="125"/>
      <c r="G13" s="121">
        <v>0</v>
      </c>
      <c r="H13" s="125"/>
      <c r="I13" s="121">
        <v>0</v>
      </c>
      <c r="J13" s="125"/>
      <c r="K13" s="1">
        <f>+'PL 6 M'!M29</f>
        <v>157019234.78</v>
      </c>
      <c r="L13" s="125"/>
      <c r="M13" s="121">
        <v>0</v>
      </c>
      <c r="N13" s="125"/>
      <c r="O13" s="121">
        <f>SUM(L13:N13)</f>
        <v>0</v>
      </c>
      <c r="P13" s="125"/>
      <c r="Q13" s="44">
        <f>SUM(C13:P13)-O13</f>
        <v>157019234.78</v>
      </c>
    </row>
    <row r="14" spans="1:17" ht="24.6" customHeight="1" thickBot="1">
      <c r="A14" s="109" t="str">
        <f>+'CONSO-EQ'!A16</f>
        <v>Balance as at June 30, 2025</v>
      </c>
      <c r="B14" s="141"/>
      <c r="C14" s="148"/>
      <c r="D14" s="143"/>
      <c r="E14" s="149">
        <f>SUM(E11:E13)</f>
        <v>401200000</v>
      </c>
      <c r="F14" s="125"/>
      <c r="G14" s="149">
        <f>SUM(G11:G13)</f>
        <v>1254774465.4100001</v>
      </c>
      <c r="H14" s="125"/>
      <c r="I14" s="149">
        <f>SUM(I11:I13)</f>
        <v>40120000</v>
      </c>
      <c r="J14" s="125"/>
      <c r="K14" s="149">
        <f>SUM(K11:K13)</f>
        <v>1209503130.5799999</v>
      </c>
      <c r="L14" s="125"/>
      <c r="M14" s="149">
        <f>SUM(M11:M13)</f>
        <v>17138892.509999998</v>
      </c>
      <c r="N14" s="125"/>
      <c r="O14" s="149">
        <f>SUM(O11:O13)</f>
        <v>17138892.509999998</v>
      </c>
      <c r="P14" s="125"/>
      <c r="Q14" s="149">
        <f>SUM(Q11:Q13)</f>
        <v>2922736488.5</v>
      </c>
    </row>
    <row r="15" spans="1:17" ht="24.6" customHeight="1" thickTop="1">
      <c r="B15" s="141"/>
      <c r="C15" s="148"/>
      <c r="D15" s="143"/>
      <c r="E15" s="121"/>
      <c r="F15" s="125"/>
      <c r="G15" s="121"/>
      <c r="H15" s="125"/>
      <c r="I15" s="121"/>
      <c r="J15" s="125"/>
      <c r="K15" s="121"/>
      <c r="L15" s="125"/>
      <c r="M15" s="121"/>
      <c r="N15" s="125"/>
      <c r="O15" s="121"/>
      <c r="P15" s="125"/>
      <c r="Q15" s="121"/>
    </row>
    <row r="16" spans="1:17" ht="24.6" customHeight="1">
      <c r="A16" s="109" t="str">
        <f>'CONSO-EQ'!A18</f>
        <v>Balance as at December 31, 2025</v>
      </c>
      <c r="B16" s="141"/>
      <c r="C16" s="148"/>
      <c r="D16" s="143"/>
      <c r="E16" s="121">
        <v>401200000</v>
      </c>
      <c r="F16" s="125"/>
      <c r="G16" s="121">
        <v>1254774465.4100001</v>
      </c>
      <c r="H16" s="125"/>
      <c r="I16" s="121">
        <v>40120000</v>
      </c>
      <c r="J16" s="125"/>
      <c r="K16" s="121">
        <v>984886728.4799999</v>
      </c>
      <c r="L16" s="125"/>
      <c r="M16" s="121">
        <v>17138892.509999998</v>
      </c>
      <c r="N16" s="125"/>
      <c r="O16" s="121">
        <v>17138892.509999998</v>
      </c>
      <c r="P16" s="125"/>
      <c r="Q16" s="121">
        <f>SUM(E16:P16)-O16</f>
        <v>2698120086.4000001</v>
      </c>
    </row>
    <row r="17" spans="1:17" ht="24.6" customHeight="1">
      <c r="B17" s="141" t="s">
        <v>118</v>
      </c>
      <c r="C17" s="148"/>
      <c r="D17" s="143"/>
      <c r="E17" s="121">
        <v>0</v>
      </c>
      <c r="F17" s="125"/>
      <c r="G17" s="121">
        <v>0</v>
      </c>
      <c r="H17" s="125"/>
      <c r="I17" s="121">
        <v>0</v>
      </c>
      <c r="J17" s="125"/>
      <c r="K17" s="121">
        <f>+'PL 6 M'!K29</f>
        <v>-664387407.76999998</v>
      </c>
      <c r="L17" s="125"/>
      <c r="M17" s="121">
        <v>0</v>
      </c>
      <c r="N17" s="125"/>
      <c r="O17" s="121">
        <f>SUM(L17:N17)</f>
        <v>0</v>
      </c>
      <c r="P17" s="125"/>
      <c r="Q17" s="44">
        <f>SUM(E17:P17)-O17</f>
        <v>-664387407.76999998</v>
      </c>
    </row>
    <row r="18" spans="1:17" ht="24.6" customHeight="1" thickBot="1">
      <c r="A18" s="109" t="str">
        <f>+'CONSO-EQ'!A22</f>
        <v>Balance as at June 30, 2026</v>
      </c>
      <c r="B18" s="129"/>
      <c r="C18" s="129"/>
      <c r="D18" s="143"/>
      <c r="E18" s="149">
        <f>SUM(E16:E17)</f>
        <v>401200000</v>
      </c>
      <c r="F18" s="125"/>
      <c r="G18" s="149">
        <f>SUM(G16:G17)</f>
        <v>1254774465.4100001</v>
      </c>
      <c r="H18" s="125"/>
      <c r="I18" s="149">
        <f>SUM(I16:I17)</f>
        <v>40120000</v>
      </c>
      <c r="J18" s="125"/>
      <c r="K18" s="149">
        <f>SUM(K16:K17)</f>
        <v>320499320.70999992</v>
      </c>
      <c r="L18" s="125"/>
      <c r="M18" s="149">
        <f>SUM(M16:M17)</f>
        <v>17138892.509999998</v>
      </c>
      <c r="N18" s="125"/>
      <c r="O18" s="149">
        <f>SUM(O16:O17)</f>
        <v>17138892.509999998</v>
      </c>
      <c r="P18" s="125"/>
      <c r="Q18" s="150">
        <f>SUM(Q16:Q17)</f>
        <v>2033732678.6300001</v>
      </c>
    </row>
    <row r="19" spans="1:17" ht="24.6" customHeight="1" thickTop="1">
      <c r="B19" s="129"/>
      <c r="C19" s="129"/>
      <c r="D19" s="143"/>
      <c r="F19" s="128"/>
      <c r="H19" s="128"/>
      <c r="J19" s="128"/>
      <c r="L19" s="128"/>
      <c r="N19" s="128"/>
      <c r="P19" s="128"/>
    </row>
    <row r="20" spans="1:17" ht="24.6" customHeight="1">
      <c r="B20" s="129"/>
      <c r="C20" s="129"/>
      <c r="D20" s="143"/>
      <c r="F20" s="128"/>
      <c r="H20" s="128"/>
      <c r="J20" s="128"/>
      <c r="L20" s="128"/>
      <c r="N20" s="128"/>
      <c r="P20" s="128"/>
    </row>
    <row r="21" spans="1:17" ht="24.6" customHeight="1">
      <c r="A21" s="129" t="s">
        <v>53</v>
      </c>
    </row>
    <row r="22" spans="1:17" ht="24.6" customHeight="1">
      <c r="A22" s="129"/>
    </row>
    <row r="23" spans="1:17" ht="24.6" customHeight="1">
      <c r="A23" s="12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4.6" customHeight="1">
      <c r="B24" s="151"/>
      <c r="C24" s="151"/>
      <c r="G24" s="151" t="s">
        <v>54</v>
      </c>
      <c r="H24" s="151"/>
    </row>
    <row r="25" spans="1:17" ht="24.6" customHeight="1">
      <c r="B25" s="151"/>
      <c r="C25" s="151"/>
      <c r="G25" s="151" t="s">
        <v>12</v>
      </c>
      <c r="H25" s="151"/>
    </row>
  </sheetData>
  <mergeCells count="7">
    <mergeCell ref="I7:K7"/>
    <mergeCell ref="A1:Q1"/>
    <mergeCell ref="A2:Q2"/>
    <mergeCell ref="A3:Q3"/>
    <mergeCell ref="E6:Q6"/>
    <mergeCell ref="M7:O7"/>
    <mergeCell ref="A4:Q4"/>
  </mergeCells>
  <pageMargins left="0.78740157480314965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4"/>
  <sheetViews>
    <sheetView zoomScale="92" zoomScaleNormal="92" zoomScaleSheetLayoutView="70" workbookViewId="0">
      <selection activeCell="C18" sqref="C18"/>
    </sheetView>
  </sheetViews>
  <sheetFormatPr defaultColWidth="11.1640625" defaultRowHeight="24" customHeight="1"/>
  <cols>
    <col min="1" max="1" width="2.83203125" style="109" customWidth="1"/>
    <col min="2" max="2" width="1.83203125" style="109" customWidth="1"/>
    <col min="3" max="3" width="62.5" style="109" customWidth="1"/>
    <col min="4" max="4" width="1.1640625" style="109" customWidth="1"/>
    <col min="5" max="5" width="16.6640625" style="121" customWidth="1"/>
    <col min="6" max="6" width="1.1640625" style="109" customWidth="1"/>
    <col min="7" max="7" width="16.6640625" style="109" customWidth="1"/>
    <col min="8" max="8" width="1" style="109" customWidth="1"/>
    <col min="9" max="9" width="16.6640625" style="109" customWidth="1"/>
    <col min="10" max="10" width="1.1640625" style="109" customWidth="1"/>
    <col min="11" max="11" width="16.6640625" style="99" customWidth="1"/>
    <col min="12" max="12" width="1.1640625" style="109" customWidth="1"/>
    <col min="13" max="16384" width="11.1640625" style="109"/>
  </cols>
  <sheetData>
    <row r="1" spans="1:12" ht="27" customHeight="1">
      <c r="A1" s="191" t="s">
        <v>15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08"/>
    </row>
    <row r="2" spans="1:12" ht="27" customHeight="1">
      <c r="A2" s="191" t="s">
        <v>170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2" ht="27" customHeight="1">
      <c r="A3" s="192" t="str">
        <f>+'PL 6 M'!A3:M3</f>
        <v>FOR THE SIX-MONTH PERIOD ENDED JUNE 30, 2026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11"/>
    </row>
    <row r="4" spans="1:12" ht="27" customHeight="1">
      <c r="A4" s="190" t="s">
        <v>98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11"/>
    </row>
    <row r="5" spans="1:12" ht="27" customHeight="1">
      <c r="A5" s="110"/>
      <c r="B5" s="110"/>
      <c r="C5" s="110"/>
      <c r="D5" s="110"/>
      <c r="E5" s="113"/>
      <c r="F5" s="110"/>
      <c r="G5" s="110"/>
      <c r="H5" s="110"/>
      <c r="I5" s="110"/>
      <c r="J5" s="110"/>
      <c r="K5" s="110"/>
    </row>
    <row r="6" spans="1:12" ht="27" customHeight="1">
      <c r="C6" s="110"/>
      <c r="E6" s="188" t="s">
        <v>18</v>
      </c>
      <c r="F6" s="188"/>
      <c r="G6" s="188"/>
      <c r="H6" s="188"/>
      <c r="I6" s="188"/>
      <c r="J6" s="188"/>
      <c r="K6" s="188"/>
    </row>
    <row r="7" spans="1:12" ht="27" customHeight="1">
      <c r="E7" s="189" t="s">
        <v>19</v>
      </c>
      <c r="F7" s="189"/>
      <c r="G7" s="189"/>
      <c r="H7" s="115"/>
      <c r="I7" s="189" t="s">
        <v>20</v>
      </c>
      <c r="J7" s="189"/>
      <c r="K7" s="189"/>
    </row>
    <row r="8" spans="1:12" ht="27" customHeight="1">
      <c r="E8" s="116" t="str">
        <f>+'PL 6 M'!G8</f>
        <v>June 30, 2026</v>
      </c>
      <c r="F8" s="117"/>
      <c r="G8" s="118" t="str">
        <f>+'PL 6 M'!I8</f>
        <v>June 30, 2025</v>
      </c>
      <c r="H8" s="119"/>
      <c r="I8" s="116" t="str">
        <f>+'PL 6 M'!K8</f>
        <v>June 30, 2026</v>
      </c>
      <c r="J8" s="117"/>
      <c r="K8" s="118" t="str">
        <f>+'PL 6 M'!M8</f>
        <v>June 30, 2025</v>
      </c>
    </row>
    <row r="9" spans="1:12" ht="27" customHeight="1">
      <c r="A9" s="120" t="s">
        <v>171</v>
      </c>
      <c r="B9" s="120"/>
      <c r="K9" s="109"/>
    </row>
    <row r="10" spans="1:12" ht="27" customHeight="1">
      <c r="B10" s="122" t="s">
        <v>118</v>
      </c>
      <c r="E10" s="29">
        <f>+'PL 6 M'!G29</f>
        <v>-577124352.38</v>
      </c>
      <c r="F10" s="29"/>
      <c r="G10" s="29">
        <f>+'PL 6 M'!I29</f>
        <v>162300777.79000005</v>
      </c>
      <c r="H10" s="123"/>
      <c r="I10" s="123">
        <f>+'PL 6 M'!K29</f>
        <v>-664387407.76999998</v>
      </c>
      <c r="J10" s="123"/>
      <c r="K10" s="124">
        <f>+'PL 6 M'!M29</f>
        <v>157019234.78</v>
      </c>
      <c r="L10" s="123"/>
    </row>
    <row r="11" spans="1:12" ht="27" customHeight="1">
      <c r="B11" s="122" t="s">
        <v>172</v>
      </c>
      <c r="E11" s="29"/>
      <c r="F11" s="30"/>
      <c r="G11" s="92"/>
      <c r="H11" s="125"/>
      <c r="I11" s="126"/>
      <c r="J11" s="125"/>
      <c r="K11" s="125"/>
    </row>
    <row r="12" spans="1:12" ht="27" customHeight="1">
      <c r="B12" s="127"/>
      <c r="C12" s="109" t="s">
        <v>173</v>
      </c>
      <c r="E12" s="29">
        <v>29443762.68</v>
      </c>
      <c r="F12" s="29"/>
      <c r="G12" s="124">
        <v>13232162.869999999</v>
      </c>
      <c r="H12" s="125"/>
      <c r="I12" s="125">
        <v>0</v>
      </c>
      <c r="J12" s="125"/>
      <c r="K12" s="125">
        <v>0</v>
      </c>
    </row>
    <row r="13" spans="1:12" ht="27" customHeight="1">
      <c r="C13" s="127" t="s">
        <v>174</v>
      </c>
      <c r="D13" s="128"/>
      <c r="E13" s="31">
        <v>73069427.890000015</v>
      </c>
      <c r="F13" s="32"/>
      <c r="G13" s="31">
        <v>96329311.599999994</v>
      </c>
      <c r="H13" s="33"/>
      <c r="I13" s="31">
        <v>29448800.690000005</v>
      </c>
      <c r="J13" s="31"/>
      <c r="K13" s="31">
        <v>33787949.270000003</v>
      </c>
    </row>
    <row r="14" spans="1:12" ht="27" customHeight="1">
      <c r="C14" s="129" t="s">
        <v>175</v>
      </c>
      <c r="D14" s="128"/>
      <c r="E14" s="130">
        <v>134053918.59999998</v>
      </c>
      <c r="F14" s="32"/>
      <c r="G14" s="130">
        <v>128170290.13999999</v>
      </c>
      <c r="H14" s="34"/>
      <c r="I14" s="32">
        <v>971830.28999999992</v>
      </c>
      <c r="J14" s="32"/>
      <c r="K14" s="32">
        <v>990721.99</v>
      </c>
    </row>
    <row r="15" spans="1:12" ht="27" customHeight="1">
      <c r="C15" s="129" t="s">
        <v>176</v>
      </c>
      <c r="D15" s="128"/>
      <c r="E15" s="130">
        <v>7847558.3899999997</v>
      </c>
      <c r="F15" s="32"/>
      <c r="G15" s="130">
        <v>8372225.0999999996</v>
      </c>
      <c r="H15" s="34"/>
      <c r="I15" s="32">
        <v>231386.86000000002</v>
      </c>
      <c r="J15" s="32"/>
      <c r="K15" s="32">
        <v>313439</v>
      </c>
    </row>
    <row r="16" spans="1:12" ht="27" customHeight="1">
      <c r="C16" s="129" t="s">
        <v>177</v>
      </c>
      <c r="D16" s="128"/>
      <c r="E16" s="130">
        <v>1384400.84</v>
      </c>
      <c r="F16" s="32"/>
      <c r="G16" s="130">
        <v>1392927.9499999997</v>
      </c>
      <c r="H16" s="34"/>
      <c r="I16" s="32">
        <v>110633.05</v>
      </c>
      <c r="J16" s="32"/>
      <c r="K16" s="32">
        <v>120674.75</v>
      </c>
    </row>
    <row r="17" spans="2:11" ht="27" customHeight="1">
      <c r="C17" s="129" t="s">
        <v>235</v>
      </c>
      <c r="D17" s="128"/>
      <c r="E17" s="1">
        <v>18470453.489999995</v>
      </c>
      <c r="F17" s="32"/>
      <c r="G17" s="21">
        <v>0</v>
      </c>
      <c r="H17" s="34"/>
      <c r="I17" s="21">
        <v>17710521.989999995</v>
      </c>
      <c r="J17" s="32"/>
      <c r="K17" s="21">
        <v>0</v>
      </c>
    </row>
    <row r="18" spans="2:11" ht="27" customHeight="1">
      <c r="C18" s="129" t="s">
        <v>234</v>
      </c>
      <c r="D18" s="128"/>
      <c r="E18" s="1">
        <v>0</v>
      </c>
      <c r="F18" s="32"/>
      <c r="G18" s="130">
        <v>-1542648.57</v>
      </c>
      <c r="H18" s="34"/>
      <c r="I18" s="21">
        <v>0</v>
      </c>
      <c r="J18" s="32"/>
      <c r="K18" s="32">
        <v>-1542648.57</v>
      </c>
    </row>
    <row r="19" spans="2:11" ht="27" customHeight="1">
      <c r="C19" s="129" t="s">
        <v>179</v>
      </c>
      <c r="D19" s="128"/>
      <c r="E19" s="1">
        <v>160000000.00000012</v>
      </c>
      <c r="F19" s="32"/>
      <c r="G19" s="33">
        <v>0</v>
      </c>
      <c r="H19" s="34"/>
      <c r="I19" s="33">
        <v>150000000.00000012</v>
      </c>
      <c r="J19" s="32"/>
      <c r="K19" s="33">
        <v>0</v>
      </c>
    </row>
    <row r="20" spans="2:11" ht="27" customHeight="1">
      <c r="C20" s="129" t="s">
        <v>180</v>
      </c>
      <c r="D20" s="128"/>
      <c r="E20" s="130">
        <v>-35684.89</v>
      </c>
      <c r="F20" s="32"/>
      <c r="G20" s="130">
        <v>-69435.179999999993</v>
      </c>
      <c r="H20" s="34"/>
      <c r="I20" s="32">
        <v>-35684.89</v>
      </c>
      <c r="J20" s="32"/>
      <c r="K20" s="32">
        <v>-68630.78</v>
      </c>
    </row>
    <row r="21" spans="2:11" ht="27" customHeight="1">
      <c r="C21" s="129" t="s">
        <v>178</v>
      </c>
      <c r="D21" s="128"/>
      <c r="E21" s="32">
        <v>516881860.02999997</v>
      </c>
      <c r="F21" s="32"/>
      <c r="G21" s="33">
        <v>0</v>
      </c>
      <c r="H21" s="34"/>
      <c r="I21" s="32">
        <v>484681860.02999997</v>
      </c>
      <c r="J21" s="32"/>
      <c r="K21" s="33">
        <v>0</v>
      </c>
    </row>
    <row r="22" spans="2:11" ht="27" customHeight="1">
      <c r="C22" s="129" t="s">
        <v>181</v>
      </c>
      <c r="D22" s="128"/>
      <c r="E22" s="32">
        <v>30083229.359999999</v>
      </c>
      <c r="F22" s="32"/>
      <c r="G22" s="33">
        <v>0</v>
      </c>
      <c r="H22" s="34"/>
      <c r="I22" s="32">
        <v>30083229.359999999</v>
      </c>
      <c r="J22" s="32"/>
      <c r="K22" s="33">
        <v>0</v>
      </c>
    </row>
    <row r="23" spans="2:11" ht="27" customHeight="1">
      <c r="C23" s="129" t="s">
        <v>182</v>
      </c>
      <c r="D23" s="128"/>
      <c r="E23" s="21">
        <v>0</v>
      </c>
      <c r="F23" s="32"/>
      <c r="G23" s="33">
        <v>-28325.61</v>
      </c>
      <c r="H23" s="34"/>
      <c r="I23" s="21">
        <v>0</v>
      </c>
      <c r="J23" s="32"/>
      <c r="K23" s="33">
        <v>-28325.61</v>
      </c>
    </row>
    <row r="24" spans="2:11" ht="27" customHeight="1">
      <c r="C24" s="129" t="s">
        <v>183</v>
      </c>
      <c r="D24" s="128"/>
      <c r="E24" s="21">
        <v>0</v>
      </c>
      <c r="F24" s="32"/>
      <c r="G24" s="33">
        <v>-6382.0499999999975</v>
      </c>
      <c r="H24" s="34"/>
      <c r="I24" s="21">
        <v>0</v>
      </c>
      <c r="J24" s="32"/>
      <c r="K24" s="33">
        <v>-6382.0499999999975</v>
      </c>
    </row>
    <row r="25" spans="2:11" ht="27" customHeight="1">
      <c r="C25" s="129" t="s">
        <v>233</v>
      </c>
      <c r="D25" s="128"/>
      <c r="E25" s="21">
        <v>0</v>
      </c>
      <c r="F25" s="32"/>
      <c r="G25" s="33">
        <v>-1372786.53</v>
      </c>
      <c r="H25" s="34"/>
      <c r="I25" s="21">
        <v>0</v>
      </c>
      <c r="J25" s="32"/>
      <c r="K25" s="33">
        <v>0</v>
      </c>
    </row>
    <row r="26" spans="2:11" ht="27" customHeight="1">
      <c r="C26" s="129" t="s">
        <v>245</v>
      </c>
      <c r="D26" s="128"/>
      <c r="E26" s="21">
        <v>2068946.48</v>
      </c>
      <c r="F26" s="32"/>
      <c r="G26" s="33">
        <v>0</v>
      </c>
      <c r="H26" s="34"/>
      <c r="I26" s="21">
        <v>784021.78</v>
      </c>
      <c r="J26" s="32"/>
      <c r="K26" s="33">
        <v>0</v>
      </c>
    </row>
    <row r="27" spans="2:11" ht="27" customHeight="1">
      <c r="C27" s="129" t="s">
        <v>133</v>
      </c>
      <c r="D27" s="128"/>
      <c r="E27" s="21">
        <v>0</v>
      </c>
      <c r="F27" s="32"/>
      <c r="G27" s="33">
        <v>506703.01</v>
      </c>
      <c r="H27" s="34"/>
      <c r="I27" s="21">
        <v>0</v>
      </c>
      <c r="J27" s="32"/>
      <c r="K27" s="33">
        <v>0</v>
      </c>
    </row>
    <row r="28" spans="2:11" ht="27" customHeight="1">
      <c r="C28" s="129" t="s">
        <v>184</v>
      </c>
      <c r="D28" s="128"/>
      <c r="E28" s="130">
        <v>1092080.5</v>
      </c>
      <c r="F28" s="32"/>
      <c r="G28" s="130">
        <v>1018627</v>
      </c>
      <c r="H28" s="34"/>
      <c r="I28" s="32">
        <v>839467</v>
      </c>
      <c r="J28" s="32"/>
      <c r="K28" s="32">
        <v>789182</v>
      </c>
    </row>
    <row r="29" spans="2:11" ht="27" customHeight="1">
      <c r="C29" s="129" t="s">
        <v>185</v>
      </c>
      <c r="D29" s="128"/>
      <c r="E29" s="32">
        <v>-20459586.310000002</v>
      </c>
      <c r="F29" s="32"/>
      <c r="G29" s="125">
        <v>15772977.449999999</v>
      </c>
      <c r="H29" s="34"/>
      <c r="I29" s="32">
        <v>-20459586.310000002</v>
      </c>
      <c r="J29" s="32"/>
      <c r="K29" s="125">
        <v>15772977.449999999</v>
      </c>
    </row>
    <row r="30" spans="2:11" ht="27" customHeight="1">
      <c r="C30" s="129" t="s">
        <v>186</v>
      </c>
      <c r="D30" s="128"/>
      <c r="E30" s="31">
        <v>7355352.9500000002</v>
      </c>
      <c r="F30" s="35"/>
      <c r="G30" s="31">
        <v>1536522.41</v>
      </c>
      <c r="H30" s="33"/>
      <c r="I30" s="33">
        <v>719.52</v>
      </c>
      <c r="J30" s="33"/>
      <c r="K30" s="125">
        <v>2</v>
      </c>
    </row>
    <row r="31" spans="2:11" ht="27" customHeight="1">
      <c r="C31" s="129" t="s">
        <v>187</v>
      </c>
      <c r="D31" s="128"/>
      <c r="E31" s="31">
        <v>594392.52</v>
      </c>
      <c r="F31" s="35"/>
      <c r="G31" s="33">
        <v>5628898.6699999999</v>
      </c>
      <c r="H31" s="33"/>
      <c r="I31" s="125">
        <v>0</v>
      </c>
      <c r="J31" s="33"/>
      <c r="K31" s="125">
        <v>0</v>
      </c>
    </row>
    <row r="32" spans="2:11" ht="27" customHeight="1">
      <c r="B32" s="108"/>
      <c r="C32" s="129"/>
      <c r="E32" s="34"/>
      <c r="F32" s="32"/>
      <c r="G32" s="21"/>
      <c r="H32" s="34"/>
      <c r="I32" s="121"/>
      <c r="J32" s="121"/>
      <c r="K32" s="121"/>
    </row>
    <row r="33" spans="1:12" ht="27" customHeight="1">
      <c r="A33" s="129" t="s">
        <v>53</v>
      </c>
      <c r="B33" s="108"/>
      <c r="C33" s="129"/>
      <c r="E33" s="34"/>
      <c r="F33" s="32"/>
      <c r="G33" s="21"/>
      <c r="H33" s="34"/>
      <c r="I33" s="121"/>
      <c r="J33" s="121"/>
      <c r="K33" s="121"/>
    </row>
    <row r="34" spans="1:12" ht="27" customHeight="1">
      <c r="C34" s="129"/>
      <c r="E34" s="33"/>
      <c r="F34" s="39"/>
      <c r="G34" s="40"/>
      <c r="H34" s="40"/>
      <c r="I34" s="41"/>
      <c r="J34" s="41"/>
      <c r="K34" s="41"/>
    </row>
    <row r="35" spans="1:12" ht="27" customHeight="1">
      <c r="A35" s="129"/>
      <c r="C35" s="129"/>
      <c r="E35" s="33"/>
      <c r="F35" s="39"/>
      <c r="G35" s="40"/>
      <c r="H35" s="40"/>
      <c r="I35" s="41"/>
      <c r="J35" s="41"/>
      <c r="K35" s="41"/>
    </row>
    <row r="36" spans="1:12" ht="27" customHeight="1">
      <c r="A36" s="129"/>
      <c r="B36" s="129"/>
      <c r="C36" s="134" t="s">
        <v>195</v>
      </c>
      <c r="D36" s="128"/>
      <c r="E36" s="125"/>
      <c r="F36" s="128"/>
      <c r="G36" s="128"/>
      <c r="H36" s="128"/>
      <c r="I36" s="128"/>
      <c r="J36" s="128"/>
      <c r="K36" s="42"/>
    </row>
    <row r="37" spans="1:12" ht="27" customHeight="1">
      <c r="A37" s="129"/>
      <c r="B37" s="129"/>
      <c r="C37" s="134" t="s">
        <v>13</v>
      </c>
      <c r="D37" s="128"/>
      <c r="E37" s="125"/>
      <c r="F37" s="128"/>
      <c r="G37" s="128"/>
      <c r="H37" s="128"/>
      <c r="I37" s="128"/>
      <c r="J37" s="128"/>
      <c r="K37" s="42"/>
    </row>
    <row r="38" spans="1:12" ht="23.25" customHeight="1">
      <c r="A38" s="193" t="s">
        <v>8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</row>
    <row r="39" spans="1:12" ht="23.25" customHeight="1">
      <c r="A39" s="191" t="str">
        <f>A1</f>
        <v>TPC POWER HOLDING PUBLIC COMPANY LIMITED AND SUBSIDIARIES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</row>
    <row r="40" spans="1:12" ht="23.25" customHeight="1">
      <c r="A40" s="191" t="s">
        <v>196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</row>
    <row r="41" spans="1:12" ht="23.25" customHeight="1">
      <c r="A41" s="192" t="str">
        <f>+A3</f>
        <v>FOR THE SIX-MONTH PERIOD ENDED JUNE 30, 2026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11"/>
    </row>
    <row r="42" spans="1:12" ht="23.25" customHeight="1">
      <c r="A42" s="190" t="str">
        <f>A4</f>
        <v>(UNAUDITED/REVIEWED ONLY)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11"/>
    </row>
    <row r="43" spans="1:12" ht="23.25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1"/>
    </row>
    <row r="44" spans="1:12" ht="23.25" customHeight="1">
      <c r="A44" s="107"/>
      <c r="B44" s="107"/>
      <c r="C44" s="107"/>
      <c r="D44" s="107"/>
      <c r="E44" s="188" t="str">
        <f>E6</f>
        <v>Baht</v>
      </c>
      <c r="F44" s="188"/>
      <c r="G44" s="188"/>
      <c r="H44" s="188"/>
      <c r="I44" s="188"/>
      <c r="J44" s="188"/>
      <c r="K44" s="188"/>
    </row>
    <row r="45" spans="1:12" ht="23.25" customHeight="1">
      <c r="E45" s="189" t="str">
        <f>E7</f>
        <v>Consolidated financial statements</v>
      </c>
      <c r="F45" s="189"/>
      <c r="G45" s="189"/>
      <c r="H45" s="115"/>
      <c r="I45" s="189" t="str">
        <f>I7</f>
        <v>Separate financial statements</v>
      </c>
      <c r="J45" s="189"/>
      <c r="K45" s="189"/>
    </row>
    <row r="46" spans="1:12" ht="23.25" customHeight="1">
      <c r="E46" s="116" t="str">
        <f>+E8</f>
        <v>June 30, 2026</v>
      </c>
      <c r="F46" s="117"/>
      <c r="G46" s="118" t="str">
        <f>+G8</f>
        <v>June 30, 2025</v>
      </c>
      <c r="H46" s="119"/>
      <c r="I46" s="116" t="str">
        <f>+I8</f>
        <v>June 30, 2026</v>
      </c>
      <c r="J46" s="117"/>
      <c r="K46" s="118" t="str">
        <f>+K8</f>
        <v>June 30, 2025</v>
      </c>
    </row>
    <row r="47" spans="1:12" ht="23.25" customHeight="1">
      <c r="C47" s="129" t="s">
        <v>188</v>
      </c>
      <c r="D47" s="128"/>
      <c r="E47" s="31">
        <v>48814739.990000002</v>
      </c>
      <c r="F47" s="35"/>
      <c r="G47" s="33">
        <v>37519083.07</v>
      </c>
      <c r="H47" s="33"/>
      <c r="I47" s="125">
        <v>0</v>
      </c>
      <c r="J47" s="33"/>
      <c r="K47" s="125">
        <v>0</v>
      </c>
    </row>
    <row r="48" spans="1:12" ht="23.25" customHeight="1">
      <c r="C48" s="129" t="s">
        <v>189</v>
      </c>
      <c r="D48" s="128"/>
      <c r="E48" s="31">
        <v>65622276.25</v>
      </c>
      <c r="F48" s="35"/>
      <c r="G48" s="33">
        <v>76197257.869999975</v>
      </c>
      <c r="H48" s="33"/>
      <c r="I48" s="125">
        <v>0</v>
      </c>
      <c r="J48" s="33"/>
      <c r="K48" s="125">
        <v>0</v>
      </c>
    </row>
    <row r="49" spans="1:11" ht="23.25" customHeight="1">
      <c r="C49" s="129" t="s">
        <v>190</v>
      </c>
      <c r="D49" s="128"/>
      <c r="E49" s="31">
        <v>-8378244.3899999997</v>
      </c>
      <c r="F49" s="35"/>
      <c r="G49" s="33">
        <v>-25746056.559999999</v>
      </c>
      <c r="H49" s="33"/>
      <c r="I49" s="33">
        <v>-36252590.290000014</v>
      </c>
      <c r="J49" s="33"/>
      <c r="K49" s="33">
        <v>-134158324.90999994</v>
      </c>
    </row>
    <row r="50" spans="1:11" ht="23.25" customHeight="1">
      <c r="C50" s="129" t="s">
        <v>191</v>
      </c>
      <c r="D50" s="128"/>
      <c r="E50" s="31">
        <v>4544786.0200000033</v>
      </c>
      <c r="F50" s="35"/>
      <c r="G50" s="33">
        <v>-1413546.8799999957</v>
      </c>
      <c r="H50" s="33"/>
      <c r="I50" s="33">
        <v>0</v>
      </c>
      <c r="J50" s="33"/>
      <c r="K50" s="33">
        <v>0</v>
      </c>
    </row>
    <row r="51" spans="1:11" ht="23.25" customHeight="1">
      <c r="C51" s="129" t="s">
        <v>232</v>
      </c>
      <c r="D51" s="128"/>
      <c r="E51" s="36">
        <v>0</v>
      </c>
      <c r="F51" s="30"/>
      <c r="G51" s="36">
        <v>804.4</v>
      </c>
      <c r="H51" s="36"/>
      <c r="I51" s="36">
        <v>0</v>
      </c>
      <c r="J51" s="36"/>
      <c r="K51" s="36">
        <v>0</v>
      </c>
    </row>
    <row r="52" spans="1:11" ht="23.25" customHeight="1">
      <c r="C52" s="129" t="s">
        <v>231</v>
      </c>
      <c r="D52" s="128"/>
      <c r="E52" s="36">
        <v>0</v>
      </c>
      <c r="F52" s="30"/>
      <c r="G52" s="36">
        <v>-4998575.38</v>
      </c>
      <c r="H52" s="36"/>
      <c r="I52" s="36">
        <v>0</v>
      </c>
      <c r="J52" s="36"/>
      <c r="K52" s="36">
        <v>0</v>
      </c>
    </row>
    <row r="53" spans="1:11" ht="23.25" customHeight="1">
      <c r="C53" s="129" t="s">
        <v>192</v>
      </c>
      <c r="D53" s="128"/>
      <c r="E53" s="31">
        <v>-23445407.98</v>
      </c>
      <c r="F53" s="35"/>
      <c r="G53" s="33">
        <v>-16205483.750000004</v>
      </c>
      <c r="H53" s="33"/>
      <c r="I53" s="33">
        <v>0</v>
      </c>
      <c r="J53" s="33"/>
      <c r="K53" s="33">
        <v>0</v>
      </c>
    </row>
    <row r="54" spans="1:11" ht="23.25" customHeight="1">
      <c r="C54" s="129" t="s">
        <v>193</v>
      </c>
      <c r="E54" s="123">
        <v>-21326841.899999987</v>
      </c>
      <c r="F54" s="123"/>
      <c r="G54" s="123">
        <v>-14236942.309999997</v>
      </c>
      <c r="H54" s="121"/>
      <c r="I54" s="93">
        <v>-3777304.21</v>
      </c>
      <c r="J54" s="121"/>
      <c r="K54" s="93">
        <v>-11077242.239999995</v>
      </c>
    </row>
    <row r="55" spans="1:11" ht="23.25" customHeight="1">
      <c r="C55" s="129" t="s">
        <v>230</v>
      </c>
      <c r="E55" s="1">
        <v>0</v>
      </c>
      <c r="F55" s="123"/>
      <c r="G55" s="123">
        <v>-451923.16</v>
      </c>
      <c r="H55" s="121"/>
      <c r="I55" s="94">
        <v>0</v>
      </c>
      <c r="J55" s="121"/>
      <c r="K55" s="93">
        <v>-451923.16</v>
      </c>
    </row>
    <row r="56" spans="1:11" ht="23.25" customHeight="1">
      <c r="B56" s="108"/>
      <c r="C56" s="120" t="s">
        <v>194</v>
      </c>
      <c r="E56" s="95">
        <f>SUM(E12:E55)</f>
        <v>1027681420.5200002</v>
      </c>
      <c r="F56" s="32"/>
      <c r="G56" s="95">
        <f>SUM(G12:G55)</f>
        <v>319605685.55999988</v>
      </c>
      <c r="H56" s="34"/>
      <c r="I56" s="131">
        <f>SUM(I12:I55)</f>
        <v>654337304.87000012</v>
      </c>
      <c r="J56" s="121"/>
      <c r="K56" s="131">
        <f>SUM(K12:K55)</f>
        <v>-95558530.859999925</v>
      </c>
    </row>
    <row r="57" spans="1:11" ht="23.25" customHeight="1">
      <c r="B57" s="108" t="s">
        <v>197</v>
      </c>
      <c r="C57" s="129"/>
      <c r="E57" s="132">
        <f>+E10+E56</f>
        <v>450557068.14000022</v>
      </c>
      <c r="F57" s="133"/>
      <c r="G57" s="132">
        <f>+G10+G56</f>
        <v>481906463.3499999</v>
      </c>
      <c r="H57" s="123"/>
      <c r="I57" s="132">
        <f>+I10+I56</f>
        <v>-10050102.899999857</v>
      </c>
      <c r="J57" s="123"/>
      <c r="K57" s="132">
        <f>+K10+K56</f>
        <v>61460703.920000076</v>
      </c>
    </row>
    <row r="58" spans="1:11" ht="23.25" customHeight="1">
      <c r="C58" s="109" t="s">
        <v>198</v>
      </c>
      <c r="E58" s="123">
        <v>-70687382.780000031</v>
      </c>
      <c r="F58" s="37"/>
      <c r="G58" s="123">
        <v>-91846306.020000011</v>
      </c>
      <c r="H58" s="124"/>
      <c r="I58" s="123">
        <v>-28399287.110000007</v>
      </c>
      <c r="J58" s="124"/>
      <c r="K58" s="123">
        <v>-30538181.960000005</v>
      </c>
    </row>
    <row r="59" spans="1:11" ht="23.25" customHeight="1">
      <c r="C59" s="109" t="s">
        <v>199</v>
      </c>
      <c r="E59" s="123">
        <v>-20198620.219999999</v>
      </c>
      <c r="F59" s="38"/>
      <c r="G59" s="123">
        <v>-7825237.5100000007</v>
      </c>
      <c r="H59" s="124"/>
      <c r="I59" s="123">
        <v>-163628.89000000001</v>
      </c>
      <c r="J59" s="124"/>
      <c r="K59" s="123">
        <v>-73801.13</v>
      </c>
    </row>
    <row r="60" spans="1:11" ht="23.25" customHeight="1">
      <c r="A60" s="120" t="s">
        <v>200</v>
      </c>
      <c r="B60" s="120"/>
      <c r="D60" s="128"/>
      <c r="E60" s="95">
        <f>SUM(E57:E59)</f>
        <v>359671065.14000022</v>
      </c>
      <c r="F60" s="35"/>
      <c r="G60" s="95">
        <f>SUM(G57:G59)</f>
        <v>382234919.81999993</v>
      </c>
      <c r="H60" s="124"/>
      <c r="I60" s="95">
        <f>SUM(I57:I59)</f>
        <v>-38613018.899999864</v>
      </c>
      <c r="J60" s="124"/>
      <c r="K60" s="131">
        <f>SUM(K57:K59)</f>
        <v>30848720.830000073</v>
      </c>
    </row>
    <row r="61" spans="1:11" ht="23.25" customHeight="1">
      <c r="A61" s="120" t="s">
        <v>201</v>
      </c>
      <c r="B61" s="120"/>
      <c r="E61" s="100"/>
      <c r="F61" s="42"/>
      <c r="G61" s="96"/>
      <c r="H61" s="121"/>
      <c r="I61" s="136"/>
      <c r="J61" s="121"/>
      <c r="K61" s="121"/>
    </row>
    <row r="62" spans="1:11" ht="23.25" customHeight="1">
      <c r="A62" s="120"/>
      <c r="B62" s="120"/>
      <c r="C62" s="109" t="s">
        <v>202</v>
      </c>
      <c r="E62" s="124">
        <v>-31206024.249999993</v>
      </c>
      <c r="F62" s="123"/>
      <c r="G62" s="124">
        <v>-18312967.309999995</v>
      </c>
      <c r="H62" s="123"/>
      <c r="I62" s="21">
        <v>0</v>
      </c>
      <c r="J62" s="123"/>
      <c r="K62" s="12">
        <v>0</v>
      </c>
    </row>
    <row r="63" spans="1:11" ht="23.25" customHeight="1">
      <c r="A63" s="120"/>
      <c r="B63" s="120"/>
      <c r="C63" s="109" t="s">
        <v>203</v>
      </c>
      <c r="E63" s="124">
        <v>-101.9</v>
      </c>
      <c r="F63" s="123"/>
      <c r="G63" s="125">
        <v>-348368.07</v>
      </c>
      <c r="H63" s="123"/>
      <c r="I63" s="31">
        <v>-101.9</v>
      </c>
      <c r="J63" s="123"/>
      <c r="K63" s="125">
        <v>-348368.07</v>
      </c>
    </row>
    <row r="64" spans="1:11" ht="23.25" customHeight="1">
      <c r="A64" s="120"/>
      <c r="B64" s="120"/>
      <c r="C64" s="109" t="s">
        <v>204</v>
      </c>
      <c r="E64" s="124">
        <v>35684.89</v>
      </c>
      <c r="F64" s="123"/>
      <c r="G64" s="12">
        <v>21435828.66</v>
      </c>
      <c r="H64" s="123"/>
      <c r="I64" s="31">
        <v>35684.89</v>
      </c>
      <c r="J64" s="123"/>
      <c r="K64" s="12">
        <v>420890.04000000004</v>
      </c>
    </row>
    <row r="65" spans="1:11" ht="23.25" customHeight="1">
      <c r="A65" s="120"/>
      <c r="B65" s="120"/>
      <c r="C65" s="109" t="s">
        <v>205</v>
      </c>
      <c r="E65" s="125">
        <v>0</v>
      </c>
      <c r="F65" s="137"/>
      <c r="G65" s="125">
        <v>-1261875</v>
      </c>
      <c r="H65" s="121"/>
      <c r="I65" s="125">
        <v>0</v>
      </c>
      <c r="J65" s="121"/>
      <c r="K65" s="125">
        <v>-1261875</v>
      </c>
    </row>
    <row r="66" spans="1:11" ht="23.25" customHeight="1">
      <c r="A66" s="120"/>
      <c r="B66" s="120"/>
      <c r="C66" s="109" t="s">
        <v>206</v>
      </c>
      <c r="E66" s="21">
        <v>0</v>
      </c>
      <c r="F66" s="137"/>
      <c r="G66" s="125">
        <v>32000000</v>
      </c>
      <c r="H66" s="121"/>
      <c r="I66" s="12">
        <v>0</v>
      </c>
      <c r="J66" s="121"/>
      <c r="K66" s="125">
        <v>32000000</v>
      </c>
    </row>
    <row r="67" spans="1:11" ht="23.25" customHeight="1">
      <c r="A67" s="120"/>
      <c r="B67" s="120"/>
      <c r="C67" s="109" t="s">
        <v>229</v>
      </c>
      <c r="E67" s="21">
        <v>0</v>
      </c>
      <c r="F67" s="137"/>
      <c r="G67" s="125">
        <v>2000000</v>
      </c>
      <c r="H67" s="121"/>
      <c r="I67" s="12">
        <v>0</v>
      </c>
      <c r="J67" s="121"/>
      <c r="K67" s="125">
        <v>2000000</v>
      </c>
    </row>
    <row r="68" spans="1:11" ht="23.25" customHeight="1">
      <c r="A68" s="120"/>
      <c r="B68" s="120"/>
      <c r="C68" s="109" t="s">
        <v>207</v>
      </c>
      <c r="E68" s="125">
        <v>-38600000</v>
      </c>
      <c r="F68" s="137"/>
      <c r="G68" s="125">
        <v>-458052068</v>
      </c>
      <c r="H68" s="121"/>
      <c r="I68" s="125">
        <v>-30861900</v>
      </c>
      <c r="J68" s="121"/>
      <c r="K68" s="125">
        <v>-397552068</v>
      </c>
    </row>
    <row r="69" spans="1:11" ht="23.25" customHeight="1">
      <c r="A69" s="120"/>
      <c r="B69" s="120"/>
      <c r="C69" s="109" t="s">
        <v>208</v>
      </c>
      <c r="E69" s="125">
        <v>10000000</v>
      </c>
      <c r="F69" s="137"/>
      <c r="G69" s="125">
        <v>131500000</v>
      </c>
      <c r="H69" s="121"/>
      <c r="I69" s="125">
        <v>14500000</v>
      </c>
      <c r="J69" s="121"/>
      <c r="K69" s="125">
        <v>90000000</v>
      </c>
    </row>
    <row r="70" spans="1:11" ht="23.25" customHeight="1">
      <c r="A70" s="120"/>
      <c r="B70" s="120"/>
      <c r="C70" s="109" t="s">
        <v>209</v>
      </c>
      <c r="E70" s="125">
        <v>-2466007.04</v>
      </c>
      <c r="F70" s="137"/>
      <c r="G70" s="125">
        <v>-2268400</v>
      </c>
      <c r="H70" s="121"/>
      <c r="I70" s="125">
        <v>0</v>
      </c>
      <c r="J70" s="121"/>
      <c r="K70" s="125">
        <v>0</v>
      </c>
    </row>
    <row r="71" spans="1:11" ht="23.25" customHeight="1">
      <c r="A71" s="120"/>
      <c r="B71" s="120"/>
      <c r="C71" s="109" t="s">
        <v>210</v>
      </c>
      <c r="E71" s="33">
        <v>205607.48</v>
      </c>
      <c r="F71" s="137"/>
      <c r="G71" s="125">
        <v>953271.03</v>
      </c>
      <c r="H71" s="121"/>
      <c r="I71" s="125">
        <v>0</v>
      </c>
      <c r="J71" s="121"/>
      <c r="K71" s="125">
        <v>0</v>
      </c>
    </row>
    <row r="72" spans="1:11" ht="23.25" customHeight="1">
      <c r="C72" s="138" t="s">
        <v>211</v>
      </c>
      <c r="E72" s="123">
        <v>-19399437.390000004</v>
      </c>
      <c r="F72" s="137"/>
      <c r="G72" s="123">
        <v>-16990166.850000001</v>
      </c>
      <c r="H72" s="121"/>
      <c r="I72" s="125">
        <v>-342632.69999999995</v>
      </c>
      <c r="J72" s="121"/>
      <c r="K72" s="125">
        <v>-578972.79</v>
      </c>
    </row>
    <row r="73" spans="1:11" ht="23.25" customHeight="1">
      <c r="C73" s="138" t="s">
        <v>212</v>
      </c>
      <c r="E73" s="1">
        <v>0</v>
      </c>
      <c r="F73" s="137"/>
      <c r="G73" s="123">
        <v>-58000</v>
      </c>
      <c r="H73" s="121"/>
      <c r="I73" s="125">
        <v>0</v>
      </c>
      <c r="J73" s="137"/>
      <c r="K73" s="125">
        <v>0</v>
      </c>
    </row>
    <row r="74" spans="1:11" ht="23.25" customHeight="1">
      <c r="A74" s="120" t="s">
        <v>213</v>
      </c>
      <c r="C74" s="138"/>
      <c r="E74" s="131">
        <f>SUM(E62:E73)</f>
        <v>-81430278.209999993</v>
      </c>
      <c r="F74" s="137"/>
      <c r="G74" s="131">
        <f>SUM(G62:G73)</f>
        <v>-309402745.54000008</v>
      </c>
      <c r="H74" s="121"/>
      <c r="I74" s="131">
        <f>SUM(I62:I73)</f>
        <v>-16668949.710000001</v>
      </c>
      <c r="J74" s="121"/>
      <c r="K74" s="131">
        <f>SUM(K62:K73)</f>
        <v>-275320393.81999999</v>
      </c>
    </row>
    <row r="75" spans="1:11" ht="23.25" customHeight="1">
      <c r="A75" s="120"/>
      <c r="C75" s="138"/>
      <c r="F75" s="137"/>
      <c r="G75" s="121"/>
      <c r="H75" s="121"/>
      <c r="I75" s="121"/>
      <c r="J75" s="121"/>
      <c r="K75" s="121"/>
    </row>
    <row r="76" spans="1:11" ht="23.25" customHeight="1">
      <c r="A76" s="129" t="s">
        <v>53</v>
      </c>
      <c r="C76" s="138"/>
      <c r="F76" s="137"/>
      <c r="G76" s="121"/>
      <c r="H76" s="121"/>
      <c r="I76" s="121"/>
      <c r="J76" s="121"/>
      <c r="K76" s="121"/>
    </row>
    <row r="77" spans="1:11" ht="23.25" customHeight="1">
      <c r="A77" s="129"/>
      <c r="C77" s="138"/>
      <c r="F77" s="137"/>
      <c r="G77" s="121"/>
      <c r="H77" s="121"/>
      <c r="I77" s="121"/>
      <c r="J77" s="121"/>
      <c r="K77" s="121"/>
    </row>
    <row r="78" spans="1:11" ht="23.25" customHeight="1">
      <c r="A78" s="129"/>
      <c r="C78" s="138"/>
      <c r="F78" s="137"/>
      <c r="G78" s="121"/>
      <c r="H78" s="121"/>
      <c r="I78" s="121"/>
      <c r="J78" s="121"/>
      <c r="K78" s="121"/>
    </row>
    <row r="79" spans="1:11" ht="23.25" customHeight="1">
      <c r="A79" s="129"/>
      <c r="B79" s="129"/>
      <c r="C79" s="134" t="s">
        <v>226</v>
      </c>
      <c r="D79" s="128"/>
      <c r="E79" s="125"/>
      <c r="F79" s="128"/>
      <c r="G79" s="128"/>
      <c r="H79" s="128"/>
      <c r="I79" s="128"/>
      <c r="J79" s="128"/>
      <c r="K79" s="42"/>
    </row>
    <row r="80" spans="1:11" ht="23.25" customHeight="1">
      <c r="A80" s="129"/>
      <c r="B80" s="129"/>
      <c r="C80" s="134" t="s">
        <v>13</v>
      </c>
      <c r="D80" s="128"/>
      <c r="E80" s="125"/>
      <c r="F80" s="128"/>
      <c r="G80" s="128"/>
      <c r="H80" s="128"/>
      <c r="I80" s="128"/>
      <c r="J80" s="128"/>
      <c r="K80" s="42"/>
    </row>
    <row r="81" spans="1:12" ht="23.25" customHeight="1">
      <c r="A81" s="193" t="s">
        <v>9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</row>
    <row r="82" spans="1:12" ht="23.25" customHeight="1">
      <c r="A82" s="191" t="str">
        <f>A39</f>
        <v>TPC POWER HOLDING PUBLIC COMPANY LIMITED AND SUBSIDIARIES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</row>
    <row r="83" spans="1:12" ht="23.25" customHeight="1">
      <c r="A83" s="191" t="str">
        <f>A40</f>
        <v>STATEMENTS OF CASH FLOWS (Continued)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</row>
    <row r="84" spans="1:12" ht="23.25" customHeight="1">
      <c r="A84" s="192" t="str">
        <f>A41</f>
        <v>FOR THE SIX-MONTH PERIOD ENDED JUNE 30, 2026</v>
      </c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11"/>
    </row>
    <row r="85" spans="1:12" ht="23.25" customHeight="1">
      <c r="A85" s="190" t="str">
        <f>A42</f>
        <v>(UNAUDITED/REVIEWED ONLY)</v>
      </c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11"/>
    </row>
    <row r="86" spans="1:12" ht="23.25" customHeight="1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1"/>
    </row>
    <row r="87" spans="1:12" ht="23.25" customHeight="1">
      <c r="A87" s="112"/>
      <c r="B87" s="112"/>
      <c r="C87" s="112"/>
      <c r="D87" s="112"/>
      <c r="E87" s="188" t="s">
        <v>18</v>
      </c>
      <c r="F87" s="188"/>
      <c r="G87" s="188"/>
      <c r="H87" s="188"/>
      <c r="I87" s="188"/>
      <c r="J87" s="188"/>
      <c r="K87" s="188"/>
      <c r="L87" s="111"/>
    </row>
    <row r="88" spans="1:12" ht="23.25" customHeight="1">
      <c r="A88" s="112"/>
      <c r="B88" s="112"/>
      <c r="C88" s="112"/>
      <c r="D88" s="112"/>
      <c r="E88" s="189" t="s">
        <v>19</v>
      </c>
      <c r="F88" s="189"/>
      <c r="G88" s="189"/>
      <c r="H88" s="115"/>
      <c r="I88" s="189" t="s">
        <v>20</v>
      </c>
      <c r="J88" s="189"/>
      <c r="K88" s="189"/>
      <c r="L88" s="111"/>
    </row>
    <row r="89" spans="1:12" ht="23.25" customHeight="1">
      <c r="A89" s="112"/>
      <c r="B89" s="112"/>
      <c r="C89" s="112"/>
      <c r="D89" s="112"/>
      <c r="E89" s="116" t="str">
        <f>+E8</f>
        <v>June 30, 2026</v>
      </c>
      <c r="F89" s="117"/>
      <c r="G89" s="116" t="str">
        <f>+G8</f>
        <v>June 30, 2025</v>
      </c>
      <c r="H89" s="119"/>
      <c r="I89" s="116" t="str">
        <f>+I8</f>
        <v>June 30, 2026</v>
      </c>
      <c r="J89" s="117"/>
      <c r="K89" s="116" t="str">
        <f>+K8</f>
        <v>June 30, 2025</v>
      </c>
      <c r="L89" s="111"/>
    </row>
    <row r="90" spans="1:12" ht="23.25" customHeight="1">
      <c r="A90" s="120" t="s">
        <v>214</v>
      </c>
      <c r="B90" s="120"/>
      <c r="E90" s="32"/>
      <c r="F90" s="137"/>
      <c r="G90" s="34"/>
      <c r="H90" s="121"/>
      <c r="I90" s="125"/>
      <c r="J90" s="121"/>
      <c r="K90" s="125"/>
    </row>
    <row r="91" spans="1:12" ht="23.25" customHeight="1">
      <c r="A91" s="120"/>
      <c r="B91" s="120"/>
      <c r="C91" s="109" t="s">
        <v>215</v>
      </c>
      <c r="E91" s="32"/>
      <c r="F91" s="137"/>
      <c r="G91" s="34"/>
      <c r="H91" s="121"/>
      <c r="I91" s="125"/>
      <c r="J91" s="121"/>
      <c r="K91" s="125"/>
    </row>
    <row r="92" spans="1:12" ht="23.25" customHeight="1">
      <c r="C92" s="138" t="s">
        <v>216</v>
      </c>
      <c r="E92" s="123">
        <v>1821758.44</v>
      </c>
      <c r="F92" s="137"/>
      <c r="G92" s="121">
        <v>81070989.459999993</v>
      </c>
      <c r="H92" s="121"/>
      <c r="I92" s="121">
        <v>1713791.5</v>
      </c>
      <c r="J92" s="121"/>
      <c r="K92" s="121">
        <v>25000000</v>
      </c>
    </row>
    <row r="93" spans="1:12" ht="23.25" customHeight="1">
      <c r="A93" s="120"/>
      <c r="B93" s="120"/>
      <c r="C93" s="109" t="s">
        <v>217</v>
      </c>
      <c r="E93" s="121">
        <v>0</v>
      </c>
      <c r="F93" s="123"/>
      <c r="G93" s="21">
        <v>0</v>
      </c>
      <c r="H93" s="123"/>
      <c r="I93" s="121">
        <v>52500000</v>
      </c>
      <c r="J93" s="123"/>
      <c r="K93" s="121">
        <v>55000000</v>
      </c>
    </row>
    <row r="94" spans="1:12" ht="23.25" customHeight="1">
      <c r="C94" s="138" t="s">
        <v>218</v>
      </c>
      <c r="E94" s="1">
        <v>0</v>
      </c>
      <c r="F94" s="123"/>
      <c r="G94" s="121">
        <v>-34000000</v>
      </c>
      <c r="H94" s="123"/>
      <c r="I94" s="123">
        <v>-46000000</v>
      </c>
      <c r="J94" s="123"/>
      <c r="K94" s="121">
        <v>-45000000</v>
      </c>
    </row>
    <row r="95" spans="1:12" ht="23.25" customHeight="1">
      <c r="C95" s="138" t="s">
        <v>219</v>
      </c>
      <c r="E95" s="123">
        <v>-325337585.62</v>
      </c>
      <c r="F95" s="123"/>
      <c r="G95" s="123">
        <v>-326670200</v>
      </c>
      <c r="H95" s="123"/>
      <c r="I95" s="121">
        <v>-8400000</v>
      </c>
      <c r="J95" s="123"/>
      <c r="K95" s="121">
        <v>-8400000</v>
      </c>
    </row>
    <row r="96" spans="1:12" ht="23.25" customHeight="1">
      <c r="C96" s="138" t="s">
        <v>220</v>
      </c>
      <c r="E96" s="97">
        <v>-11710073.649999999</v>
      </c>
      <c r="F96" s="137"/>
      <c r="G96" s="97">
        <v>-11897902.34</v>
      </c>
      <c r="H96" s="121"/>
      <c r="I96" s="121">
        <v>-261796.59000000003</v>
      </c>
      <c r="J96" s="121"/>
      <c r="K96" s="31">
        <v>-340638.98</v>
      </c>
    </row>
    <row r="97" spans="1:11" ht="23.25" customHeight="1">
      <c r="C97" s="138" t="s">
        <v>228</v>
      </c>
      <c r="E97" s="97">
        <v>-50000000</v>
      </c>
      <c r="F97" s="137"/>
      <c r="G97" s="94">
        <v>0</v>
      </c>
      <c r="H97" s="121"/>
      <c r="I97" s="121">
        <v>-50000000</v>
      </c>
      <c r="J97" s="121"/>
      <c r="K97" s="21">
        <v>0</v>
      </c>
    </row>
    <row r="98" spans="1:11" ht="23.25" customHeight="1">
      <c r="C98" s="138" t="s">
        <v>246</v>
      </c>
      <c r="E98" s="97">
        <v>97500000</v>
      </c>
      <c r="F98" s="137"/>
      <c r="G98" s="94">
        <v>0</v>
      </c>
      <c r="H98" s="121"/>
      <c r="I98" s="121">
        <v>97500000</v>
      </c>
      <c r="J98" s="121"/>
      <c r="K98" s="21">
        <v>0</v>
      </c>
    </row>
    <row r="99" spans="1:11" ht="23.25" customHeight="1">
      <c r="C99" s="138" t="s">
        <v>162</v>
      </c>
      <c r="E99" s="94">
        <v>0</v>
      </c>
      <c r="F99" s="137"/>
      <c r="G99" s="97">
        <v>-14842735.279999999</v>
      </c>
      <c r="H99" s="121"/>
      <c r="I99" s="121">
        <v>0</v>
      </c>
      <c r="J99" s="121"/>
      <c r="K99" s="31">
        <v>-14842735.279999999</v>
      </c>
    </row>
    <row r="100" spans="1:11" ht="23.25" customHeight="1">
      <c r="C100" s="129" t="s">
        <v>221</v>
      </c>
      <c r="E100" s="123">
        <v>-26900014.100000001</v>
      </c>
      <c r="F100" s="123"/>
      <c r="G100" s="123">
        <v>-57494559.219999999</v>
      </c>
      <c r="H100" s="121"/>
      <c r="I100" s="93">
        <v>0</v>
      </c>
      <c r="J100" s="121"/>
      <c r="K100" s="21">
        <v>0</v>
      </c>
    </row>
    <row r="101" spans="1:11" ht="23.25" customHeight="1">
      <c r="A101" s="120" t="s">
        <v>222</v>
      </c>
      <c r="B101" s="120"/>
      <c r="E101" s="131">
        <f>SUM(E92:E100)</f>
        <v>-314625914.93000001</v>
      </c>
      <c r="F101" s="32"/>
      <c r="G101" s="131">
        <f>SUM(G92:G100)</f>
        <v>-363834407.38</v>
      </c>
      <c r="H101" s="32"/>
      <c r="I101" s="131">
        <f>SUM(I92:I100)</f>
        <v>47051994.909999996</v>
      </c>
      <c r="J101" s="32"/>
      <c r="K101" s="131">
        <f>SUM(K92:K100)</f>
        <v>11416625.74</v>
      </c>
    </row>
    <row r="102" spans="1:11" ht="23.25" customHeight="1">
      <c r="A102" s="120" t="s">
        <v>223</v>
      </c>
      <c r="B102" s="120"/>
      <c r="E102" s="29">
        <f>E60+E74+E101</f>
        <v>-36385127.999999762</v>
      </c>
      <c r="F102" s="29"/>
      <c r="G102" s="29">
        <f>G60+G74+G101</f>
        <v>-291002233.10000014</v>
      </c>
      <c r="H102" s="29"/>
      <c r="I102" s="29">
        <f>I60+I74+I101</f>
        <v>-8229973.6999998689</v>
      </c>
      <c r="J102" s="29"/>
      <c r="K102" s="29">
        <f>K60+K74+K101</f>
        <v>-233055047.24999991</v>
      </c>
    </row>
    <row r="103" spans="1:11" ht="23.25" customHeight="1">
      <c r="A103" s="120" t="s">
        <v>224</v>
      </c>
      <c r="B103" s="129"/>
      <c r="E103" s="29">
        <v>43401695.940000005</v>
      </c>
      <c r="F103" s="29"/>
      <c r="G103" s="29">
        <v>373962737.23000008</v>
      </c>
      <c r="H103" s="124"/>
      <c r="I103" s="124">
        <v>10701537.07</v>
      </c>
      <c r="J103" s="124"/>
      <c r="K103" s="124">
        <v>237149165.58000001</v>
      </c>
    </row>
    <row r="104" spans="1:11" ht="23.25" customHeight="1" thickBot="1">
      <c r="A104" s="120" t="s">
        <v>225</v>
      </c>
      <c r="B104" s="129"/>
      <c r="E104" s="98">
        <f>SUM(E102:E103)</f>
        <v>7016567.9400002435</v>
      </c>
      <c r="F104" s="32"/>
      <c r="G104" s="98">
        <f>SUM(G102:G103)</f>
        <v>82960504.129999936</v>
      </c>
      <c r="H104" s="32"/>
      <c r="I104" s="98">
        <f>SUM(I102:I103)</f>
        <v>2471563.3700001314</v>
      </c>
      <c r="J104" s="32"/>
      <c r="K104" s="98">
        <f>SUM(K102:K103)</f>
        <v>4094118.3300001025</v>
      </c>
    </row>
    <row r="105" spans="1:11" ht="23.25" customHeight="1" thickTop="1">
      <c r="A105" s="120"/>
      <c r="B105" s="129"/>
      <c r="E105" s="32"/>
      <c r="F105" s="32"/>
      <c r="G105" s="32"/>
      <c r="H105" s="32"/>
      <c r="I105" s="32"/>
      <c r="J105" s="32"/>
      <c r="K105" s="32"/>
    </row>
    <row r="106" spans="1:11" ht="23.25" customHeight="1">
      <c r="A106" s="108" t="s">
        <v>227</v>
      </c>
      <c r="D106" s="128"/>
      <c r="E106" s="101"/>
      <c r="F106" s="12"/>
      <c r="G106" s="21"/>
      <c r="H106" s="12"/>
      <c r="I106" s="12"/>
      <c r="J106" s="12"/>
      <c r="K106" s="12"/>
    </row>
    <row r="107" spans="1:11" ht="23.25" customHeight="1">
      <c r="A107" s="139" t="s">
        <v>236</v>
      </c>
      <c r="B107" s="108"/>
      <c r="D107" s="128"/>
      <c r="F107" s="128"/>
      <c r="G107" s="40"/>
      <c r="H107" s="128"/>
      <c r="J107" s="128"/>
      <c r="K107" s="128"/>
    </row>
    <row r="108" spans="1:11" ht="23.25" customHeight="1">
      <c r="A108" s="108"/>
      <c r="B108" s="140"/>
      <c r="C108" s="141" t="s">
        <v>238</v>
      </c>
      <c r="D108" s="128"/>
      <c r="E108" s="125"/>
      <c r="F108" s="128"/>
      <c r="G108" s="40"/>
      <c r="H108" s="128"/>
      <c r="I108" s="128"/>
      <c r="J108" s="128"/>
      <c r="K108" s="128"/>
    </row>
    <row r="109" spans="1:11" ht="23.25" customHeight="1">
      <c r="A109" s="108"/>
      <c r="B109" s="140"/>
      <c r="C109" s="186" t="s">
        <v>237</v>
      </c>
      <c r="D109" s="128"/>
      <c r="E109" s="125"/>
      <c r="F109" s="128"/>
      <c r="G109" s="40"/>
      <c r="H109" s="128"/>
      <c r="I109" s="128"/>
      <c r="J109" s="128"/>
      <c r="K109" s="128"/>
    </row>
    <row r="110" spans="1:11" ht="23.25" customHeight="1">
      <c r="A110" s="108"/>
      <c r="B110" s="141"/>
      <c r="C110" s="129" t="s">
        <v>240</v>
      </c>
      <c r="D110" s="128"/>
      <c r="E110" s="142"/>
      <c r="F110" s="128"/>
      <c r="G110" s="40"/>
      <c r="H110" s="128"/>
      <c r="I110" s="128"/>
      <c r="J110" s="128"/>
      <c r="K110" s="128"/>
    </row>
    <row r="111" spans="1:11" ht="23.25" customHeight="1">
      <c r="A111" s="108"/>
      <c r="B111" s="141"/>
      <c r="C111" s="187" t="s">
        <v>239</v>
      </c>
      <c r="D111" s="128"/>
      <c r="E111" s="142"/>
      <c r="F111" s="128"/>
      <c r="G111" s="40"/>
      <c r="H111" s="128"/>
      <c r="I111" s="128"/>
      <c r="J111" s="128"/>
      <c r="K111" s="128"/>
    </row>
    <row r="112" spans="1:11" ht="23.25" customHeight="1">
      <c r="A112" s="108"/>
      <c r="B112" s="141"/>
      <c r="C112" s="109" t="s">
        <v>247</v>
      </c>
      <c r="D112" s="128"/>
      <c r="E112" s="142"/>
      <c r="F112" s="128"/>
      <c r="G112" s="40"/>
      <c r="H112" s="128"/>
      <c r="I112" s="128"/>
      <c r="J112" s="128"/>
      <c r="K112" s="128"/>
    </row>
    <row r="113" spans="1:11" ht="23.25" customHeight="1">
      <c r="A113" s="108"/>
      <c r="B113" s="141"/>
      <c r="C113" s="109" t="s">
        <v>248</v>
      </c>
      <c r="D113" s="128"/>
      <c r="E113" s="142"/>
      <c r="F113" s="128"/>
      <c r="G113" s="40"/>
      <c r="H113" s="128"/>
      <c r="I113" s="128"/>
      <c r="J113" s="128"/>
      <c r="K113" s="128"/>
    </row>
    <row r="114" spans="1:11" ht="23.25" customHeight="1">
      <c r="A114" s="109" t="s">
        <v>241</v>
      </c>
      <c r="B114" s="141"/>
      <c r="D114" s="128"/>
      <c r="E114" s="142"/>
      <c r="F114" s="128"/>
      <c r="G114" s="40"/>
      <c r="H114" s="128"/>
      <c r="I114" s="128"/>
      <c r="J114" s="128"/>
      <c r="K114" s="128"/>
    </row>
    <row r="115" spans="1:11" ht="23.25" customHeight="1">
      <c r="A115" s="109" t="s">
        <v>242</v>
      </c>
      <c r="D115" s="128"/>
      <c r="E115" s="125"/>
      <c r="F115" s="128"/>
      <c r="G115" s="40"/>
      <c r="H115" s="128"/>
      <c r="I115" s="128"/>
      <c r="J115" s="128"/>
      <c r="K115" s="128"/>
    </row>
    <row r="116" spans="1:11" ht="23.25" customHeight="1">
      <c r="A116" s="109" t="s">
        <v>243</v>
      </c>
      <c r="D116" s="128"/>
      <c r="E116" s="125"/>
      <c r="F116" s="128"/>
      <c r="G116" s="40"/>
      <c r="H116" s="128"/>
      <c r="I116" s="128"/>
      <c r="J116" s="128"/>
      <c r="K116" s="128"/>
    </row>
    <row r="117" spans="1:11" ht="23.25" customHeight="1">
      <c r="A117" s="109" t="s">
        <v>244</v>
      </c>
      <c r="D117" s="128"/>
      <c r="E117" s="125"/>
      <c r="F117" s="128"/>
      <c r="G117" s="40"/>
      <c r="H117" s="128"/>
      <c r="I117" s="128"/>
      <c r="J117" s="128"/>
      <c r="K117" s="128"/>
    </row>
    <row r="118" spans="1:11" ht="23.25" customHeight="1">
      <c r="D118" s="128"/>
      <c r="E118" s="125"/>
      <c r="F118" s="128"/>
      <c r="G118" s="40"/>
      <c r="H118" s="128"/>
      <c r="I118" s="128"/>
      <c r="J118" s="128"/>
      <c r="K118" s="128"/>
    </row>
    <row r="119" spans="1:11" ht="23.25" customHeight="1">
      <c r="A119" s="129" t="s">
        <v>53</v>
      </c>
      <c r="D119" s="128"/>
      <c r="E119" s="125"/>
      <c r="F119" s="128"/>
      <c r="G119" s="40"/>
      <c r="H119" s="128"/>
      <c r="I119" s="128"/>
      <c r="J119" s="128"/>
      <c r="K119" s="128"/>
    </row>
    <row r="120" spans="1:11" ht="23.25" customHeight="1">
      <c r="A120" s="129"/>
      <c r="D120" s="128"/>
      <c r="E120" s="125"/>
      <c r="F120" s="128"/>
      <c r="G120" s="40"/>
      <c r="H120" s="128"/>
      <c r="I120" s="128"/>
      <c r="J120" s="128"/>
      <c r="K120" s="128"/>
    </row>
    <row r="121" spans="1:11" ht="23.25" customHeight="1">
      <c r="A121" s="129"/>
      <c r="D121" s="128"/>
      <c r="E121" s="125"/>
      <c r="F121" s="128"/>
      <c r="G121" s="40"/>
      <c r="H121" s="128"/>
      <c r="I121" s="128"/>
      <c r="J121" s="128"/>
      <c r="K121" s="128"/>
    </row>
    <row r="122" spans="1:11" ht="23.25" customHeight="1">
      <c r="C122" s="134" t="s">
        <v>226</v>
      </c>
      <c r="K122" s="109"/>
    </row>
    <row r="123" spans="1:11" ht="23.25" customHeight="1">
      <c r="C123" s="134" t="s">
        <v>13</v>
      </c>
      <c r="K123" s="109"/>
    </row>
    <row r="124" spans="1:11" ht="23.25" customHeight="1">
      <c r="C124" s="134"/>
      <c r="K124" s="109"/>
    </row>
  </sheetData>
  <mergeCells count="23">
    <mergeCell ref="I7:K7"/>
    <mergeCell ref="E7:G7"/>
    <mergeCell ref="A4:K4"/>
    <mergeCell ref="A42:K42"/>
    <mergeCell ref="A1:K1"/>
    <mergeCell ref="A2:K2"/>
    <mergeCell ref="A39:K39"/>
    <mergeCell ref="A3:K3"/>
    <mergeCell ref="E6:K6"/>
    <mergeCell ref="A40:K40"/>
    <mergeCell ref="A41:K41"/>
    <mergeCell ref="A38:K38"/>
    <mergeCell ref="E87:K87"/>
    <mergeCell ref="E88:G88"/>
    <mergeCell ref="I88:K88"/>
    <mergeCell ref="E44:K44"/>
    <mergeCell ref="E45:G45"/>
    <mergeCell ref="I45:K45"/>
    <mergeCell ref="A81:K81"/>
    <mergeCell ref="A82:K82"/>
    <mergeCell ref="A83:K83"/>
    <mergeCell ref="A84:K84"/>
    <mergeCell ref="A85:K85"/>
  </mergeCells>
  <pageMargins left="0.59055118110236227" right="0.19685039370078741" top="0.59055118110236227" bottom="0.47244094488188981" header="0.35433070866141736" footer="0.35433070866141736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661BB4-17BD-4560-8B55-76BA4C22E947}">
  <ds:schemaRefs>
    <ds:schemaRef ds:uri="a9cb6d53-273a-438d-87f3-c2ba03fd4a3b"/>
    <ds:schemaRef ds:uri="http://www.w3.org/XML/1998/namespace"/>
    <ds:schemaRef ds:uri="http://purl.org/dc/terms/"/>
    <ds:schemaRef ds:uri="97e937b1-dc6d-4194-8eed-a07523b0892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FS</vt:lpstr>
      <vt:lpstr>PL 3 M</vt:lpstr>
      <vt:lpstr>PL 6 M</vt:lpstr>
      <vt:lpstr>CONSO-EQ</vt:lpstr>
      <vt:lpstr>EQ</vt:lpstr>
      <vt:lpstr>CF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user4 lastname</cp:lastModifiedBy>
  <cp:revision/>
  <cp:lastPrinted>2026-08-07T02:13:56Z</cp:lastPrinted>
  <dcterms:created xsi:type="dcterms:W3CDTF">1998-09-11T03:53:34Z</dcterms:created>
  <dcterms:modified xsi:type="dcterms:W3CDTF">2026-08-07T02:13:58Z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