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Eastern Polymer Group Public Company Limited\Eastern Polymer Group (EPG)__Q1 June2026\"/>
    </mc:Choice>
  </mc:AlternateContent>
  <xr:revisionPtr revIDLastSave="0" documentId="13_ncr:1_{9F55F7C5-9121-487E-B0C6-C13AF3C5FAEA}" xr6:coauthVersionLast="47" xr6:coauthVersionMax="47" xr10:uidLastSave="{00000000-0000-0000-0000-000000000000}"/>
  <bookViews>
    <workbookView xWindow="-120" yWindow="-120" windowWidth="21840" windowHeight="13020" xr2:uid="{7B3C39CB-6CCB-4695-8250-C29C042E265A}"/>
  </bookViews>
  <sheets>
    <sheet name="2-4" sheetId="1" r:id="rId1"/>
    <sheet name="5-6" sheetId="2" r:id="rId2"/>
    <sheet name="7 T " sheetId="9" r:id="rId3"/>
    <sheet name="8 T" sheetId="4" r:id="rId4"/>
    <sheet name="9" sheetId="5" r:id="rId5"/>
    <sheet name="10-13" sheetId="12" r:id="rId6"/>
  </sheets>
  <definedNames>
    <definedName name="__" hidden="1">#REF!</definedName>
    <definedName name="______________________________________________________________ae1" hidden="1">{"Japan_Capers_Ed_Pub",#N/A,FALSE,"DI 2 YEAR MASTER SCHEDULE"}</definedName>
    <definedName name="__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aq1" hidden="1">{#N/A,#N/A,FALSE,"DI 2 YEAR MASTER SCHEDULE"}</definedName>
    <definedName name="______________________________________________________________f1" hidden="1">{#N/A,#N/A,FALSE,"DI 2 YEAR MASTER SCHEDULE"}</definedName>
    <definedName name="__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__f2" hidden="1">{"Japan_Capers_Ed_Pub",#N/A,FALSE,"DI 2 YEAR MASTER SCHEDULE"}</definedName>
    <definedName name="______________________________________________________________f3" hidden="1">{#N/A,#N/A,FALSE,"DI 2 YEAR MASTER SCHEDULE"}</definedName>
    <definedName name="______________________________________________________________f4" hidden="1">{#N/A,#N/A,FALSE,"PRJCTED MNTHLY QTY's"}</definedName>
    <definedName name="______________________________________________________________f5" hidden="1">{#N/A,#N/A,FALSE,"PRJCTED QTRLY $'s"}</definedName>
    <definedName name="______________________________________________________________f6" hidden="1">{#N/A,#N/A,FALSE,"PRJCTED QTRLY QTY's"}</definedName>
    <definedName name="__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__kpi1" hidden="1">{#N/A,#N/A,FALSE,"DI 2 YEAR MASTER SCHEDULE"}</definedName>
    <definedName name="____________________________________________________________ae1" hidden="1">{"Japan_Capers_Ed_Pub",#N/A,FALSE,"DI 2 YEAR MASTER SCHEDULE"}</definedName>
    <definedName name="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aq1" hidden="1">{#N/A,#N/A,FALSE,"DI 2 YEAR MASTER SCHEDULE"}</definedName>
    <definedName name="____________________________________________________________f1" hidden="1">{#N/A,#N/A,FALSE,"DI 2 YEAR MASTER SCHEDULE"}</definedName>
    <definedName name="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f2" hidden="1">{"Japan_Capers_Ed_Pub",#N/A,FALSE,"DI 2 YEAR MASTER SCHEDULE"}</definedName>
    <definedName name="____________________________________________________________f3" hidden="1">{#N/A,#N/A,FALSE,"DI 2 YEAR MASTER SCHEDULE"}</definedName>
    <definedName name="____________________________________________________________f4" hidden="1">{#N/A,#N/A,FALSE,"PRJCTED MNTHLY QTY's"}</definedName>
    <definedName name="____________________________________________________________f5" hidden="1">{#N/A,#N/A,FALSE,"PRJCTED QTRLY $'s"}</definedName>
    <definedName name="____________________________________________________________f6" hidden="1">{#N/A,#N/A,FALSE,"PRJCTED QTRLY QTY's"}</definedName>
    <definedName name="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kpi1" hidden="1">{#N/A,#N/A,FALSE,"DI 2 YEAR MASTER SCHEDULE"}</definedName>
    <definedName name="___________________________________________________________ae1" hidden="1">{"Japan_Capers_Ed_Pub",#N/A,FALSE,"DI 2 YEAR MASTER SCHEDULE"}</definedName>
    <definedName name="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aq1" hidden="1">{#N/A,#N/A,FALSE,"DI 2 YEAR MASTER SCHEDULE"}</definedName>
    <definedName name="___________________________________________________________f1" hidden="1">{#N/A,#N/A,FALSE,"DI 2 YEAR MASTER SCHEDULE"}</definedName>
    <definedName name="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f2" hidden="1">{"Japan_Capers_Ed_Pub",#N/A,FALSE,"DI 2 YEAR MASTER SCHEDULE"}</definedName>
    <definedName name="___________________________________________________________f3" hidden="1">{#N/A,#N/A,FALSE,"DI 2 YEAR MASTER SCHEDULE"}</definedName>
    <definedName name="___________________________________________________________f4" hidden="1">{#N/A,#N/A,FALSE,"PRJCTED MNTHLY QTY's"}</definedName>
    <definedName name="___________________________________________________________f5" hidden="1">{#N/A,#N/A,FALSE,"PRJCTED QTRLY $'s"}</definedName>
    <definedName name="___________________________________________________________f6" hidden="1">{#N/A,#N/A,FALSE,"PRJCTED QTRLY QTY's"}</definedName>
    <definedName name="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kp2" hidden="1">{#N/A,#N/A,FALSE,"DI 2 YEAR MASTER SCHEDULE"}</definedName>
    <definedName name="___________________________________________________________kpi1" hidden="1">{#N/A,#N/A,FALSE,"DI 2 YEAR MASTER SCHEDULE"}</definedName>
    <definedName name="__________________________________________________________ae1" hidden="1">{"Japan_Capers_Ed_Pub",#N/A,FALSE,"DI 2 YEAR MASTER SCHEDULE"}</definedName>
    <definedName name="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aq1" hidden="1">{#N/A,#N/A,FALSE,"DI 2 YEAR MASTER SCHEDULE"}</definedName>
    <definedName name="__________________________________________________________f1" hidden="1">{#N/A,#N/A,FALSE,"DI 2 YEAR MASTER SCHEDULE"}</definedName>
    <definedName name="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f2" hidden="1">{"Japan_Capers_Ed_Pub",#N/A,FALSE,"DI 2 YEAR MASTER SCHEDULE"}</definedName>
    <definedName name="__________________________________________________________f3" hidden="1">{#N/A,#N/A,FALSE,"DI 2 YEAR MASTER SCHEDULE"}</definedName>
    <definedName name="__________________________________________________________f4" hidden="1">{#N/A,#N/A,FALSE,"PRJCTED MNTHLY QTY's"}</definedName>
    <definedName name="__________________________________________________________f5" hidden="1">{#N/A,#N/A,FALSE,"PRJCTED QTRLY $'s"}</definedName>
    <definedName name="__________________________________________________________f6" hidden="1">{#N/A,#N/A,FALSE,"PRJCTED QTRLY QTY's"}</definedName>
    <definedName name="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kpi1" hidden="1">{#N/A,#N/A,FALSE,"DI 2 YEAR MASTER SCHEDULE"}</definedName>
    <definedName name="_________________________________________________________ae1" hidden="1">{"Japan_Capers_Ed_Pub",#N/A,FALSE,"DI 2 YEAR MASTER SCHEDULE"}</definedName>
    <definedName name="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aq1" hidden="1">{#N/A,#N/A,FALSE,"DI 2 YEAR MASTER SCHEDULE"}</definedName>
    <definedName name="_________________________________________________________f1" hidden="1">{#N/A,#N/A,FALSE,"DI 2 YEAR MASTER SCHEDULE"}</definedName>
    <definedName name="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f2" hidden="1">{"Japan_Capers_Ed_Pub",#N/A,FALSE,"DI 2 YEAR MASTER SCHEDULE"}</definedName>
    <definedName name="_________________________________________________________f3" hidden="1">{#N/A,#N/A,FALSE,"DI 2 YEAR MASTER SCHEDULE"}</definedName>
    <definedName name="_________________________________________________________f4" hidden="1">{#N/A,#N/A,FALSE,"PRJCTED MNTHLY QTY's"}</definedName>
    <definedName name="_________________________________________________________f5" hidden="1">{#N/A,#N/A,FALSE,"PRJCTED QTRLY $'s"}</definedName>
    <definedName name="_________________________________________________________f6" hidden="1">{#N/A,#N/A,FALSE,"PRJCTED QTRLY QTY's"}</definedName>
    <definedName name="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kp2" hidden="1">{#N/A,#N/A,FALSE,"DI 2 YEAR MASTER SCHEDULE"}</definedName>
    <definedName name="_________________________________________________________kpi1" hidden="1">{#N/A,#N/A,FALSE,"DI 2 YEAR MASTER SCHEDULE"}</definedName>
    <definedName name="________________________________________________________ae1" hidden="1">{"Japan_Capers_Ed_Pub",#N/A,FALSE,"DI 2 YEAR MASTER SCHEDULE"}</definedName>
    <definedName name="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aq1" hidden="1">{#N/A,#N/A,FALSE,"DI 2 YEAR MASTER SCHEDULE"}</definedName>
    <definedName name="________________________________________________________f1" hidden="1">{#N/A,#N/A,FALSE,"DI 2 YEAR MASTER SCHEDULE"}</definedName>
    <definedName name="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f2" hidden="1">{"Japan_Capers_Ed_Pub",#N/A,FALSE,"DI 2 YEAR MASTER SCHEDULE"}</definedName>
    <definedName name="________________________________________________________f3" hidden="1">{#N/A,#N/A,FALSE,"DI 2 YEAR MASTER SCHEDULE"}</definedName>
    <definedName name="________________________________________________________f4" hidden="1">{#N/A,#N/A,FALSE,"PRJCTED MNTHLY QTY's"}</definedName>
    <definedName name="________________________________________________________f5" hidden="1">{#N/A,#N/A,FALSE,"PRJCTED QTRLY $'s"}</definedName>
    <definedName name="________________________________________________________f6" hidden="1">{#N/A,#N/A,FALSE,"PRJCTED QTRLY QTY's"}</definedName>
    <definedName name="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kp2" hidden="1">{#N/A,#N/A,FALSE,"DI 2 YEAR MASTER SCHEDULE"}</definedName>
    <definedName name="________________________________________________________kpi1" hidden="1">{#N/A,#N/A,FALSE,"DI 2 YEAR MASTER SCHEDULE"}</definedName>
    <definedName name="_______________________________________________________ae1" hidden="1">{"Japan_Capers_Ed_Pub",#N/A,FALSE,"DI 2 YEAR MASTER SCHEDULE"}</definedName>
    <definedName name="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aq1" hidden="1">{#N/A,#N/A,FALSE,"DI 2 YEAR MASTER SCHEDULE"}</definedName>
    <definedName name="_______________________________________________________f1" hidden="1">{#N/A,#N/A,FALSE,"DI 2 YEAR MASTER SCHEDULE"}</definedName>
    <definedName name="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f2" hidden="1">{"Japan_Capers_Ed_Pub",#N/A,FALSE,"DI 2 YEAR MASTER SCHEDULE"}</definedName>
    <definedName name="_______________________________________________________f3" hidden="1">{#N/A,#N/A,FALSE,"DI 2 YEAR MASTER SCHEDULE"}</definedName>
    <definedName name="_______________________________________________________f4" hidden="1">{#N/A,#N/A,FALSE,"PRJCTED MNTHLY QTY's"}</definedName>
    <definedName name="_______________________________________________________f5" hidden="1">{#N/A,#N/A,FALSE,"PRJCTED QTRLY $'s"}</definedName>
    <definedName name="_______________________________________________________f6" hidden="1">{#N/A,#N/A,FALSE,"PRJCTED QTRLY QTY's"}</definedName>
    <definedName name="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kp2" hidden="1">{#N/A,#N/A,FALSE,"DI 2 YEAR MASTER SCHEDULE"}</definedName>
    <definedName name="_______________________________________________________kpi1" hidden="1">{#N/A,#N/A,FALSE,"DI 2 YEAR MASTER SCHEDULE"}</definedName>
    <definedName name="______________________________________________________ae1" hidden="1">{"Japan_Capers_Ed_Pub",#N/A,FALSE,"DI 2 YEAR MASTER SCHEDULE"}</definedName>
    <definedName name="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aq1" hidden="1">{#N/A,#N/A,FALSE,"DI 2 YEAR MASTER SCHEDULE"}</definedName>
    <definedName name="______________________________________________________f1" hidden="1">{#N/A,#N/A,FALSE,"DI 2 YEAR MASTER SCHEDULE"}</definedName>
    <definedName name="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f2" hidden="1">{"Japan_Capers_Ed_Pub",#N/A,FALSE,"DI 2 YEAR MASTER SCHEDULE"}</definedName>
    <definedName name="______________________________________________________f3" hidden="1">{#N/A,#N/A,FALSE,"DI 2 YEAR MASTER SCHEDULE"}</definedName>
    <definedName name="______________________________________________________f4" hidden="1">{#N/A,#N/A,FALSE,"PRJCTED MNTHLY QTY's"}</definedName>
    <definedName name="______________________________________________________f5" hidden="1">{#N/A,#N/A,FALSE,"PRJCTED QTRLY $'s"}</definedName>
    <definedName name="______________________________________________________f6" hidden="1">{#N/A,#N/A,FALSE,"PRJCTED QTRLY QTY's"}</definedName>
    <definedName name="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kp2" hidden="1">{#N/A,#N/A,FALSE,"DI 2 YEAR MASTER SCHEDULE"}</definedName>
    <definedName name="______________________________________________________kpi1" hidden="1">{#N/A,#N/A,FALSE,"DI 2 YEAR MASTER SCHEDULE"}</definedName>
    <definedName name="_____________________________________________________ae1" hidden="1">{"Japan_Capers_Ed_Pub",#N/A,FALSE,"DI 2 YEAR MASTER SCHEDULE"}</definedName>
    <definedName name="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aq1" hidden="1">{#N/A,#N/A,FALSE,"DI 2 YEAR MASTER SCHEDULE"}</definedName>
    <definedName name="_____________________________________________________f1" hidden="1">{#N/A,#N/A,FALSE,"DI 2 YEAR MASTER SCHEDULE"}</definedName>
    <definedName name="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f2" hidden="1">{"Japan_Capers_Ed_Pub",#N/A,FALSE,"DI 2 YEAR MASTER SCHEDULE"}</definedName>
    <definedName name="_____________________________________________________f3" hidden="1">{#N/A,#N/A,FALSE,"DI 2 YEAR MASTER SCHEDULE"}</definedName>
    <definedName name="_____________________________________________________f4" hidden="1">{#N/A,#N/A,FALSE,"PRJCTED MNTHLY QTY's"}</definedName>
    <definedName name="_____________________________________________________f5" hidden="1">{#N/A,#N/A,FALSE,"PRJCTED QTRLY $'s"}</definedName>
    <definedName name="_____________________________________________________f6" hidden="1">{#N/A,#N/A,FALSE,"PRJCTED QTRLY QTY's"}</definedName>
    <definedName name="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kp2" hidden="1">{#N/A,#N/A,FALSE,"DI 2 YEAR MASTER SCHEDULE"}</definedName>
    <definedName name="_____________________________________________________kpi1" hidden="1">{#N/A,#N/A,FALSE,"DI 2 YEAR MASTER SCHEDULE"}</definedName>
    <definedName name="____________________________________________________ae1" hidden="1">{"Japan_Capers_Ed_Pub",#N/A,FALSE,"DI 2 YEAR MASTER SCHEDULE"}</definedName>
    <definedName name="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aq1" hidden="1">{#N/A,#N/A,FALSE,"DI 2 YEAR MASTER SCHEDULE"}</definedName>
    <definedName name="____________________________________________________f1" hidden="1">{#N/A,#N/A,FALSE,"DI 2 YEAR MASTER SCHEDULE"}</definedName>
    <definedName name="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f2" hidden="1">{"Japan_Capers_Ed_Pub",#N/A,FALSE,"DI 2 YEAR MASTER SCHEDULE"}</definedName>
    <definedName name="____________________________________________________f3" hidden="1">{#N/A,#N/A,FALSE,"DI 2 YEAR MASTER SCHEDULE"}</definedName>
    <definedName name="____________________________________________________f4" hidden="1">{#N/A,#N/A,FALSE,"PRJCTED MNTHLY QTY's"}</definedName>
    <definedName name="____________________________________________________f5" hidden="1">{#N/A,#N/A,FALSE,"PRJCTED QTRLY $'s"}</definedName>
    <definedName name="____________________________________________________f6" hidden="1">{#N/A,#N/A,FALSE,"PRJCTED QTRLY QTY's"}</definedName>
    <definedName name="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kp2" hidden="1">{#N/A,#N/A,FALSE,"DI 2 YEAR MASTER SCHEDULE"}</definedName>
    <definedName name="____________________________________________________kpi1" hidden="1">{#N/A,#N/A,FALSE,"DI 2 YEAR MASTER SCHEDULE"}</definedName>
    <definedName name="___________________________________________________ae1" hidden="1">{"Japan_Capers_Ed_Pub",#N/A,FALSE,"DI 2 YEAR MASTER SCHEDULE"}</definedName>
    <definedName name="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aq1" hidden="1">{#N/A,#N/A,FALSE,"DI 2 YEAR MASTER SCHEDULE"}</definedName>
    <definedName name="___________________________________________________f1" hidden="1">{#N/A,#N/A,FALSE,"DI 2 YEAR MASTER SCHEDULE"}</definedName>
    <definedName name="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f2" hidden="1">{"Japan_Capers_Ed_Pub",#N/A,FALSE,"DI 2 YEAR MASTER SCHEDULE"}</definedName>
    <definedName name="___________________________________________________f3" hidden="1">{#N/A,#N/A,FALSE,"DI 2 YEAR MASTER SCHEDULE"}</definedName>
    <definedName name="___________________________________________________f4" hidden="1">{#N/A,#N/A,FALSE,"PRJCTED MNTHLY QTY's"}</definedName>
    <definedName name="___________________________________________________f5" hidden="1">{#N/A,#N/A,FALSE,"PRJCTED QTRLY $'s"}</definedName>
    <definedName name="___________________________________________________f6" hidden="1">{#N/A,#N/A,FALSE,"PRJCTED QTRLY QTY's"}</definedName>
    <definedName name="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kp2" hidden="1">{#N/A,#N/A,FALSE,"DI 2 YEAR MASTER SCHEDULE"}</definedName>
    <definedName name="___________________________________________________kpi1" hidden="1">{#N/A,#N/A,FALSE,"DI 2 YEAR MASTER SCHEDULE"}</definedName>
    <definedName name="__________________________________________________ae1" hidden="1">{"Japan_Capers_Ed_Pub",#N/A,FALSE,"DI 2 YEAR MASTER SCHEDULE"}</definedName>
    <definedName name="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aq1" hidden="1">{#N/A,#N/A,FALSE,"DI 2 YEAR MASTER SCHEDULE"}</definedName>
    <definedName name="__________________________________________________f1" hidden="1">{#N/A,#N/A,FALSE,"DI 2 YEAR MASTER SCHEDULE"}</definedName>
    <definedName name="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f2" hidden="1">{"Japan_Capers_Ed_Pub",#N/A,FALSE,"DI 2 YEAR MASTER SCHEDULE"}</definedName>
    <definedName name="__________________________________________________f3" hidden="1">{#N/A,#N/A,FALSE,"DI 2 YEAR MASTER SCHEDULE"}</definedName>
    <definedName name="__________________________________________________f4" hidden="1">{#N/A,#N/A,FALSE,"PRJCTED MNTHLY QTY's"}</definedName>
    <definedName name="__________________________________________________f5" hidden="1">{#N/A,#N/A,FALSE,"PRJCTED QTRLY $'s"}</definedName>
    <definedName name="__________________________________________________f6" hidden="1">{#N/A,#N/A,FALSE,"PRJCTED QTRLY QTY's"}</definedName>
    <definedName name="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kp2" hidden="1">{#N/A,#N/A,FALSE,"DI 2 YEAR MASTER SCHEDULE"}</definedName>
    <definedName name="__________________________________________________kpi1" hidden="1">{#N/A,#N/A,FALSE,"DI 2 YEAR MASTER SCHEDULE"}</definedName>
    <definedName name="_________________________________________________ae1" hidden="1">{"Japan_Capers_Ed_Pub",#N/A,FALSE,"DI 2 YEAR MASTER SCHEDULE"}</definedName>
    <definedName name="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aq1" hidden="1">{#N/A,#N/A,FALSE,"DI 2 YEAR MASTER SCHEDULE"}</definedName>
    <definedName name="_________________________________________________f1" hidden="1">{#N/A,#N/A,FALSE,"DI 2 YEAR MASTER SCHEDULE"}</definedName>
    <definedName name="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f2" hidden="1">{"Japan_Capers_Ed_Pub",#N/A,FALSE,"DI 2 YEAR MASTER SCHEDULE"}</definedName>
    <definedName name="_________________________________________________f3" hidden="1">{#N/A,#N/A,FALSE,"DI 2 YEAR MASTER SCHEDULE"}</definedName>
    <definedName name="_________________________________________________f4" hidden="1">{#N/A,#N/A,FALSE,"PRJCTED MNTHLY QTY's"}</definedName>
    <definedName name="_________________________________________________f5" hidden="1">{#N/A,#N/A,FALSE,"PRJCTED QTRLY $'s"}</definedName>
    <definedName name="_________________________________________________f6" hidden="1">{#N/A,#N/A,FALSE,"PRJCTED QTRLY QTY's"}</definedName>
    <definedName name="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kp2" hidden="1">{#N/A,#N/A,FALSE,"DI 2 YEAR MASTER SCHEDULE"}</definedName>
    <definedName name="_________________________________________________kpi1" hidden="1">{#N/A,#N/A,FALSE,"DI 2 YEAR MASTER SCHEDULE"}</definedName>
    <definedName name="________________________________________________ae1" hidden="1">{"Japan_Capers_Ed_Pub",#N/A,FALSE,"DI 2 YEAR MASTER SCHEDULE"}</definedName>
    <definedName name="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aq1" hidden="1">{#N/A,#N/A,FALSE,"DI 2 YEAR MASTER SCHEDULE"}</definedName>
    <definedName name="________________________________________________f1" hidden="1">{#N/A,#N/A,FALSE,"DI 2 YEAR MASTER SCHEDULE"}</definedName>
    <definedName name="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f2" hidden="1">{"Japan_Capers_Ed_Pub",#N/A,FALSE,"DI 2 YEAR MASTER SCHEDULE"}</definedName>
    <definedName name="________________________________________________f3" hidden="1">{#N/A,#N/A,FALSE,"DI 2 YEAR MASTER SCHEDULE"}</definedName>
    <definedName name="________________________________________________f4" hidden="1">{#N/A,#N/A,FALSE,"PRJCTED MNTHLY QTY's"}</definedName>
    <definedName name="________________________________________________f5" hidden="1">{#N/A,#N/A,FALSE,"PRJCTED QTRLY $'s"}</definedName>
    <definedName name="________________________________________________f6" hidden="1">{#N/A,#N/A,FALSE,"PRJCTED QTRLY QTY's"}</definedName>
    <definedName name="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kp2" hidden="1">{#N/A,#N/A,FALSE,"DI 2 YEAR MASTER SCHEDULE"}</definedName>
    <definedName name="________________________________________________kpi1" hidden="1">{#N/A,#N/A,FALSE,"DI 2 YEAR MASTER SCHEDULE"}</definedName>
    <definedName name="_______________________________________________ae1" hidden="1">{"Japan_Capers_Ed_Pub",#N/A,FALSE,"DI 2 YEAR MASTER SCHEDULE"}</definedName>
    <definedName name="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aq1" hidden="1">{#N/A,#N/A,FALSE,"DI 2 YEAR MASTER SCHEDULE"}</definedName>
    <definedName name="_______________________________________________f1" hidden="1">{#N/A,#N/A,FALSE,"DI 2 YEAR MASTER SCHEDULE"}</definedName>
    <definedName name="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f2" hidden="1">{"Japan_Capers_Ed_Pub",#N/A,FALSE,"DI 2 YEAR MASTER SCHEDULE"}</definedName>
    <definedName name="_______________________________________________f3" hidden="1">{#N/A,#N/A,FALSE,"DI 2 YEAR MASTER SCHEDULE"}</definedName>
    <definedName name="_______________________________________________f4" hidden="1">{#N/A,#N/A,FALSE,"PRJCTED MNTHLY QTY's"}</definedName>
    <definedName name="_______________________________________________f5" hidden="1">{#N/A,#N/A,FALSE,"PRJCTED QTRLY $'s"}</definedName>
    <definedName name="_______________________________________________f6" hidden="1">{#N/A,#N/A,FALSE,"PRJCTED QTRLY QTY's"}</definedName>
    <definedName name="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kp2" hidden="1">{#N/A,#N/A,FALSE,"DI 2 YEAR MASTER SCHEDULE"}</definedName>
    <definedName name="_______________________________________________kpi1" hidden="1">{#N/A,#N/A,FALSE,"DI 2 YEAR MASTER SCHEDULE"}</definedName>
    <definedName name="______________________________________________ae1" hidden="1">{"Japan_Capers_Ed_Pub",#N/A,FALSE,"DI 2 YEAR MASTER SCHEDULE"}</definedName>
    <definedName name="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aq1" hidden="1">{#N/A,#N/A,FALSE,"DI 2 YEAR MASTER SCHEDULE"}</definedName>
    <definedName name="______________________________________________f1" hidden="1">{#N/A,#N/A,FALSE,"DI 2 YEAR MASTER SCHEDULE"}</definedName>
    <definedName name="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f2" hidden="1">{"Japan_Capers_Ed_Pub",#N/A,FALSE,"DI 2 YEAR MASTER SCHEDULE"}</definedName>
    <definedName name="______________________________________________f3" hidden="1">{#N/A,#N/A,FALSE,"DI 2 YEAR MASTER SCHEDULE"}</definedName>
    <definedName name="______________________________________________f4" hidden="1">{#N/A,#N/A,FALSE,"PRJCTED MNTHLY QTY's"}</definedName>
    <definedName name="______________________________________________f5" hidden="1">{#N/A,#N/A,FALSE,"PRJCTED QTRLY $'s"}</definedName>
    <definedName name="______________________________________________f6" hidden="1">{#N/A,#N/A,FALSE,"PRJCTED QTRLY QTY's"}</definedName>
    <definedName name="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kp2" hidden="1">{#N/A,#N/A,FALSE,"DI 2 YEAR MASTER SCHEDULE"}</definedName>
    <definedName name="______________________________________________kpi1" hidden="1">{#N/A,#N/A,FALSE,"DI 2 YEAR MASTER SCHEDULE"}</definedName>
    <definedName name="_____________________________________________ae1" hidden="1">{"Japan_Capers_Ed_Pub",#N/A,FALSE,"DI 2 YEAR MASTER SCHEDULE"}</definedName>
    <definedName name="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aq1" hidden="1">{#N/A,#N/A,FALSE,"DI 2 YEAR MASTER SCHEDULE"}</definedName>
    <definedName name="_____________________________________________f1" hidden="1">{#N/A,#N/A,FALSE,"DI 2 YEAR MASTER SCHEDULE"}</definedName>
    <definedName name="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f2" hidden="1">{"Japan_Capers_Ed_Pub",#N/A,FALSE,"DI 2 YEAR MASTER SCHEDULE"}</definedName>
    <definedName name="_____________________________________________f3" hidden="1">{#N/A,#N/A,FALSE,"DI 2 YEAR MASTER SCHEDULE"}</definedName>
    <definedName name="_____________________________________________f4" hidden="1">{#N/A,#N/A,FALSE,"PRJCTED MNTHLY QTY's"}</definedName>
    <definedName name="_____________________________________________f5" hidden="1">{#N/A,#N/A,FALSE,"PRJCTED QTRLY $'s"}</definedName>
    <definedName name="_____________________________________________f6" hidden="1">{#N/A,#N/A,FALSE,"PRJCTED QTRLY QTY's"}</definedName>
    <definedName name="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kp2" hidden="1">{#N/A,#N/A,FALSE,"DI 2 YEAR MASTER SCHEDULE"}</definedName>
    <definedName name="_____________________________________________kpi1" hidden="1">{#N/A,#N/A,FALSE,"DI 2 YEAR MASTER SCHEDULE"}</definedName>
    <definedName name="____________________________________________ae1" hidden="1">{"Japan_Capers_Ed_Pub",#N/A,FALSE,"DI 2 YEAR MASTER SCHEDULE"}</definedName>
    <definedName name="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aq1" hidden="1">{#N/A,#N/A,FALSE,"DI 2 YEAR MASTER SCHEDULE"}</definedName>
    <definedName name="____________________________________________f1" hidden="1">{#N/A,#N/A,FALSE,"DI 2 YEAR MASTER SCHEDULE"}</definedName>
    <definedName name="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f2" hidden="1">{"Japan_Capers_Ed_Pub",#N/A,FALSE,"DI 2 YEAR MASTER SCHEDULE"}</definedName>
    <definedName name="____________________________________________f3" hidden="1">{#N/A,#N/A,FALSE,"DI 2 YEAR MASTER SCHEDULE"}</definedName>
    <definedName name="____________________________________________f4" hidden="1">{#N/A,#N/A,FALSE,"PRJCTED MNTHLY QTY's"}</definedName>
    <definedName name="____________________________________________f5" hidden="1">{#N/A,#N/A,FALSE,"PRJCTED QTRLY $'s"}</definedName>
    <definedName name="____________________________________________f6" hidden="1">{#N/A,#N/A,FALSE,"PRJCTED QTRLY QTY's"}</definedName>
    <definedName name="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kp2" hidden="1">{#N/A,#N/A,FALSE,"DI 2 YEAR MASTER SCHEDULE"}</definedName>
    <definedName name="____________________________________________kpi1" hidden="1">{#N/A,#N/A,FALSE,"DI 2 YEAR MASTER SCHEDULE"}</definedName>
    <definedName name="___________________________________________ae1" hidden="1">{"Japan_Capers_Ed_Pub",#N/A,FALSE,"DI 2 YEAR MASTER SCHEDULE"}</definedName>
    <definedName name="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aq1" hidden="1">{#N/A,#N/A,FALSE,"DI 2 YEAR MASTER SCHEDULE"}</definedName>
    <definedName name="___________________________________________f1" hidden="1">{#N/A,#N/A,FALSE,"DI 2 YEAR MASTER SCHEDULE"}</definedName>
    <definedName name="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f2" hidden="1">{"Japan_Capers_Ed_Pub",#N/A,FALSE,"DI 2 YEAR MASTER SCHEDULE"}</definedName>
    <definedName name="___________________________________________f3" hidden="1">{#N/A,#N/A,FALSE,"DI 2 YEAR MASTER SCHEDULE"}</definedName>
    <definedName name="___________________________________________f4" hidden="1">{#N/A,#N/A,FALSE,"PRJCTED MNTHLY QTY's"}</definedName>
    <definedName name="___________________________________________f5" hidden="1">{#N/A,#N/A,FALSE,"PRJCTED QTRLY $'s"}</definedName>
    <definedName name="___________________________________________f6" hidden="1">{#N/A,#N/A,FALSE,"PRJCTED QTRLY QTY's"}</definedName>
    <definedName name="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kp2" hidden="1">{#N/A,#N/A,FALSE,"DI 2 YEAR MASTER SCHEDULE"}</definedName>
    <definedName name="___________________________________________kpi1" hidden="1">{#N/A,#N/A,FALSE,"DI 2 YEAR MASTER SCHEDULE"}</definedName>
    <definedName name="__________________________________________ae1" hidden="1">{"Japan_Capers_Ed_Pub",#N/A,FALSE,"DI 2 YEAR MASTER SCHEDULE"}</definedName>
    <definedName name="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aq1" hidden="1">{#N/A,#N/A,FALSE,"DI 2 YEAR MASTER SCHEDULE"}</definedName>
    <definedName name="__________________________________________f1" hidden="1">{#N/A,#N/A,FALSE,"DI 2 YEAR MASTER SCHEDULE"}</definedName>
    <definedName name="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f2" hidden="1">{"Japan_Capers_Ed_Pub",#N/A,FALSE,"DI 2 YEAR MASTER SCHEDULE"}</definedName>
    <definedName name="__________________________________________f3" hidden="1">{#N/A,#N/A,FALSE,"DI 2 YEAR MASTER SCHEDULE"}</definedName>
    <definedName name="__________________________________________f4" hidden="1">{#N/A,#N/A,FALSE,"PRJCTED MNTHLY QTY's"}</definedName>
    <definedName name="__________________________________________f5" hidden="1">{#N/A,#N/A,FALSE,"PRJCTED QTRLY $'s"}</definedName>
    <definedName name="__________________________________________f6" hidden="1">{#N/A,#N/A,FALSE,"PRJCTED QTRLY QTY's"}</definedName>
    <definedName name="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kp2" hidden="1">{#N/A,#N/A,FALSE,"DI 2 YEAR MASTER SCHEDULE"}</definedName>
    <definedName name="__________________________________________kpi1" hidden="1">{#N/A,#N/A,FALSE,"DI 2 YEAR MASTER SCHEDULE"}</definedName>
    <definedName name="_________________________________________ae1" hidden="1">{"Japan_Capers_Ed_Pub",#N/A,FALSE,"DI 2 YEAR MASTER SCHEDULE"}</definedName>
    <definedName name="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aq1" hidden="1">{#N/A,#N/A,FALSE,"DI 2 YEAR MASTER SCHEDULE"}</definedName>
    <definedName name="_________________________________________f1" hidden="1">{#N/A,#N/A,FALSE,"DI 2 YEAR MASTER SCHEDULE"}</definedName>
    <definedName name="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f2" hidden="1">{"Japan_Capers_Ed_Pub",#N/A,FALSE,"DI 2 YEAR MASTER SCHEDULE"}</definedName>
    <definedName name="_________________________________________f3" hidden="1">{#N/A,#N/A,FALSE,"DI 2 YEAR MASTER SCHEDULE"}</definedName>
    <definedName name="_________________________________________f4" hidden="1">{#N/A,#N/A,FALSE,"PRJCTED MNTHLY QTY's"}</definedName>
    <definedName name="_________________________________________f5" hidden="1">{#N/A,#N/A,FALSE,"PRJCTED QTRLY $'s"}</definedName>
    <definedName name="_________________________________________f6" hidden="1">{#N/A,#N/A,FALSE,"PRJCTED QTRLY QTY's"}</definedName>
    <definedName name="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kp2" hidden="1">{#N/A,#N/A,FALSE,"DI 2 YEAR MASTER SCHEDULE"}</definedName>
    <definedName name="_________________________________________kpi1" hidden="1">{#N/A,#N/A,FALSE,"DI 2 YEAR MASTER SCHEDULE"}</definedName>
    <definedName name="________________________________________ae1" hidden="1">{"Japan_Capers_Ed_Pub",#N/A,FALSE,"DI 2 YEAR MASTER SCHEDULE"}</definedName>
    <definedName name="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aq1" hidden="1">{#N/A,#N/A,FALSE,"DI 2 YEAR MASTER SCHEDULE"}</definedName>
    <definedName name="________________________________________f1" hidden="1">{#N/A,#N/A,FALSE,"DI 2 YEAR MASTER SCHEDULE"}</definedName>
    <definedName name="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f2" hidden="1">{"Japan_Capers_Ed_Pub",#N/A,FALSE,"DI 2 YEAR MASTER SCHEDULE"}</definedName>
    <definedName name="________________________________________f3" hidden="1">{#N/A,#N/A,FALSE,"DI 2 YEAR MASTER SCHEDULE"}</definedName>
    <definedName name="________________________________________f4" hidden="1">{#N/A,#N/A,FALSE,"PRJCTED MNTHLY QTY's"}</definedName>
    <definedName name="________________________________________f5" hidden="1">{#N/A,#N/A,FALSE,"PRJCTED QTRLY $'s"}</definedName>
    <definedName name="________________________________________f6" hidden="1">{#N/A,#N/A,FALSE,"PRJCTED QTRLY QTY's"}</definedName>
    <definedName name="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kp2" hidden="1">{#N/A,#N/A,FALSE,"DI 2 YEAR MASTER SCHEDULE"}</definedName>
    <definedName name="________________________________________kpi1" hidden="1">{#N/A,#N/A,FALSE,"DI 2 YEAR MASTER SCHEDULE"}</definedName>
    <definedName name="_______________________________________ae1" hidden="1">{"Japan_Capers_Ed_Pub",#N/A,FALSE,"DI 2 YEAR MASTER SCHEDULE"}</definedName>
    <definedName name="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aq1" hidden="1">{#N/A,#N/A,FALSE,"DI 2 YEAR MASTER SCHEDULE"}</definedName>
    <definedName name="_______________________________________f1" hidden="1">{#N/A,#N/A,FALSE,"DI 2 YEAR MASTER SCHEDULE"}</definedName>
    <definedName name="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f2" hidden="1">{"Japan_Capers_Ed_Pub",#N/A,FALSE,"DI 2 YEAR MASTER SCHEDULE"}</definedName>
    <definedName name="_______________________________________f3" hidden="1">{#N/A,#N/A,FALSE,"DI 2 YEAR MASTER SCHEDULE"}</definedName>
    <definedName name="_______________________________________f4" hidden="1">{#N/A,#N/A,FALSE,"PRJCTED MNTHLY QTY's"}</definedName>
    <definedName name="_______________________________________f5" hidden="1">{#N/A,#N/A,FALSE,"PRJCTED QTRLY $'s"}</definedName>
    <definedName name="_______________________________________f6" hidden="1">{#N/A,#N/A,FALSE,"PRJCTED QTRLY QTY's"}</definedName>
    <definedName name="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kp2" hidden="1">{#N/A,#N/A,FALSE,"DI 2 YEAR MASTER SCHEDULE"}</definedName>
    <definedName name="_______________________________________kpi1" hidden="1">{#N/A,#N/A,FALSE,"DI 2 YEAR MASTER SCHEDULE"}</definedName>
    <definedName name="______________________________________ae1" hidden="1">{"Japan_Capers_Ed_Pub",#N/A,FALSE,"DI 2 YEAR MASTER SCHEDULE"}</definedName>
    <definedName name="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aq1" hidden="1">{#N/A,#N/A,FALSE,"DI 2 YEAR MASTER SCHEDULE"}</definedName>
    <definedName name="______________________________________f1" hidden="1">{#N/A,#N/A,FALSE,"DI 2 YEAR MASTER SCHEDULE"}</definedName>
    <definedName name="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f2" hidden="1">{"Japan_Capers_Ed_Pub",#N/A,FALSE,"DI 2 YEAR MASTER SCHEDULE"}</definedName>
    <definedName name="______________________________________f3" hidden="1">{#N/A,#N/A,FALSE,"DI 2 YEAR MASTER SCHEDULE"}</definedName>
    <definedName name="______________________________________f4" hidden="1">{#N/A,#N/A,FALSE,"PRJCTED MNTHLY QTY's"}</definedName>
    <definedName name="______________________________________f5" hidden="1">{#N/A,#N/A,FALSE,"PRJCTED QTRLY $'s"}</definedName>
    <definedName name="______________________________________f6" hidden="1">{#N/A,#N/A,FALSE,"PRJCTED QTRLY QTY's"}</definedName>
    <definedName name="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kp2" hidden="1">{#N/A,#N/A,FALSE,"DI 2 YEAR MASTER SCHEDULE"}</definedName>
    <definedName name="______________________________________kpi1" hidden="1">{#N/A,#N/A,FALSE,"DI 2 YEAR MASTER SCHEDULE"}</definedName>
    <definedName name="_____________________________________ae1" hidden="1">{"Japan_Capers_Ed_Pub",#N/A,FALSE,"DI 2 YEAR MASTER SCHEDULE"}</definedName>
    <definedName name="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aq1" hidden="1">{#N/A,#N/A,FALSE,"DI 2 YEAR MASTER SCHEDULE"}</definedName>
    <definedName name="_____________________________________f1" hidden="1">{#N/A,#N/A,FALSE,"DI 2 YEAR MASTER SCHEDULE"}</definedName>
    <definedName name="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f2" hidden="1">{"Japan_Capers_Ed_Pub",#N/A,FALSE,"DI 2 YEAR MASTER SCHEDULE"}</definedName>
    <definedName name="_____________________________________f3" hidden="1">{#N/A,#N/A,FALSE,"DI 2 YEAR MASTER SCHEDULE"}</definedName>
    <definedName name="_____________________________________f4" hidden="1">{#N/A,#N/A,FALSE,"PRJCTED MNTHLY QTY's"}</definedName>
    <definedName name="_____________________________________f5" hidden="1">{#N/A,#N/A,FALSE,"PRJCTED QTRLY $'s"}</definedName>
    <definedName name="_____________________________________f6" hidden="1">{#N/A,#N/A,FALSE,"PRJCTED QTRLY QTY's"}</definedName>
    <definedName name="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kp2" hidden="1">{#N/A,#N/A,FALSE,"DI 2 YEAR MASTER SCHEDULE"}</definedName>
    <definedName name="_____________________________________kpi1" hidden="1">{#N/A,#N/A,FALSE,"DI 2 YEAR MASTER SCHEDULE"}</definedName>
    <definedName name="____________________________________ae1" hidden="1">{"Japan_Capers_Ed_Pub",#N/A,FALSE,"DI 2 YEAR MASTER SCHEDULE"}</definedName>
    <definedName name="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aq1" hidden="1">{#N/A,#N/A,FALSE,"DI 2 YEAR MASTER SCHEDULE"}</definedName>
    <definedName name="____________________________________f1" hidden="1">{#N/A,#N/A,FALSE,"DI 2 YEAR MASTER SCHEDULE"}</definedName>
    <definedName name="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f2" hidden="1">{"Japan_Capers_Ed_Pub",#N/A,FALSE,"DI 2 YEAR MASTER SCHEDULE"}</definedName>
    <definedName name="____________________________________f3" hidden="1">{#N/A,#N/A,FALSE,"DI 2 YEAR MASTER SCHEDULE"}</definedName>
    <definedName name="____________________________________f4" hidden="1">{#N/A,#N/A,FALSE,"PRJCTED MNTHLY QTY's"}</definedName>
    <definedName name="____________________________________f5" hidden="1">{#N/A,#N/A,FALSE,"PRJCTED QTRLY $'s"}</definedName>
    <definedName name="____________________________________f6" hidden="1">{#N/A,#N/A,FALSE,"PRJCTED QTRLY QTY's"}</definedName>
    <definedName name="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kp2" hidden="1">{#N/A,#N/A,FALSE,"DI 2 YEAR MASTER SCHEDULE"}</definedName>
    <definedName name="____________________________________kpi1" hidden="1">{#N/A,#N/A,FALSE,"DI 2 YEAR MASTER SCHEDULE"}</definedName>
    <definedName name="___________________________________ae1" hidden="1">{"Japan_Capers_Ed_Pub",#N/A,FALSE,"DI 2 YEAR MASTER SCHEDULE"}</definedName>
    <definedName name="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aq1" hidden="1">{#N/A,#N/A,FALSE,"DI 2 YEAR MASTER SCHEDULE"}</definedName>
    <definedName name="___________________________________f1" hidden="1">{#N/A,#N/A,FALSE,"DI 2 YEAR MASTER SCHEDULE"}</definedName>
    <definedName name="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f2" hidden="1">{"Japan_Capers_Ed_Pub",#N/A,FALSE,"DI 2 YEAR MASTER SCHEDULE"}</definedName>
    <definedName name="___________________________________f3" hidden="1">{#N/A,#N/A,FALSE,"DI 2 YEAR MASTER SCHEDULE"}</definedName>
    <definedName name="___________________________________f4" hidden="1">{#N/A,#N/A,FALSE,"PRJCTED MNTHLY QTY's"}</definedName>
    <definedName name="___________________________________f5" hidden="1">{#N/A,#N/A,FALSE,"PRJCTED QTRLY $'s"}</definedName>
    <definedName name="___________________________________f6" hidden="1">{#N/A,#N/A,FALSE,"PRJCTED QTRLY QTY's"}</definedName>
    <definedName name="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kp2" hidden="1">{#N/A,#N/A,FALSE,"DI 2 YEAR MASTER SCHEDULE"}</definedName>
    <definedName name="___________________________________kpi1" hidden="1">{#N/A,#N/A,FALSE,"DI 2 YEAR MASTER SCHEDULE"}</definedName>
    <definedName name="__________________________________ae1" hidden="1">{"Japan_Capers_Ed_Pub",#N/A,FALSE,"DI 2 YEAR MASTER SCHEDULE"}</definedName>
    <definedName name="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aq1" hidden="1">{#N/A,#N/A,FALSE,"DI 2 YEAR MASTER SCHEDULE"}</definedName>
    <definedName name="__________________________________f1" hidden="1">{#N/A,#N/A,FALSE,"DI 2 YEAR MASTER SCHEDULE"}</definedName>
    <definedName name="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f2" hidden="1">{"Japan_Capers_Ed_Pub",#N/A,FALSE,"DI 2 YEAR MASTER SCHEDULE"}</definedName>
    <definedName name="__________________________________f3" hidden="1">{#N/A,#N/A,FALSE,"DI 2 YEAR MASTER SCHEDULE"}</definedName>
    <definedName name="__________________________________f4" hidden="1">{#N/A,#N/A,FALSE,"PRJCTED MNTHLY QTY's"}</definedName>
    <definedName name="__________________________________f5" hidden="1">{#N/A,#N/A,FALSE,"PRJCTED QTRLY $'s"}</definedName>
    <definedName name="__________________________________f6" hidden="1">{#N/A,#N/A,FALSE,"PRJCTED QTRLY QTY's"}</definedName>
    <definedName name="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kp2" hidden="1">{#N/A,#N/A,FALSE,"DI 2 YEAR MASTER SCHEDULE"}</definedName>
    <definedName name="__________________________________kpi1" hidden="1">{#N/A,#N/A,FALSE,"DI 2 YEAR MASTER SCHEDULE"}</definedName>
    <definedName name="_________________________________ae1" hidden="1">{"Japan_Capers_Ed_Pub",#N/A,FALSE,"DI 2 YEAR MASTER SCHEDULE"}</definedName>
    <definedName name="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aq1" hidden="1">{#N/A,#N/A,FALSE,"DI 2 YEAR MASTER SCHEDULE"}</definedName>
    <definedName name="_________________________________f1" hidden="1">{#N/A,#N/A,FALSE,"DI 2 YEAR MASTER SCHEDULE"}</definedName>
    <definedName name="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f2" hidden="1">{"Japan_Capers_Ed_Pub",#N/A,FALSE,"DI 2 YEAR MASTER SCHEDULE"}</definedName>
    <definedName name="_________________________________f3" hidden="1">{#N/A,#N/A,FALSE,"DI 2 YEAR MASTER SCHEDULE"}</definedName>
    <definedName name="_________________________________f4" hidden="1">{#N/A,#N/A,FALSE,"PRJCTED MNTHLY QTY's"}</definedName>
    <definedName name="_________________________________f5" hidden="1">{#N/A,#N/A,FALSE,"PRJCTED QTRLY $'s"}</definedName>
    <definedName name="_________________________________f6" hidden="1">{#N/A,#N/A,FALSE,"PRJCTED QTRLY QTY's"}</definedName>
    <definedName name="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kp2" hidden="1">{#N/A,#N/A,FALSE,"DI 2 YEAR MASTER SCHEDULE"}</definedName>
    <definedName name="_________________________________kpi1" hidden="1">{#N/A,#N/A,FALSE,"DI 2 YEAR MASTER SCHEDULE"}</definedName>
    <definedName name="________________________________ae1" hidden="1">{"Japan_Capers_Ed_Pub",#N/A,FALSE,"DI 2 YEAR MASTER SCHEDULE"}</definedName>
    <definedName name="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aq1" hidden="1">{#N/A,#N/A,FALSE,"DI 2 YEAR MASTER SCHEDULE"}</definedName>
    <definedName name="________________________________f1" hidden="1">{#N/A,#N/A,FALSE,"DI 2 YEAR MASTER SCHEDULE"}</definedName>
    <definedName name="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f2" hidden="1">{"Japan_Capers_Ed_Pub",#N/A,FALSE,"DI 2 YEAR MASTER SCHEDULE"}</definedName>
    <definedName name="________________________________f3" hidden="1">{#N/A,#N/A,FALSE,"DI 2 YEAR MASTER SCHEDULE"}</definedName>
    <definedName name="________________________________f4" hidden="1">{#N/A,#N/A,FALSE,"PRJCTED MNTHLY QTY's"}</definedName>
    <definedName name="________________________________f5" hidden="1">{#N/A,#N/A,FALSE,"PRJCTED QTRLY $'s"}</definedName>
    <definedName name="________________________________f6" hidden="1">{#N/A,#N/A,FALSE,"PRJCTED QTRLY QTY's"}</definedName>
    <definedName name="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kp2" hidden="1">{#N/A,#N/A,FALSE,"DI 2 YEAR MASTER SCHEDULE"}</definedName>
    <definedName name="________________________________kpi1" hidden="1">{#N/A,#N/A,FALSE,"DI 2 YEAR MASTER SCHEDULE"}</definedName>
    <definedName name="_______________________________ae1" hidden="1">{"Japan_Capers_Ed_Pub",#N/A,FALSE,"DI 2 YEAR MASTER SCHEDULE"}</definedName>
    <definedName name="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aq1" hidden="1">{#N/A,#N/A,FALSE,"DI 2 YEAR MASTER SCHEDULE"}</definedName>
    <definedName name="_______________________________f1" hidden="1">{#N/A,#N/A,FALSE,"DI 2 YEAR MASTER SCHEDULE"}</definedName>
    <definedName name="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f2" hidden="1">{"Japan_Capers_Ed_Pub",#N/A,FALSE,"DI 2 YEAR MASTER SCHEDULE"}</definedName>
    <definedName name="_______________________________f3" hidden="1">{#N/A,#N/A,FALSE,"DI 2 YEAR MASTER SCHEDULE"}</definedName>
    <definedName name="_______________________________f4" hidden="1">{#N/A,#N/A,FALSE,"PRJCTED MNTHLY QTY's"}</definedName>
    <definedName name="_______________________________f5" hidden="1">{#N/A,#N/A,FALSE,"PRJCTED QTRLY $'s"}</definedName>
    <definedName name="_______________________________f6" hidden="1">{#N/A,#N/A,FALSE,"PRJCTED QTRLY QTY's"}</definedName>
    <definedName name="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kp2" hidden="1">{#N/A,#N/A,FALSE,"DI 2 YEAR MASTER SCHEDULE"}</definedName>
    <definedName name="_______________________________kpi1" hidden="1">{#N/A,#N/A,FALSE,"DI 2 YEAR MASTER SCHEDULE"}</definedName>
    <definedName name="______________________________ae1" hidden="1">{"Japan_Capers_Ed_Pub",#N/A,FALSE,"DI 2 YEAR MASTER SCHEDULE"}</definedName>
    <definedName name="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aq1" hidden="1">{#N/A,#N/A,FALSE,"DI 2 YEAR MASTER SCHEDULE"}</definedName>
    <definedName name="______________________________f1" hidden="1">{#N/A,#N/A,FALSE,"DI 2 YEAR MASTER SCHEDULE"}</definedName>
    <definedName name="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f2" hidden="1">{"Japan_Capers_Ed_Pub",#N/A,FALSE,"DI 2 YEAR MASTER SCHEDULE"}</definedName>
    <definedName name="______________________________f3" hidden="1">{#N/A,#N/A,FALSE,"DI 2 YEAR MASTER SCHEDULE"}</definedName>
    <definedName name="______________________________f4" hidden="1">{#N/A,#N/A,FALSE,"PRJCTED MNTHLY QTY's"}</definedName>
    <definedName name="______________________________f5" hidden="1">{#N/A,#N/A,FALSE,"PRJCTED QTRLY $'s"}</definedName>
    <definedName name="______________________________f6" hidden="1">{#N/A,#N/A,FALSE,"PRJCTED QTRLY QTY's"}</definedName>
    <definedName name="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kp2" hidden="1">{#N/A,#N/A,FALSE,"DI 2 YEAR MASTER SCHEDULE"}</definedName>
    <definedName name="______________________________kpi1" hidden="1">{#N/A,#N/A,FALSE,"DI 2 YEAR MASTER SCHEDULE"}</definedName>
    <definedName name="_____________________________ae1" hidden="1">{"Japan_Capers_Ed_Pub",#N/A,FALSE,"DI 2 YEAR MASTER SCHEDULE"}</definedName>
    <definedName name="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aq1" hidden="1">{#N/A,#N/A,FALSE,"DI 2 YEAR MASTER SCHEDULE"}</definedName>
    <definedName name="_____________________________f1" hidden="1">{#N/A,#N/A,FALSE,"DI 2 YEAR MASTER SCHEDULE"}</definedName>
    <definedName name="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f2" hidden="1">{"Japan_Capers_Ed_Pub",#N/A,FALSE,"DI 2 YEAR MASTER SCHEDULE"}</definedName>
    <definedName name="_____________________________f3" hidden="1">{#N/A,#N/A,FALSE,"DI 2 YEAR MASTER SCHEDULE"}</definedName>
    <definedName name="_____________________________f4" hidden="1">{#N/A,#N/A,FALSE,"PRJCTED MNTHLY QTY's"}</definedName>
    <definedName name="_____________________________f5" hidden="1">{#N/A,#N/A,FALSE,"PRJCTED QTRLY $'s"}</definedName>
    <definedName name="_____________________________f6" hidden="1">{#N/A,#N/A,FALSE,"PRJCTED QTRLY QTY's"}</definedName>
    <definedName name="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kp2" hidden="1">{#N/A,#N/A,FALSE,"DI 2 YEAR MASTER SCHEDULE"}</definedName>
    <definedName name="_____________________________kpi1" hidden="1">{#N/A,#N/A,FALSE,"DI 2 YEAR MASTER SCHEDULE"}</definedName>
    <definedName name="____________________________ae1" hidden="1">{"Japan_Capers_Ed_Pub",#N/A,FALSE,"DI 2 YEAR MASTER SCHEDULE"}</definedName>
    <definedName name="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aq1" hidden="1">{#N/A,#N/A,FALSE,"DI 2 YEAR MASTER SCHEDULE"}</definedName>
    <definedName name="____________________________f1" hidden="1">{#N/A,#N/A,FALSE,"DI 2 YEAR MASTER SCHEDULE"}</definedName>
    <definedName name="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f2" hidden="1">{"Japan_Capers_Ed_Pub",#N/A,FALSE,"DI 2 YEAR MASTER SCHEDULE"}</definedName>
    <definedName name="____________________________f3" hidden="1">{#N/A,#N/A,FALSE,"DI 2 YEAR MASTER SCHEDULE"}</definedName>
    <definedName name="____________________________f4" hidden="1">{#N/A,#N/A,FALSE,"PRJCTED MNTHLY QTY's"}</definedName>
    <definedName name="____________________________f5" hidden="1">{#N/A,#N/A,FALSE,"PRJCTED QTRLY $'s"}</definedName>
    <definedName name="____________________________f6" hidden="1">{#N/A,#N/A,FALSE,"PRJCTED QTRLY QTY's"}</definedName>
    <definedName name="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kp2" hidden="1">{#N/A,#N/A,FALSE,"DI 2 YEAR MASTER SCHEDULE"}</definedName>
    <definedName name="____________________________kpi1" hidden="1">{#N/A,#N/A,FALSE,"DI 2 YEAR MASTER SCHEDULE"}</definedName>
    <definedName name="___________________________ae1" hidden="1">{"Japan_Capers_Ed_Pub",#N/A,FALSE,"DI 2 YEAR MASTER SCHEDULE"}</definedName>
    <definedName name="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aq1" hidden="1">{#N/A,#N/A,FALSE,"DI 2 YEAR MASTER SCHEDULE"}</definedName>
    <definedName name="___________________________f1" hidden="1">{#N/A,#N/A,FALSE,"DI 2 YEAR MASTER SCHEDULE"}</definedName>
    <definedName name="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f2" hidden="1">{"Japan_Capers_Ed_Pub",#N/A,FALSE,"DI 2 YEAR MASTER SCHEDULE"}</definedName>
    <definedName name="___________________________f3" hidden="1">{#N/A,#N/A,FALSE,"DI 2 YEAR MASTER SCHEDULE"}</definedName>
    <definedName name="___________________________f4" hidden="1">{#N/A,#N/A,FALSE,"PRJCTED MNTHLY QTY's"}</definedName>
    <definedName name="___________________________f5" hidden="1">{#N/A,#N/A,FALSE,"PRJCTED QTRLY $'s"}</definedName>
    <definedName name="___________________________f6" hidden="1">{#N/A,#N/A,FALSE,"PRJCTED QTRLY QTY's"}</definedName>
    <definedName name="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kp2" hidden="1">{#N/A,#N/A,FALSE,"DI 2 YEAR MASTER SCHEDULE"}</definedName>
    <definedName name="___________________________kpi1" hidden="1">{#N/A,#N/A,FALSE,"DI 2 YEAR MASTER SCHEDULE"}</definedName>
    <definedName name="__________________________ae1" hidden="1">{"Japan_Capers_Ed_Pub",#N/A,FALSE,"DI 2 YEAR MASTER SCHEDULE"}</definedName>
    <definedName name="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aq1" hidden="1">{#N/A,#N/A,FALSE,"DI 2 YEAR MASTER SCHEDULE"}</definedName>
    <definedName name="__________________________f1" hidden="1">{#N/A,#N/A,FALSE,"DI 2 YEAR MASTER SCHEDULE"}</definedName>
    <definedName name="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f2" hidden="1">{"Japan_Capers_Ed_Pub",#N/A,FALSE,"DI 2 YEAR MASTER SCHEDULE"}</definedName>
    <definedName name="__________________________f3" hidden="1">{#N/A,#N/A,FALSE,"DI 2 YEAR MASTER SCHEDULE"}</definedName>
    <definedName name="__________________________f4" hidden="1">{#N/A,#N/A,FALSE,"PRJCTED MNTHLY QTY's"}</definedName>
    <definedName name="__________________________f5" hidden="1">{#N/A,#N/A,FALSE,"PRJCTED QTRLY $'s"}</definedName>
    <definedName name="__________________________f6" hidden="1">{#N/A,#N/A,FALSE,"PRJCTED QTRLY QTY's"}</definedName>
    <definedName name="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kp2" hidden="1">{#N/A,#N/A,FALSE,"DI 2 YEAR MASTER SCHEDULE"}</definedName>
    <definedName name="__________________________kpi1" hidden="1">{#N/A,#N/A,FALSE,"DI 2 YEAR MASTER SCHEDULE"}</definedName>
    <definedName name="_________________________ae1" hidden="1">{"Japan_Capers_Ed_Pub",#N/A,FALSE,"DI 2 YEAR MASTER SCHEDULE"}</definedName>
    <definedName name="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aq1" hidden="1">{#N/A,#N/A,FALSE,"DI 2 YEAR MASTER SCHEDULE"}</definedName>
    <definedName name="_________________________f1" hidden="1">{#N/A,#N/A,FALSE,"DI 2 YEAR MASTER SCHEDULE"}</definedName>
    <definedName name="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f2" hidden="1">{"Japan_Capers_Ed_Pub",#N/A,FALSE,"DI 2 YEAR MASTER SCHEDULE"}</definedName>
    <definedName name="_________________________f3" hidden="1">{#N/A,#N/A,FALSE,"DI 2 YEAR MASTER SCHEDULE"}</definedName>
    <definedName name="_________________________f4" hidden="1">{#N/A,#N/A,FALSE,"PRJCTED MNTHLY QTY's"}</definedName>
    <definedName name="_________________________f5" hidden="1">{#N/A,#N/A,FALSE,"PRJCTED QTRLY $'s"}</definedName>
    <definedName name="_________________________f6" hidden="1">{#N/A,#N/A,FALSE,"PRJCTED QTRLY QTY's"}</definedName>
    <definedName name="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kp2" hidden="1">{#N/A,#N/A,FALSE,"DI 2 YEAR MASTER SCHEDULE"}</definedName>
    <definedName name="_________________________kpi1" hidden="1">{#N/A,#N/A,FALSE,"DI 2 YEAR MASTER SCHEDULE"}</definedName>
    <definedName name="________________________ae1" hidden="1">{"Japan_Capers_Ed_Pub",#N/A,FALSE,"DI 2 YEAR MASTER SCHEDULE"}</definedName>
    <definedName name="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aq1" hidden="1">{#N/A,#N/A,FALSE,"DI 2 YEAR MASTER SCHEDULE"}</definedName>
    <definedName name="________________________f1" hidden="1">{#N/A,#N/A,FALSE,"DI 2 YEAR MASTER SCHEDULE"}</definedName>
    <definedName name="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f2" hidden="1">{"Japan_Capers_Ed_Pub",#N/A,FALSE,"DI 2 YEAR MASTER SCHEDULE"}</definedName>
    <definedName name="________________________f3" hidden="1">{#N/A,#N/A,FALSE,"DI 2 YEAR MASTER SCHEDULE"}</definedName>
    <definedName name="________________________f4" hidden="1">{#N/A,#N/A,FALSE,"PRJCTED MNTHLY QTY's"}</definedName>
    <definedName name="________________________f5" hidden="1">{#N/A,#N/A,FALSE,"PRJCTED QTRLY $'s"}</definedName>
    <definedName name="________________________f6" hidden="1">{#N/A,#N/A,FALSE,"PRJCTED QTRLY QTY's"}</definedName>
    <definedName name="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kp2" hidden="1">{#N/A,#N/A,FALSE,"DI 2 YEAR MASTER SCHEDULE"}</definedName>
    <definedName name="________________________kpi1" hidden="1">{#N/A,#N/A,FALSE,"DI 2 YEAR MASTER SCHEDULE"}</definedName>
    <definedName name="_______________________ae1" hidden="1">{"Japan_Capers_Ed_Pub",#N/A,FALSE,"DI 2 YEAR MASTER SCHEDULE"}</definedName>
    <definedName name="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aq1" hidden="1">{#N/A,#N/A,FALSE,"DI 2 YEAR MASTER SCHEDULE"}</definedName>
    <definedName name="_______________________f1" hidden="1">{#N/A,#N/A,FALSE,"DI 2 YEAR MASTER SCHEDULE"}</definedName>
    <definedName name="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f2" hidden="1">{"Japan_Capers_Ed_Pub",#N/A,FALSE,"DI 2 YEAR MASTER SCHEDULE"}</definedName>
    <definedName name="_______________________f3" hidden="1">{#N/A,#N/A,FALSE,"DI 2 YEAR MASTER SCHEDULE"}</definedName>
    <definedName name="_______________________f4" hidden="1">{#N/A,#N/A,FALSE,"PRJCTED MNTHLY QTY's"}</definedName>
    <definedName name="_______________________f5" hidden="1">{#N/A,#N/A,FALSE,"PRJCTED QTRLY $'s"}</definedName>
    <definedName name="_______________________f6" hidden="1">{#N/A,#N/A,FALSE,"PRJCTED QTRLY QTY's"}</definedName>
    <definedName name="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kp2" hidden="1">{#N/A,#N/A,FALSE,"DI 2 YEAR MASTER SCHEDULE"}</definedName>
    <definedName name="_______________________kpi1" hidden="1">{#N/A,#N/A,FALSE,"DI 2 YEAR MASTER SCHEDULE"}</definedName>
    <definedName name="______________________ae1" hidden="1">{"Japan_Capers_Ed_Pub",#N/A,FALSE,"DI 2 YEAR MASTER SCHEDULE"}</definedName>
    <definedName name="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aq1" hidden="1">{#N/A,#N/A,FALSE,"DI 2 YEAR MASTER SCHEDULE"}</definedName>
    <definedName name="______________________f1" hidden="1">{#N/A,#N/A,FALSE,"DI 2 YEAR MASTER SCHEDULE"}</definedName>
    <definedName name="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f2" hidden="1">{"Japan_Capers_Ed_Pub",#N/A,FALSE,"DI 2 YEAR MASTER SCHEDULE"}</definedName>
    <definedName name="______________________f3" hidden="1">{#N/A,#N/A,FALSE,"DI 2 YEAR MASTER SCHEDULE"}</definedName>
    <definedName name="______________________f4" hidden="1">{#N/A,#N/A,FALSE,"PRJCTED MNTHLY QTY's"}</definedName>
    <definedName name="______________________f5" hidden="1">{#N/A,#N/A,FALSE,"PRJCTED QTRLY $'s"}</definedName>
    <definedName name="______________________f6" hidden="1">{#N/A,#N/A,FALSE,"PRJCTED QTRLY QTY's"}</definedName>
    <definedName name="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kp2" hidden="1">{#N/A,#N/A,FALSE,"DI 2 YEAR MASTER SCHEDULE"}</definedName>
    <definedName name="______________________kpi1" hidden="1">{#N/A,#N/A,FALSE,"DI 2 YEAR MASTER SCHEDULE"}</definedName>
    <definedName name="_____________________ae1" hidden="1">{"Japan_Capers_Ed_Pub",#N/A,FALSE,"DI 2 YEAR MASTER SCHEDULE"}</definedName>
    <definedName name="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aq1" hidden="1">{#N/A,#N/A,FALSE,"DI 2 YEAR MASTER SCHEDULE"}</definedName>
    <definedName name="_____________________f1" hidden="1">{#N/A,#N/A,FALSE,"DI 2 YEAR MASTER SCHEDULE"}</definedName>
    <definedName name="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f2" hidden="1">{"Japan_Capers_Ed_Pub",#N/A,FALSE,"DI 2 YEAR MASTER SCHEDULE"}</definedName>
    <definedName name="_____________________f3" hidden="1">{#N/A,#N/A,FALSE,"DI 2 YEAR MASTER SCHEDULE"}</definedName>
    <definedName name="_____________________f4" hidden="1">{#N/A,#N/A,FALSE,"PRJCTED MNTHLY QTY's"}</definedName>
    <definedName name="_____________________f5" hidden="1">{#N/A,#N/A,FALSE,"PRJCTED QTRLY $'s"}</definedName>
    <definedName name="_____________________f6" hidden="1">{#N/A,#N/A,FALSE,"PRJCTED QTRLY QTY's"}</definedName>
    <definedName name="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kp2" hidden="1">{#N/A,#N/A,FALSE,"DI 2 YEAR MASTER SCHEDULE"}</definedName>
    <definedName name="_____________________kpi1" hidden="1">{#N/A,#N/A,FALSE,"DI 2 YEAR MASTER SCHEDULE"}</definedName>
    <definedName name="____________________ae1" hidden="1">{"Japan_Capers_Ed_Pub",#N/A,FALSE,"DI 2 YEAR MASTER SCHEDULE"}</definedName>
    <definedName name="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aq1" hidden="1">{#N/A,#N/A,FALSE,"DI 2 YEAR MASTER SCHEDULE"}</definedName>
    <definedName name="____________________f1" hidden="1">{#N/A,#N/A,FALSE,"DI 2 YEAR MASTER SCHEDULE"}</definedName>
    <definedName name="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f2" hidden="1">{"Japan_Capers_Ed_Pub",#N/A,FALSE,"DI 2 YEAR MASTER SCHEDULE"}</definedName>
    <definedName name="____________________f3" hidden="1">{#N/A,#N/A,FALSE,"DI 2 YEAR MASTER SCHEDULE"}</definedName>
    <definedName name="____________________f4" hidden="1">{#N/A,#N/A,FALSE,"PRJCTED MNTHLY QTY's"}</definedName>
    <definedName name="____________________f5" hidden="1">{#N/A,#N/A,FALSE,"PRJCTED QTRLY $'s"}</definedName>
    <definedName name="____________________f6" hidden="1">{#N/A,#N/A,FALSE,"PRJCTED QTRLY QTY's"}</definedName>
    <definedName name="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kp2" hidden="1">{#N/A,#N/A,FALSE,"DI 2 YEAR MASTER SCHEDULE"}</definedName>
    <definedName name="____________________kpi1" hidden="1">{#N/A,#N/A,FALSE,"DI 2 YEAR MASTER SCHEDULE"}</definedName>
    <definedName name="___________________ae1" hidden="1">{"Japan_Capers_Ed_Pub",#N/A,FALSE,"DI 2 YEAR MASTER SCHEDULE"}</definedName>
    <definedName name="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aq1" hidden="1">{#N/A,#N/A,FALSE,"DI 2 YEAR MASTER SCHEDULE"}</definedName>
    <definedName name="___________________f1" hidden="1">{#N/A,#N/A,FALSE,"DI 2 YEAR MASTER SCHEDULE"}</definedName>
    <definedName name="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f2" hidden="1">{"Japan_Capers_Ed_Pub",#N/A,FALSE,"DI 2 YEAR MASTER SCHEDULE"}</definedName>
    <definedName name="___________________f3" hidden="1">{#N/A,#N/A,FALSE,"DI 2 YEAR MASTER SCHEDULE"}</definedName>
    <definedName name="___________________f4" hidden="1">{#N/A,#N/A,FALSE,"PRJCTED MNTHLY QTY's"}</definedName>
    <definedName name="___________________f5" hidden="1">{#N/A,#N/A,FALSE,"PRJCTED QTRLY $'s"}</definedName>
    <definedName name="___________________f6" hidden="1">{#N/A,#N/A,FALSE,"PRJCTED QTRLY QTY's"}</definedName>
    <definedName name="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kp2" hidden="1">{#N/A,#N/A,FALSE,"DI 2 YEAR MASTER SCHEDULE"}</definedName>
    <definedName name="___________________kpi1" hidden="1">{#N/A,#N/A,FALSE,"DI 2 YEAR MASTER SCHEDULE"}</definedName>
    <definedName name="__________________ae1" hidden="1">{"Japan_Capers_Ed_Pub",#N/A,FALSE,"DI 2 YEAR MASTER SCHEDULE"}</definedName>
    <definedName name="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aq1" hidden="1">{#N/A,#N/A,FALSE,"DI 2 YEAR MASTER SCHEDULE"}</definedName>
    <definedName name="__________________f1" hidden="1">{#N/A,#N/A,FALSE,"DI 2 YEAR MASTER SCHEDULE"}</definedName>
    <definedName name="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f2" hidden="1">{"Japan_Capers_Ed_Pub",#N/A,FALSE,"DI 2 YEAR MASTER SCHEDULE"}</definedName>
    <definedName name="__________________f3" hidden="1">{#N/A,#N/A,FALSE,"DI 2 YEAR MASTER SCHEDULE"}</definedName>
    <definedName name="__________________f4" hidden="1">{#N/A,#N/A,FALSE,"PRJCTED MNTHLY QTY's"}</definedName>
    <definedName name="__________________f5" hidden="1">{#N/A,#N/A,FALSE,"PRJCTED QTRLY $'s"}</definedName>
    <definedName name="__________________f6" hidden="1">{#N/A,#N/A,FALSE,"PRJCTED QTRLY QTY's"}</definedName>
    <definedName name="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kp2" hidden="1">{#N/A,#N/A,FALSE,"DI 2 YEAR MASTER SCHEDULE"}</definedName>
    <definedName name="__________________kpi1" hidden="1">{#N/A,#N/A,FALSE,"DI 2 YEAR MASTER SCHEDULE"}</definedName>
    <definedName name="_________________ae1" hidden="1">{"Japan_Capers_Ed_Pub",#N/A,FALSE,"DI 2 YEAR MASTER SCHEDULE"}</definedName>
    <definedName name="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aq1" hidden="1">{#N/A,#N/A,FALSE,"DI 2 YEAR MASTER SCHEDULE"}</definedName>
    <definedName name="_________________f1" hidden="1">{#N/A,#N/A,FALSE,"DI 2 YEAR MASTER SCHEDULE"}</definedName>
    <definedName name="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f2" hidden="1">{"Japan_Capers_Ed_Pub",#N/A,FALSE,"DI 2 YEAR MASTER SCHEDULE"}</definedName>
    <definedName name="_________________f3" hidden="1">{#N/A,#N/A,FALSE,"DI 2 YEAR MASTER SCHEDULE"}</definedName>
    <definedName name="_________________f4" hidden="1">{#N/A,#N/A,FALSE,"PRJCTED MNTHLY QTY's"}</definedName>
    <definedName name="_________________f5" hidden="1">{#N/A,#N/A,FALSE,"PRJCTED QTRLY $'s"}</definedName>
    <definedName name="_________________f6" hidden="1">{#N/A,#N/A,FALSE,"PRJCTED QTRLY QTY's"}</definedName>
    <definedName name="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kp2" hidden="1">{#N/A,#N/A,FALSE,"DI 2 YEAR MASTER SCHEDULE"}</definedName>
    <definedName name="_________________kpi1" hidden="1">{#N/A,#N/A,FALSE,"DI 2 YEAR MASTER SCHEDULE"}</definedName>
    <definedName name="________________ae1" hidden="1">{"Japan_Capers_Ed_Pub",#N/A,FALSE,"DI 2 YEAR MASTER SCHEDULE"}</definedName>
    <definedName name="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aq1" hidden="1">{#N/A,#N/A,FALSE,"DI 2 YEAR MASTER SCHEDULE"}</definedName>
    <definedName name="________________f1" hidden="1">{#N/A,#N/A,FALSE,"DI 2 YEAR MASTER SCHEDULE"}</definedName>
    <definedName name="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f2" hidden="1">{"Japan_Capers_Ed_Pub",#N/A,FALSE,"DI 2 YEAR MASTER SCHEDULE"}</definedName>
    <definedName name="________________f3" hidden="1">{#N/A,#N/A,FALSE,"DI 2 YEAR MASTER SCHEDULE"}</definedName>
    <definedName name="________________f4" hidden="1">{#N/A,#N/A,FALSE,"PRJCTED MNTHLY QTY's"}</definedName>
    <definedName name="________________f5" hidden="1">{#N/A,#N/A,FALSE,"PRJCTED QTRLY $'s"}</definedName>
    <definedName name="________________f6" hidden="1">{#N/A,#N/A,FALSE,"PRJCTED QTRLY QTY's"}</definedName>
    <definedName name="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kp2" hidden="1">{#N/A,#N/A,FALSE,"DI 2 YEAR MASTER SCHEDULE"}</definedName>
    <definedName name="________________kpi1" hidden="1">{#N/A,#N/A,FALSE,"DI 2 YEAR MASTER SCHEDULE"}</definedName>
    <definedName name="_______________ae1" hidden="1">{"Japan_Capers_Ed_Pub",#N/A,FALSE,"DI 2 YEAR MASTER SCHEDULE"}</definedName>
    <definedName name="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aq1" hidden="1">{#N/A,#N/A,FALSE,"DI 2 YEAR MASTER SCHEDULE"}</definedName>
    <definedName name="_______________f1" hidden="1">{#N/A,#N/A,FALSE,"DI 2 YEAR MASTER SCHEDULE"}</definedName>
    <definedName name="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f2" hidden="1">{"Japan_Capers_Ed_Pub",#N/A,FALSE,"DI 2 YEAR MASTER SCHEDULE"}</definedName>
    <definedName name="_______________f3" hidden="1">{#N/A,#N/A,FALSE,"DI 2 YEAR MASTER SCHEDULE"}</definedName>
    <definedName name="_______________f4" hidden="1">{#N/A,#N/A,FALSE,"PRJCTED MNTHLY QTY's"}</definedName>
    <definedName name="_______________f5" hidden="1">{#N/A,#N/A,FALSE,"PRJCTED QTRLY $'s"}</definedName>
    <definedName name="_______________f6" hidden="1">{#N/A,#N/A,FALSE,"PRJCTED QTRLY QTY's"}</definedName>
    <definedName name="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kp2" hidden="1">{#N/A,#N/A,FALSE,"DI 2 YEAR MASTER SCHEDULE"}</definedName>
    <definedName name="_______________kpi1" hidden="1">{#N/A,#N/A,FALSE,"DI 2 YEAR MASTER SCHEDULE"}</definedName>
    <definedName name="______________ae1" hidden="1">{"Japan_Capers_Ed_Pub",#N/A,FALSE,"DI 2 YEAR MASTER SCHEDULE"}</definedName>
    <definedName name="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aq1" hidden="1">{#N/A,#N/A,FALSE,"DI 2 YEAR MASTER SCHEDULE"}</definedName>
    <definedName name="______________f1" hidden="1">{#N/A,#N/A,FALSE,"DI 2 YEAR MASTER SCHEDULE"}</definedName>
    <definedName name="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f2" hidden="1">{"Japan_Capers_Ed_Pub",#N/A,FALSE,"DI 2 YEAR MASTER SCHEDULE"}</definedName>
    <definedName name="______________f3" hidden="1">{#N/A,#N/A,FALSE,"DI 2 YEAR MASTER SCHEDULE"}</definedName>
    <definedName name="______________f4" hidden="1">{#N/A,#N/A,FALSE,"PRJCTED MNTHLY QTY's"}</definedName>
    <definedName name="______________f5" hidden="1">{#N/A,#N/A,FALSE,"PRJCTED QTRLY $'s"}</definedName>
    <definedName name="______________f6" hidden="1">{#N/A,#N/A,FALSE,"PRJCTED QTRLY QTY's"}</definedName>
    <definedName name="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kp2" hidden="1">{#N/A,#N/A,FALSE,"DI 2 YEAR MASTER SCHEDULE"}</definedName>
    <definedName name="______________kpi1" hidden="1">{#N/A,#N/A,FALSE,"DI 2 YEAR MASTER SCHEDULE"}</definedName>
    <definedName name="_____________ae1" hidden="1">{"Japan_Capers_Ed_Pub",#N/A,FALSE,"DI 2 YEAR MASTER SCHEDULE"}</definedName>
    <definedName name="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aq1" hidden="1">{#N/A,#N/A,FALSE,"DI 2 YEAR MASTER SCHEDULE"}</definedName>
    <definedName name="_____________f1" hidden="1">{#N/A,#N/A,FALSE,"DI 2 YEAR MASTER SCHEDULE"}</definedName>
    <definedName name="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f2" hidden="1">{"Japan_Capers_Ed_Pub",#N/A,FALSE,"DI 2 YEAR MASTER SCHEDULE"}</definedName>
    <definedName name="_____________f3" hidden="1">{#N/A,#N/A,FALSE,"DI 2 YEAR MASTER SCHEDULE"}</definedName>
    <definedName name="_____________f4" hidden="1">{#N/A,#N/A,FALSE,"PRJCTED MNTHLY QTY's"}</definedName>
    <definedName name="_____________f5" hidden="1">{#N/A,#N/A,FALSE,"PRJCTED QTRLY $'s"}</definedName>
    <definedName name="_____________f6" hidden="1">{#N/A,#N/A,FALSE,"PRJCTED QTRLY QTY's"}</definedName>
    <definedName name="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kp2" hidden="1">{#N/A,#N/A,FALSE,"DI 2 YEAR MASTER SCHEDULE"}</definedName>
    <definedName name="_____________kpi1" hidden="1">{#N/A,#N/A,FALSE,"DI 2 YEAR MASTER SCHEDULE"}</definedName>
    <definedName name="____________ae1" hidden="1">{"Japan_Capers_Ed_Pub",#N/A,FALSE,"DI 2 YEAR MASTER SCHEDULE"}</definedName>
    <definedName name="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aq1" hidden="1">{#N/A,#N/A,FALSE,"DI 2 YEAR MASTER SCHEDULE"}</definedName>
    <definedName name="____________f1" hidden="1">{#N/A,#N/A,FALSE,"DI 2 YEAR MASTER SCHEDULE"}</definedName>
    <definedName name="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f2" hidden="1">{"Japan_Capers_Ed_Pub",#N/A,FALSE,"DI 2 YEAR MASTER SCHEDULE"}</definedName>
    <definedName name="____________f3" hidden="1">{#N/A,#N/A,FALSE,"DI 2 YEAR MASTER SCHEDULE"}</definedName>
    <definedName name="____________f4" hidden="1">{#N/A,#N/A,FALSE,"PRJCTED MNTHLY QTY's"}</definedName>
    <definedName name="____________f5" hidden="1">{#N/A,#N/A,FALSE,"PRJCTED QTRLY $'s"}</definedName>
    <definedName name="____________f6" hidden="1">{#N/A,#N/A,FALSE,"PRJCTED QTRLY QTY's"}</definedName>
    <definedName name="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kp2" hidden="1">{#N/A,#N/A,FALSE,"DI 2 YEAR MASTER SCHEDULE"}</definedName>
    <definedName name="____________kpi1" hidden="1">{#N/A,#N/A,FALSE,"DI 2 YEAR MASTER SCHEDULE"}</definedName>
    <definedName name="___________ae1" hidden="1">{"Japan_Capers_Ed_Pub",#N/A,FALSE,"DI 2 YEAR MASTER SCHEDULE"}</definedName>
    <definedName name="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aq1" hidden="1">{#N/A,#N/A,FALSE,"DI 2 YEAR MASTER SCHEDULE"}</definedName>
    <definedName name="___________f1" hidden="1">{#N/A,#N/A,FALSE,"DI 2 YEAR MASTER SCHEDULE"}</definedName>
    <definedName name="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f2" hidden="1">{"Japan_Capers_Ed_Pub",#N/A,FALSE,"DI 2 YEAR MASTER SCHEDULE"}</definedName>
    <definedName name="___________f3" hidden="1">{#N/A,#N/A,FALSE,"DI 2 YEAR MASTER SCHEDULE"}</definedName>
    <definedName name="___________f4" hidden="1">{#N/A,#N/A,FALSE,"PRJCTED MNTHLY QTY's"}</definedName>
    <definedName name="___________f5" hidden="1">{#N/A,#N/A,FALSE,"PRJCTED QTRLY $'s"}</definedName>
    <definedName name="___________f6" hidden="1">{#N/A,#N/A,FALSE,"PRJCTED QTRLY QTY's"}</definedName>
    <definedName name="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kp2" hidden="1">{#N/A,#N/A,FALSE,"DI 2 YEAR MASTER SCHEDULE"}</definedName>
    <definedName name="___________kpi1" hidden="1">{#N/A,#N/A,FALSE,"DI 2 YEAR MASTER SCHEDULE"}</definedName>
    <definedName name="__________ae1" hidden="1">{"Japan_Capers_Ed_Pub",#N/A,FALSE,"DI 2 YEAR MASTER SCHEDULE"}</definedName>
    <definedName name="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aq1" hidden="1">{#N/A,#N/A,FALSE,"DI 2 YEAR MASTER SCHEDULE"}</definedName>
    <definedName name="__________f1" hidden="1">{#N/A,#N/A,FALSE,"DI 2 YEAR MASTER SCHEDULE"}</definedName>
    <definedName name="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f2" hidden="1">{"Japan_Capers_Ed_Pub",#N/A,FALSE,"DI 2 YEAR MASTER SCHEDULE"}</definedName>
    <definedName name="__________f3" hidden="1">{#N/A,#N/A,FALSE,"DI 2 YEAR MASTER SCHEDULE"}</definedName>
    <definedName name="__________f4" hidden="1">{#N/A,#N/A,FALSE,"PRJCTED MNTHLY QTY's"}</definedName>
    <definedName name="__________f5" hidden="1">{#N/A,#N/A,FALSE,"PRJCTED QTRLY $'s"}</definedName>
    <definedName name="__________f6" hidden="1">{#N/A,#N/A,FALSE,"PRJCTED QTRLY QTY's"}</definedName>
    <definedName name="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kp2" hidden="1">{#N/A,#N/A,FALSE,"DI 2 YEAR MASTER SCHEDULE"}</definedName>
    <definedName name="__________kpi1" hidden="1">{#N/A,#N/A,FALSE,"DI 2 YEAR MASTER SCHEDULE"}</definedName>
    <definedName name="_________ae1" hidden="1">{"Japan_Capers_Ed_Pub",#N/A,FALSE,"DI 2 YEAR MASTER SCHEDULE"}</definedName>
    <definedName name="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aq1" hidden="1">{#N/A,#N/A,FALSE,"DI 2 YEAR MASTER SCHEDULE"}</definedName>
    <definedName name="_________f1" hidden="1">{#N/A,#N/A,FALSE,"DI 2 YEAR MASTER SCHEDULE"}</definedName>
    <definedName name="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f2" hidden="1">{"Japan_Capers_Ed_Pub",#N/A,FALSE,"DI 2 YEAR MASTER SCHEDULE"}</definedName>
    <definedName name="_________f3" hidden="1">{#N/A,#N/A,FALSE,"DI 2 YEAR MASTER SCHEDULE"}</definedName>
    <definedName name="_________f4" hidden="1">{#N/A,#N/A,FALSE,"PRJCTED MNTHLY QTY's"}</definedName>
    <definedName name="_________f5" hidden="1">{#N/A,#N/A,FALSE,"PRJCTED QTRLY $'s"}</definedName>
    <definedName name="_________f6" hidden="1">{#N/A,#N/A,FALSE,"PRJCTED QTRLY QTY's"}</definedName>
    <definedName name="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kp2" hidden="1">{#N/A,#N/A,FALSE,"DI 2 YEAR MASTER SCHEDULE"}</definedName>
    <definedName name="_________kpi1" hidden="1">{#N/A,#N/A,FALSE,"DI 2 YEAR MASTER SCHEDULE"}</definedName>
    <definedName name="________ae1" hidden="1">{"Japan_Capers_Ed_Pub",#N/A,FALSE,"DI 2 YEAR MASTER SCHEDULE"}</definedName>
    <definedName name="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aq1" hidden="1">{#N/A,#N/A,FALSE,"DI 2 YEAR MASTER SCHEDULE"}</definedName>
    <definedName name="________f1" hidden="1">{#N/A,#N/A,FALSE,"DI 2 YEAR MASTER SCHEDULE"}</definedName>
    <definedName name="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f2" hidden="1">{"Japan_Capers_Ed_Pub",#N/A,FALSE,"DI 2 YEAR MASTER SCHEDULE"}</definedName>
    <definedName name="________f3" hidden="1">{#N/A,#N/A,FALSE,"DI 2 YEAR MASTER SCHEDULE"}</definedName>
    <definedName name="________f4" hidden="1">{#N/A,#N/A,FALSE,"PRJCTED MNTHLY QTY's"}</definedName>
    <definedName name="________f5" hidden="1">{#N/A,#N/A,FALSE,"PRJCTED QTRLY $'s"}</definedName>
    <definedName name="________f6" hidden="1">{#N/A,#N/A,FALSE,"PRJCTED QTRLY QTY's"}</definedName>
    <definedName name="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kp2" hidden="1">{#N/A,#N/A,FALSE,"DI 2 YEAR MASTER SCHEDULE"}</definedName>
    <definedName name="________kpi1" hidden="1">{#N/A,#N/A,FALSE,"DI 2 YEAR MASTER SCHEDULE"}</definedName>
    <definedName name="_______ae1" hidden="1">{"Japan_Capers_Ed_Pub",#N/A,FALSE,"DI 2 YEAR MASTER SCHEDULE"}</definedName>
    <definedName name="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aq1" hidden="1">{#N/A,#N/A,FALSE,"DI 2 YEAR MASTER SCHEDULE"}</definedName>
    <definedName name="_______f1" hidden="1">{#N/A,#N/A,FALSE,"DI 2 YEAR MASTER SCHEDULE"}</definedName>
    <definedName name="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f2" hidden="1">{"Japan_Capers_Ed_Pub",#N/A,FALSE,"DI 2 YEAR MASTER SCHEDULE"}</definedName>
    <definedName name="_______f3" hidden="1">{#N/A,#N/A,FALSE,"DI 2 YEAR MASTER SCHEDULE"}</definedName>
    <definedName name="_______f4" hidden="1">{#N/A,#N/A,FALSE,"PRJCTED MNTHLY QTY's"}</definedName>
    <definedName name="_______f5" hidden="1">{#N/A,#N/A,FALSE,"PRJCTED QTRLY $'s"}</definedName>
    <definedName name="_______f6" hidden="1">{#N/A,#N/A,FALSE,"PRJCTED QTRLY QTY's"}</definedName>
    <definedName name="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kp2" hidden="1">{#N/A,#N/A,FALSE,"DI 2 YEAR MASTER SCHEDULE"}</definedName>
    <definedName name="_______kpi1" hidden="1">{#N/A,#N/A,FALSE,"DI 2 YEAR MASTER SCHEDULE"}</definedName>
    <definedName name="______ae1" hidden="1">{"Japan_Capers_Ed_Pub",#N/A,FALSE,"DI 2 YEAR MASTER SCHEDULE"}</definedName>
    <definedName name="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aq1" hidden="1">{#N/A,#N/A,FALSE,"DI 2 YEAR MASTER SCHEDULE"}</definedName>
    <definedName name="______f1" hidden="1">{#N/A,#N/A,FALSE,"DI 2 YEAR MASTER SCHEDULE"}</definedName>
    <definedName name="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f2" hidden="1">{"Japan_Capers_Ed_Pub",#N/A,FALSE,"DI 2 YEAR MASTER SCHEDULE"}</definedName>
    <definedName name="______f3" hidden="1">{#N/A,#N/A,FALSE,"DI 2 YEAR MASTER SCHEDULE"}</definedName>
    <definedName name="______f4" hidden="1">{#N/A,#N/A,FALSE,"PRJCTED MNTHLY QTY's"}</definedName>
    <definedName name="______f5" hidden="1">{#N/A,#N/A,FALSE,"PRJCTED QTRLY $'s"}</definedName>
    <definedName name="______f6" hidden="1">{#N/A,#N/A,FALSE,"PRJCTED QTRLY QTY's"}</definedName>
    <definedName name="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kp2" hidden="1">{#N/A,#N/A,FALSE,"DI 2 YEAR MASTER SCHEDULE"}</definedName>
    <definedName name="______kpi1" hidden="1">{#N/A,#N/A,FALSE,"DI 2 YEAR MASTER SCHEDULE"}</definedName>
    <definedName name="_____ae1" hidden="1">{"Japan_Capers_Ed_Pub",#N/A,FALSE,"DI 2 YEAR MASTER SCHEDULE"}</definedName>
    <definedName name="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aq1" hidden="1">{#N/A,#N/A,FALSE,"DI 2 YEAR MASTER SCHEDULE"}</definedName>
    <definedName name="_____f1" hidden="1">{#N/A,#N/A,FALSE,"DI 2 YEAR MASTER SCHEDULE"}</definedName>
    <definedName name="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f2" hidden="1">{"Japan_Capers_Ed_Pub",#N/A,FALSE,"DI 2 YEAR MASTER SCHEDULE"}</definedName>
    <definedName name="_____f3" hidden="1">{#N/A,#N/A,FALSE,"DI 2 YEAR MASTER SCHEDULE"}</definedName>
    <definedName name="_____f4" hidden="1">{#N/A,#N/A,FALSE,"PRJCTED MNTHLY QTY's"}</definedName>
    <definedName name="_____f5" hidden="1">{#N/A,#N/A,FALSE,"PRJCTED QTRLY $'s"}</definedName>
    <definedName name="_____f6" hidden="1">{#N/A,#N/A,FALSE,"PRJCTED QTRLY QTY's"}</definedName>
    <definedName name="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kp2" hidden="1">{#N/A,#N/A,FALSE,"DI 2 YEAR MASTER SCHEDULE"}</definedName>
    <definedName name="_____kpi1" hidden="1">{#N/A,#N/A,FALSE,"DI 2 YEAR MASTER SCHEDULE"}</definedName>
    <definedName name="____ae1" hidden="1">{"Japan_Capers_Ed_Pub",#N/A,FALSE,"DI 2 YEAR MASTER SCHEDULE"}</definedName>
    <definedName name="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aq1" hidden="1">{#N/A,#N/A,FALSE,"DI 2 YEAR MASTER SCHEDULE"}</definedName>
    <definedName name="____f1" hidden="1">{#N/A,#N/A,FALSE,"DI 2 YEAR MASTER SCHEDULE"}</definedName>
    <definedName name="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f2" hidden="1">{"Japan_Capers_Ed_Pub",#N/A,FALSE,"DI 2 YEAR MASTER SCHEDULE"}</definedName>
    <definedName name="____f3" hidden="1">{#N/A,#N/A,FALSE,"DI 2 YEAR MASTER SCHEDULE"}</definedName>
    <definedName name="____f4" hidden="1">{#N/A,#N/A,FALSE,"PRJCTED MNTHLY QTY's"}</definedName>
    <definedName name="____f5" hidden="1">{#N/A,#N/A,FALSE,"PRJCTED QTRLY $'s"}</definedName>
    <definedName name="____f6" hidden="1">{#N/A,#N/A,FALSE,"PRJCTED QTRLY QTY's"}</definedName>
    <definedName name="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kp2" hidden="1">{#N/A,#N/A,FALSE,"DI 2 YEAR MASTER SCHEDULE"}</definedName>
    <definedName name="____kpi1" hidden="1">{#N/A,#N/A,FALSE,"DI 2 YEAR MASTER SCHEDULE"}</definedName>
    <definedName name="___123Graph__AA" hidden="1">#REF!</definedName>
    <definedName name="___ae1" hidden="1">{"Japan_Capers_Ed_Pub",#N/A,FALSE,"DI 2 YEAR MASTER SCHEDULE"}</definedName>
    <definedName name="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aq1" hidden="1">{#N/A,#N/A,FALSE,"DI 2 YEAR MASTER SCHEDULE"}</definedName>
    <definedName name="___f1" hidden="1">{#N/A,#N/A,FALSE,"DI 2 YEAR MASTER SCHEDULE"}</definedName>
    <definedName name="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f2" hidden="1">{"Japan_Capers_Ed_Pub",#N/A,FALSE,"DI 2 YEAR MASTER SCHEDULE"}</definedName>
    <definedName name="___f3" hidden="1">{#N/A,#N/A,FALSE,"DI 2 YEAR MASTER SCHEDULE"}</definedName>
    <definedName name="___f4" hidden="1">{#N/A,#N/A,FALSE,"PRJCTED MNTHLY QTY's"}</definedName>
    <definedName name="___f5" hidden="1">{#N/A,#N/A,FALSE,"PRJCTED QTRLY $'s"}</definedName>
    <definedName name="___f6" hidden="1">{#N/A,#N/A,FALSE,"PRJCTED QTRLY QTY's"}</definedName>
    <definedName name="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kp2" hidden="1">{#N/A,#N/A,FALSE,"DI 2 YEAR MASTER SCHEDULE"}</definedName>
    <definedName name="___kpi1" hidden="1">{#N/A,#N/A,FALSE,"DI 2 YEAR MASTER SCHEDULE"}</definedName>
    <definedName name="___xlfn.BAHTTEXT" hidden="1">#NAME?</definedName>
    <definedName name="__123Grapgh__s" hidden="1">#REF!</definedName>
    <definedName name="__123Graph_A" hidden="1">#N/A</definedName>
    <definedName name="__123Graph_AGraph1" hidden="1">#REF!</definedName>
    <definedName name="__123Graph_AGraph2" hidden="1">#REF!</definedName>
    <definedName name="__123Graph_AGraph7" hidden="1">#REF!</definedName>
    <definedName name="__123Graph_AGraph8" hidden="1">#REF!</definedName>
    <definedName name="__123Graph_B" hidden="1">#N/A</definedName>
    <definedName name="__123Graph_BBAR" hidden="1">#REF!</definedName>
    <definedName name="__123Graph_BLINE" hidden="1">#REF!</definedName>
    <definedName name="__123Graph_BSBAR" hidden="1">#REF!</definedName>
    <definedName name="__123Graph_C" hidden="1">#N/A</definedName>
    <definedName name="__123Graph_D" hidden="1">#N/A</definedName>
    <definedName name="__123Graph_E" hidden="1">#N/A</definedName>
    <definedName name="__123Graph_F" hidden="1">#N/A</definedName>
    <definedName name="__123Graph_LBL_A" hidden="1">#REF!</definedName>
    <definedName name="__123Graph_LBL_ABAR" hidden="1">#REF!</definedName>
    <definedName name="__123Graph_LBL_ALINE" hidden="1">#REF!</definedName>
    <definedName name="__123Graph_LBL_APIE" hidden="1">#REF!</definedName>
    <definedName name="__123Graph_LBL_ASBAR" hidden="1">#REF!</definedName>
    <definedName name="__123Graph_LBL_B" hidden="1">#REF!</definedName>
    <definedName name="__123Graph_LBL_BBAR" hidden="1">#REF!</definedName>
    <definedName name="__123Graph_LBL_BLINE" hidden="1">#REF!</definedName>
    <definedName name="__123Graph_LBL_BPIE" hidden="1">#REF!</definedName>
    <definedName name="__123Graph_LBL_BSBAR" hidden="1">#REF!</definedName>
    <definedName name="__123Graph_LBL_C" hidden="1">#REF!</definedName>
    <definedName name="__123Graph_LBL_CBAR" hidden="1">#REF!</definedName>
    <definedName name="__123Graph_LBL_CLINE" hidden="1">#REF!</definedName>
    <definedName name="__123Graph_LBL_CPIE" hidden="1">#REF!</definedName>
    <definedName name="__123Graph_LBL_CSBAR" hidden="1">#REF!</definedName>
    <definedName name="__123Graph_X" hidden="1">#REF!</definedName>
    <definedName name="__ae1" hidden="1">{"Japan_Capers_Ed_Pub",#N/A,FALSE,"DI 2 YEAR MASTER SCHEDULE"}</definedName>
    <definedName name="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aq1" hidden="1">{#N/A,#N/A,FALSE,"DI 2 YEAR MASTER SCHEDULE"}</definedName>
    <definedName name="__f1" hidden="1">{#N/A,#N/A,FALSE,"DI 2 YEAR MASTER SCHEDULE"}</definedName>
    <definedName name="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f2" hidden="1">{"Japan_Capers_Ed_Pub",#N/A,FALSE,"DI 2 YEAR MASTER SCHEDULE"}</definedName>
    <definedName name="__f3" hidden="1">{#N/A,#N/A,FALSE,"DI 2 YEAR MASTER SCHEDULE"}</definedName>
    <definedName name="__f4" hidden="1">{#N/A,#N/A,FALSE,"PRJCTED MNTHLY QTY's"}</definedName>
    <definedName name="__f5" hidden="1">{#N/A,#N/A,FALSE,"PRJCTED QTRLY $'s"}</definedName>
    <definedName name="__f6" hidden="1">{#N/A,#N/A,FALSE,"PRJCTED QTRLY QTY's"}</definedName>
    <definedName name="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FDS_HYPERLINK_TOGGLE_STATE__" hidden="1">"ON"</definedName>
    <definedName name="__IntlFixup" hidden="1">TRUE</definedName>
    <definedName name="__kp2" hidden="1">{#N/A,#N/A,FALSE,"DI 2 YEAR MASTER SCHEDULE"}</definedName>
    <definedName name="__kpi1" hidden="1">{#N/A,#N/A,FALSE,"DI 2 YEAR MASTER SCHEDULE"}</definedName>
    <definedName name="__xlfn.BAHTTEXT" hidden="1">#NAME?</definedName>
    <definedName name="_1_0_0__123Grap" hidden="1">#REF!</definedName>
    <definedName name="_123Graph_B" hidden="1">#REF!</definedName>
    <definedName name="_234Grapgh_a" hidden="1">#REF!</definedName>
    <definedName name="_234Graph_AB" hidden="1">#REF!</definedName>
    <definedName name="_234Graph_B" hidden="1">#REF!</definedName>
    <definedName name="_234Graph_C" hidden="1">#REF!</definedName>
    <definedName name="_234Graph_D" hidden="1">#REF!</definedName>
    <definedName name="_234Graph_E" hidden="1">#REF!</definedName>
    <definedName name="_abc" hidden="1">#REF!</definedName>
    <definedName name="_ae1" hidden="1">{"Japan_Capers_Ed_Pub",#N/A,FALSE,"DI 2 YEAR MASTER SCHEDULE"}</definedName>
    <definedName name="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aq1" hidden="1">{#N/A,#N/A,FALSE,"DI 2 YEAR MASTER SCHEDULE"}</definedName>
    <definedName name="_bdm.F04857F84C744609879992EAACD0E267.edm" hidden="1">#REF!</definedName>
    <definedName name="_bdm.F709D73DF20D4F649E1D410B3DCB8E8E.edm" hidden="1">#REF!</definedName>
    <definedName name="_f1" hidden="1">{#N/A,#N/A,FALSE,"DI 2 YEAR MASTER SCHEDULE"}</definedName>
    <definedName name="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f2" hidden="1">{"Japan_Capers_Ed_Pub",#N/A,FALSE,"DI 2 YEAR MASTER SCHEDULE"}</definedName>
    <definedName name="_f3" hidden="1">{#N/A,#N/A,FALSE,"DI 2 YEAR MASTER SCHEDULE"}</definedName>
    <definedName name="_f4" hidden="1">{#N/A,#N/A,FALSE,"PRJCTED MNTHLY QTY's"}</definedName>
    <definedName name="_f5" hidden="1">{#N/A,#N/A,FALSE,"PRJCTED QTRLY $'s"}</definedName>
    <definedName name="_f6" hidden="1">{#N/A,#N/A,FALSE,"PRJCTED QTRLY QTY's"}</definedName>
    <definedName name="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Fill" hidden="1">#REF!</definedName>
    <definedName name="_xlnm._FilterDatabase" localSheetId="0" hidden="1">'2-4'!$D$17:$D$17</definedName>
    <definedName name="_xlnm._FilterDatabase" hidden="1">#REF!</definedName>
    <definedName name="_inv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Key1" hidden="1">#REF!</definedName>
    <definedName name="_kp2" hidden="1">{#N/A,#N/A,FALSE,"DI 2 YEAR MASTER SCHEDULE"}</definedName>
    <definedName name="_kpi1" hidden="1">{#N/A,#N/A,FALSE,"DI 2 YEAR MASTER SCHEDULE"}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2_In2" hidden="1">#REF!</definedName>
    <definedName name="_Table2_Out" hidden="1">#REF!</definedName>
    <definedName name="a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b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bc" hidden="1">#REF!</definedName>
    <definedName name="abcd" hidden="1">#REF!</definedName>
    <definedName name="ACwvu.CapersView." hidden="1">#REF!</definedName>
    <definedName name="ACwvu.Japan_Capers_Ed_Pub." hidden="1">#REF!</definedName>
    <definedName name="ACwvu.KJP_CC." hidden="1">#REF!</definedName>
    <definedName name="ad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adff" hidden="1">{#N/A,#N/A,FALSE,"DI 2 YEAR MASTER SCHEDULE"}</definedName>
    <definedName name="ae" hidden="1">{"Japan_Capers_Ed_Pub",#N/A,FALSE,"DI 2 YEAR MASTER SCHEDULE"}</definedName>
    <definedName name="af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l" hidden="1">#REF!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nscount" hidden="1">3</definedName>
    <definedName name="aoe" hidden="1">{"'Model'!$A$1:$N$53"}</definedName>
    <definedName name="aq" hidden="1">{#N/A,#N/A,FALSE,"DI 2 YEAR MASTER SCHEDULE"}</definedName>
    <definedName name="AS2DocOpenMode" hidden="1">"AS2DocumentEdit"</definedName>
    <definedName name="AS2TickmarkLS" hidden="1">#REF!</definedName>
    <definedName name="asd" hidden="1">{#N/A,#N/A,FALSE,"PRJCTED QTRLY $'s"}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t" hidden="1">{#N/A,#N/A,FALSE,"PRJCTED MNTHLY QTY's"}</definedName>
    <definedName name="au" hidden="1">{#N/A,#N/A,FALSE,"PRJCTED QTRLY QTY's"}</definedName>
    <definedName name="AuraStyleDefaultsReset" hidden="1">#N/A</definedName>
    <definedName name="aw" hidden="1">{#N/A,#N/A,FALSE,"DI 2 YEAR MASTER SCHEDULE"}</definedName>
    <definedName name="ay" hidden="1">{#N/A,#N/A,FALSE,"PRJCTED QTRLY $'s"}</definedName>
    <definedName name="BBBB" hidden="1">{"'Eng (page2)'!$A$1:$D$52"}</definedName>
    <definedName name="beau" hidden="1">{"'Model'!$A$1:$N$53"}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VP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#REF!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MMS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oucou" hidden="1">{#N/A,#N/A,TRUE,"Cover sheet";#N/A,#N/A,TRUE,"INPUTS";#N/A,#N/A,TRUE,"OUTPUTS";#N/A,#N/A,TRUE,"VALUATION"}</definedName>
    <definedName name="cut" hidden="1">{#N/A,#N/A,FALSE,"PRJCTED MNTHLY QTY's"}</definedName>
    <definedName name="Cwvu.CapersView." hidden="1">#REF!</definedName>
    <definedName name="Cwvu.Japan_Capers_Ed_Pub." hidden="1">#REF!</definedName>
    <definedName name="Cwvu.KJP_CC." hidden="1">#REF!,#REF!,#REF!,#REF!,#REF!,#REF!,#REF!,#REF!,#REF!,#REF!,#REF!,#REF!,#REF!,#REF!,#REF!,#REF!,#REF!,#REF!,#REF!,#REF!</definedName>
    <definedName name="daniel1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2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ÐCompanyName" hidden="1">#REF!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fd" hidden="1">{"'Eng (page2)'!$A$1:$D$52"}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k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OG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ÐYesNoDropdown" hidden="1">#REF!</definedName>
    <definedName name="E" hidden="1">#REF!</definedName>
    <definedName name="er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X" hidden="1">{"Japan_Capers_Ed_Pub",#N/A,FALSE,"DI 2 YEAR MASTER SCHEDULE"}</definedName>
    <definedName name="fdl" hidden="1">#REF!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rank" hidden="1">{#N/A,#N/A,TRUE,"Cover sheet";#N/A,#N/A,TRUE,"DCF analysis";#N/A,#N/A,TRUE,"WACC calculation"}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h" hidden="1">#REF!</definedName>
    <definedName name="gogo" hidden="1">{#N/A,#N/A,TRUE,"Cover sheet";#N/A,#N/A,TRUE,"INPUTS";#N/A,#N/A,TRUE,"OUTPUTS";#N/A,#N/A,TRUE,"VALUATION"}</definedName>
    <definedName name="HTML" hidden="1">{"'Eng (page2)'!$A$1:$D$52"}</definedName>
    <definedName name="HTML_CodePage" hidden="1">874</definedName>
    <definedName name="HTML_Control" hidden="1">{"'Sheet1'!$A$1:$AA$147"}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"C:\BOTHomepage\DataBank\FinMarkets\Bond\Bid_yield03.html"</definedName>
    <definedName name="HTML_PathTemplate" hidden="1">"\\Der2\vol1\DATABANK\DOWNLOAD\HEAD6-1.HTM"</definedName>
    <definedName name="HTML_Title" hidden="1">"Historical T-bill Yield &amp; Government Bond Yield Curve"</definedName>
    <definedName name="inv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oiyuiiuipygbyy" hidden="1">{"Japan_Capers_Ed_Pub",#N/A,FALSE,"DI 2 YEAR MASTER SCHEDULE"}</definedName>
    <definedName name="IQ_ADDIN" hidden="1">"AUTO"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STDDEV_EST_REUT" hidden="1">"c5408"</definedName>
    <definedName name="IQ_CH" hidden="1">110000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ONTRACTS_OTHER_COMMODITIES_EQUITIES._FDIC" hidden="1">"c6522"</definedName>
    <definedName name="IQ_CONV_RATE" hidden="1">"c2192"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Q" hidden="1">5000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Y" hidden="1">10000</definedName>
    <definedName name="IQ_DAILY" hidden="1">500000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ST_ACT_BV_REUT" hidden="1">"c5409"</definedName>
    <definedName name="IQ_EST_ACT_FFO_REUT" hidden="1">"c3843"</definedName>
    <definedName name="IQ_EST_ACT_FFO_THOM" hidden="1">"c4005"</definedName>
    <definedName name="IQ_EST_BV_DIFF_REUT" hidden="1">"c5433"</definedName>
    <definedName name="IQ_EST_BV_SURPRISE_PERCENT_REUT" hidden="1">"c5434"</definedName>
    <definedName name="IQ_EST_EPS_SURPRISE" hidden="1">"c1635"</definedName>
    <definedName name="IQ_EST_FFO_DIFF_REUT" hidden="1">"c3890"</definedName>
    <definedName name="IQ_EST_FFO_DIFF_THOM" hidden="1">"c5186"</definedName>
    <definedName name="IQ_EST_FFO_SURPRISE_PERCENT_REUT" hidden="1">"c3891"</definedName>
    <definedName name="IQ_EST_FFO_SURPRISE_PERCENT_THOM" hidden="1">"c5187"</definedName>
    <definedName name="IQ_EST_NUM_BUY_REUT" hidden="1">"c3869"</definedName>
    <definedName name="IQ_EST_NUM_HOLD_REUT" hidden="1">"c3871"</definedName>
    <definedName name="IQ_EST_NUM_OUTPERFORM_REUT" hidden="1">"c3870"</definedName>
    <definedName name="IQ_EST_NUM_SELL_REUT" hidden="1">"c3873"</definedName>
    <definedName name="IQ_EST_NUM_UNDERPERFORM_REUT" hidden="1">"c3872"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FFO_EST_REUT" hidden="1">"c3837"</definedName>
    <definedName name="IQ_FFO_EST_THOM" hidden="1">"c3999"</definedName>
    <definedName name="IQ_FFO_HIGH_EST_REUT" hidden="1">"c3839"</definedName>
    <definedName name="IQ_FFO_HIGH_EST_THOM" hidden="1">"c4001"</definedName>
    <definedName name="IQ_FFO_LOW_EST_REUT" hidden="1">"c3840"</definedName>
    <definedName name="IQ_FFO_LOW_EST_THOM" hidden="1">"c4002"</definedName>
    <definedName name="IQ_FFO_MEDIAN_EST_REUT" hidden="1">"c3838"</definedName>
    <definedName name="IQ_FFO_MEDIAN_EST_THOM" hidden="1">"c4000"</definedName>
    <definedName name="IQ_FFO_NUM_EST_REUT" hidden="1">"c3841"</definedName>
    <definedName name="IQ_FFO_NUM_EST_THOM" hidden="1">"c4003"</definedName>
    <definedName name="IQ_FFO_STDDEV_EST_REUT" hidden="1">"c3842"</definedName>
    <definedName name="IQ_FFO_STDDEV_EST_THOM" hidden="1">"c4004"</definedName>
    <definedName name="IQ_FH" hidden="1">100000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OREIGN_BRANCHES_U.S._BANKS_LOANS_FDIC" hidden="1">"c6438"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ONTH" hidden="1">15000</definedName>
    <definedName name="IQ_NAMES_REVISION_DATE_" hidden="1">40015.4839351852</definedName>
    <definedName name="IQ_NAMES_REVISION_DATE__1" hidden="1">40015.4839351852</definedName>
    <definedName name="IQ_NAV_ACT_OR_EST" hidden="1">"c2225"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TM" hidden="1">6000</definedName>
    <definedName name="IQ_OG_TOTAL_OIL_PRODUCTON" hidden="1">"c2059"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SHAREOUTSTANDING" hidden="1">"c1347"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piterPrepay" hidden="1">#REF!</definedName>
    <definedName name="kmh" hidden="1">{#N/A,#N/A,TRUE,"Cover sheet";#N/A,#N/A,TRUE,"DCF analysis";#N/A,#N/A,TRUE,"WACC calculation"}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imcount" hidden="1">1</definedName>
    <definedName name="Liner" hidden="1">{"Japan_Capers_Ed_Pub",#N/A,FALSE,"DI 2 YEAR MASTER SCHEDULE"}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i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mili" hidden="1">{#N/A,#N/A,TRUE,"Cover sheet";#N/A,#N/A,TRUE,"INPUTS";#N/A,#N/A,TRUE,"OUTPUTS";#N/A,#N/A,TRUE,"VALUATION"}</definedName>
    <definedName name="n" hidden="1">{"'Model'!$A$1:$N$53"}</definedName>
    <definedName name="newDC" hidden="1">{#N/A,#N/A,TRUE,"Cover sheet";#N/A,#N/A,TRUE,"DCF analysis";#N/A,#N/A,TRUE,"WACC calculation"}</definedName>
    <definedName name="ON" hidden="1">{"Japan_Capers_Ed_Pub",#N/A,FALSE,"DI 2 YEAR MASTER SCHEDULE"}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sfd" hidden="1">{#N/A,#N/A,TRUE,"Cover sheet";#N/A,#N/A,TRUE,"INPUTS";#N/A,#N/A,TRUE,"OUTPUTS";#N/A,#N/A,TRUE,"VALUATION"}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wvu.CapersView." hidden="1">#REF!</definedName>
    <definedName name="Rwvu.Japan_Capers_Ed_Pub." hidden="1">#REF!</definedName>
    <definedName name="Rwvu.KJP_CC." hidden="1">#REF!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" hidden="1">{"'Eng (page2)'!$A$1:$D$52"}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encount" hidden="1">26</definedName>
    <definedName name="Seq_Walk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UMONTHAK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usan" hidden="1">#REF!</definedName>
    <definedName name="Swvu.CapersView." hidden="1">#REF!</definedName>
    <definedName name="Swvu.Japan_Capers_Ed_Pub." hidden="1">#REF!</definedName>
    <definedName name="Swvu.KJP_CC." hidden="1">#REF!</definedName>
    <definedName name="t" hidden="1">{"'Model'!$A$1:$N$53"}</definedName>
    <definedName name="TextRefCopyRangeCount" hidden="1">1</definedName>
    <definedName name="Treasury" hidden="1">#REF!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un" hidden="1">{"'Model'!$A$1:$N$53"}</definedName>
    <definedName name="u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u" hidden="1">{#N/A,#N/A,TRUE,"Cover sheet";#N/A,#N/A,TRUE,"INPUTS";#N/A,#N/A,TRUE,"OUTPUTS";#N/A,#N/A,TRUE,"VALUATION"}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Aging._.and._.Trend._.Analysis." hidden="1">{#N/A,#N/A,FALSE,"Aging Summary";#N/A,#N/A,FALSE,"Ratio Analysis";#N/A,#N/A,FALSE,"Test 120 Day Accts";#N/A,#N/A,FALSE,"Tickmarks"}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CapersPlotter." hidden="1">{#N/A,#N/A,FALSE,"DI 2 YEAR MASTER SCHEDULE"}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Edutainment._.Priority._.List." hidden="1">{#N/A,#N/A,FALSE,"DI 2 YEAR MASTER SCHEDULE"}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imp." hidden="1">{"vue1",#N/A,FALSE,"synthese";"vue2",#N/A,FALSE,"synthese"}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Japan_Capers_Ed._.Pub." hidden="1">{"Japan_Capers_Ed_Pub",#N/A,FALSE,"DI 2 YEAR MASTER SCHEDULE"}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Print._.All." hidden="1">{#N/A,#N/A,FALSE,"P&amp;L Variance";#N/A,#N/A,FALSE,"Location P&amp;L (Actual)";#N/A,#N/A,FALSE,"Location P&amp;L (Budget)";#N/A,#N/A,FALSE,"Location P&amp;L (Variance)";#N/A,#N/A,FALSE,"By Month P&amp;L"}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Sales._.and._.LFL._.assumptions." hidden="1">{#N/A,#N/A,FALSE,"H1H2";"Sales by division",#N/A,FALSE,"H1H2";"LFL assumptions",#N/A,FALSE,"H1H2"}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UK._.Retail._.PLs." hidden="1">{"Clothing PL",#N/A,FALSE,"H1H2";"Food PL",#N/A,FALSE,"H1H2";"Group PL",#N/A,FALSE,"H1H2";"Home Furnishings PL",#N/A,FALSE,"H1H2"}</definedName>
    <definedName name="WVU.CAPERSVIEW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XLS" hidden="1">{"'Eng (page2)'!$A$1:$D$52"}</definedName>
    <definedName name="XRefActiveRow" hidden="1">#REF!</definedName>
    <definedName name="XRefColumnsCount" hidden="1">3</definedName>
    <definedName name="XRefCopy1Row" hidden="1">#REF!</definedName>
    <definedName name="XRefCopyRangeCount" hidden="1">2</definedName>
    <definedName name="XRefPaste1Row" hidden="1">#REF!</definedName>
    <definedName name="XRefPaste2Row" hidden="1">#REF!</definedName>
    <definedName name="XRefPaste3Row" hidden="1">#REF!</definedName>
    <definedName name="XRefPasteRangeCount" hidden="1">3</definedName>
    <definedName name="xyz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y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_9A428CE1_B4D9_11D0_A8AA_0000C071AEE7_.wvu.Cols" hidden="1">#REF!,#REF!</definedName>
    <definedName name="Z_9A428CE1_B4D9_11D0_A8AA_0000C071AEE7_.wvu.PrintArea" hidden="1">#REF!</definedName>
    <definedName name="Z_9A428CE1_B4D9_11D0_A8AA_0000C071AEE7_.wvu.Rows" hidden="1">#REF!,#REF!,#REF!,#REF!,#REF!,#REF!,#REF!,#REF!</definedName>
    <definedName name="เงินเดือน" hidden="1">{"'Eng (page2)'!$A$1:$D$52"}</definedName>
    <definedName name="กดากดน" hidden="1">{"'Eng (page2)'!$A$1:$D$52"}</definedName>
    <definedName name="ฟ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5" i="12" l="1"/>
  <c r="J36" i="12" l="1"/>
  <c r="J73" i="12" s="1"/>
  <c r="J78" i="12" s="1"/>
  <c r="J125" i="12"/>
  <c r="J175" i="12"/>
  <c r="F80" i="2"/>
  <c r="X21" i="4"/>
  <c r="Z21" i="4" s="1"/>
  <c r="AD21" i="4" s="1"/>
  <c r="F96" i="2"/>
  <c r="L175" i="12"/>
  <c r="H175" i="12"/>
  <c r="L125" i="12"/>
  <c r="H125" i="12"/>
  <c r="F125" i="12"/>
  <c r="A53" i="12"/>
  <c r="A103" i="12" s="1"/>
  <c r="A153" i="12" s="1"/>
  <c r="A51" i="12"/>
  <c r="A101" i="12" s="1"/>
  <c r="A151" i="12" s="1"/>
  <c r="A50" i="12"/>
  <c r="A100" i="12" s="1"/>
  <c r="A150" i="12" s="1"/>
  <c r="A203" i="12" s="1"/>
  <c r="L36" i="12"/>
  <c r="L73" i="12" s="1"/>
  <c r="L78" i="12" s="1"/>
  <c r="H36" i="12"/>
  <c r="H73" i="12" s="1"/>
  <c r="H78" i="12" s="1"/>
  <c r="F36" i="12"/>
  <c r="F73" i="12" s="1"/>
  <c r="F78" i="12" s="1"/>
  <c r="F177" i="12" l="1"/>
  <c r="F182" i="12" s="1"/>
  <c r="J177" i="12"/>
  <c r="J182" i="12" s="1"/>
  <c r="L177" i="12"/>
  <c r="L182" i="12" s="1"/>
  <c r="H177" i="12"/>
  <c r="H182" i="12" s="1"/>
  <c r="X21" i="9" l="1"/>
  <c r="J87" i="1" l="1"/>
  <c r="H24" i="9" l="1"/>
  <c r="F24" i="9"/>
  <c r="D24" i="9"/>
  <c r="H87" i="1"/>
  <c r="L87" i="1"/>
  <c r="L46" i="1"/>
  <c r="H46" i="1"/>
  <c r="H80" i="2"/>
  <c r="AB24" i="4"/>
  <c r="F87" i="1"/>
  <c r="L16" i="5" l="1"/>
  <c r="J16" i="5"/>
  <c r="H16" i="5"/>
  <c r="F16" i="5"/>
  <c r="D16" i="5"/>
  <c r="N14" i="5"/>
  <c r="AB24" i="9"/>
  <c r="V24" i="9"/>
  <c r="T24" i="9"/>
  <c r="R24" i="9"/>
  <c r="P24" i="9"/>
  <c r="N24" i="9"/>
  <c r="L24" i="9"/>
  <c r="J24" i="9"/>
  <c r="Z21" i="9"/>
  <c r="AD21" i="9" s="1"/>
  <c r="X20" i="9"/>
  <c r="Z20" i="9" s="1"/>
  <c r="AD20" i="9" s="1"/>
  <c r="A1" i="9"/>
  <c r="H96" i="2"/>
  <c r="H18" i="2"/>
  <c r="H21" i="2" s="1"/>
  <c r="L96" i="2"/>
  <c r="L80" i="2"/>
  <c r="L18" i="2"/>
  <c r="L21" i="2" s="1"/>
  <c r="H129" i="1"/>
  <c r="H132" i="1" s="1"/>
  <c r="H76" i="1"/>
  <c r="H26" i="1"/>
  <c r="L129" i="1"/>
  <c r="L132" i="1" s="1"/>
  <c r="L76" i="1"/>
  <c r="L26" i="1"/>
  <c r="N22" i="5"/>
  <c r="F26" i="1"/>
  <c r="N16" i="5" l="1"/>
  <c r="H32" i="2"/>
  <c r="H35" i="2" s="1"/>
  <c r="H82" i="2" s="1"/>
  <c r="L32" i="2"/>
  <c r="L35" i="2" s="1"/>
  <c r="X24" i="9"/>
  <c r="AD24" i="9"/>
  <c r="L48" i="1"/>
  <c r="L89" i="1"/>
  <c r="L134" i="1" s="1"/>
  <c r="H48" i="1"/>
  <c r="H89" i="1"/>
  <c r="H134" i="1" s="1"/>
  <c r="X20" i="4"/>
  <c r="Z20" i="4" s="1"/>
  <c r="J46" i="1"/>
  <c r="L82" i="2" l="1"/>
  <c r="L86" i="2"/>
  <c r="H86" i="2"/>
  <c r="H101" i="2" s="1"/>
  <c r="Z24" i="9"/>
  <c r="V24" i="4"/>
  <c r="A53" i="1"/>
  <c r="A101" i="1" s="1"/>
  <c r="F129" i="1"/>
  <c r="L26" i="5"/>
  <c r="H26" i="5"/>
  <c r="F26" i="5"/>
  <c r="D26" i="5"/>
  <c r="L89" i="2" l="1"/>
  <c r="L101" i="2"/>
  <c r="H89" i="2"/>
  <c r="X24" i="4"/>
  <c r="A30" i="5"/>
  <c r="T24" i="4"/>
  <c r="R24" i="4"/>
  <c r="P24" i="4"/>
  <c r="N24" i="4"/>
  <c r="H24" i="4"/>
  <c r="F24" i="4"/>
  <c r="D24" i="4"/>
  <c r="A1" i="4"/>
  <c r="J80" i="2"/>
  <c r="A53" i="2"/>
  <c r="A52" i="2"/>
  <c r="A50" i="2"/>
  <c r="A106" i="2" s="1"/>
  <c r="A35" i="9" s="1"/>
  <c r="J18" i="2"/>
  <c r="F18" i="2"/>
  <c r="F21" i="2" s="1"/>
  <c r="F32" i="2" s="1"/>
  <c r="A1" i="2"/>
  <c r="A51" i="2" s="1"/>
  <c r="A147" i="1"/>
  <c r="F132" i="1"/>
  <c r="A99" i="1"/>
  <c r="J76" i="1"/>
  <c r="F76" i="1"/>
  <c r="A54" i="1"/>
  <c r="A102" i="1" s="1"/>
  <c r="A52" i="1"/>
  <c r="A100" i="1" s="1"/>
  <c r="F46" i="1"/>
  <c r="J26" i="1"/>
  <c r="J21" i="2" l="1"/>
  <c r="J32" i="2" s="1"/>
  <c r="A36" i="4"/>
  <c r="J89" i="1"/>
  <c r="J48" i="1"/>
  <c r="F89" i="1"/>
  <c r="F134" i="1" s="1"/>
  <c r="F48" i="1"/>
  <c r="F35" i="2"/>
  <c r="F89" i="2" l="1"/>
  <c r="F82" i="2"/>
  <c r="F86" i="2"/>
  <c r="F101" i="2" s="1"/>
  <c r="J35" i="2"/>
  <c r="J24" i="5" s="1"/>
  <c r="N24" i="5" s="1"/>
  <c r="N26" i="5" l="1"/>
  <c r="J26" i="5"/>
  <c r="J129" i="1" s="1"/>
  <c r="J132" i="1" s="1"/>
  <c r="J82" i="2"/>
  <c r="J96" i="2" s="1"/>
  <c r="J86" i="2"/>
  <c r="J134" i="1" l="1"/>
  <c r="J101" i="2"/>
  <c r="J89" i="2"/>
  <c r="J24" i="4" l="1"/>
  <c r="AD20" i="4" l="1"/>
  <c r="L24" i="4" l="1"/>
  <c r="AD24" i="4" l="1"/>
  <c r="Z24" i="4"/>
</calcChain>
</file>

<file path=xl/sharedStrings.xml><?xml version="1.0" encoding="utf-8"?>
<sst xmlns="http://schemas.openxmlformats.org/spreadsheetml/2006/main" count="556" uniqueCount="271">
  <si>
    <t>บริษัท อีสเทิร์นโพลีเมอร์ กรุ๊ป จำกัด (มหาชน)</t>
  </si>
  <si>
    <t>งบฐานะการเงิน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</si>
  <si>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</si>
  <si>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</si>
  <si>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</si>
  <si>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</si>
  <si>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</si>
  <si>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</si>
  <si>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</si>
  <si>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(สุทธิ)</t>
  </si>
  <si>
    <t>เงินให้กู้ยืมระยะสั้นแก่บริษัทที่เกี่ยวข้องกัน</t>
  </si>
  <si>
    <t>ส่วนที่ถึงกำหนดชำระภายในหนึ่งปีของ</t>
  </si>
  <si>
    <t>- เงินให้กู้ยืมระยะยาวแก่บริษัทที่เกี่ยวข้องกัน</t>
  </si>
  <si>
    <t>สินทรัพย์อนุพันธ์ทางการเงิน</t>
  </si>
  <si>
    <t>สินค้าคงเหลือ (สุทธิ)</t>
  </si>
  <si>
    <t>ภาษีมูลค่าเพิ่ม</t>
  </si>
  <si>
    <t>สินทรัพย์ภาษีเงินได้ของรอบระยะเวลาปัจจุบัน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</si>
  <si>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</si>
  <si>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</si>
  <si>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</si>
  <si>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</si>
  <si>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เงินลงทุนในตราสารทุนซึ่งวัดมูลค่าด้วย</t>
  </si>
  <si>
    <t>มูลค่ายุติธรรมผ่านกำไรขาดทุนเบ็ดเสร็จอื่น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</si>
  <si>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</si>
  <si>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</si>
  <si>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</si>
  <si>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เงินให้กู้ยืมระยะยาวแก่บริษัทที่เกี่ยวข้องกัน</t>
  </si>
  <si>
    <t>อสังหาริมทรัพย์เพื่อการลงทุน (สุทธิ)</t>
  </si>
  <si>
    <t>ที่ดิน อาคารและอุปกรณ์ (สุทธิ)</t>
  </si>
  <si>
    <t>เงินจ่ายล่วงหน้าค่าสินทรัพย์</t>
  </si>
  <si>
    <t>สินทรัพย์สิทธิการใช้ (สุทธิ)</t>
  </si>
  <si>
    <t>ค่าความนิยม</t>
  </si>
  <si>
    <t>สินทรัพย์ไม่มีตัวตน (สุทธิ)</t>
  </si>
  <si>
    <t>สินทรัพย์ภาษีเงินได้รอการตัดบัญชี (สุทธิ)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</si>
  <si>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</si>
  <si>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</si>
  <si>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</si>
  <si>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</si>
  <si>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</si>
  <si>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</si>
  <si>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</si>
  <si>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</si>
  <si>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- เงินกู้ยืมระยะยาวจากสถาบันการเงิน (สุทธิ)</t>
  </si>
  <si>
    <t>- หนี้สินตามสัญญาเช่า (สุทธิ)</t>
  </si>
  <si>
    <t>หนี้สินอนุพันธ์ทางการเงิน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</si>
  <si>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</si>
  <si>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</si>
  <si>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</si>
  <si>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</si>
  <si>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(สุทธิ)</t>
  </si>
  <si>
    <t>หุ้นกู้ (สุทธิ)</t>
  </si>
  <si>
    <t>หนี้สินตามสัญญาเช่า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</si>
  <si>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</si>
  <si>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</si>
  <si>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</si>
  <si>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</si>
  <si>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</si>
  <si>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</si>
  <si>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</si>
  <si>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</si>
  <si>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หุ้นสามัญ 2,800,000,000 หุ้น </t>
  </si>
  <si>
    <t xml:space="preserve">   มูลค่าที่ตราไว้หุ้นละ 1 บาท</t>
  </si>
  <si>
    <t xml:space="preserve">   ทุนจดทะเบียนที่ออกและชำระแล้วเต็มมูลค่า</t>
  </si>
  <si>
    <t xml:space="preserve">หุ้นสามัญ 2,800,000,000 หุ้น มูลค่าหุ้นละ 1 บาท 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</si>
  <si>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</si>
  <si>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</si>
  <si>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</si>
  <si>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</si>
  <si>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การวัดมูลค่าใหม่ของภาระผูกพันผลประโยชน์พนักงาน</t>
  </si>
  <si>
    <t>ส่วนเกินทุนจากการรวมธุรกิจภายใต้การควบคุมเดียวกัน</t>
  </si>
  <si>
    <t>การเปลี่ยนแปลงของส่วนได้เสียในบริษัทย่อย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</si>
  <si>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</si>
  <si>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</si>
  <si>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</si>
  <si>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</si>
  <si>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</si>
  <si>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</si>
  <si>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</si>
  <si>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รายได้จากการขายสินค้า</t>
  </si>
  <si>
    <t>รายได้จากการให้บริการ</t>
  </si>
  <si>
    <t>ต้นทุนสินค้าที่ขาย</t>
  </si>
  <si>
    <t>ต้นทุนการให้บริการ</t>
  </si>
  <si>
    <t>กำไรขั้นต้น</t>
  </si>
  <si>
    <t>กำไร(ขาดทุน)สุทธิจากอัตราแลกเปลี่ยน</t>
  </si>
  <si>
    <t>รายได้อื่น</t>
  </si>
  <si>
    <t>กำไรก่อนค่าใช้จ่าย</t>
  </si>
  <si>
    <t>ค่าใช้จ่ายในการขายและต้นทุนในการจัดจำหน่าย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</si>
  <si>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</si>
  <si>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</si>
  <si>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กำไร(ขาดทุน)อื่น</t>
  </si>
  <si>
    <t>ต้นทุนทางการเงิน</t>
  </si>
  <si>
    <t>ส่วนแบ่งกำไรจากเงินลงทุนในบริษัทร่วม</t>
  </si>
  <si>
    <t>และการร่วมค้าตามวิธีส่วนได้เสีย</t>
  </si>
  <si>
    <t>กำไรก่อนภาษีเงินได้</t>
  </si>
  <si>
    <t>ภาษีเงินได้</t>
  </si>
  <si>
    <t>กำไร(ขาดทุน)เบ็ดเสร็จอื่น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</si>
  <si>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</si>
  <si>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</si>
  <si>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</t>
  </si>
  <si>
    <t>ผลประโยชน์พนักงาน</t>
  </si>
  <si>
    <t xml:space="preserve">   - ภาษีเงินได้เกี่ยวกับองค์ประกอบของ</t>
  </si>
  <si>
    <t xml:space="preserve">    กำไรขาดทุนเบ็ดเสร็จอื่น</t>
  </si>
  <si>
    <t xml:space="preserve">- การเปลี่ยนแปลงในมูลค่ายุติธรรมของ
</t>
  </si>
  <si>
    <t>เงินลงทุนในตราสารทุนด้วยมูลค่ายุติธรรม</t>
  </si>
  <si>
    <t>ผ่านกำไรขาดทุนเบ็ดเสร็จอื่น</t>
  </si>
  <si>
    <t>รายการที่จะจัดประเภทรายการใหม่</t>
  </si>
  <si>
    <t>- ผลต่างของอัตราแลกเปลี่ยนจากการ</t>
  </si>
  <si>
    <t>แปลงค่างบการเงิน</t>
  </si>
  <si>
    <t>- ส่วนแบ่งกำไร(ขาดทุน)เบ็ดเสร็จอื่นของ</t>
  </si>
  <si>
    <t>บริษัทร่วมและการร่วมค้าตามวิธีส่วนได้เสีย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</si>
  <si>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</si>
  <si>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</si>
  <si>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</si>
  <si>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</si>
  <si>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</t>
  </si>
  <si>
    <t>ของบริษัทใหญ่</t>
  </si>
  <si>
    <t>กำไรต่อหุ้นขั้นพื้นฐาน (บาท)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</si>
  <si>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</si>
  <si>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</si>
  <si>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ส่วนเกินทุน</t>
  </si>
  <si>
    <t>ส่วนแบ่ง</t>
  </si>
  <si>
    <t>การวัดมูลค่าเงินลงทุน</t>
  </si>
  <si>
    <t>จากการรวม</t>
  </si>
  <si>
    <t>การเปลี่ยน</t>
  </si>
  <si>
    <t>กำไร(ขาดทุน)</t>
  </si>
  <si>
    <t>ในตราสารทุน</t>
  </si>
  <si>
    <t>รวม</t>
  </si>
  <si>
    <t>ทุนจดทะเบียน</t>
  </si>
  <si>
    <t>จัดสรรแล้ว</t>
  </si>
  <si>
    <t>การวัดมูลค่าใหม่</t>
  </si>
  <si>
    <t>ธุรกิจภายใต้</t>
  </si>
  <si>
    <t>แปลงของส่วน</t>
  </si>
  <si>
    <t>ผลต่างจาก</t>
  </si>
  <si>
    <t>เบ็ดเสร็จอื่น</t>
  </si>
  <si>
    <t>ด้วยมูลค่ายุติธรรม</t>
  </si>
  <si>
    <t>องค์ประกอบอื่น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</si>
  <si>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</si>
  <si>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</si>
  <si>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</si>
  <si>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</si>
  <si>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</si>
  <si>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ของภาระผูกพัน</t>
  </si>
  <si>
    <t>การควบคุม</t>
  </si>
  <si>
    <t>ได้เสียใน</t>
  </si>
  <si>
    <t>การแปลงค่า</t>
  </si>
  <si>
    <t>ของบริษัทร่วม</t>
  </si>
  <si>
    <t>ผ่านกำไรขาดทุน</t>
  </si>
  <si>
    <t>ของส่วนของ</t>
  </si>
  <si>
    <t>เจ้าของของ</t>
  </si>
  <si>
    <t>ที่ไม่มี</t>
  </si>
  <si>
    <t>แล้วเต็มมูลค่า</t>
  </si>
  <si>
    <t>หุ้นสามัญ</t>
  </si>
  <si>
    <t>ตามกฎหมาย</t>
  </si>
  <si>
    <t>ยังไม่ได้จัดสรร</t>
  </si>
  <si>
    <t>เดียวกัน</t>
  </si>
  <si>
    <t>บริษัทย่อย</t>
  </si>
  <si>
    <t>งบการเงิน</t>
  </si>
  <si>
    <t>และการร่วมค้า</t>
  </si>
  <si>
    <t>เจ้าของ</t>
  </si>
  <si>
    <t>บริษัทใหญ่</t>
  </si>
  <si>
    <t>อำนาจควบคุม</t>
  </si>
  <si>
    <t xml:space="preserve"> </t>
  </si>
  <si>
    <t>การเปลี่ยนแปลงในส่วนของเจ้าของ</t>
  </si>
  <si>
    <t>ณ วันที่ 1 เมษายน พ.ศ. 2568</t>
  </si>
  <si>
    <t>งบกระแสเงินสด</t>
  </si>
  <si>
    <t>กระแสเงินสดจากกิจกรรมดำเนินงาน:</t>
  </si>
  <si>
    <t>รายการปรับปรุง</t>
  </si>
  <si>
    <t>ค่าเผื่อสินค้าล้าสมัยและเคลื่อนไหวช้า</t>
  </si>
  <si>
    <t>(กลับรายการ) ค่าเผื่อสินค้าที่มีราคาทุนสูงกว่า</t>
  </si>
  <si>
    <t>ราคาที่คาดว่าจะได้รับ</t>
  </si>
  <si>
    <t xml:space="preserve">(กำไร)ขาดทุนสุทธิจากอัตราแลกเปลี่ยน </t>
  </si>
  <si>
    <t>ส่วนแบ่งกำไรจากเงินลงทุนในการร่วมค้า</t>
  </si>
  <si>
    <t>ค่าเสื่อมราคา</t>
  </si>
  <si>
    <t>- อสังหาริมทรัพย์เพื่อการลงทุน</t>
  </si>
  <si>
    <t>- ที่ดิน อาคารและอุปกรณ์</t>
  </si>
  <si>
    <t>- สินทรัพย์สิทธิการใช้</t>
  </si>
  <si>
    <t>ค่าตัดจำหน่าย</t>
  </si>
  <si>
    <t>- บริษัทร่วม</t>
  </si>
  <si>
    <t>ดอกเบี้ยรับ</t>
  </si>
  <si>
    <t xml:space="preserve">ต้นทุนทางการเงิน 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</si>
  <si>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</si>
  <si>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</si>
  <si>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</si>
  <si>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</si>
  <si>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</si>
  <si>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เจ้าหนี้การค้าและเจ้าหนี้อื่น</t>
  </si>
  <si>
    <t>เงินจ่ายผลประโยชน์พนักงาน</t>
  </si>
  <si>
    <t>เงินสดได้มาจาก(ใช้ไปใน)การดำเนินงาน</t>
  </si>
  <si>
    <t xml:space="preserve">   ก่อนดอกเบี้ยรับ ต้นทุนทางการเงินจ่าย</t>
  </si>
  <si>
    <t xml:space="preserve">   และภาษีเงินได้จ่าย</t>
  </si>
  <si>
    <t>ดอกเบี้ยจ่าย</t>
  </si>
  <si>
    <t xml:space="preserve">      จ่ายภาษีเงินได้นิติบุคคล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</si>
  <si>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</si>
  <si>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</si>
  <si>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</si>
  <si>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</t>
  </si>
  <si>
    <t>- สินทรัพย์ไม่มีตัวตน</t>
  </si>
  <si>
    <t>เงินสดรับจากการจำหน่าย</t>
  </si>
  <si>
    <t>- เงินสดจ่ายให้กู้เพิ่มขึ้น</t>
  </si>
  <si>
    <t>- เงินสดรับชำระคืน</t>
  </si>
  <si>
    <t>เงินปันผลรับจากเงินลงทุนใน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</si>
  <si>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</si>
  <si>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</si>
  <si>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เงินกู้ยืมระยะยาวจากสถาบันการเงิน</t>
  </si>
  <si>
    <t>- เงินสดรับ</t>
  </si>
  <si>
    <t>- เงินสดชำระคืน</t>
  </si>
  <si>
    <t>เงินสดจ่ายชำระหนี้สินตามสัญญาเช่า</t>
  </si>
  <si>
    <t>เงินสดจ่ายชำระดอกเบี้ยของหนี้สินตามสัญญาเช่า</t>
  </si>
  <si>
    <t>เงินสดรับจากการรับโอนภาระผูกพันผลประโยชน์พนักงาน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</si>
  <si>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</si>
  <si>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</si>
  <si>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กำไร(ขาดทุน)จากอัตราแลกเปลี่ยนของ</t>
  </si>
  <si>
    <t>รายการที่ไม่ใช่เงินสด</t>
  </si>
  <si>
    <t xml:space="preserve">ลูกหนี้จากการจำหน่ายสินทรัพย์ถาวร </t>
  </si>
  <si>
    <t>ที่ดิน อาคาร และอุปกรณ์</t>
  </si>
  <si>
    <t>ซื้อสินทรัพย์ถาวรที่ยังไม่ได้ชำระเงิน</t>
  </si>
  <si>
    <t>เงินประกันผลงาน</t>
  </si>
  <si>
    <t>การเปลี่ยนแปลงมูลค่ายุติธรรมของเงินลงทุนในตราสารทุน</t>
  </si>
  <si>
    <t>ที่วัดมูลค่าผ่านกำไรขาดทุนเบ็ดเสร็จอื่น</t>
  </si>
  <si>
    <t>เจ้าหนี้ไม่หมุนเวียนอื่น</t>
  </si>
  <si>
    <t>หนี้สินภายใต้ข้อตกลงจัดหาเงินทุนเพื่อจ่ายผู้ขาย</t>
  </si>
  <si>
    <t>สินทรัพย์ไม่มีตัวตนจัดประเภทใหม่เป็น</t>
  </si>
  <si>
    <t>ณ วันที่ 30 มิถุนายน พ.ศ. 2569</t>
  </si>
  <si>
    <t>ณ วันที่ 1 เมษายน พ.ศ. 2569</t>
  </si>
  <si>
    <t>กำไรสุทธิสำหรับรอบระยะเวลา</t>
  </si>
  <si>
    <t>กำไร(ขาดทุน)เบ็ดเสร็จอื่นสำหรับรอบระยะเวลา</t>
  </si>
  <si>
    <t>- สุทธิจากภาษี</t>
  </si>
  <si>
    <t>กำไรเบ็ดเสร็จรวมสำหรับรอบระยะเวลา</t>
  </si>
  <si>
    <t>สำหรับรอบระยะเวลา</t>
  </si>
  <si>
    <t>ยอดคงเหลือ ณ สิ้นรอบระยะเวลา</t>
  </si>
  <si>
    <t>การเปลี่ยนแปลงในส่วนของเจ้าของสำหรับรอบระยะเวลา</t>
  </si>
  <si>
    <t>งบการเงินเฉพาะกิจการ(ยังไม่ตรวจสอบ) (บาท)</t>
  </si>
  <si>
    <t>ยอดคงเหลือ ณ สิ้นรอบระยะเวลา 30 มิถุนายน พ.ศ. 2568</t>
  </si>
  <si>
    <t>ยอดคงเหลือ ณ สิ้นรอบระยะเวลา 30 มิถุนายน พ.ศ. 2569</t>
  </si>
  <si>
    <t>สำหรับรอบระยะเวลาสามเดือนสิ้นสุดวันที่ 30 มิถุนายน พ.ศ. 2569</t>
  </si>
  <si>
    <t>เงินสดและรายการเทียบเท่าเงินสดสิ้นรอบระยะเวลา</t>
  </si>
  <si>
    <t>ยอดคงเหลือ ณ วันที่</t>
  </si>
  <si>
    <t>ข้อมูลทางการเงินรวม</t>
  </si>
  <si>
    <t>(ยังไม่ได้ตรวจสอบ)</t>
  </si>
  <si>
    <t>ตรวจสอบแล้ว</t>
  </si>
  <si>
    <t xml:space="preserve"> 30 มิถุนายน</t>
  </si>
  <si>
    <t xml:space="preserve"> 31 มีนาคม</t>
  </si>
  <si>
    <t>ข้อมูลทางการเงินเฉพาะกิจการ</t>
  </si>
  <si>
    <t>ข้อมูลทางการเงินรวม (ยังไม่ตรวจสอบ) (บาท)</t>
  </si>
  <si>
    <t xml:space="preserve"> 30 มิถุนายน พ.ศ. 2568</t>
  </si>
  <si>
    <t>ข้อมูลทางการเงินรวม (ยังไม่ได้ตรวจสอบ) (บาท)</t>
  </si>
  <si>
    <t>30 มิถุนายน พ.ศ. 2569</t>
  </si>
  <si>
    <t>เงินสดและรายการเทียบเท่าเงินสดต้นรอบระยะเวลา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</si>
  <si>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</si>
  <si>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10, 11</t>
  </si>
  <si>
    <t>21 ค)</t>
  </si>
  <si>
    <t>21 ง)</t>
  </si>
  <si>
    <t>21 ค), 21 ง)</t>
  </si>
  <si>
    <t>เงินลงทุนระยะสั้นลดลง</t>
  </si>
  <si>
    <t>ที่ดิน อาคารและอุปกรณ์</t>
  </si>
  <si>
    <t>ขาดทุน(กำไร)สุทธิจากการตัดจำหน่าย</t>
  </si>
  <si>
    <t>ขาดทุน(กำไร)จากมูลค่ายุติธรรมของอนุพันธ์ทางการเงิน</t>
  </si>
  <si>
    <t>กำไรสุทธิจากการจำหน่าย</t>
  </si>
  <si>
    <t>เงินฝากธนาคารที่ติดภาระค้ำประกันเพิ่มขึ้น</t>
  </si>
  <si>
    <t>จากสถาบันการเงิน(ลดลง)เพิ่มขึ้น</t>
  </si>
  <si>
    <t>เงินสดจ่ายชำระจากสัญญาอนุพันธ์</t>
  </si>
  <si>
    <t>- ที่ยังไม่เกิดขึ้นจริง</t>
  </si>
  <si>
    <t>อสังหาริมทรัพย์เพื่อการลงทุนจัดประเภทใหม่เป็น</t>
  </si>
  <si>
    <t>12, 13</t>
  </si>
  <si>
    <t>พ.ศ. 2569</t>
  </si>
  <si>
    <t>พ.ศ. 2568</t>
  </si>
  <si>
    <t>สำหรับรอบระยะเวลาสามเดือนสิ้นสุดวันที่ 30 มิถุนายน พ.ศ. 2568</t>
  </si>
  <si>
    <t>ยอดคงเหลือ ณ วันที่ 1 เมษายน พ.ศ. 2568</t>
  </si>
  <si>
    <t>ยอดคงเหลือ ณ วันที่ 1 เมษายน พ.ศ. 2569</t>
  </si>
  <si>
    <t>จำนวนเงินที่ผู้ขายได้รับจากผู้ให้บริการทางการเงิน</t>
  </si>
  <si>
    <t>ผ่านข้อตกลงแล้ว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</si>
</sst>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-&quot;???\ _);_(@_)"/>
    <numFmt numFmtId="167" formatCode="_(* #,##0_);_(* \(#,##0\);_(* &quot;-&quot;???_)\ ;_(@_)"/>
    <numFmt numFmtId="168" formatCode="#,##0;\ \ \(#,##0\)"/>
    <numFmt numFmtId="169" formatCode="_(* #,##0.000_);_(* \(#,##0.000\);_(* &quot;-&quot;???_)\ ;_(@_)"/>
    <numFmt numFmtId="170" formatCode="_(* #,##0_);_(* \(#,##0\);_(* &quot;-&quot;???\ _);@_)"/>
    <numFmt numFmtId="171" formatCode="_(* #,##0_);_(* \(#,##0\);_(* &quot;-&quot;_)\ \ \ \ \ \ \ ;_(@_)"/>
    <numFmt numFmtId="172" formatCode="_(* #,##0.000_);_(* \(#,##0.000\);_(* &quot;-&quot;??_);_(@_)"/>
    <numFmt numFmtId="173" formatCode="_(* #,##0.000000_);_(* \(#,##0.000000\);_(* &quot;-&quot;??_);_(@_)"/>
    <numFmt numFmtId="174" formatCode="_(* #,##0.00_);_(* \(#,##0.00\);_(* &quot;-&quot;???_)\ ;_(@_)"/>
  </numFmts>
  <fonts count="1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0"/>
      <color theme="1"/>
      <name val="Arial"/>
      <family val="2"/>
    </font>
    <font>
      <u/>
      <sz val="13"/>
      <name val="Browallia New"/>
      <family val="2"/>
    </font>
    <font>
      <sz val="11"/>
      <name val="Browallia New"/>
      <family val="2"/>
    </font>
    <font>
      <b/>
      <sz val="9"/>
      <name val="Browallia New"/>
      <family val="2"/>
    </font>
    <font>
      <sz val="9"/>
      <name val="Browallia New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43" fontId="10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</cellStyleXfs>
  <cellXfs count="207">
    <xf numFmtId="0" fontId="0" fillId="0" borderId="0" xfId="0"/>
    <xf numFmtId="170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170" fontId="3" fillId="0" borderId="1" xfId="1" applyNumberFormat="1" applyFont="1" applyFill="1" applyBorder="1" applyAlignment="1">
      <alignment vertical="center"/>
    </xf>
    <xf numFmtId="170" fontId="9" fillId="0" borderId="0" xfId="1" applyNumberFormat="1" applyFont="1" applyFill="1" applyAlignment="1">
      <alignment vertical="center"/>
    </xf>
    <xf numFmtId="170" fontId="9" fillId="0" borderId="0" xfId="1" applyNumberFormat="1" applyFont="1" applyFill="1" applyBorder="1" applyAlignment="1">
      <alignment vertical="center"/>
    </xf>
    <xf numFmtId="170" fontId="9" fillId="0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70" fontId="3" fillId="0" borderId="1" xfId="1" applyNumberFormat="1" applyFont="1" applyFill="1" applyBorder="1" applyAlignment="1">
      <alignment horizontal="right" vertical="center"/>
    </xf>
    <xf numFmtId="170" fontId="14" fillId="0" borderId="0" xfId="1" applyNumberFormat="1" applyFont="1" applyFill="1" applyBorder="1" applyAlignment="1">
      <alignment horizontal="center" vertical="center"/>
    </xf>
    <xf numFmtId="170" fontId="14" fillId="0" borderId="0" xfId="1" applyNumberFormat="1" applyFont="1" applyFill="1" applyBorder="1" applyAlignment="1">
      <alignment horizontal="right" vertical="center"/>
    </xf>
    <xf numFmtId="170" fontId="14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Alignment="1">
      <alignment vertical="center"/>
    </xf>
    <xf numFmtId="170" fontId="14" fillId="0" borderId="1" xfId="1" applyNumberFormat="1" applyFont="1" applyFill="1" applyBorder="1" applyAlignment="1">
      <alignment horizontal="right" vertical="center"/>
    </xf>
    <xf numFmtId="170" fontId="14" fillId="0" borderId="2" xfId="1" applyNumberFormat="1" applyFont="1" applyFill="1" applyBorder="1" applyAlignment="1">
      <alignment horizontal="right" vertical="center"/>
    </xf>
    <xf numFmtId="170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7" fontId="7" fillId="0" borderId="0" xfId="4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horizontal="center" vertical="center"/>
    </xf>
    <xf numFmtId="166" fontId="7" fillId="0" borderId="2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horizontal="right" vertical="center"/>
    </xf>
    <xf numFmtId="167" fontId="7" fillId="0" borderId="2" xfId="4" applyNumberFormat="1" applyFont="1" applyFill="1" applyBorder="1" applyAlignment="1">
      <alignment horizontal="right" vertical="center"/>
    </xf>
    <xf numFmtId="166" fontId="7" fillId="0" borderId="2" xfId="4" applyNumberFormat="1" applyFont="1" applyFill="1" applyBorder="1" applyAlignment="1">
      <alignment horizontal="right" vertical="center"/>
    </xf>
    <xf numFmtId="170" fontId="7" fillId="0" borderId="0" xfId="1" applyNumberFormat="1" applyFont="1" applyFill="1" applyBorder="1" applyAlignment="1">
      <alignment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165" fontId="2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170" fontId="3" fillId="0" borderId="0" xfId="2" applyNumberFormat="1" applyFont="1" applyAlignment="1">
      <alignment vertical="center"/>
    </xf>
    <xf numFmtId="170" fontId="3" fillId="0" borderId="0" xfId="2" applyNumberFormat="1" applyFont="1" applyAlignment="1">
      <alignment horizontal="right" vertical="center"/>
    </xf>
    <xf numFmtId="0" fontId="3" fillId="0" borderId="0" xfId="2" quotePrefix="1" applyFont="1" applyAlignment="1">
      <alignment vertical="center"/>
    </xf>
    <xf numFmtId="170" fontId="3" fillId="0" borderId="1" xfId="2" applyNumberFormat="1" applyFont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170" fontId="3" fillId="0" borderId="1" xfId="2" applyNumberFormat="1" applyFont="1" applyBorder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166" fontId="2" fillId="0" borderId="0" xfId="2" applyNumberFormat="1" applyFont="1" applyAlignment="1">
      <alignment horizontal="left" vertical="center"/>
    </xf>
    <xf numFmtId="38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0" fontId="13" fillId="0" borderId="0" xfId="2" applyFont="1" applyAlignment="1">
      <alignment horizontal="left" vertical="center"/>
    </xf>
    <xf numFmtId="38" fontId="12" fillId="0" borderId="0" xfId="2" applyNumberFormat="1" applyFont="1" applyAlignment="1">
      <alignment horizontal="centerContinuous" vertical="center"/>
    </xf>
    <xf numFmtId="38" fontId="12" fillId="0" borderId="0" xfId="2" applyNumberFormat="1" applyFont="1" applyAlignment="1">
      <alignment horizontal="center" vertical="center"/>
    </xf>
    <xf numFmtId="166" fontId="12" fillId="0" borderId="0" xfId="2" applyNumberFormat="1" applyFont="1" applyAlignment="1">
      <alignment horizontal="center" vertical="center"/>
    </xf>
    <xf numFmtId="165" fontId="12" fillId="0" borderId="0" xfId="2" applyNumberFormat="1" applyFont="1" applyAlignment="1">
      <alignment horizontal="center" vertical="center"/>
    </xf>
    <xf numFmtId="165" fontId="12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166" fontId="12" fillId="0" borderId="0" xfId="2" applyNumberFormat="1" applyFont="1" applyAlignment="1">
      <alignment vertical="center"/>
    </xf>
    <xf numFmtId="166" fontId="13" fillId="0" borderId="0" xfId="2" applyNumberFormat="1" applyFont="1" applyAlignment="1">
      <alignment horizontal="right" vertical="center"/>
    </xf>
    <xf numFmtId="166" fontId="13" fillId="0" borderId="0" xfId="2" applyNumberFormat="1" applyFont="1" applyAlignment="1">
      <alignment horizontal="center" vertical="center"/>
    </xf>
    <xf numFmtId="166" fontId="13" fillId="0" borderId="0" xfId="2" quotePrefix="1" applyNumberFormat="1" applyFont="1" applyAlignment="1">
      <alignment horizontal="right" vertical="center"/>
    </xf>
    <xf numFmtId="165" fontId="12" fillId="0" borderId="0" xfId="2" applyNumberFormat="1" applyFont="1" applyAlignment="1">
      <alignment horizontal="left" vertical="center"/>
    </xf>
    <xf numFmtId="166" fontId="13" fillId="0" borderId="1" xfId="2" applyNumberFormat="1" applyFont="1" applyBorder="1" applyAlignment="1">
      <alignment horizontal="right"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165" fontId="13" fillId="0" borderId="0" xfId="2" applyNumberFormat="1" applyFont="1" applyAlignment="1">
      <alignment vertical="center"/>
    </xf>
    <xf numFmtId="166" fontId="12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vertical="center"/>
    </xf>
    <xf numFmtId="165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vertical="center"/>
    </xf>
    <xf numFmtId="166" fontId="3" fillId="0" borderId="0" xfId="2" applyNumberFormat="1" applyFont="1" applyAlignment="1">
      <alignment vertical="center"/>
    </xf>
    <xf numFmtId="165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0" fontId="7" fillId="0" borderId="2" xfId="2" applyFont="1" applyBorder="1" applyAlignment="1">
      <alignment vertical="center"/>
    </xf>
    <xf numFmtId="170" fontId="14" fillId="0" borderId="0" xfId="2" applyNumberFormat="1" applyFont="1" applyAlignment="1">
      <alignment horizontal="center" vertical="center"/>
    </xf>
    <xf numFmtId="170" fontId="14" fillId="0" borderId="0" xfId="2" applyNumberFormat="1" applyFont="1" applyAlignment="1">
      <alignment horizontal="right" vertical="center"/>
    </xf>
    <xf numFmtId="170" fontId="7" fillId="0" borderId="0" xfId="2" applyNumberFormat="1" applyFont="1" applyAlignment="1">
      <alignment vertical="center"/>
    </xf>
    <xf numFmtId="170" fontId="14" fillId="0" borderId="0" xfId="2" quotePrefix="1" applyNumberFormat="1" applyFont="1" applyAlignment="1">
      <alignment horizontal="right" vertical="center"/>
    </xf>
    <xf numFmtId="170" fontId="14" fillId="0" borderId="1" xfId="2" applyNumberFormat="1" applyFont="1" applyBorder="1" applyAlignment="1">
      <alignment horizontal="right" vertical="center"/>
    </xf>
    <xf numFmtId="0" fontId="14" fillId="0" borderId="0" xfId="2" applyFont="1" applyAlignment="1">
      <alignment vertical="center"/>
    </xf>
    <xf numFmtId="170" fontId="7" fillId="0" borderId="0" xfId="2" applyNumberFormat="1" applyFont="1" applyAlignment="1">
      <alignment horizontal="right" vertical="center"/>
    </xf>
    <xf numFmtId="170" fontId="7" fillId="0" borderId="0" xfId="2" applyNumberFormat="1" applyFont="1" applyAlignment="1">
      <alignment horizontal="center" vertical="center"/>
    </xf>
    <xf numFmtId="167" fontId="7" fillId="0" borderId="0" xfId="3" applyNumberFormat="1" applyFont="1" applyAlignment="1">
      <alignment horizontal="right" vertical="center"/>
    </xf>
    <xf numFmtId="167" fontId="7" fillId="0" borderId="0" xfId="5" applyNumberFormat="1" applyFont="1" applyAlignment="1" applyProtection="1">
      <alignment horizontal="center" vertical="center"/>
      <protection locked="0"/>
    </xf>
    <xf numFmtId="167" fontId="7" fillId="0" borderId="0" xfId="3" applyNumberFormat="1" applyFont="1" applyAlignment="1">
      <alignment horizontal="center" vertical="center"/>
    </xf>
    <xf numFmtId="167" fontId="7" fillId="0" borderId="0" xfId="3" applyNumberFormat="1" applyFont="1" applyAlignment="1">
      <alignment vertical="center"/>
    </xf>
    <xf numFmtId="171" fontId="7" fillId="0" borderId="0" xfId="3" applyNumberFormat="1" applyFont="1" applyAlignment="1">
      <alignment horizontal="center" vertical="center"/>
    </xf>
    <xf numFmtId="167" fontId="7" fillId="0" borderId="2" xfId="3" applyNumberFormat="1" applyFont="1" applyBorder="1" applyAlignment="1">
      <alignment horizontal="right" vertical="center"/>
    </xf>
    <xf numFmtId="167" fontId="7" fillId="0" borderId="2" xfId="5" applyNumberFormat="1" applyFont="1" applyBorder="1" applyAlignment="1" applyProtection="1">
      <alignment horizontal="center" vertical="center"/>
      <protection locked="0"/>
    </xf>
    <xf numFmtId="170" fontId="7" fillId="0" borderId="3" xfId="2" applyNumberFormat="1" applyFont="1" applyBorder="1" applyAlignment="1">
      <alignment horizontal="right"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170" fontId="9" fillId="0" borderId="0" xfId="2" applyNumberFormat="1" applyFont="1" applyAlignment="1">
      <alignment vertical="center"/>
    </xf>
    <xf numFmtId="166" fontId="7" fillId="0" borderId="0" xfId="2" applyNumberFormat="1" applyFont="1" applyAlignment="1">
      <alignment vertical="center"/>
    </xf>
    <xf numFmtId="170" fontId="9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vertical="center"/>
    </xf>
    <xf numFmtId="0" fontId="2" fillId="0" borderId="0" xfId="2" quotePrefix="1" applyFont="1" applyAlignment="1">
      <alignment horizontal="left" vertical="center"/>
    </xf>
    <xf numFmtId="165" fontId="3" fillId="0" borderId="0" xfId="2" applyNumberFormat="1" applyFont="1" applyAlignment="1">
      <alignment horizontal="centerContinuous" vertical="center"/>
    </xf>
    <xf numFmtId="167" fontId="3" fillId="0" borderId="0" xfId="2" applyNumberFormat="1" applyFont="1" applyAlignment="1">
      <alignment horizontal="centerContinuous" vertical="center"/>
    </xf>
    <xf numFmtId="165" fontId="3" fillId="0" borderId="1" xfId="2" applyNumberFormat="1" applyFont="1" applyBorder="1" applyAlignment="1">
      <alignment horizontal="centerContinuous" vertical="center"/>
    </xf>
    <xf numFmtId="167" fontId="3" fillId="0" borderId="1" xfId="2" applyNumberFormat="1" applyFont="1" applyBorder="1" applyAlignment="1">
      <alignment horizontal="centerContinuous" vertical="center"/>
    </xf>
    <xf numFmtId="167" fontId="2" fillId="0" borderId="1" xfId="2" applyNumberFormat="1" applyFont="1" applyBorder="1" applyAlignment="1">
      <alignment horizontal="center" vertical="center"/>
    </xf>
    <xf numFmtId="167" fontId="2" fillId="0" borderId="0" xfId="2" applyNumberFormat="1" applyFont="1" applyAlignment="1">
      <alignment vertical="center"/>
    </xf>
    <xf numFmtId="166" fontId="2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vertical="center"/>
    </xf>
    <xf numFmtId="167" fontId="2" fillId="0" borderId="1" xfId="2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horizontal="center" vertical="center"/>
    </xf>
    <xf numFmtId="167" fontId="2" fillId="0" borderId="0" xfId="2" applyNumberFormat="1" applyFont="1" applyAlignment="1">
      <alignment horizontal="right" vertical="center"/>
    </xf>
    <xf numFmtId="168" fontId="3" fillId="0" borderId="0" xfId="2" applyNumberFormat="1" applyFont="1" applyAlignment="1">
      <alignment horizontal="left" vertical="center"/>
    </xf>
    <xf numFmtId="167" fontId="3" fillId="0" borderId="0" xfId="3" applyNumberFormat="1" applyFont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7" fontId="3" fillId="0" borderId="1" xfId="3" applyNumberFormat="1" applyFont="1" applyBorder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0" xfId="3" applyNumberFormat="1" applyFont="1" applyAlignment="1">
      <alignment horizontal="center" vertical="center"/>
    </xf>
    <xf numFmtId="167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167" fontId="3" fillId="0" borderId="1" xfId="2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vertical="center"/>
    </xf>
    <xf numFmtId="167" fontId="3" fillId="0" borderId="1" xfId="2" applyNumberFormat="1" applyFont="1" applyBorder="1" applyAlignment="1">
      <alignment vertical="center"/>
    </xf>
    <xf numFmtId="168" fontId="3" fillId="0" borderId="1" xfId="2" applyNumberFormat="1" applyFont="1" applyBorder="1" applyAlignment="1">
      <alignment horizontal="left" vertical="center"/>
    </xf>
    <xf numFmtId="168" fontId="2" fillId="0" borderId="1" xfId="2" applyNumberFormat="1" applyFont="1" applyBorder="1" applyAlignment="1">
      <alignment horizontal="left" vertical="center"/>
    </xf>
    <xf numFmtId="165" fontId="3" fillId="0" borderId="1" xfId="2" applyNumberFormat="1" applyFont="1" applyBorder="1" applyAlignment="1">
      <alignment horizontal="left" vertical="center"/>
    </xf>
    <xf numFmtId="167" fontId="3" fillId="0" borderId="1" xfId="3" applyNumberFormat="1" applyFont="1" applyBorder="1" applyAlignment="1">
      <alignment horizontal="center" vertical="center"/>
    </xf>
    <xf numFmtId="167" fontId="3" fillId="0" borderId="3" xfId="2" applyNumberFormat="1" applyFont="1" applyBorder="1" applyAlignment="1">
      <alignment horizontal="right" vertical="center"/>
    </xf>
    <xf numFmtId="167" fontId="3" fillId="0" borderId="3" xfId="2" applyNumberFormat="1" applyFont="1" applyBorder="1" applyAlignment="1">
      <alignment horizontal="center" vertical="center"/>
    </xf>
    <xf numFmtId="169" fontId="3" fillId="0" borderId="3" xfId="2" applyNumberFormat="1" applyFont="1" applyBorder="1" applyAlignment="1">
      <alignment horizontal="right" vertical="center"/>
    </xf>
    <xf numFmtId="169" fontId="3" fillId="0" borderId="4" xfId="2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centerContinuous" vertical="center"/>
    </xf>
    <xf numFmtId="166" fontId="3" fillId="0" borderId="1" xfId="2" applyNumberFormat="1" applyFont="1" applyBorder="1" applyAlignment="1">
      <alignment horizontal="centerContinuous" vertical="center"/>
    </xf>
    <xf numFmtId="166" fontId="2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6" fontId="3" fillId="0" borderId="2" xfId="3" applyNumberFormat="1" applyFont="1" applyBorder="1" applyAlignment="1">
      <alignment horizontal="center" vertical="center"/>
    </xf>
    <xf numFmtId="166" fontId="3" fillId="0" borderId="2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horizontal="center" vertical="center"/>
    </xf>
    <xf numFmtId="166" fontId="3" fillId="0" borderId="0" xfId="3" applyNumberFormat="1" applyFont="1" applyAlignment="1">
      <alignment vertical="center"/>
    </xf>
    <xf numFmtId="166" fontId="3" fillId="0" borderId="1" xfId="3" applyNumberFormat="1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166" fontId="3" fillId="0" borderId="1" xfId="3" applyNumberFormat="1" applyFont="1" applyBorder="1" applyAlignment="1">
      <alignment horizontal="right" vertical="center"/>
    </xf>
    <xf numFmtId="166" fontId="3" fillId="0" borderId="3" xfId="2" applyNumberFormat="1" applyFont="1" applyBorder="1" applyAlignment="1">
      <alignment horizontal="right" vertical="center"/>
    </xf>
    <xf numFmtId="37" fontId="3" fillId="0" borderId="0" xfId="2" applyNumberFormat="1" applyFont="1" applyAlignment="1">
      <alignment vertical="center"/>
    </xf>
    <xf numFmtId="37" fontId="2" fillId="0" borderId="0" xfId="2" applyNumberFormat="1" applyFont="1" applyAlignment="1">
      <alignment vertical="center"/>
    </xf>
    <xf numFmtId="0" fontId="2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166" fontId="3" fillId="0" borderId="0" xfId="7" applyNumberFormat="1" applyFont="1" applyFill="1" applyAlignment="1">
      <alignment horizontal="right" vertical="center"/>
    </xf>
    <xf numFmtId="166" fontId="3" fillId="0" borderId="0" xfId="4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centerContinuous" vertical="center"/>
    </xf>
    <xf numFmtId="170" fontId="3" fillId="0" borderId="0" xfId="2" applyNumberFormat="1" applyFont="1" applyAlignment="1">
      <alignment horizontal="centerContinuous" vertical="center"/>
    </xf>
    <xf numFmtId="0" fontId="3" fillId="0" borderId="1" xfId="2" applyFont="1" applyBorder="1" applyAlignment="1">
      <alignment horizontal="centerContinuous" vertical="center"/>
    </xf>
    <xf numFmtId="170" fontId="3" fillId="0" borderId="1" xfId="2" applyNumberFormat="1" applyFont="1" applyBorder="1" applyAlignment="1">
      <alignment horizontal="centerContinuous" vertical="center"/>
    </xf>
    <xf numFmtId="170" fontId="2" fillId="0" borderId="0" xfId="2" applyNumberFormat="1" applyFont="1" applyAlignment="1">
      <alignment vertical="center"/>
    </xf>
    <xf numFmtId="170" fontId="2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horizontal="center" vertical="center"/>
    </xf>
    <xf numFmtId="170" fontId="2" fillId="0" borderId="1" xfId="2" applyNumberFormat="1" applyFont="1" applyBorder="1" applyAlignment="1">
      <alignment horizontal="right" vertical="center"/>
    </xf>
    <xf numFmtId="170" fontId="2" fillId="0" borderId="0" xfId="2" applyNumberFormat="1" applyFont="1" applyAlignment="1">
      <alignment horizontal="center" vertical="center"/>
    </xf>
    <xf numFmtId="170" fontId="3" fillId="0" borderId="0" xfId="2" applyNumberFormat="1" applyFont="1" applyAlignment="1">
      <alignment horizontal="center" vertical="center"/>
    </xf>
    <xf numFmtId="166" fontId="3" fillId="0" borderId="2" xfId="3" applyNumberFormat="1" applyFont="1" applyBorder="1" applyAlignment="1">
      <alignment horizontal="right" vertical="center"/>
    </xf>
    <xf numFmtId="170" fontId="6" fillId="0" borderId="0" xfId="2" applyNumberFormat="1" applyFont="1" applyAlignment="1">
      <alignment horizontal="center" vertical="center"/>
    </xf>
    <xf numFmtId="166" fontId="3" fillId="0" borderId="0" xfId="8" applyNumberFormat="1" applyFont="1" applyAlignment="1">
      <alignment horizontal="right" vertical="center"/>
    </xf>
    <xf numFmtId="170" fontId="3" fillId="0" borderId="1" xfId="2" applyNumberFormat="1" applyFont="1" applyBorder="1" applyAlignment="1">
      <alignment horizontal="center" vertical="center"/>
    </xf>
    <xf numFmtId="170" fontId="3" fillId="0" borderId="2" xfId="2" applyNumberFormat="1" applyFont="1" applyBorder="1" applyAlignment="1">
      <alignment horizontal="right" vertical="center"/>
    </xf>
    <xf numFmtId="170" fontId="3" fillId="0" borderId="3" xfId="2" applyNumberFormat="1" applyFont="1" applyBorder="1" applyAlignment="1">
      <alignment horizontal="center" vertical="center"/>
    </xf>
    <xf numFmtId="0" fontId="3" fillId="0" borderId="0" xfId="2" quotePrefix="1" applyFont="1" applyAlignment="1">
      <alignment horizontal="left" vertical="center"/>
    </xf>
    <xf numFmtId="0" fontId="2" fillId="0" borderId="0" xfId="2" quotePrefix="1" applyFont="1" applyAlignment="1">
      <alignment vertical="center"/>
    </xf>
    <xf numFmtId="166" fontId="2" fillId="0" borderId="0" xfId="2" quotePrefix="1" applyNumberFormat="1" applyFont="1" applyAlignment="1">
      <alignment horizontal="right" vertical="center"/>
    </xf>
    <xf numFmtId="167" fontId="2" fillId="0" borderId="1" xfId="2" applyNumberFormat="1" applyFont="1" applyBorder="1" applyAlignment="1">
      <alignment horizontal="centerContinuous" vertical="center"/>
    </xf>
    <xf numFmtId="170" fontId="14" fillId="0" borderId="0" xfId="2" applyNumberFormat="1" applyFont="1" applyAlignment="1">
      <alignment horizontal="centerContinuous" vertical="center"/>
    </xf>
    <xf numFmtId="0" fontId="7" fillId="0" borderId="0" xfId="2" applyFont="1" applyAlignment="1">
      <alignment horizontal="centerContinuous" vertical="center"/>
    </xf>
    <xf numFmtId="166" fontId="13" fillId="0" borderId="1" xfId="2" applyNumberFormat="1" applyFont="1" applyBorder="1" applyAlignment="1">
      <alignment horizontal="centerContinuous" vertical="center"/>
    </xf>
    <xf numFmtId="166" fontId="13" fillId="0" borderId="6" xfId="2" applyNumberFormat="1" applyFont="1" applyBorder="1" applyAlignment="1">
      <alignment horizontal="centerContinuous" vertical="center"/>
    </xf>
    <xf numFmtId="166" fontId="12" fillId="0" borderId="7" xfId="2" applyNumberFormat="1" applyFont="1" applyBorder="1" applyAlignment="1">
      <alignment horizontal="centerContinuous" vertical="center"/>
    </xf>
    <xf numFmtId="166" fontId="13" fillId="0" borderId="7" xfId="2" applyNumberFormat="1" applyFont="1" applyBorder="1" applyAlignment="1">
      <alignment horizontal="centerContinuous" vertical="center"/>
    </xf>
    <xf numFmtId="170" fontId="2" fillId="0" borderId="1" xfId="2" applyNumberFormat="1" applyFont="1" applyBorder="1" applyAlignment="1">
      <alignment horizontal="centerContinuous" vertical="center"/>
    </xf>
    <xf numFmtId="0" fontId="3" fillId="0" borderId="6" xfId="2" applyFont="1" applyBorder="1" applyAlignment="1">
      <alignment horizontal="left" vertical="center"/>
    </xf>
    <xf numFmtId="0" fontId="3" fillId="0" borderId="6" xfId="2" applyFont="1" applyBorder="1" applyAlignment="1">
      <alignment vertical="center"/>
    </xf>
    <xf numFmtId="0" fontId="3" fillId="0" borderId="6" xfId="2" applyFont="1" applyBorder="1" applyAlignment="1">
      <alignment horizontal="center" vertical="center"/>
    </xf>
    <xf numFmtId="170" fontId="3" fillId="0" borderId="6" xfId="2" applyNumberFormat="1" applyFont="1" applyBorder="1" applyAlignment="1">
      <alignment horizontal="right" vertical="center"/>
    </xf>
    <xf numFmtId="170" fontId="3" fillId="0" borderId="6" xfId="2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13" fillId="0" borderId="6" xfId="2" applyNumberFormat="1" applyFont="1" applyBorder="1" applyAlignment="1">
      <alignment horizontal="centerContinuous" vertical="center"/>
    </xf>
    <xf numFmtId="165" fontId="13" fillId="0" borderId="7" xfId="2" applyNumberFormat="1" applyFont="1" applyBorder="1" applyAlignment="1">
      <alignment horizontal="centerContinuous" vertical="center"/>
    </xf>
    <xf numFmtId="164" fontId="3" fillId="0" borderId="0" xfId="2" applyNumberFormat="1" applyFont="1" applyAlignment="1">
      <alignment vertical="center"/>
    </xf>
    <xf numFmtId="165" fontId="3" fillId="0" borderId="0" xfId="2" quotePrefix="1" applyNumberFormat="1" applyFont="1" applyAlignment="1">
      <alignment vertical="center"/>
    </xf>
    <xf numFmtId="173" fontId="3" fillId="0" borderId="0" xfId="2" applyNumberFormat="1" applyFont="1" applyAlignment="1">
      <alignment vertical="center"/>
    </xf>
    <xf numFmtId="174" fontId="2" fillId="0" borderId="0" xfId="2" applyNumberFormat="1" applyFont="1" applyAlignment="1">
      <alignment horizontal="center" vertical="center"/>
    </xf>
    <xf numFmtId="166" fontId="3" fillId="0" borderId="3" xfId="2" applyNumberFormat="1" applyFont="1" applyBorder="1" applyAlignment="1">
      <alignment vertical="center"/>
    </xf>
    <xf numFmtId="167" fontId="3" fillId="0" borderId="2" xfId="4" applyNumberFormat="1" applyFont="1" applyFill="1" applyBorder="1" applyAlignment="1">
      <alignment horizontal="right" vertical="center"/>
    </xf>
    <xf numFmtId="164" fontId="3" fillId="0" borderId="0" xfId="1" applyFont="1" applyFill="1" applyAlignment="1">
      <alignment horizontal="right" vertical="center"/>
    </xf>
    <xf numFmtId="172" fontId="3" fillId="0" borderId="0" xfId="2" applyNumberFormat="1" applyFont="1" applyAlignment="1">
      <alignment horizontal="left" vertical="center"/>
    </xf>
    <xf numFmtId="166" fontId="12" fillId="0" borderId="3" xfId="2" applyNumberFormat="1" applyFont="1" applyBorder="1" applyAlignment="1">
      <alignment horizontal="center" vertical="center"/>
    </xf>
    <xf numFmtId="166" fontId="12" fillId="0" borderId="8" xfId="2" applyNumberFormat="1" applyFont="1" applyBorder="1" applyAlignment="1">
      <alignment horizontal="center" vertical="center"/>
    </xf>
    <xf numFmtId="166" fontId="12" fillId="0" borderId="8" xfId="2" applyNumberFormat="1" applyFont="1" applyBorder="1" applyAlignment="1">
      <alignment horizontal="right" vertical="center"/>
    </xf>
    <xf numFmtId="166" fontId="2" fillId="0" borderId="1" xfId="2" applyNumberFormat="1" applyFont="1" applyBorder="1" applyAlignment="1">
      <alignment horizontal="center" vertical="center"/>
    </xf>
    <xf numFmtId="170" fontId="14" fillId="0" borderId="1" xfId="2" applyNumberFormat="1" applyFont="1" applyBorder="1" applyAlignment="1">
      <alignment horizontal="center" vertical="center"/>
    </xf>
    <xf numFmtId="170" fontId="14" fillId="0" borderId="5" xfId="2" applyNumberFormat="1" applyFont="1" applyBorder="1" applyAlignment="1">
      <alignment horizontal="center" vertical="center"/>
    </xf>
    <xf numFmtId="170" fontId="14" fillId="0" borderId="1" xfId="1" applyNumberFormat="1" applyFont="1" applyFill="1" applyBorder="1" applyAlignment="1">
      <alignment horizontal="center" vertical="center"/>
    </xf>
    <xf numFmtId="170" fontId="14" fillId="0" borderId="5" xfId="1" applyNumberFormat="1" applyFont="1" applyFill="1" applyBorder="1" applyAlignment="1">
      <alignment horizontal="center" vertical="center"/>
    </xf>
    <xf numFmtId="170" fontId="14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166" fontId="13" fillId="0" borderId="0" xfId="2" applyNumberFormat="1" applyFont="1" applyAlignment="1">
      <alignment horizontal="center" vertical="center"/>
    </xf>
    <xf numFmtId="165" fontId="13" fillId="0" borderId="8" xfId="2" applyNumberFormat="1" applyFont="1" applyBorder="1" applyAlignment="1">
      <alignment horizontal="center" vertical="center"/>
    </xf>
    <xf numFmtId="165" fontId="13" fillId="0" borderId="7" xfId="2" applyNumberFormat="1" applyFont="1" applyBorder="1" applyAlignment="1">
      <alignment horizontal="center" vertical="center"/>
    </xf>
  </cellXfs>
  <cellStyles count="9">
    <cellStyle name="Comma" xfId="1" builtinId="3"/>
    <cellStyle name="Comma 13" xfId="6" xr:uid="{ACFB2C13-B09E-4F16-9C19-1BD4412A190E}"/>
    <cellStyle name="Comma 2 2" xfId="4" xr:uid="{D24FAC40-2A85-411D-8811-FC2B1F882ADB}"/>
    <cellStyle name="Normal" xfId="0" builtinId="0"/>
    <cellStyle name="Normal 10 7" xfId="3" xr:uid="{CCE72B66-1C02-475D-ADAF-A6C9864DE69C}"/>
    <cellStyle name="Normal 188 5" xfId="5" xr:uid="{08109C36-4097-4864-8240-7CF4B9E0A183}"/>
    <cellStyle name="Normal 6 4" xfId="2" xr:uid="{E0B4DC44-1773-427E-B631-6E918FB3AB24}"/>
    <cellStyle name="เครื่องหมายจุลภาค_งบการเงิน MP-RK รวม Y'49" xfId="7" xr:uid="{39F9B12A-F4C9-47E6-82B0-679A5BF07227}"/>
    <cellStyle name="ปกติ_งบการเงิน MP-RK รวม Y'49" xfId="8" xr:uid="{9BF12F92-F0D7-43B8-8143-A940442D4E0F}"/>
  </cellStyles>
  <dxfs count="0"/>
  <tableStyles count="0" defaultTableStyle="TableStyleMedium2" defaultPivotStyle="PivotStyleLight16"/>
  <colors>
    <mruColors>
      <color rgb="FFCAE0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FD6F7-5CE8-48A3-AA0A-C1C9EB9C81B7}">
  <sheetPr>
    <tabColor rgb="FF92D050"/>
  </sheetPr>
  <dimension ref="A1:N147"/>
  <sheetViews>
    <sheetView tabSelected="1" zoomScale="115" zoomScaleNormal="115" zoomScaleSheetLayoutView="100" workbookViewId="0">
      <selection activeCell="C9" sqref="C9"/>
    </sheetView>
  </sheetViews>
  <sheetFormatPr defaultColWidth="9.42578125" defaultRowHeight="18.75" customHeight="1" x14ac:dyDescent="0.25"/>
  <cols>
    <col min="1" max="2" width="1.42578125" style="31" customWidth="1"/>
    <col min="3" max="3" width="37" style="33" customWidth="1"/>
    <col min="4" max="4" width="8" style="25" customWidth="1"/>
    <col min="5" max="5" width="0.5703125" style="25" customWidth="1"/>
    <col min="6" max="6" width="14.7109375" style="70" customWidth="1"/>
    <col min="7" max="7" width="0.5703125" style="70" customWidth="1"/>
    <col min="8" max="8" width="13.42578125" style="70" customWidth="1"/>
    <col min="9" max="9" width="0.5703125" style="70" customWidth="1"/>
    <col min="10" max="10" width="14.7109375" style="70" customWidth="1"/>
    <col min="11" max="11" width="0.5703125" style="70" customWidth="1"/>
    <col min="12" max="12" width="12.5703125" style="70" customWidth="1"/>
    <col min="13" max="13" width="10.42578125" style="33" bestFit="1" customWidth="1"/>
    <col min="14" max="14" width="9.85546875" style="33" bestFit="1" customWidth="1"/>
    <col min="15" max="16384" width="9.42578125" style="33"/>
  </cols>
  <sheetData>
    <row r="1" spans="1:12" s="26" customFormat="1" ht="21.75" customHeight="1" x14ac:dyDescent="0.25">
      <c r="A1" s="24" t="s">
        <v>0</v>
      </c>
      <c r="B1" s="24"/>
      <c r="C1" s="97"/>
      <c r="D1" s="25"/>
      <c r="E1" s="25"/>
      <c r="F1" s="128"/>
      <c r="G1" s="128"/>
      <c r="H1" s="128"/>
      <c r="I1" s="128"/>
      <c r="J1" s="128"/>
      <c r="K1" s="128"/>
      <c r="L1" s="128"/>
    </row>
    <row r="2" spans="1:12" s="26" customFormat="1" ht="21.75" customHeight="1" x14ac:dyDescent="0.25">
      <c r="A2" s="24" t="s">
        <v>1</v>
      </c>
      <c r="B2" s="24"/>
      <c r="C2" s="97"/>
      <c r="D2" s="25"/>
      <c r="E2" s="25"/>
      <c r="F2" s="128"/>
      <c r="G2" s="128"/>
      <c r="H2" s="128"/>
      <c r="I2" s="128"/>
      <c r="J2" s="128"/>
      <c r="K2" s="128"/>
      <c r="L2" s="128"/>
    </row>
    <row r="3" spans="1:12" s="26" customFormat="1" ht="21.75" customHeight="1" x14ac:dyDescent="0.25">
      <c r="A3" s="27" t="s">
        <v>222</v>
      </c>
      <c r="B3" s="27"/>
      <c r="C3" s="99"/>
      <c r="D3" s="29"/>
      <c r="E3" s="29"/>
      <c r="F3" s="129"/>
      <c r="G3" s="129"/>
      <c r="H3" s="129"/>
      <c r="I3" s="129"/>
      <c r="J3" s="129"/>
      <c r="K3" s="129"/>
      <c r="L3" s="129"/>
    </row>
    <row r="4" spans="1:12" ht="20.100000000000001" customHeight="1" x14ac:dyDescent="0.25">
      <c r="C4" s="97"/>
      <c r="F4" s="128"/>
      <c r="G4" s="128"/>
      <c r="H4" s="128"/>
      <c r="I4" s="128"/>
      <c r="J4" s="128"/>
      <c r="K4" s="128"/>
      <c r="L4" s="128"/>
    </row>
    <row r="5" spans="1:12" ht="20.100000000000001" customHeight="1" x14ac:dyDescent="0.25">
      <c r="F5" s="197" t="s">
        <v>237</v>
      </c>
      <c r="G5" s="197"/>
      <c r="H5" s="197"/>
      <c r="I5" s="104"/>
      <c r="J5" s="197" t="s">
        <v>242</v>
      </c>
      <c r="K5" s="197"/>
      <c r="L5" s="197"/>
    </row>
    <row r="6" spans="1:12" ht="20.100000000000001" customHeight="1" x14ac:dyDescent="0.25">
      <c r="D6" s="32"/>
      <c r="E6" s="32"/>
      <c r="F6" s="103" t="s">
        <v>238</v>
      </c>
      <c r="G6" s="103"/>
      <c r="H6" s="103" t="s">
        <v>239</v>
      </c>
      <c r="I6" s="103"/>
      <c r="J6" s="103" t="s">
        <v>238</v>
      </c>
      <c r="K6" s="103"/>
      <c r="L6" s="103" t="s">
        <v>239</v>
      </c>
    </row>
    <row r="7" spans="1:12" ht="20.100000000000001" customHeight="1" x14ac:dyDescent="0.25">
      <c r="D7" s="32"/>
      <c r="E7" s="32"/>
      <c r="F7" s="169" t="s">
        <v>240</v>
      </c>
      <c r="G7" s="103"/>
      <c r="H7" s="169" t="s">
        <v>241</v>
      </c>
      <c r="I7" s="103"/>
      <c r="J7" s="103" t="s">
        <v>240</v>
      </c>
      <c r="K7" s="104"/>
      <c r="L7" s="103" t="s">
        <v>241</v>
      </c>
    </row>
    <row r="8" spans="1:12" ht="20.100000000000001" customHeight="1" x14ac:dyDescent="0.25">
      <c r="D8" s="32"/>
      <c r="E8" s="32"/>
      <c r="F8" s="169" t="s">
        <v>264</v>
      </c>
      <c r="G8" s="103"/>
      <c r="H8" s="169" t="s">
        <v>264</v>
      </c>
      <c r="I8" s="103"/>
      <c r="J8" s="103" t="s">
        <v>264</v>
      </c>
      <c r="K8" s="104"/>
      <c r="L8" s="103" t="s">
        <v>264</v>
      </c>
    </row>
    <row r="9" spans="1:12" ht="20.100000000000001" customHeight="1" x14ac:dyDescent="0.25">
      <c r="D9" s="34" t="s">
        <v>3</v>
      </c>
      <c r="E9" s="35"/>
      <c r="F9" s="130" t="s">
        <v>4</v>
      </c>
      <c r="G9" s="131"/>
      <c r="H9" s="130" t="s">
        <v>4</v>
      </c>
      <c r="I9" s="104"/>
      <c r="J9" s="130" t="s">
        <v>4</v>
      </c>
      <c r="K9" s="131"/>
      <c r="L9" s="130" t="s">
        <v>4</v>
      </c>
    </row>
    <row r="10" spans="1:12" ht="20.100000000000001" customHeight="1" x14ac:dyDescent="0.25">
      <c r="A10" s="36" t="s">
        <v>5</v>
      </c>
      <c r="B10" s="36"/>
      <c r="C10" s="36"/>
      <c r="F10" s="132"/>
      <c r="H10" s="132"/>
      <c r="J10" s="132"/>
      <c r="L10" s="132"/>
    </row>
    <row r="11" spans="1:12" ht="6" customHeight="1" x14ac:dyDescent="0.25">
      <c r="A11" s="36"/>
      <c r="B11" s="36"/>
      <c r="C11" s="36"/>
      <c r="F11" s="132"/>
      <c r="H11" s="132"/>
      <c r="J11" s="132"/>
      <c r="L11" s="132"/>
    </row>
    <row r="12" spans="1:12" ht="20.100000000000001" customHeight="1" x14ac:dyDescent="0.25">
      <c r="A12" s="36" t="s">
        <v>6</v>
      </c>
      <c r="B12" s="36"/>
      <c r="C12" s="31"/>
    </row>
    <row r="13" spans="1:12" ht="6" customHeight="1" x14ac:dyDescent="0.25">
      <c r="A13" s="36"/>
      <c r="B13" s="36"/>
      <c r="C13" s="31"/>
    </row>
    <row r="14" spans="1:12" ht="20.100000000000001" customHeight="1" x14ac:dyDescent="0.25">
      <c r="A14" s="31" t="s">
        <v>7</v>
      </c>
      <c r="C14" s="31"/>
      <c r="F14" s="133">
        <v>2446056159</v>
      </c>
      <c r="G14" s="132"/>
      <c r="H14" s="133">
        <v>2447567683</v>
      </c>
      <c r="I14" s="132"/>
      <c r="J14" s="132">
        <v>1203637086</v>
      </c>
      <c r="K14" s="132"/>
      <c r="L14" s="132">
        <v>1079098022</v>
      </c>
    </row>
    <row r="15" spans="1:12" ht="20.100000000000001" customHeight="1" x14ac:dyDescent="0.25">
      <c r="A15" s="31" t="s">
        <v>8</v>
      </c>
      <c r="C15" s="31"/>
      <c r="F15" s="133">
        <v>45000000</v>
      </c>
      <c r="G15" s="132"/>
      <c r="H15" s="133">
        <v>345000000</v>
      </c>
      <c r="I15" s="132"/>
      <c r="J15" s="132">
        <v>0</v>
      </c>
      <c r="K15" s="132"/>
      <c r="L15" s="132">
        <v>300000000</v>
      </c>
    </row>
    <row r="16" spans="1:12" ht="20.100000000000001" customHeight="1" x14ac:dyDescent="0.25">
      <c r="A16" s="31" t="s">
        <v>9</v>
      </c>
      <c r="C16" s="31"/>
      <c r="D16" s="25">
        <v>8</v>
      </c>
      <c r="F16" s="133">
        <v>2361412796</v>
      </c>
      <c r="G16" s="132"/>
      <c r="H16" s="133">
        <v>2237863810</v>
      </c>
      <c r="I16" s="132"/>
      <c r="J16" s="132">
        <v>21628288</v>
      </c>
      <c r="K16" s="132"/>
      <c r="L16" s="132">
        <v>26819531</v>
      </c>
    </row>
    <row r="17" spans="1:14" ht="20.100000000000001" customHeight="1" x14ac:dyDescent="0.25">
      <c r="A17" s="31" t="s">
        <v>10</v>
      </c>
      <c r="C17" s="31"/>
      <c r="D17" s="25" t="s">
        <v>250</v>
      </c>
      <c r="F17" s="134">
        <v>0</v>
      </c>
      <c r="G17" s="132"/>
      <c r="H17" s="134">
        <v>0</v>
      </c>
      <c r="I17" s="132"/>
      <c r="J17" s="132">
        <v>3078000000</v>
      </c>
      <c r="K17" s="132"/>
      <c r="L17" s="132">
        <v>2959500000</v>
      </c>
      <c r="N17" s="187"/>
    </row>
    <row r="18" spans="1:14" ht="20.100000000000001" customHeight="1" x14ac:dyDescent="0.25">
      <c r="A18" s="31" t="s">
        <v>11</v>
      </c>
      <c r="C18" s="31"/>
      <c r="F18" s="134"/>
      <c r="G18" s="132"/>
      <c r="H18" s="134"/>
      <c r="I18" s="132"/>
      <c r="J18" s="132"/>
      <c r="K18" s="132"/>
      <c r="L18" s="132"/>
    </row>
    <row r="19" spans="1:14" ht="20.100000000000001" customHeight="1" x14ac:dyDescent="0.25">
      <c r="B19" s="39" t="s">
        <v>12</v>
      </c>
      <c r="C19" s="31"/>
      <c r="D19" s="25" t="s">
        <v>251</v>
      </c>
      <c r="F19" s="134">
        <v>0</v>
      </c>
      <c r="G19" s="132"/>
      <c r="H19" s="134">
        <v>0</v>
      </c>
      <c r="I19" s="132"/>
      <c r="J19" s="132">
        <v>800000000</v>
      </c>
      <c r="K19" s="132"/>
      <c r="L19" s="132">
        <v>800000000</v>
      </c>
    </row>
    <row r="20" spans="1:14" ht="20.100000000000001" customHeight="1" x14ac:dyDescent="0.25">
      <c r="A20" s="31" t="s">
        <v>13</v>
      </c>
      <c r="B20" s="39"/>
      <c r="C20" s="31"/>
      <c r="D20" s="25">
        <v>6</v>
      </c>
      <c r="F20" s="134">
        <v>6731576</v>
      </c>
      <c r="G20" s="132"/>
      <c r="H20" s="134">
        <v>10393246</v>
      </c>
      <c r="I20" s="132"/>
      <c r="J20" s="132">
        <v>0</v>
      </c>
      <c r="K20" s="132"/>
      <c r="L20" s="132">
        <v>0</v>
      </c>
    </row>
    <row r="21" spans="1:14" ht="20.100000000000001" customHeight="1" x14ac:dyDescent="0.25">
      <c r="A21" s="31" t="s">
        <v>14</v>
      </c>
      <c r="C21" s="31"/>
      <c r="F21" s="133">
        <v>4463361399</v>
      </c>
      <c r="G21" s="132"/>
      <c r="H21" s="133">
        <v>3797876671</v>
      </c>
      <c r="I21" s="132"/>
      <c r="J21" s="135">
        <v>0</v>
      </c>
      <c r="K21" s="132"/>
      <c r="L21" s="135">
        <v>0</v>
      </c>
    </row>
    <row r="22" spans="1:14" ht="20.100000000000001" customHeight="1" x14ac:dyDescent="0.25">
      <c r="A22" s="31" t="s">
        <v>15</v>
      </c>
      <c r="C22" s="31"/>
      <c r="F22" s="133">
        <v>104254349</v>
      </c>
      <c r="G22" s="132"/>
      <c r="H22" s="133">
        <v>80080725</v>
      </c>
      <c r="I22" s="132"/>
      <c r="J22" s="135">
        <v>0</v>
      </c>
      <c r="K22" s="132"/>
      <c r="L22" s="135">
        <v>0</v>
      </c>
    </row>
    <row r="23" spans="1:14" ht="20.100000000000001" customHeight="1" x14ac:dyDescent="0.25">
      <c r="A23" s="31" t="s">
        <v>16</v>
      </c>
      <c r="C23" s="31"/>
      <c r="F23" s="133">
        <v>9463000</v>
      </c>
      <c r="G23" s="132"/>
      <c r="H23" s="133">
        <v>7204424</v>
      </c>
      <c r="I23" s="132"/>
      <c r="J23" s="135">
        <v>4472956.4400000004</v>
      </c>
      <c r="K23" s="132"/>
      <c r="L23" s="135">
        <v>2866834</v>
      </c>
    </row>
    <row r="24" spans="1:14" ht="20.100000000000001" customHeight="1" x14ac:dyDescent="0.25">
      <c r="A24" s="31" t="s">
        <v>17</v>
      </c>
      <c r="C24" s="31"/>
      <c r="F24" s="136">
        <v>7439036</v>
      </c>
      <c r="G24" s="132"/>
      <c r="H24" s="136">
        <v>8723146</v>
      </c>
      <c r="I24" s="132"/>
      <c r="J24" s="137">
        <v>0</v>
      </c>
      <c r="K24" s="132"/>
      <c r="L24" s="137">
        <v>0</v>
      </c>
    </row>
    <row r="25" spans="1:14" ht="6" customHeight="1" x14ac:dyDescent="0.25">
      <c r="C25" s="31"/>
      <c r="F25" s="132"/>
      <c r="G25" s="132"/>
      <c r="H25" s="132"/>
      <c r="I25" s="132"/>
      <c r="J25" s="132"/>
      <c r="K25" s="132"/>
      <c r="L25" s="132"/>
    </row>
    <row r="26" spans="1:14" ht="20.100000000000001" customHeight="1" x14ac:dyDescent="0.25">
      <c r="A26" s="36" t="s">
        <v>18</v>
      </c>
      <c r="B26" s="36"/>
      <c r="C26" s="36"/>
      <c r="F26" s="138">
        <f>SUM(F14:F24)</f>
        <v>9443718315</v>
      </c>
      <c r="G26" s="132"/>
      <c r="H26" s="138">
        <f>SUM(H14:H24)</f>
        <v>8934709705</v>
      </c>
      <c r="I26" s="132"/>
      <c r="J26" s="138">
        <f>SUM(J14:J24)</f>
        <v>5107738330.4399996</v>
      </c>
      <c r="K26" s="132"/>
      <c r="L26" s="138">
        <f>SUM(L14:L24)</f>
        <v>5168284387</v>
      </c>
    </row>
    <row r="27" spans="1:14" ht="6.95" customHeight="1" x14ac:dyDescent="0.25">
      <c r="A27" s="36"/>
      <c r="B27" s="36"/>
      <c r="C27" s="36"/>
      <c r="F27" s="132"/>
      <c r="G27" s="132"/>
      <c r="H27" s="132"/>
      <c r="I27" s="132"/>
      <c r="J27" s="132"/>
      <c r="K27" s="132"/>
      <c r="L27" s="132"/>
    </row>
    <row r="28" spans="1:14" ht="20.100000000000001" customHeight="1" x14ac:dyDescent="0.25">
      <c r="A28" s="36" t="s">
        <v>19</v>
      </c>
      <c r="B28" s="36"/>
      <c r="F28" s="139"/>
      <c r="G28" s="139"/>
      <c r="H28" s="139"/>
      <c r="J28" s="139"/>
      <c r="K28" s="139"/>
      <c r="L28" s="139"/>
    </row>
    <row r="29" spans="1:14" ht="6" customHeight="1" x14ac:dyDescent="0.25">
      <c r="A29" s="36"/>
      <c r="B29" s="36"/>
      <c r="F29" s="139"/>
      <c r="G29" s="139"/>
      <c r="H29" s="139"/>
      <c r="J29" s="139"/>
      <c r="K29" s="139"/>
      <c r="L29" s="139"/>
    </row>
    <row r="30" spans="1:14" ht="20.100000000000001" customHeight="1" x14ac:dyDescent="0.25">
      <c r="A30" s="31" t="s">
        <v>20</v>
      </c>
      <c r="F30" s="134">
        <v>243693374</v>
      </c>
      <c r="G30" s="139"/>
      <c r="H30" s="134">
        <v>229500000</v>
      </c>
      <c r="J30" s="135">
        <v>1500000</v>
      </c>
      <c r="K30" s="139"/>
      <c r="L30" s="135">
        <v>1500000</v>
      </c>
    </row>
    <row r="31" spans="1:14" ht="20.100000000000001" customHeight="1" x14ac:dyDescent="0.25">
      <c r="A31" s="31" t="s">
        <v>21</v>
      </c>
      <c r="F31" s="134"/>
      <c r="G31" s="139"/>
      <c r="H31" s="134"/>
      <c r="J31" s="135"/>
      <c r="K31" s="132"/>
      <c r="L31" s="135"/>
    </row>
    <row r="32" spans="1:14" ht="20.100000000000001" customHeight="1" x14ac:dyDescent="0.25">
      <c r="B32" s="31" t="s">
        <v>22</v>
      </c>
      <c r="D32" s="25">
        <v>6</v>
      </c>
      <c r="F32" s="134">
        <v>165198801</v>
      </c>
      <c r="G32" s="139"/>
      <c r="H32" s="134">
        <v>153655251</v>
      </c>
      <c r="J32" s="135">
        <v>0</v>
      </c>
      <c r="K32" s="132"/>
      <c r="L32" s="135">
        <v>0</v>
      </c>
    </row>
    <row r="33" spans="1:12" ht="20.100000000000001" customHeight="1" x14ac:dyDescent="0.25">
      <c r="A33" s="31" t="s">
        <v>23</v>
      </c>
      <c r="D33" s="25">
        <v>9</v>
      </c>
      <c r="F33" s="134">
        <v>0</v>
      </c>
      <c r="G33" s="139"/>
      <c r="H33" s="134">
        <v>0</v>
      </c>
      <c r="J33" s="135">
        <v>3764229749</v>
      </c>
      <c r="K33" s="139"/>
      <c r="L33" s="135">
        <v>3764229749</v>
      </c>
    </row>
    <row r="34" spans="1:12" ht="20.100000000000001" customHeight="1" x14ac:dyDescent="0.25">
      <c r="A34" s="31" t="s">
        <v>24</v>
      </c>
      <c r="D34" s="25">
        <v>10</v>
      </c>
      <c r="F34" s="134">
        <v>230857645</v>
      </c>
      <c r="G34" s="139"/>
      <c r="H34" s="134">
        <v>217596767</v>
      </c>
      <c r="J34" s="135">
        <v>0</v>
      </c>
      <c r="K34" s="139"/>
      <c r="L34" s="135">
        <v>0</v>
      </c>
    </row>
    <row r="35" spans="1:12" ht="20.100000000000001" customHeight="1" x14ac:dyDescent="0.25">
      <c r="A35" s="31" t="s">
        <v>25</v>
      </c>
      <c r="D35" s="183">
        <v>11</v>
      </c>
      <c r="F35" s="134">
        <v>3202613182</v>
      </c>
      <c r="G35" s="139"/>
      <c r="H35" s="140">
        <v>3127546160</v>
      </c>
      <c r="J35" s="70">
        <v>221000000</v>
      </c>
      <c r="K35" s="139"/>
      <c r="L35" s="70">
        <v>221000000</v>
      </c>
    </row>
    <row r="36" spans="1:12" ht="20.100000000000001" customHeight="1" x14ac:dyDescent="0.25">
      <c r="A36" s="31" t="s">
        <v>26</v>
      </c>
      <c r="D36" s="183" t="s">
        <v>251</v>
      </c>
      <c r="F36" s="134">
        <v>122457205</v>
      </c>
      <c r="H36" s="134">
        <v>116698150</v>
      </c>
      <c r="J36" s="135">
        <v>0</v>
      </c>
      <c r="L36" s="135">
        <v>0</v>
      </c>
    </row>
    <row r="37" spans="1:12" ht="20.100000000000001" customHeight="1" x14ac:dyDescent="0.25">
      <c r="A37" s="31" t="s">
        <v>27</v>
      </c>
      <c r="D37" s="183">
        <v>12</v>
      </c>
      <c r="F37" s="134">
        <v>107097011</v>
      </c>
      <c r="G37" s="139"/>
      <c r="H37" s="134">
        <v>114492808</v>
      </c>
      <c r="J37" s="135">
        <v>241518580</v>
      </c>
      <c r="K37" s="139"/>
      <c r="L37" s="135">
        <v>245645929</v>
      </c>
    </row>
    <row r="38" spans="1:12" ht="20.100000000000001" customHeight="1" x14ac:dyDescent="0.25">
      <c r="A38" s="31" t="s">
        <v>28</v>
      </c>
      <c r="D38" s="183">
        <v>13</v>
      </c>
      <c r="F38" s="140">
        <v>5328055178</v>
      </c>
      <c r="G38" s="139"/>
      <c r="H38" s="140">
        <v>5312485372</v>
      </c>
      <c r="J38" s="70">
        <v>51057165</v>
      </c>
      <c r="K38" s="139"/>
      <c r="L38" s="70">
        <v>51936568</v>
      </c>
    </row>
    <row r="39" spans="1:12" ht="20.100000000000001" customHeight="1" x14ac:dyDescent="0.25">
      <c r="A39" s="31" t="s">
        <v>29</v>
      </c>
      <c r="D39" s="183"/>
      <c r="F39" s="140">
        <v>122344064</v>
      </c>
      <c r="G39" s="139"/>
      <c r="H39" s="140">
        <v>44365418</v>
      </c>
      <c r="J39" s="135">
        <v>0</v>
      </c>
      <c r="K39" s="132"/>
      <c r="L39" s="135">
        <v>0</v>
      </c>
    </row>
    <row r="40" spans="1:12" ht="20.100000000000001" customHeight="1" x14ac:dyDescent="0.25">
      <c r="A40" s="31" t="s">
        <v>30</v>
      </c>
      <c r="D40" s="183"/>
      <c r="F40" s="140">
        <v>1001566712</v>
      </c>
      <c r="G40" s="139"/>
      <c r="H40" s="140">
        <v>1036402837</v>
      </c>
      <c r="J40" s="135">
        <v>1745766</v>
      </c>
      <c r="K40" s="132"/>
      <c r="L40" s="135">
        <v>1862151</v>
      </c>
    </row>
    <row r="41" spans="1:12" ht="20.100000000000001" customHeight="1" x14ac:dyDescent="0.25">
      <c r="A41" s="31" t="s">
        <v>31</v>
      </c>
      <c r="D41" s="183">
        <v>14</v>
      </c>
      <c r="F41" s="140">
        <v>562068114</v>
      </c>
      <c r="G41" s="139"/>
      <c r="H41" s="140">
        <v>553491919</v>
      </c>
      <c r="J41" s="135">
        <v>0</v>
      </c>
      <c r="K41" s="132"/>
      <c r="L41" s="135">
        <v>0</v>
      </c>
    </row>
    <row r="42" spans="1:12" ht="20.100000000000001" customHeight="1" x14ac:dyDescent="0.25">
      <c r="A42" s="31" t="s">
        <v>32</v>
      </c>
      <c r="D42" s="183">
        <v>15</v>
      </c>
      <c r="F42" s="140">
        <v>610208656</v>
      </c>
      <c r="G42" s="139"/>
      <c r="H42" s="140">
        <v>616553725</v>
      </c>
      <c r="J42" s="70">
        <v>2211215</v>
      </c>
      <c r="K42" s="139"/>
      <c r="L42" s="70">
        <v>2286585</v>
      </c>
    </row>
    <row r="43" spans="1:12" ht="20.100000000000001" customHeight="1" x14ac:dyDescent="0.25">
      <c r="A43" s="31" t="s">
        <v>33</v>
      </c>
      <c r="F43" s="140">
        <v>453250064</v>
      </c>
      <c r="G43" s="139"/>
      <c r="H43" s="140">
        <v>413696605</v>
      </c>
      <c r="J43" s="70">
        <v>11753723</v>
      </c>
      <c r="K43" s="139"/>
      <c r="L43" s="70">
        <v>11799831</v>
      </c>
    </row>
    <row r="44" spans="1:12" ht="20.100000000000001" customHeight="1" x14ac:dyDescent="0.25">
      <c r="A44" s="31" t="s">
        <v>34</v>
      </c>
      <c r="F44" s="141">
        <v>16206548</v>
      </c>
      <c r="G44" s="139"/>
      <c r="H44" s="141">
        <v>16972350</v>
      </c>
      <c r="J44" s="69">
        <v>51500</v>
      </c>
      <c r="K44" s="139"/>
      <c r="L44" s="69">
        <v>51500</v>
      </c>
    </row>
    <row r="45" spans="1:12" ht="6" customHeight="1" x14ac:dyDescent="0.25">
      <c r="G45" s="139"/>
      <c r="K45" s="139"/>
    </row>
    <row r="46" spans="1:12" ht="20.100000000000001" customHeight="1" x14ac:dyDescent="0.25">
      <c r="A46" s="36" t="s">
        <v>35</v>
      </c>
      <c r="B46" s="36"/>
      <c r="D46" s="142"/>
      <c r="E46" s="142"/>
      <c r="F46" s="69">
        <f>SUM(F30:F45)</f>
        <v>12165616554</v>
      </c>
      <c r="G46" s="139"/>
      <c r="H46" s="69">
        <f>SUM(H30:H45)</f>
        <v>11953457362</v>
      </c>
      <c r="J46" s="69">
        <f>SUM(J30:J45)</f>
        <v>4295067698</v>
      </c>
      <c r="K46" s="139"/>
      <c r="L46" s="69">
        <f>SUM(L30:L45)</f>
        <v>4300312313</v>
      </c>
    </row>
    <row r="47" spans="1:12" ht="6" customHeight="1" x14ac:dyDescent="0.25">
      <c r="A47" s="36"/>
      <c r="B47" s="36"/>
      <c r="D47" s="142"/>
      <c r="E47" s="142"/>
      <c r="G47" s="139"/>
      <c r="K47" s="139"/>
    </row>
    <row r="48" spans="1:12" ht="20.100000000000001" customHeight="1" thickBot="1" x14ac:dyDescent="0.3">
      <c r="A48" s="36" t="s">
        <v>36</v>
      </c>
      <c r="B48" s="36"/>
      <c r="D48" s="142"/>
      <c r="E48" s="142"/>
      <c r="F48" s="190">
        <f>F26+F46</f>
        <v>21609334869</v>
      </c>
      <c r="H48" s="190">
        <f>H26+H46</f>
        <v>20888167067</v>
      </c>
      <c r="J48" s="190">
        <f>J26+J46</f>
        <v>9402806028.4399986</v>
      </c>
      <c r="L48" s="190">
        <f>L26+L46</f>
        <v>9468596700</v>
      </c>
    </row>
    <row r="49" spans="1:12" ht="20.100000000000001" customHeight="1" thickTop="1" x14ac:dyDescent="0.25">
      <c r="A49" s="36"/>
      <c r="B49" s="36"/>
      <c r="D49" s="142"/>
      <c r="E49" s="142"/>
    </row>
    <row r="50" spans="1:12" ht="20.100000000000001" customHeight="1" x14ac:dyDescent="0.25">
      <c r="A50" s="36"/>
      <c r="B50" s="36"/>
      <c r="D50" s="142"/>
      <c r="E50" s="142"/>
    </row>
    <row r="51" spans="1:12" ht="21.95" customHeight="1" x14ac:dyDescent="0.25">
      <c r="A51" s="41" t="s">
        <v>248</v>
      </c>
      <c r="B51" s="41"/>
      <c r="C51" s="67"/>
      <c r="D51" s="29"/>
      <c r="E51" s="29"/>
      <c r="F51" s="69"/>
      <c r="G51" s="69"/>
      <c r="H51" s="69"/>
      <c r="I51" s="69"/>
      <c r="J51" s="69"/>
      <c r="K51" s="69"/>
      <c r="L51" s="69"/>
    </row>
    <row r="52" spans="1:12" s="26" customFormat="1" ht="21.75" customHeight="1" x14ac:dyDescent="0.25">
      <c r="A52" s="24" t="str">
        <f>A1</f>
        <v>บริษัท อีสเทิร์นโพลีเมอร์ กรุ๊ป จำกัด (มหาชน)</v>
      </c>
      <c r="B52" s="24"/>
      <c r="C52" s="97"/>
      <c r="D52" s="25"/>
      <c r="E52" s="25"/>
      <c r="F52" s="128"/>
      <c r="G52" s="128"/>
      <c r="H52" s="128"/>
      <c r="I52" s="128"/>
      <c r="J52" s="128"/>
      <c r="K52" s="128"/>
      <c r="L52" s="128"/>
    </row>
    <row r="53" spans="1:12" s="26" customFormat="1" ht="21.75" customHeight="1" x14ac:dyDescent="0.25">
      <c r="A53" s="24" t="str">
        <f>A2</f>
        <v>งบฐานะการเงิน</v>
      </c>
      <c r="B53" s="24"/>
      <c r="C53" s="97"/>
      <c r="D53" s="25"/>
      <c r="E53" s="25"/>
      <c r="F53" s="128"/>
      <c r="G53" s="128"/>
      <c r="H53" s="128"/>
      <c r="I53" s="128"/>
      <c r="J53" s="128"/>
      <c r="K53" s="128"/>
      <c r="L53" s="128"/>
    </row>
    <row r="54" spans="1:12" s="26" customFormat="1" ht="21.75" customHeight="1" x14ac:dyDescent="0.25">
      <c r="A54" s="27" t="str">
        <f>A3</f>
        <v>ณ วันที่ 30 มิถุนายน พ.ศ. 2569</v>
      </c>
      <c r="B54" s="27"/>
      <c r="C54" s="99"/>
      <c r="D54" s="29"/>
      <c r="E54" s="29"/>
      <c r="F54" s="129"/>
      <c r="G54" s="129"/>
      <c r="H54" s="129"/>
      <c r="I54" s="129"/>
      <c r="J54" s="129"/>
      <c r="K54" s="129"/>
      <c r="L54" s="129"/>
    </row>
    <row r="55" spans="1:12" ht="21.6" customHeight="1" x14ac:dyDescent="0.25">
      <c r="A55" s="33"/>
      <c r="B55" s="33"/>
      <c r="C55" s="97"/>
      <c r="F55" s="128"/>
      <c r="G55" s="128"/>
      <c r="H55" s="128"/>
      <c r="I55" s="128"/>
      <c r="J55" s="128"/>
      <c r="K55" s="128"/>
      <c r="L55" s="128"/>
    </row>
    <row r="56" spans="1:12" ht="21.6" customHeight="1" x14ac:dyDescent="0.25">
      <c r="F56" s="197" t="s">
        <v>237</v>
      </c>
      <c r="G56" s="197"/>
      <c r="H56" s="197"/>
      <c r="I56" s="104"/>
      <c r="J56" s="197" t="s">
        <v>242</v>
      </c>
      <c r="K56" s="197"/>
      <c r="L56" s="197"/>
    </row>
    <row r="57" spans="1:12" ht="21.6" customHeight="1" x14ac:dyDescent="0.25">
      <c r="D57" s="32"/>
      <c r="E57" s="32"/>
      <c r="F57" s="103" t="s">
        <v>238</v>
      </c>
      <c r="G57" s="103"/>
      <c r="H57" s="103" t="s">
        <v>239</v>
      </c>
      <c r="I57" s="103"/>
      <c r="J57" s="103" t="s">
        <v>238</v>
      </c>
      <c r="K57" s="104"/>
      <c r="L57" s="103" t="s">
        <v>239</v>
      </c>
    </row>
    <row r="58" spans="1:12" ht="21.6" customHeight="1" x14ac:dyDescent="0.25">
      <c r="D58" s="32"/>
      <c r="E58" s="32"/>
      <c r="F58" s="103" t="s">
        <v>240</v>
      </c>
      <c r="G58" s="103"/>
      <c r="H58" s="103" t="s">
        <v>241</v>
      </c>
      <c r="I58" s="103"/>
      <c r="J58" s="103" t="s">
        <v>240</v>
      </c>
      <c r="K58" s="104"/>
      <c r="L58" s="103" t="s">
        <v>241</v>
      </c>
    </row>
    <row r="59" spans="1:12" ht="21.6" customHeight="1" x14ac:dyDescent="0.25">
      <c r="D59" s="32"/>
      <c r="E59" s="32"/>
      <c r="F59" s="169" t="s">
        <v>264</v>
      </c>
      <c r="G59" s="103"/>
      <c r="H59" s="169" t="s">
        <v>264</v>
      </c>
      <c r="I59" s="103"/>
      <c r="J59" s="103" t="s">
        <v>264</v>
      </c>
      <c r="K59" s="104"/>
      <c r="L59" s="103" t="s">
        <v>264</v>
      </c>
    </row>
    <row r="60" spans="1:12" ht="21.6" customHeight="1" x14ac:dyDescent="0.25">
      <c r="D60" s="34" t="s">
        <v>3</v>
      </c>
      <c r="E60" s="35"/>
      <c r="F60" s="130" t="s">
        <v>4</v>
      </c>
      <c r="G60" s="131"/>
      <c r="H60" s="130" t="s">
        <v>4</v>
      </c>
      <c r="I60" s="104"/>
      <c r="J60" s="130" t="s">
        <v>4</v>
      </c>
      <c r="K60" s="131"/>
      <c r="L60" s="130" t="s">
        <v>4</v>
      </c>
    </row>
    <row r="61" spans="1:12" ht="21.6" customHeight="1" x14ac:dyDescent="0.25">
      <c r="A61" s="36" t="s">
        <v>37</v>
      </c>
      <c r="B61" s="36"/>
    </row>
    <row r="62" spans="1:12" ht="6" customHeight="1" x14ac:dyDescent="0.25">
      <c r="A62" s="36"/>
      <c r="B62" s="36"/>
    </row>
    <row r="63" spans="1:12" ht="21.6" customHeight="1" x14ac:dyDescent="0.25">
      <c r="A63" s="36" t="s">
        <v>38</v>
      </c>
      <c r="B63" s="36"/>
    </row>
    <row r="64" spans="1:12" ht="6" customHeight="1" x14ac:dyDescent="0.25">
      <c r="A64" s="36"/>
      <c r="B64" s="36"/>
    </row>
    <row r="65" spans="1:12" ht="21.6" customHeight="1" x14ac:dyDescent="0.25">
      <c r="A65" s="31" t="s">
        <v>39</v>
      </c>
      <c r="C65" s="26"/>
      <c r="D65" s="33"/>
      <c r="E65" s="33"/>
    </row>
    <row r="66" spans="1:12" ht="21.6" customHeight="1" x14ac:dyDescent="0.25">
      <c r="B66" s="31" t="s">
        <v>40</v>
      </c>
      <c r="C66" s="26"/>
      <c r="D66" s="183">
        <v>16</v>
      </c>
      <c r="F66" s="133">
        <v>2059399035</v>
      </c>
      <c r="G66" s="135"/>
      <c r="H66" s="133">
        <v>2060387594</v>
      </c>
      <c r="I66" s="135"/>
      <c r="J66" s="135">
        <v>0</v>
      </c>
      <c r="K66" s="132"/>
      <c r="L66" s="135">
        <v>0</v>
      </c>
    </row>
    <row r="67" spans="1:12" ht="21.6" customHeight="1" x14ac:dyDescent="0.25">
      <c r="A67" s="31" t="s">
        <v>41</v>
      </c>
      <c r="C67" s="26"/>
      <c r="D67" s="183">
        <v>17</v>
      </c>
      <c r="F67" s="133">
        <v>2022098785</v>
      </c>
      <c r="G67" s="135"/>
      <c r="H67" s="133">
        <v>1725697860</v>
      </c>
      <c r="I67" s="135"/>
      <c r="J67" s="132">
        <v>19098143</v>
      </c>
      <c r="K67" s="135"/>
      <c r="L67" s="132">
        <v>14993859</v>
      </c>
    </row>
    <row r="68" spans="1:12" ht="21.6" customHeight="1" x14ac:dyDescent="0.25">
      <c r="A68" s="31" t="s">
        <v>11</v>
      </c>
      <c r="C68" s="26"/>
      <c r="D68" s="183"/>
      <c r="F68" s="135"/>
      <c r="G68" s="135"/>
      <c r="H68" s="135"/>
      <c r="I68" s="135"/>
      <c r="J68" s="135"/>
      <c r="K68" s="135"/>
      <c r="L68" s="135"/>
    </row>
    <row r="69" spans="1:12" ht="21.6" customHeight="1" x14ac:dyDescent="0.25">
      <c r="A69" s="33"/>
      <c r="B69" s="39" t="s">
        <v>42</v>
      </c>
      <c r="C69" s="26"/>
      <c r="D69" s="183">
        <v>18</v>
      </c>
      <c r="F69" s="133">
        <v>436071758</v>
      </c>
      <c r="G69" s="135"/>
      <c r="H69" s="133">
        <v>436049571</v>
      </c>
      <c r="I69" s="135"/>
      <c r="J69" s="135">
        <v>275991758</v>
      </c>
      <c r="K69" s="132"/>
      <c r="L69" s="135">
        <v>275969571</v>
      </c>
    </row>
    <row r="70" spans="1:12" ht="21.6" customHeight="1" x14ac:dyDescent="0.25">
      <c r="A70" s="33"/>
      <c r="B70" s="39" t="s">
        <v>43</v>
      </c>
      <c r="D70" s="183"/>
      <c r="F70" s="134">
        <v>210536817</v>
      </c>
      <c r="G70" s="135"/>
      <c r="H70" s="134">
        <v>223750073</v>
      </c>
      <c r="I70" s="135"/>
      <c r="J70" s="135">
        <v>8148816</v>
      </c>
      <c r="K70" s="132"/>
      <c r="L70" s="135">
        <v>8087735</v>
      </c>
    </row>
    <row r="71" spans="1:12" ht="21.6" customHeight="1" x14ac:dyDescent="0.25">
      <c r="A71" s="31" t="s">
        <v>44</v>
      </c>
      <c r="D71" s="183">
        <v>6</v>
      </c>
      <c r="F71" s="134">
        <v>5185703</v>
      </c>
      <c r="G71" s="135"/>
      <c r="H71" s="134">
        <v>9066344</v>
      </c>
      <c r="I71" s="135"/>
      <c r="J71" s="135">
        <v>1255293</v>
      </c>
      <c r="K71" s="135"/>
      <c r="L71" s="135">
        <v>6407070</v>
      </c>
    </row>
    <row r="72" spans="1:12" ht="21.6" customHeight="1" x14ac:dyDescent="0.25">
      <c r="A72" s="31" t="s">
        <v>45</v>
      </c>
      <c r="F72" s="133">
        <v>117600514</v>
      </c>
      <c r="G72" s="135"/>
      <c r="H72" s="133">
        <v>36896977</v>
      </c>
      <c r="I72" s="135"/>
      <c r="J72" s="135">
        <v>0</v>
      </c>
      <c r="K72" s="132"/>
      <c r="L72" s="135">
        <v>0</v>
      </c>
    </row>
    <row r="73" spans="1:12" ht="21.6" customHeight="1" x14ac:dyDescent="0.25">
      <c r="A73" s="31" t="s">
        <v>15</v>
      </c>
      <c r="F73" s="134">
        <v>18478120</v>
      </c>
      <c r="G73" s="135"/>
      <c r="H73" s="134">
        <v>21078174</v>
      </c>
      <c r="I73" s="135"/>
      <c r="J73" s="135">
        <v>587315</v>
      </c>
      <c r="K73" s="135"/>
      <c r="L73" s="135">
        <v>386575</v>
      </c>
    </row>
    <row r="74" spans="1:12" ht="21.6" customHeight="1" x14ac:dyDescent="0.25">
      <c r="A74" s="31" t="s">
        <v>46</v>
      </c>
      <c r="F74" s="143">
        <v>21976175</v>
      </c>
      <c r="G74" s="135"/>
      <c r="H74" s="143">
        <v>30671551</v>
      </c>
      <c r="I74" s="135"/>
      <c r="J74" s="138">
        <v>1146211</v>
      </c>
      <c r="K74" s="135"/>
      <c r="L74" s="138">
        <v>1132560</v>
      </c>
    </row>
    <row r="75" spans="1:12" ht="6" customHeight="1" x14ac:dyDescent="0.25">
      <c r="F75" s="132"/>
      <c r="G75" s="135"/>
      <c r="H75" s="132"/>
      <c r="I75" s="135"/>
      <c r="J75" s="132"/>
      <c r="K75" s="135"/>
      <c r="L75" s="132"/>
    </row>
    <row r="76" spans="1:12" ht="21.6" customHeight="1" x14ac:dyDescent="0.25">
      <c r="A76" s="36" t="s">
        <v>47</v>
      </c>
      <c r="B76" s="36"/>
      <c r="F76" s="138">
        <f>SUM(F66:F75)</f>
        <v>4891346907</v>
      </c>
      <c r="G76" s="132"/>
      <c r="H76" s="138">
        <f>SUM(H66:H75)</f>
        <v>4543598144</v>
      </c>
      <c r="I76" s="135"/>
      <c r="J76" s="138">
        <f>SUM(J66:J75)</f>
        <v>306227536</v>
      </c>
      <c r="K76" s="132"/>
      <c r="L76" s="138">
        <f>SUM(L66:L75)</f>
        <v>306977370</v>
      </c>
    </row>
    <row r="77" spans="1:12" ht="21.6" customHeight="1" x14ac:dyDescent="0.25">
      <c r="A77" s="36"/>
      <c r="B77" s="36"/>
      <c r="F77" s="132"/>
      <c r="G77" s="135"/>
      <c r="H77" s="132"/>
      <c r="I77" s="135"/>
      <c r="J77" s="132"/>
      <c r="K77" s="135"/>
      <c r="L77" s="132"/>
    </row>
    <row r="78" spans="1:12" ht="21.6" customHeight="1" x14ac:dyDescent="0.25">
      <c r="A78" s="36" t="s">
        <v>48</v>
      </c>
      <c r="B78" s="36"/>
      <c r="F78" s="132"/>
      <c r="G78" s="135"/>
      <c r="H78" s="132"/>
      <c r="I78" s="135"/>
      <c r="J78" s="132"/>
      <c r="K78" s="135"/>
      <c r="L78" s="132"/>
    </row>
    <row r="79" spans="1:12" ht="6" customHeight="1" x14ac:dyDescent="0.25">
      <c r="A79" s="36"/>
      <c r="B79" s="36"/>
      <c r="F79" s="132"/>
      <c r="G79" s="135"/>
      <c r="H79" s="132"/>
      <c r="I79" s="135"/>
      <c r="J79" s="132"/>
      <c r="K79" s="135"/>
      <c r="L79" s="132"/>
    </row>
    <row r="80" spans="1:12" ht="20.85" customHeight="1" x14ac:dyDescent="0.25">
      <c r="A80" s="31" t="s">
        <v>219</v>
      </c>
      <c r="B80" s="36"/>
      <c r="F80" s="132">
        <v>2556764</v>
      </c>
      <c r="G80" s="135"/>
      <c r="H80" s="132">
        <v>6190302</v>
      </c>
      <c r="I80" s="135"/>
      <c r="J80" s="132">
        <v>0</v>
      </c>
      <c r="K80" s="135"/>
      <c r="L80" s="132">
        <v>0</v>
      </c>
    </row>
    <row r="81" spans="1:12" ht="21.6" customHeight="1" x14ac:dyDescent="0.25">
      <c r="A81" s="31" t="s">
        <v>49</v>
      </c>
      <c r="D81" s="183">
        <v>18</v>
      </c>
      <c r="F81" s="133">
        <v>652386845</v>
      </c>
      <c r="G81" s="135"/>
      <c r="H81" s="133">
        <v>761471031</v>
      </c>
      <c r="I81" s="135"/>
      <c r="J81" s="135">
        <v>472546845</v>
      </c>
      <c r="K81" s="135"/>
      <c r="L81" s="135">
        <v>541611031</v>
      </c>
    </row>
    <row r="82" spans="1:12" ht="21.6" customHeight="1" x14ac:dyDescent="0.25">
      <c r="A82" s="31" t="s">
        <v>50</v>
      </c>
      <c r="D82" s="183">
        <v>19</v>
      </c>
      <c r="F82" s="140">
        <v>599681570</v>
      </c>
      <c r="G82" s="135"/>
      <c r="H82" s="140">
        <v>599615769</v>
      </c>
      <c r="I82" s="135"/>
      <c r="J82" s="135">
        <v>599681570</v>
      </c>
      <c r="K82" s="135"/>
      <c r="L82" s="135">
        <v>599615769</v>
      </c>
    </row>
    <row r="83" spans="1:12" ht="21.6" customHeight="1" x14ac:dyDescent="0.25">
      <c r="A83" s="31" t="s">
        <v>51</v>
      </c>
      <c r="F83" s="140">
        <v>875948712</v>
      </c>
      <c r="G83" s="135"/>
      <c r="H83" s="140">
        <v>895908198</v>
      </c>
      <c r="I83" s="135"/>
      <c r="J83" s="135">
        <v>23717941</v>
      </c>
      <c r="K83" s="135"/>
      <c r="L83" s="135">
        <v>25778907</v>
      </c>
    </row>
    <row r="84" spans="1:12" ht="21.6" customHeight="1" x14ac:dyDescent="0.25">
      <c r="A84" s="31" t="s">
        <v>52</v>
      </c>
      <c r="F84" s="140">
        <v>195004880</v>
      </c>
      <c r="G84" s="135"/>
      <c r="H84" s="140">
        <v>186275779</v>
      </c>
      <c r="I84" s="135"/>
      <c r="J84" s="135">
        <v>0</v>
      </c>
      <c r="K84" s="135"/>
      <c r="L84" s="135">
        <v>0</v>
      </c>
    </row>
    <row r="85" spans="1:12" ht="21.6" customHeight="1" x14ac:dyDescent="0.25">
      <c r="A85" s="31" t="s">
        <v>53</v>
      </c>
      <c r="F85" s="141">
        <v>445351441</v>
      </c>
      <c r="G85" s="135"/>
      <c r="H85" s="141">
        <v>425818392</v>
      </c>
      <c r="I85" s="135"/>
      <c r="J85" s="69">
        <v>51022911</v>
      </c>
      <c r="K85" s="135"/>
      <c r="L85" s="69">
        <v>48526533</v>
      </c>
    </row>
    <row r="86" spans="1:12" ht="6" customHeight="1" x14ac:dyDescent="0.25">
      <c r="G86" s="135"/>
      <c r="I86" s="135"/>
      <c r="K86" s="135"/>
    </row>
    <row r="87" spans="1:12" ht="21.6" customHeight="1" x14ac:dyDescent="0.25">
      <c r="A87" s="36" t="s">
        <v>54</v>
      </c>
      <c r="B87" s="36"/>
      <c r="F87" s="69">
        <f>SUM(F80:F86)</f>
        <v>2770930212</v>
      </c>
      <c r="H87" s="69">
        <f>SUM(H80:H86)</f>
        <v>2875279471</v>
      </c>
      <c r="I87" s="135"/>
      <c r="J87" s="69">
        <f>SUM(J80:J86)</f>
        <v>1146969267</v>
      </c>
      <c r="L87" s="69">
        <f>SUM(L80:L86)</f>
        <v>1215532240</v>
      </c>
    </row>
    <row r="88" spans="1:12" ht="6" customHeight="1" x14ac:dyDescent="0.25">
      <c r="A88" s="36"/>
      <c r="B88" s="36"/>
      <c r="G88" s="135"/>
      <c r="I88" s="135"/>
      <c r="K88" s="135"/>
    </row>
    <row r="89" spans="1:12" ht="21.6" customHeight="1" x14ac:dyDescent="0.25">
      <c r="A89" s="36" t="s">
        <v>55</v>
      </c>
      <c r="B89" s="36"/>
      <c r="F89" s="69">
        <f>F76+F87</f>
        <v>7662277119</v>
      </c>
      <c r="H89" s="69">
        <f>H76+H87</f>
        <v>7418877615</v>
      </c>
      <c r="J89" s="69">
        <f>J76+J87</f>
        <v>1453196803</v>
      </c>
      <c r="L89" s="69">
        <f>L76+L87</f>
        <v>1522509610</v>
      </c>
    </row>
    <row r="90" spans="1:12" ht="21.6" customHeight="1" x14ac:dyDescent="0.25">
      <c r="A90" s="36"/>
      <c r="B90" s="36"/>
    </row>
    <row r="91" spans="1:12" ht="21.6" customHeight="1" x14ac:dyDescent="0.25">
      <c r="A91" s="36"/>
      <c r="B91" s="36"/>
    </row>
    <row r="92" spans="1:12" ht="21.6" customHeight="1" x14ac:dyDescent="0.25">
      <c r="A92" s="36"/>
      <c r="B92" s="36"/>
    </row>
    <row r="93" spans="1:12" ht="21.6" customHeight="1" x14ac:dyDescent="0.25">
      <c r="A93" s="36"/>
      <c r="B93" s="36"/>
    </row>
    <row r="94" spans="1:12" ht="21.6" customHeight="1" x14ac:dyDescent="0.25">
      <c r="A94" s="36"/>
      <c r="B94" s="36"/>
    </row>
    <row r="95" spans="1:12" ht="21.6" customHeight="1" x14ac:dyDescent="0.25">
      <c r="A95" s="36"/>
      <c r="B95" s="36"/>
    </row>
    <row r="96" spans="1:12" ht="21.6" customHeight="1" x14ac:dyDescent="0.25">
      <c r="A96" s="36"/>
      <c r="B96" s="36"/>
    </row>
    <row r="97" spans="1:12" ht="21.6" customHeight="1" x14ac:dyDescent="0.25">
      <c r="A97" s="36"/>
      <c r="B97" s="36"/>
    </row>
    <row r="98" spans="1:12" ht="9.75" customHeight="1" x14ac:dyDescent="0.25">
      <c r="A98" s="36"/>
      <c r="B98" s="36"/>
    </row>
    <row r="99" spans="1:12" ht="22.35" customHeight="1" x14ac:dyDescent="0.25">
      <c r="A99" s="41" t="str">
        <f>A51</f>
        <v>หมายเหตุประกอบงบการเงินรวมและงบการเงินเฉพาะกิจการเป็นส่วนหนึ่งของงบการเงินนี้</v>
      </c>
      <c r="B99" s="44"/>
      <c r="C99" s="67"/>
      <c r="D99" s="29"/>
      <c r="E99" s="29"/>
      <c r="F99" s="69"/>
      <c r="G99" s="138"/>
      <c r="H99" s="69"/>
      <c r="I99" s="69"/>
      <c r="J99" s="69"/>
      <c r="K99" s="138"/>
      <c r="L99" s="69"/>
    </row>
    <row r="100" spans="1:12" s="26" customFormat="1" ht="21.75" customHeight="1" x14ac:dyDescent="0.25">
      <c r="A100" s="24" t="str">
        <f>A52</f>
        <v>บริษัท อีสเทิร์นโพลีเมอร์ กรุ๊ป จำกัด (มหาชน)</v>
      </c>
      <c r="B100" s="24"/>
      <c r="C100" s="97"/>
      <c r="D100" s="25"/>
      <c r="E100" s="25"/>
      <c r="F100" s="128"/>
      <c r="G100" s="128"/>
      <c r="H100" s="128"/>
      <c r="I100" s="128"/>
      <c r="J100" s="128"/>
      <c r="K100" s="128"/>
      <c r="L100" s="128"/>
    </row>
    <row r="101" spans="1:12" s="26" customFormat="1" ht="21.75" customHeight="1" x14ac:dyDescent="0.25">
      <c r="A101" s="24" t="str">
        <f>A53</f>
        <v>งบฐานะการเงิน</v>
      </c>
      <c r="B101" s="24"/>
      <c r="C101" s="97"/>
      <c r="D101" s="25"/>
      <c r="E101" s="25"/>
      <c r="F101" s="128"/>
      <c r="G101" s="128"/>
      <c r="H101" s="128"/>
      <c r="I101" s="128"/>
      <c r="J101" s="128"/>
      <c r="K101" s="128"/>
      <c r="L101" s="128"/>
    </row>
    <row r="102" spans="1:12" s="26" customFormat="1" ht="21.75" customHeight="1" x14ac:dyDescent="0.25">
      <c r="A102" s="27" t="str">
        <f>54:54</f>
        <v>ณ วันที่ 30 มิถุนายน พ.ศ. 2569</v>
      </c>
      <c r="B102" s="27"/>
      <c r="C102" s="99"/>
      <c r="D102" s="29"/>
      <c r="E102" s="29"/>
      <c r="F102" s="129"/>
      <c r="G102" s="129"/>
      <c r="H102" s="129"/>
      <c r="I102" s="129"/>
      <c r="J102" s="129"/>
      <c r="K102" s="129"/>
      <c r="L102" s="129"/>
    </row>
    <row r="103" spans="1:12" ht="21.6" customHeight="1" x14ac:dyDescent="0.25">
      <c r="C103" s="97"/>
      <c r="F103" s="128"/>
      <c r="G103" s="128"/>
      <c r="H103" s="128"/>
      <c r="I103" s="128"/>
      <c r="J103" s="128"/>
      <c r="K103" s="128"/>
      <c r="L103" s="128"/>
    </row>
    <row r="104" spans="1:12" ht="21.6" customHeight="1" x14ac:dyDescent="0.25">
      <c r="F104" s="197" t="s">
        <v>237</v>
      </c>
      <c r="G104" s="197"/>
      <c r="H104" s="197"/>
      <c r="I104" s="104"/>
      <c r="J104" s="197" t="s">
        <v>242</v>
      </c>
      <c r="K104" s="197"/>
      <c r="L104" s="197"/>
    </row>
    <row r="105" spans="1:12" ht="21.6" customHeight="1" x14ac:dyDescent="0.25">
      <c r="D105" s="32"/>
      <c r="E105" s="32"/>
      <c r="F105" s="103" t="s">
        <v>238</v>
      </c>
      <c r="G105" s="103"/>
      <c r="H105" s="103" t="s">
        <v>239</v>
      </c>
      <c r="I105" s="103"/>
      <c r="J105" s="103" t="s">
        <v>238</v>
      </c>
      <c r="K105" s="104"/>
      <c r="L105" s="103" t="s">
        <v>239</v>
      </c>
    </row>
    <row r="106" spans="1:12" ht="21.6" customHeight="1" x14ac:dyDescent="0.25">
      <c r="D106" s="32"/>
      <c r="E106" s="32"/>
      <c r="F106" s="103" t="s">
        <v>240</v>
      </c>
      <c r="G106" s="103"/>
      <c r="H106" s="103" t="s">
        <v>241</v>
      </c>
      <c r="I106" s="103"/>
      <c r="J106" s="103" t="s">
        <v>240</v>
      </c>
      <c r="K106" s="104"/>
      <c r="L106" s="103" t="s">
        <v>241</v>
      </c>
    </row>
    <row r="107" spans="1:12" ht="21.6" customHeight="1" x14ac:dyDescent="0.25">
      <c r="D107" s="32"/>
      <c r="E107" s="32"/>
      <c r="F107" s="169" t="s">
        <v>264</v>
      </c>
      <c r="G107" s="103"/>
      <c r="H107" s="169" t="s">
        <v>264</v>
      </c>
      <c r="I107" s="103"/>
      <c r="J107" s="103" t="s">
        <v>264</v>
      </c>
      <c r="K107" s="104"/>
      <c r="L107" s="103" t="s">
        <v>264</v>
      </c>
    </row>
    <row r="108" spans="1:12" ht="21.6" customHeight="1" x14ac:dyDescent="0.25">
      <c r="D108" s="32"/>
      <c r="E108" s="35"/>
      <c r="F108" s="130" t="s">
        <v>4</v>
      </c>
      <c r="G108" s="131"/>
      <c r="H108" s="130" t="s">
        <v>4</v>
      </c>
      <c r="I108" s="104"/>
      <c r="J108" s="130" t="s">
        <v>4</v>
      </c>
      <c r="K108" s="131"/>
      <c r="L108" s="130" t="s">
        <v>4</v>
      </c>
    </row>
    <row r="109" spans="1:12" ht="21.6" customHeight="1" x14ac:dyDescent="0.25">
      <c r="A109" s="36" t="s">
        <v>56</v>
      </c>
      <c r="D109" s="32"/>
      <c r="E109" s="35"/>
      <c r="F109" s="103"/>
      <c r="G109" s="131"/>
      <c r="H109" s="103"/>
      <c r="I109" s="104"/>
      <c r="J109" s="103"/>
      <c r="K109" s="131"/>
      <c r="L109" s="103"/>
    </row>
    <row r="110" spans="1:12" ht="6" customHeight="1" x14ac:dyDescent="0.25">
      <c r="A110" s="36"/>
      <c r="B110" s="36"/>
      <c r="F110" s="132"/>
      <c r="G110" s="132"/>
      <c r="H110" s="132"/>
      <c r="J110" s="132"/>
      <c r="K110" s="132"/>
      <c r="L110" s="132"/>
    </row>
    <row r="111" spans="1:12" ht="21.6" customHeight="1" x14ac:dyDescent="0.25">
      <c r="A111" s="36" t="s">
        <v>57</v>
      </c>
      <c r="B111" s="36"/>
      <c r="F111" s="132"/>
      <c r="G111" s="132"/>
      <c r="H111" s="132"/>
      <c r="J111" s="132"/>
      <c r="K111" s="132"/>
      <c r="L111" s="132"/>
    </row>
    <row r="112" spans="1:12" ht="6" customHeight="1" x14ac:dyDescent="0.25">
      <c r="A112" s="36"/>
      <c r="B112" s="36"/>
      <c r="F112" s="132"/>
      <c r="G112" s="132"/>
      <c r="H112" s="132"/>
      <c r="J112" s="132"/>
      <c r="K112" s="132"/>
      <c r="L112" s="132"/>
    </row>
    <row r="113" spans="1:12" ht="21.6" customHeight="1" x14ac:dyDescent="0.25">
      <c r="A113" s="31" t="s">
        <v>58</v>
      </c>
    </row>
    <row r="114" spans="1:12" ht="21.6" customHeight="1" x14ac:dyDescent="0.25">
      <c r="A114" s="30" t="s">
        <v>59</v>
      </c>
      <c r="B114" s="30"/>
      <c r="C114" s="26"/>
    </row>
    <row r="115" spans="1:12" ht="21.6" customHeight="1" x14ac:dyDescent="0.25">
      <c r="A115" s="30"/>
      <c r="B115" s="30"/>
      <c r="C115" s="30" t="s">
        <v>60</v>
      </c>
    </row>
    <row r="116" spans="1:12" ht="21.6" customHeight="1" thickBot="1" x14ac:dyDescent="0.3">
      <c r="A116" s="30"/>
      <c r="B116" s="30"/>
      <c r="C116" s="33" t="s">
        <v>61</v>
      </c>
      <c r="F116" s="144">
        <v>2800000000</v>
      </c>
      <c r="G116" s="132"/>
      <c r="H116" s="144">
        <v>2800000000</v>
      </c>
      <c r="J116" s="144">
        <v>2800000000</v>
      </c>
      <c r="K116" s="132"/>
      <c r="L116" s="144">
        <v>2800000000</v>
      </c>
    </row>
    <row r="117" spans="1:12" ht="6" customHeight="1" thickTop="1" x14ac:dyDescent="0.25">
      <c r="A117" s="30"/>
      <c r="B117" s="30"/>
      <c r="C117" s="26"/>
      <c r="F117" s="132"/>
      <c r="G117" s="132"/>
      <c r="H117" s="132"/>
      <c r="J117" s="132"/>
      <c r="K117" s="132"/>
      <c r="L117" s="132"/>
    </row>
    <row r="118" spans="1:12" ht="21.6" customHeight="1" x14ac:dyDescent="0.25">
      <c r="A118" s="30" t="s">
        <v>62</v>
      </c>
      <c r="B118" s="30"/>
      <c r="C118" s="26"/>
      <c r="F118" s="132"/>
      <c r="G118" s="132"/>
      <c r="H118" s="132"/>
      <c r="J118" s="132"/>
      <c r="K118" s="132"/>
      <c r="L118" s="132"/>
    </row>
    <row r="119" spans="1:12" ht="21.6" customHeight="1" x14ac:dyDescent="0.25">
      <c r="A119" s="30"/>
      <c r="B119" s="30"/>
      <c r="C119" s="30" t="s">
        <v>63</v>
      </c>
      <c r="F119" s="133">
        <v>2800000000</v>
      </c>
      <c r="G119" s="132"/>
      <c r="H119" s="133">
        <v>2800000000</v>
      </c>
      <c r="J119" s="132">
        <v>2800000000</v>
      </c>
      <c r="K119" s="132"/>
      <c r="L119" s="132">
        <v>2800000000</v>
      </c>
    </row>
    <row r="120" spans="1:12" ht="21.6" customHeight="1" x14ac:dyDescent="0.25">
      <c r="A120" s="30" t="s">
        <v>64</v>
      </c>
      <c r="B120" s="30"/>
      <c r="C120" s="30"/>
      <c r="F120" s="133">
        <v>3274182000</v>
      </c>
      <c r="G120" s="132"/>
      <c r="H120" s="133">
        <v>3274182000</v>
      </c>
      <c r="J120" s="132">
        <v>3274182000</v>
      </c>
      <c r="K120" s="132"/>
      <c r="L120" s="132">
        <v>3274182000</v>
      </c>
    </row>
    <row r="121" spans="1:12" ht="21.6" customHeight="1" x14ac:dyDescent="0.25">
      <c r="A121" s="31" t="s">
        <v>65</v>
      </c>
      <c r="F121" s="132"/>
      <c r="G121" s="132"/>
      <c r="H121" s="132"/>
      <c r="J121" s="132"/>
      <c r="K121" s="132"/>
      <c r="L121" s="132"/>
    </row>
    <row r="122" spans="1:12" ht="21.6" customHeight="1" x14ac:dyDescent="0.25">
      <c r="A122" s="31" t="s">
        <v>66</v>
      </c>
      <c r="F122" s="133">
        <v>280000000</v>
      </c>
      <c r="G122" s="132"/>
      <c r="H122" s="133">
        <v>280000000</v>
      </c>
      <c r="J122" s="132">
        <v>280000000</v>
      </c>
      <c r="K122" s="132"/>
      <c r="L122" s="132">
        <v>280000000</v>
      </c>
    </row>
    <row r="123" spans="1:12" ht="21.6" customHeight="1" x14ac:dyDescent="0.25">
      <c r="A123" s="31" t="s">
        <v>67</v>
      </c>
      <c r="F123" s="133">
        <v>7216254615</v>
      </c>
      <c r="G123" s="132"/>
      <c r="H123" s="133">
        <v>6774458033</v>
      </c>
      <c r="J123" s="132">
        <v>1604620393</v>
      </c>
      <c r="K123" s="132"/>
      <c r="L123" s="132">
        <v>1600195208</v>
      </c>
    </row>
    <row r="124" spans="1:12" ht="21.6" customHeight="1" x14ac:dyDescent="0.25">
      <c r="B124" s="31" t="s">
        <v>68</v>
      </c>
      <c r="F124" s="133">
        <v>-114080682</v>
      </c>
      <c r="G124" s="132"/>
      <c r="H124" s="133">
        <v>-100743726</v>
      </c>
      <c r="J124" s="135">
        <v>-9193168</v>
      </c>
      <c r="K124" s="132"/>
      <c r="L124" s="135">
        <v>-8290118</v>
      </c>
    </row>
    <row r="125" spans="1:12" ht="21.6" customHeight="1" x14ac:dyDescent="0.25">
      <c r="A125" s="31" t="s">
        <v>69</v>
      </c>
      <c r="F125" s="133">
        <v>701719893</v>
      </c>
      <c r="G125" s="132"/>
      <c r="H125" s="133">
        <v>701719893</v>
      </c>
      <c r="J125" s="135">
        <v>0</v>
      </c>
      <c r="K125" s="132"/>
      <c r="L125" s="135">
        <v>0</v>
      </c>
    </row>
    <row r="126" spans="1:12" ht="21.6" customHeight="1" x14ac:dyDescent="0.25">
      <c r="A126" s="31" t="s">
        <v>70</v>
      </c>
      <c r="F126" s="133">
        <v>-6197998</v>
      </c>
      <c r="G126" s="132"/>
      <c r="H126" s="133">
        <v>-6197998</v>
      </c>
      <c r="J126" s="135">
        <v>0</v>
      </c>
      <c r="K126" s="132"/>
      <c r="L126" s="135">
        <v>0</v>
      </c>
    </row>
    <row r="127" spans="1:12" ht="21.6" customHeight="1" x14ac:dyDescent="0.25">
      <c r="A127" s="31" t="s">
        <v>71</v>
      </c>
      <c r="B127" s="33"/>
      <c r="F127" s="143">
        <v>-277956826</v>
      </c>
      <c r="G127" s="132"/>
      <c r="H127" s="143">
        <v>-323242656</v>
      </c>
      <c r="J127" s="48">
        <v>0</v>
      </c>
      <c r="K127" s="132"/>
      <c r="L127" s="48">
        <v>0</v>
      </c>
    </row>
    <row r="128" spans="1:12" ht="6" customHeight="1" x14ac:dyDescent="0.25">
      <c r="F128" s="132"/>
      <c r="G128" s="132"/>
      <c r="H128" s="132"/>
      <c r="J128" s="132"/>
      <c r="K128" s="132"/>
      <c r="L128" s="132"/>
    </row>
    <row r="129" spans="1:12" ht="21.6" customHeight="1" x14ac:dyDescent="0.25">
      <c r="A129" s="36" t="s">
        <v>72</v>
      </c>
      <c r="F129" s="132">
        <f>SUM(F119:F127)</f>
        <v>13873921002</v>
      </c>
      <c r="G129" s="132"/>
      <c r="H129" s="132">
        <f>SUM(H119:H127)</f>
        <v>13400175546</v>
      </c>
      <c r="I129" s="132"/>
      <c r="J129" s="132">
        <f>SUM(J119:J128)</f>
        <v>7949609225</v>
      </c>
      <c r="K129" s="132"/>
      <c r="L129" s="132">
        <f>SUM(L119:L128)</f>
        <v>7946087090</v>
      </c>
    </row>
    <row r="130" spans="1:12" ht="21.6" customHeight="1" x14ac:dyDescent="0.25">
      <c r="A130" s="145" t="s">
        <v>73</v>
      </c>
      <c r="F130" s="143">
        <v>73136748</v>
      </c>
      <c r="G130" s="132"/>
      <c r="H130" s="143">
        <v>69113906</v>
      </c>
      <c r="J130" s="48">
        <v>0</v>
      </c>
      <c r="K130" s="132"/>
      <c r="L130" s="48">
        <v>0</v>
      </c>
    </row>
    <row r="131" spans="1:12" ht="6" customHeight="1" x14ac:dyDescent="0.25">
      <c r="F131" s="132"/>
      <c r="G131" s="132"/>
      <c r="H131" s="132"/>
      <c r="J131" s="132"/>
      <c r="K131" s="132"/>
      <c r="L131" s="132"/>
    </row>
    <row r="132" spans="1:12" ht="21.6" customHeight="1" x14ac:dyDescent="0.25">
      <c r="A132" s="146" t="s">
        <v>74</v>
      </c>
      <c r="B132" s="36"/>
      <c r="F132" s="138">
        <f>SUM(F129:F131)</f>
        <v>13947057750</v>
      </c>
      <c r="H132" s="138">
        <f>SUM(H129:H131)</f>
        <v>13469289452</v>
      </c>
      <c r="J132" s="138">
        <f>SUM(J129:J131)</f>
        <v>7949609225</v>
      </c>
      <c r="L132" s="138">
        <f>SUM(L129:L131)</f>
        <v>7946087090</v>
      </c>
    </row>
    <row r="133" spans="1:12" ht="6" customHeight="1" x14ac:dyDescent="0.25">
      <c r="A133" s="36"/>
      <c r="B133" s="36"/>
      <c r="F133" s="132"/>
      <c r="H133" s="132"/>
      <c r="J133" s="132"/>
      <c r="L133" s="132"/>
    </row>
    <row r="134" spans="1:12" ht="21.6" customHeight="1" thickBot="1" x14ac:dyDescent="0.3">
      <c r="A134" s="36" t="s">
        <v>75</v>
      </c>
      <c r="B134" s="147"/>
      <c r="C134" s="148"/>
      <c r="F134" s="144">
        <f>F89+F132</f>
        <v>21609334869</v>
      </c>
      <c r="H134" s="144">
        <f>H89+H132</f>
        <v>20888167067</v>
      </c>
      <c r="J134" s="144">
        <f>J89+J132</f>
        <v>9402806028</v>
      </c>
      <c r="L134" s="144">
        <f>L89+L132</f>
        <v>9468596700</v>
      </c>
    </row>
    <row r="135" spans="1:12" ht="21.6" customHeight="1" thickTop="1" x14ac:dyDescent="0.25">
      <c r="A135" s="36"/>
      <c r="B135" s="147"/>
      <c r="C135" s="148"/>
      <c r="F135" s="192"/>
      <c r="H135" s="132"/>
      <c r="J135" s="132"/>
      <c r="L135" s="132"/>
    </row>
    <row r="144" spans="1:12" ht="24" customHeight="1" x14ac:dyDescent="0.25">
      <c r="A144" s="36"/>
      <c r="B144" s="147"/>
      <c r="C144" s="148"/>
      <c r="F144" s="132"/>
      <c r="H144" s="132"/>
      <c r="J144" s="132"/>
      <c r="L144" s="132"/>
    </row>
    <row r="145" spans="1:12" ht="25.5" customHeight="1" x14ac:dyDescent="0.25"/>
    <row r="146" spans="1:12" ht="25.5" customHeight="1" x14ac:dyDescent="0.25"/>
    <row r="147" spans="1:12" ht="22.35" customHeight="1" x14ac:dyDescent="0.25">
      <c r="A147" s="41" t="str">
        <f>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47" s="44"/>
      <c r="C147" s="29"/>
      <c r="D147" s="29"/>
      <c r="E147" s="29"/>
      <c r="F147" s="130"/>
      <c r="G147" s="130"/>
      <c r="H147" s="130"/>
      <c r="I147" s="69"/>
      <c r="J147" s="130"/>
      <c r="K147" s="130"/>
      <c r="L147" s="130"/>
    </row>
  </sheetData>
  <mergeCells count="6">
    <mergeCell ref="F5:H5"/>
    <mergeCell ref="J5:L5"/>
    <mergeCell ref="F56:H56"/>
    <mergeCell ref="J56:L56"/>
    <mergeCell ref="F104:H104"/>
    <mergeCell ref="J104:L104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7CF07-DA92-4E53-8516-274EFB3127F6}">
  <sheetPr>
    <tabColor rgb="FF92D050"/>
  </sheetPr>
  <dimension ref="A1:N106"/>
  <sheetViews>
    <sheetView zoomScale="101" zoomScaleNormal="101" zoomScaleSheetLayoutView="100" workbookViewId="0">
      <selection activeCell="N110" sqref="N110"/>
    </sheetView>
  </sheetViews>
  <sheetFormatPr defaultColWidth="9.42578125" defaultRowHeight="21.6" customHeight="1" x14ac:dyDescent="0.25"/>
  <cols>
    <col min="1" max="2" width="1.42578125" style="31" customWidth="1"/>
    <col min="3" max="3" width="32.5703125" style="31" customWidth="1"/>
    <col min="4" max="4" width="8.7109375" style="31" customWidth="1"/>
    <col min="5" max="5" width="0.7109375" style="31" customWidth="1"/>
    <col min="6" max="6" width="16.28515625" style="95" customWidth="1"/>
    <col min="7" max="7" width="0.7109375" style="95" customWidth="1"/>
    <col min="8" max="8" width="16.28515625" style="95" customWidth="1"/>
    <col min="9" max="9" width="0.7109375" style="95" customWidth="1"/>
    <col min="10" max="10" width="16.28515625" style="95" customWidth="1"/>
    <col min="11" max="11" width="0.7109375" style="95" customWidth="1"/>
    <col min="12" max="12" width="16.28515625" style="95" customWidth="1"/>
    <col min="13" max="16384" width="9.42578125" style="31"/>
  </cols>
  <sheetData>
    <row r="1" spans="1:12" ht="21.75" customHeight="1" x14ac:dyDescent="0.25">
      <c r="A1" s="36" t="str">
        <f>'2-4'!A1</f>
        <v>บริษัท อีสเทิร์นโพลีเมอร์ กรุ๊ป จำกัด (มหาชน)</v>
      </c>
    </row>
    <row r="2" spans="1:12" ht="21.75" customHeight="1" x14ac:dyDescent="0.25">
      <c r="A2" s="96" t="s">
        <v>76</v>
      </c>
      <c r="B2" s="24"/>
      <c r="C2" s="97"/>
      <c r="D2" s="25"/>
      <c r="E2" s="25"/>
      <c r="F2" s="98"/>
      <c r="G2" s="98"/>
      <c r="H2" s="98"/>
      <c r="I2" s="98"/>
      <c r="J2" s="98"/>
      <c r="K2" s="98"/>
      <c r="L2" s="98"/>
    </row>
    <row r="3" spans="1:12" ht="21.75" customHeight="1" x14ac:dyDescent="0.25">
      <c r="A3" s="44" t="s">
        <v>234</v>
      </c>
      <c r="B3" s="27"/>
      <c r="C3" s="99"/>
      <c r="D3" s="29"/>
      <c r="E3" s="29"/>
      <c r="F3" s="100"/>
      <c r="G3" s="100"/>
      <c r="H3" s="100"/>
      <c r="I3" s="100"/>
      <c r="J3" s="100"/>
      <c r="K3" s="100"/>
      <c r="L3" s="100"/>
    </row>
    <row r="4" spans="1:12" ht="21.75" customHeight="1" x14ac:dyDescent="0.25">
      <c r="A4" s="36"/>
      <c r="B4" s="24"/>
      <c r="C4" s="97"/>
      <c r="D4" s="25"/>
      <c r="E4" s="25"/>
      <c r="F4" s="98"/>
      <c r="G4" s="98"/>
      <c r="H4" s="98"/>
      <c r="I4" s="98"/>
      <c r="J4" s="98"/>
      <c r="K4" s="98"/>
      <c r="L4" s="98"/>
    </row>
    <row r="5" spans="1:12" ht="21.75" customHeight="1" x14ac:dyDescent="0.25">
      <c r="A5" s="36"/>
      <c r="B5" s="24"/>
      <c r="C5" s="97"/>
      <c r="D5" s="25"/>
      <c r="E5" s="25"/>
      <c r="F5" s="197" t="s">
        <v>237</v>
      </c>
      <c r="G5" s="197"/>
      <c r="H5" s="197"/>
      <c r="I5" s="104"/>
      <c r="J5" s="197" t="s">
        <v>242</v>
      </c>
      <c r="K5" s="197"/>
      <c r="L5" s="197"/>
    </row>
    <row r="6" spans="1:12" ht="21.75" customHeight="1" x14ac:dyDescent="0.25">
      <c r="C6" s="33"/>
      <c r="D6" s="32"/>
      <c r="E6" s="32"/>
      <c r="F6" s="103" t="s">
        <v>238</v>
      </c>
      <c r="G6" s="103"/>
      <c r="H6" s="103" t="s">
        <v>238</v>
      </c>
      <c r="I6" s="103"/>
      <c r="J6" s="103" t="s">
        <v>238</v>
      </c>
      <c r="K6" s="104"/>
      <c r="L6" s="103" t="s">
        <v>238</v>
      </c>
    </row>
    <row r="7" spans="1:12" ht="21.75" customHeight="1" x14ac:dyDescent="0.25">
      <c r="C7" s="33"/>
      <c r="D7" s="32"/>
      <c r="E7" s="32"/>
      <c r="F7" s="169" t="s">
        <v>240</v>
      </c>
      <c r="G7" s="103"/>
      <c r="H7" s="169" t="s">
        <v>240</v>
      </c>
      <c r="I7" s="103"/>
      <c r="J7" s="103" t="s">
        <v>240</v>
      </c>
      <c r="K7" s="104"/>
      <c r="L7" s="103" t="s">
        <v>240</v>
      </c>
    </row>
    <row r="8" spans="1:12" ht="21.75" customHeight="1" x14ac:dyDescent="0.25">
      <c r="C8" s="33"/>
      <c r="D8" s="32"/>
      <c r="E8" s="32"/>
      <c r="F8" s="169" t="s">
        <v>264</v>
      </c>
      <c r="G8" s="103"/>
      <c r="H8" s="169" t="s">
        <v>265</v>
      </c>
      <c r="I8" s="103"/>
      <c r="J8" s="169" t="s">
        <v>264</v>
      </c>
      <c r="K8" s="103"/>
      <c r="L8" s="169" t="s">
        <v>265</v>
      </c>
    </row>
    <row r="9" spans="1:12" ht="21.75" customHeight="1" x14ac:dyDescent="0.25">
      <c r="C9" s="33"/>
      <c r="D9" s="34" t="s">
        <v>3</v>
      </c>
      <c r="E9" s="35"/>
      <c r="F9" s="105" t="s">
        <v>4</v>
      </c>
      <c r="G9" s="106"/>
      <c r="H9" s="105" t="s">
        <v>4</v>
      </c>
      <c r="I9" s="102"/>
      <c r="J9" s="105" t="s">
        <v>4</v>
      </c>
      <c r="K9" s="106"/>
      <c r="L9" s="105" t="s">
        <v>4</v>
      </c>
    </row>
    <row r="10" spans="1:12" ht="21.75" customHeight="1" x14ac:dyDescent="0.25">
      <c r="C10" s="33"/>
      <c r="D10" s="35"/>
      <c r="E10" s="35"/>
      <c r="F10" s="107"/>
      <c r="G10" s="106"/>
      <c r="H10" s="107"/>
      <c r="I10" s="102"/>
      <c r="J10" s="107"/>
      <c r="K10" s="106"/>
      <c r="L10" s="107"/>
    </row>
    <row r="11" spans="1:12" ht="21.75" customHeight="1" x14ac:dyDescent="0.25">
      <c r="A11" s="36" t="s">
        <v>77</v>
      </c>
      <c r="C11" s="33"/>
      <c r="D11" s="35"/>
      <c r="E11" s="35"/>
      <c r="F11" s="107"/>
      <c r="G11" s="106"/>
      <c r="H11" s="107"/>
      <c r="I11" s="102"/>
      <c r="J11" s="107"/>
      <c r="K11" s="106"/>
      <c r="L11" s="107"/>
    </row>
    <row r="12" spans="1:12" ht="6" customHeight="1" x14ac:dyDescent="0.25">
      <c r="C12" s="33"/>
      <c r="D12" s="35"/>
      <c r="E12" s="35"/>
      <c r="F12" s="107"/>
      <c r="G12" s="106"/>
      <c r="H12" s="107"/>
      <c r="I12" s="102"/>
      <c r="J12" s="107"/>
      <c r="K12" s="106"/>
      <c r="L12" s="107"/>
    </row>
    <row r="13" spans="1:12" ht="21.75" customHeight="1" x14ac:dyDescent="0.25">
      <c r="A13" s="108" t="s">
        <v>78</v>
      </c>
      <c r="B13" s="108"/>
      <c r="C13" s="26"/>
      <c r="D13" s="25"/>
      <c r="E13" s="25"/>
      <c r="F13" s="109">
        <v>3642160300</v>
      </c>
      <c r="G13" s="110"/>
      <c r="H13" s="109">
        <v>3335300417</v>
      </c>
      <c r="I13" s="110"/>
      <c r="J13" s="110">
        <v>0</v>
      </c>
      <c r="K13" s="110"/>
      <c r="L13" s="110">
        <v>0</v>
      </c>
    </row>
    <row r="14" spans="1:12" ht="21.75" customHeight="1" x14ac:dyDescent="0.25">
      <c r="A14" s="108" t="s">
        <v>79</v>
      </c>
      <c r="B14" s="108"/>
      <c r="C14" s="26"/>
      <c r="D14" s="25"/>
      <c r="E14" s="25"/>
      <c r="F14" s="109">
        <v>20097036</v>
      </c>
      <c r="G14" s="110"/>
      <c r="H14" s="109">
        <v>18433689</v>
      </c>
      <c r="I14" s="110"/>
      <c r="J14" s="111">
        <v>37264279</v>
      </c>
      <c r="K14" s="110"/>
      <c r="L14" s="111">
        <v>34865604</v>
      </c>
    </row>
    <row r="15" spans="1:12" ht="21.75" customHeight="1" x14ac:dyDescent="0.25">
      <c r="A15" s="108" t="s">
        <v>80</v>
      </c>
      <c r="B15" s="108"/>
      <c r="C15" s="26"/>
      <c r="D15" s="25"/>
      <c r="E15" s="25"/>
      <c r="F15" s="109">
        <v>-2291874961</v>
      </c>
      <c r="G15" s="110"/>
      <c r="H15" s="109">
        <v>-2204231248</v>
      </c>
      <c r="I15" s="110"/>
      <c r="J15" s="110">
        <v>0</v>
      </c>
      <c r="K15" s="110"/>
      <c r="L15" s="110">
        <v>0</v>
      </c>
    </row>
    <row r="16" spans="1:12" ht="21.75" customHeight="1" x14ac:dyDescent="0.25">
      <c r="A16" s="108" t="s">
        <v>81</v>
      </c>
      <c r="B16" s="108"/>
      <c r="C16" s="26"/>
      <c r="D16" s="25"/>
      <c r="E16" s="25"/>
      <c r="F16" s="112">
        <v>-12143317</v>
      </c>
      <c r="G16" s="110"/>
      <c r="H16" s="112">
        <v>-9229594</v>
      </c>
      <c r="I16" s="110"/>
      <c r="J16" s="113">
        <v>-30887670</v>
      </c>
      <c r="K16" s="110"/>
      <c r="L16" s="113">
        <v>-31181916</v>
      </c>
    </row>
    <row r="17" spans="1:12" ht="6" customHeight="1" x14ac:dyDescent="0.25">
      <c r="A17" s="36"/>
      <c r="B17" s="36"/>
      <c r="C17" s="33"/>
      <c r="D17" s="25"/>
      <c r="E17" s="25"/>
    </row>
    <row r="18" spans="1:12" ht="21.75" customHeight="1" x14ac:dyDescent="0.25">
      <c r="A18" s="36" t="s">
        <v>82</v>
      </c>
      <c r="C18" s="33"/>
      <c r="D18" s="25"/>
      <c r="E18" s="25"/>
      <c r="F18" s="111">
        <f>SUM(F13:F16)</f>
        <v>1358239058</v>
      </c>
      <c r="G18" s="110"/>
      <c r="H18" s="111">
        <f>SUM(H13:H16)</f>
        <v>1140273264</v>
      </c>
      <c r="I18" s="110"/>
      <c r="J18" s="111">
        <f>SUM(J13:J16)</f>
        <v>6376609</v>
      </c>
      <c r="K18" s="110"/>
      <c r="L18" s="111">
        <f>SUM(L13:L16)</f>
        <v>3683688</v>
      </c>
    </row>
    <row r="19" spans="1:12" ht="21.75" customHeight="1" x14ac:dyDescent="0.25">
      <c r="A19" s="31" t="s">
        <v>84</v>
      </c>
      <c r="C19" s="33"/>
      <c r="D19" s="25"/>
      <c r="E19" s="25"/>
      <c r="F19" s="112">
        <v>37989858</v>
      </c>
      <c r="G19" s="110"/>
      <c r="H19" s="112">
        <v>30619630</v>
      </c>
      <c r="I19" s="110"/>
      <c r="J19" s="113">
        <v>27594531</v>
      </c>
      <c r="K19" s="110"/>
      <c r="L19" s="113">
        <v>38657582</v>
      </c>
    </row>
    <row r="20" spans="1:12" ht="6" customHeight="1" x14ac:dyDescent="0.25">
      <c r="A20" s="36"/>
      <c r="B20" s="36"/>
      <c r="C20" s="33"/>
      <c r="D20" s="25"/>
      <c r="E20" s="25"/>
    </row>
    <row r="21" spans="1:12" ht="21.75" customHeight="1" x14ac:dyDescent="0.25">
      <c r="A21" s="36" t="s">
        <v>85</v>
      </c>
      <c r="C21" s="33"/>
      <c r="D21" s="25"/>
      <c r="E21" s="25"/>
      <c r="F21" s="113">
        <f>SUM(F18:F19)</f>
        <v>1396228916</v>
      </c>
      <c r="G21" s="110"/>
      <c r="H21" s="113">
        <f>SUM(H18:H19)</f>
        <v>1170892894</v>
      </c>
      <c r="I21" s="110"/>
      <c r="J21" s="113">
        <f>SUM(J18:J19)</f>
        <v>33971140</v>
      </c>
      <c r="K21" s="110"/>
      <c r="L21" s="113">
        <f>SUM(L18:L19)</f>
        <v>42341270</v>
      </c>
    </row>
    <row r="22" spans="1:12" ht="6" customHeight="1" x14ac:dyDescent="0.25">
      <c r="C22" s="33"/>
      <c r="D22" s="25"/>
      <c r="E22" s="25"/>
      <c r="F22" s="111"/>
      <c r="G22" s="110"/>
      <c r="H22" s="111"/>
      <c r="I22" s="110"/>
      <c r="J22" s="111"/>
      <c r="K22" s="110"/>
      <c r="L22" s="111"/>
    </row>
    <row r="23" spans="1:12" ht="21.75" customHeight="1" x14ac:dyDescent="0.25">
      <c r="A23" s="31" t="s">
        <v>86</v>
      </c>
      <c r="C23" s="33"/>
      <c r="D23" s="25"/>
      <c r="E23" s="25"/>
      <c r="F23" s="109">
        <v>-484965260</v>
      </c>
      <c r="G23" s="111"/>
      <c r="H23" s="109">
        <v>-458387087</v>
      </c>
      <c r="J23" s="111">
        <v>0</v>
      </c>
      <c r="K23" s="111"/>
      <c r="L23" s="111">
        <v>0</v>
      </c>
    </row>
    <row r="24" spans="1:12" ht="21.75" customHeight="1" x14ac:dyDescent="0.25">
      <c r="A24" s="31" t="s">
        <v>87</v>
      </c>
      <c r="C24" s="26"/>
      <c r="D24" s="25"/>
      <c r="E24" s="25"/>
      <c r="F24" s="109">
        <v>-434512674</v>
      </c>
      <c r="G24" s="111"/>
      <c r="H24" s="109">
        <v>-397004424</v>
      </c>
      <c r="J24" s="111">
        <v>-18385979</v>
      </c>
      <c r="K24" s="111"/>
      <c r="L24" s="111">
        <v>-15762365</v>
      </c>
    </row>
    <row r="25" spans="1:12" ht="21.75" customHeight="1" x14ac:dyDescent="0.25">
      <c r="A25" s="31" t="s">
        <v>88</v>
      </c>
      <c r="C25" s="26"/>
      <c r="D25" s="25"/>
      <c r="E25" s="25"/>
      <c r="F25" s="109">
        <v>-46816568</v>
      </c>
      <c r="G25" s="111"/>
      <c r="H25" s="109">
        <v>-44374661</v>
      </c>
      <c r="J25" s="111">
        <v>0</v>
      </c>
      <c r="K25" s="111"/>
      <c r="L25" s="111">
        <v>0</v>
      </c>
    </row>
    <row r="26" spans="1:12" ht="21.75" customHeight="1" x14ac:dyDescent="0.25">
      <c r="A26" s="31" t="s">
        <v>89</v>
      </c>
      <c r="C26" s="26"/>
      <c r="D26" s="25"/>
      <c r="E26" s="25"/>
      <c r="F26" s="115">
        <v>2624656</v>
      </c>
      <c r="H26" s="115">
        <v>-4264844</v>
      </c>
      <c r="J26" s="111">
        <v>4667313</v>
      </c>
      <c r="K26" s="111"/>
      <c r="L26" s="111">
        <v>-482447</v>
      </c>
    </row>
    <row r="27" spans="1:12" ht="21.75" customHeight="1" x14ac:dyDescent="0.25">
      <c r="A27" s="31" t="s">
        <v>83</v>
      </c>
      <c r="C27" s="33"/>
      <c r="D27" s="25"/>
      <c r="E27" s="25"/>
      <c r="F27" s="114">
        <v>-2163570</v>
      </c>
      <c r="G27" s="110"/>
      <c r="H27" s="114">
        <v>-32919941</v>
      </c>
      <c r="I27" s="110"/>
      <c r="J27" s="110">
        <v>-5115937</v>
      </c>
      <c r="K27" s="110"/>
      <c r="L27" s="110">
        <v>-1197816</v>
      </c>
    </row>
    <row r="28" spans="1:12" ht="21.75" customHeight="1" x14ac:dyDescent="0.25">
      <c r="A28" s="31" t="s">
        <v>90</v>
      </c>
      <c r="D28" s="25"/>
      <c r="E28" s="25"/>
      <c r="F28" s="109">
        <v>-35954120</v>
      </c>
      <c r="G28" s="111"/>
      <c r="H28" s="109">
        <v>-36806477</v>
      </c>
      <c r="J28" s="111">
        <v>-10422511</v>
      </c>
      <c r="K28" s="111"/>
      <c r="L28" s="111">
        <v>-14577131</v>
      </c>
    </row>
    <row r="29" spans="1:12" ht="21.75" customHeight="1" x14ac:dyDescent="0.25">
      <c r="A29" s="31" t="s">
        <v>91</v>
      </c>
      <c r="F29" s="116"/>
      <c r="G29" s="31"/>
      <c r="H29" s="116"/>
      <c r="I29" s="31"/>
      <c r="J29" s="31"/>
      <c r="K29" s="31"/>
      <c r="L29" s="31"/>
    </row>
    <row r="30" spans="1:12" ht="21.75" customHeight="1" x14ac:dyDescent="0.25">
      <c r="B30" s="31" t="s">
        <v>92</v>
      </c>
      <c r="D30" s="183" t="s">
        <v>249</v>
      </c>
      <c r="E30" s="25"/>
      <c r="F30" s="112">
        <v>95515981</v>
      </c>
      <c r="G30" s="111"/>
      <c r="H30" s="112">
        <v>74570192</v>
      </c>
      <c r="J30" s="117">
        <v>0</v>
      </c>
      <c r="K30" s="111"/>
      <c r="L30" s="117">
        <v>0</v>
      </c>
    </row>
    <row r="31" spans="1:12" ht="6" customHeight="1" x14ac:dyDescent="0.25">
      <c r="C31" s="26"/>
      <c r="D31" s="25"/>
      <c r="E31" s="25"/>
      <c r="F31" s="111"/>
      <c r="G31" s="111"/>
      <c r="H31" s="111"/>
      <c r="J31" s="111"/>
      <c r="K31" s="111"/>
      <c r="L31" s="111"/>
    </row>
    <row r="32" spans="1:12" ht="21.75" customHeight="1" x14ac:dyDescent="0.25">
      <c r="A32" s="36" t="s">
        <v>93</v>
      </c>
      <c r="D32" s="25"/>
      <c r="E32" s="25"/>
      <c r="F32" s="111">
        <f>SUM(F21:F30)</f>
        <v>489957361</v>
      </c>
      <c r="G32" s="111"/>
      <c r="H32" s="111">
        <f>SUM(H21:H30)</f>
        <v>271705652</v>
      </c>
      <c r="J32" s="111">
        <f>SUM(J21:J30)</f>
        <v>4714026</v>
      </c>
      <c r="K32" s="111"/>
      <c r="L32" s="111">
        <f>SUM(L21:L30)</f>
        <v>10321511</v>
      </c>
    </row>
    <row r="33" spans="1:12" ht="21.75" customHeight="1" x14ac:dyDescent="0.25">
      <c r="A33" s="31" t="s">
        <v>94</v>
      </c>
      <c r="D33" s="25">
        <v>20</v>
      </c>
      <c r="E33" s="25"/>
      <c r="F33" s="118">
        <v>-43755342</v>
      </c>
      <c r="H33" s="118">
        <v>-1505556</v>
      </c>
      <c r="J33" s="119">
        <v>-288841</v>
      </c>
      <c r="L33" s="119">
        <v>683100</v>
      </c>
    </row>
    <row r="34" spans="1:12" ht="6" customHeight="1" x14ac:dyDescent="0.25">
      <c r="C34" s="26"/>
      <c r="D34" s="25"/>
      <c r="E34" s="25"/>
      <c r="F34" s="111"/>
      <c r="G34" s="111"/>
      <c r="H34" s="111"/>
      <c r="J34" s="111"/>
      <c r="K34" s="111"/>
      <c r="L34" s="111"/>
    </row>
    <row r="35" spans="1:12" ht="21.75" customHeight="1" x14ac:dyDescent="0.25">
      <c r="A35" s="36" t="s">
        <v>224</v>
      </c>
      <c r="B35" s="36"/>
      <c r="C35" s="26"/>
      <c r="D35" s="25"/>
      <c r="E35" s="25"/>
      <c r="F35" s="119">
        <f>SUM(F32:F33)</f>
        <v>446202019</v>
      </c>
      <c r="H35" s="119">
        <f>SUM(H32:H33)</f>
        <v>270200096</v>
      </c>
      <c r="J35" s="119">
        <f>SUM(J32:J33)</f>
        <v>4425185</v>
      </c>
      <c r="L35" s="119">
        <f>SUM(L32:L33)</f>
        <v>11004611</v>
      </c>
    </row>
    <row r="36" spans="1:12" ht="21.75" customHeight="1" x14ac:dyDescent="0.25">
      <c r="A36" s="36"/>
      <c r="B36" s="36"/>
      <c r="C36" s="26"/>
      <c r="D36" s="25"/>
      <c r="E36" s="25"/>
    </row>
    <row r="37" spans="1:12" s="33" customFormat="1" ht="21.75" customHeight="1" x14ac:dyDescent="0.25">
      <c r="H37" s="186"/>
      <c r="J37" s="186"/>
    </row>
    <row r="38" spans="1:12" s="33" customFormat="1" ht="21.75" customHeight="1" x14ac:dyDescent="0.25">
      <c r="F38" s="188"/>
      <c r="G38" s="188"/>
      <c r="H38" s="188"/>
      <c r="I38" s="188"/>
      <c r="J38" s="188"/>
      <c r="K38" s="188"/>
      <c r="L38" s="188"/>
    </row>
    <row r="39" spans="1:12" ht="21.75" customHeight="1" x14ac:dyDescent="0.25">
      <c r="A39" s="36"/>
      <c r="B39" s="24"/>
      <c r="C39" s="97"/>
      <c r="D39" s="25"/>
      <c r="E39" s="25"/>
      <c r="F39" s="189"/>
      <c r="G39" s="106"/>
      <c r="H39" s="189"/>
      <c r="I39" s="102"/>
      <c r="J39" s="189"/>
      <c r="K39" s="106"/>
      <c r="L39" s="189"/>
    </row>
    <row r="40" spans="1:12" ht="21.75" customHeight="1" x14ac:dyDescent="0.25">
      <c r="A40" s="36"/>
      <c r="B40" s="24"/>
      <c r="C40" s="97"/>
      <c r="D40" s="25"/>
      <c r="E40" s="25"/>
      <c r="F40" s="106"/>
      <c r="G40" s="106"/>
      <c r="H40" s="106"/>
      <c r="I40" s="102"/>
      <c r="J40" s="106"/>
      <c r="K40" s="106"/>
      <c r="L40" s="106"/>
    </row>
    <row r="41" spans="1:12" ht="21.75" customHeight="1" x14ac:dyDescent="0.25">
      <c r="A41" s="36"/>
      <c r="B41" s="24"/>
      <c r="C41" s="97"/>
      <c r="D41" s="25"/>
      <c r="E41" s="25"/>
      <c r="F41" s="106"/>
      <c r="G41" s="106"/>
      <c r="H41" s="106"/>
      <c r="I41" s="102"/>
      <c r="J41" s="106"/>
      <c r="K41" s="106"/>
      <c r="L41" s="106"/>
    </row>
    <row r="42" spans="1:12" ht="21.75" customHeight="1" x14ac:dyDescent="0.25">
      <c r="A42" s="36"/>
      <c r="B42" s="24"/>
      <c r="C42" s="97"/>
      <c r="D42" s="25"/>
      <c r="E42" s="25"/>
      <c r="F42" s="106"/>
      <c r="G42" s="106"/>
      <c r="H42" s="106"/>
      <c r="I42" s="102"/>
      <c r="J42" s="106"/>
      <c r="K42" s="106"/>
      <c r="L42" s="106"/>
    </row>
    <row r="43" spans="1:12" ht="21.75" customHeight="1" x14ac:dyDescent="0.25">
      <c r="A43" s="36"/>
      <c r="B43" s="24"/>
      <c r="C43" s="97"/>
      <c r="D43" s="25"/>
      <c r="E43" s="25"/>
      <c r="F43" s="106"/>
      <c r="G43" s="106"/>
      <c r="H43" s="106"/>
      <c r="I43" s="102"/>
      <c r="J43" s="106"/>
      <c r="K43" s="106"/>
      <c r="L43" s="106"/>
    </row>
    <row r="44" spans="1:12" ht="23.25" customHeight="1" x14ac:dyDescent="0.25">
      <c r="A44" s="36"/>
      <c r="B44" s="24"/>
      <c r="C44" s="97"/>
      <c r="D44" s="25"/>
      <c r="E44" s="25"/>
      <c r="F44" s="106"/>
      <c r="G44" s="106"/>
      <c r="H44" s="106"/>
      <c r="I44" s="102"/>
      <c r="J44" s="106"/>
      <c r="K44" s="106"/>
      <c r="L44" s="106"/>
    </row>
    <row r="45" spans="1:12" ht="24.75" customHeight="1" x14ac:dyDescent="0.25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</row>
    <row r="46" spans="1:12" ht="21.75" customHeight="1" x14ac:dyDescent="0.25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</row>
    <row r="47" spans="1:12" ht="21.75" customHeight="1" x14ac:dyDescent="0.2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</row>
    <row r="48" spans="1:12" ht="21.75" customHeight="1" x14ac:dyDescent="0.2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</row>
    <row r="49" spans="1:12" ht="18" customHeight="1" x14ac:dyDescent="0.25">
      <c r="A49" s="36"/>
      <c r="B49" s="24"/>
      <c r="C49" s="97"/>
      <c r="D49" s="25"/>
      <c r="E49" s="25"/>
      <c r="F49" s="106"/>
      <c r="G49" s="106"/>
      <c r="H49" s="106"/>
      <c r="I49" s="102"/>
      <c r="J49" s="106"/>
      <c r="K49" s="106"/>
      <c r="L49" s="106"/>
    </row>
    <row r="50" spans="1:12" ht="21.75" customHeight="1" x14ac:dyDescent="0.25">
      <c r="A50" s="120" t="str">
        <f>'2-4'!A51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121"/>
      <c r="C50" s="122"/>
      <c r="D50" s="29"/>
      <c r="E50" s="29"/>
      <c r="F50" s="113"/>
      <c r="G50" s="119"/>
      <c r="H50" s="113"/>
      <c r="I50" s="119"/>
      <c r="J50" s="113"/>
      <c r="K50" s="113"/>
      <c r="L50" s="113"/>
    </row>
    <row r="51" spans="1:12" ht="21.75" customHeight="1" x14ac:dyDescent="0.25">
      <c r="A51" s="24" t="str">
        <f>A1</f>
        <v>บริษัท อีสเทิร์นโพลีเมอร์ กรุ๊ป จำกัด (มหาชน)</v>
      </c>
      <c r="B51" s="24"/>
      <c r="C51" s="97"/>
      <c r="D51" s="25"/>
      <c r="E51" s="25"/>
      <c r="F51" s="98"/>
      <c r="G51" s="98"/>
      <c r="H51" s="98"/>
      <c r="I51" s="98"/>
      <c r="J51" s="98"/>
      <c r="K51" s="98"/>
      <c r="L51" s="98"/>
    </row>
    <row r="52" spans="1:12" ht="21.75" customHeight="1" x14ac:dyDescent="0.25">
      <c r="A52" s="24" t="str">
        <f>A2</f>
        <v>งบกำไรขาดทุนเบ็ดเสร็จ</v>
      </c>
      <c r="B52" s="24"/>
      <c r="C52" s="97"/>
      <c r="D52" s="25"/>
      <c r="E52" s="25"/>
      <c r="F52" s="98"/>
      <c r="G52" s="98"/>
      <c r="H52" s="98"/>
      <c r="I52" s="98"/>
      <c r="J52" s="98"/>
      <c r="K52" s="98"/>
      <c r="L52" s="98"/>
    </row>
    <row r="53" spans="1:12" ht="21.75" customHeight="1" x14ac:dyDescent="0.25">
      <c r="A53" s="27" t="str">
        <f>A3</f>
        <v>สำหรับรอบระยะเวลาสามเดือนสิ้นสุดวันที่ 30 มิถุนายน พ.ศ. 2569</v>
      </c>
      <c r="B53" s="27"/>
      <c r="C53" s="99"/>
      <c r="D53" s="29"/>
      <c r="E53" s="29"/>
      <c r="F53" s="100"/>
      <c r="G53" s="100"/>
      <c r="H53" s="100"/>
      <c r="I53" s="100"/>
      <c r="J53" s="100"/>
      <c r="K53" s="100"/>
      <c r="L53" s="100"/>
    </row>
    <row r="54" spans="1:12" ht="20.100000000000001" customHeight="1" x14ac:dyDescent="0.25">
      <c r="A54" s="24"/>
      <c r="B54" s="24"/>
      <c r="C54" s="97"/>
      <c r="D54" s="25"/>
      <c r="E54" s="25"/>
      <c r="F54" s="98"/>
      <c r="G54" s="98"/>
      <c r="H54" s="98"/>
      <c r="I54" s="98"/>
      <c r="J54" s="98"/>
      <c r="K54" s="98"/>
      <c r="L54" s="98"/>
    </row>
    <row r="55" spans="1:12" ht="20.100000000000001" customHeight="1" x14ac:dyDescent="0.25">
      <c r="A55" s="24"/>
      <c r="B55" s="24"/>
      <c r="C55" s="97"/>
      <c r="D55" s="25"/>
      <c r="E55" s="25"/>
      <c r="F55" s="170" t="s">
        <v>237</v>
      </c>
      <c r="G55" s="170"/>
      <c r="H55" s="170"/>
      <c r="I55" s="102"/>
      <c r="J55" s="101"/>
      <c r="K55" s="101" t="s">
        <v>2</v>
      </c>
      <c r="L55" s="101"/>
    </row>
    <row r="56" spans="1:12" ht="20.100000000000001" customHeight="1" x14ac:dyDescent="0.25">
      <c r="C56" s="33"/>
      <c r="D56" s="32"/>
      <c r="E56" s="32"/>
      <c r="F56" s="103" t="s">
        <v>238</v>
      </c>
      <c r="G56" s="103"/>
      <c r="H56" s="103" t="s">
        <v>238</v>
      </c>
      <c r="I56" s="103"/>
      <c r="J56" s="103" t="s">
        <v>238</v>
      </c>
      <c r="K56" s="104"/>
      <c r="L56" s="103" t="s">
        <v>238</v>
      </c>
    </row>
    <row r="57" spans="1:12" ht="20.100000000000001" customHeight="1" x14ac:dyDescent="0.25">
      <c r="C57" s="33"/>
      <c r="D57" s="32"/>
      <c r="E57" s="32"/>
      <c r="F57" s="103" t="s">
        <v>240</v>
      </c>
      <c r="G57" s="103"/>
      <c r="H57" s="103" t="s">
        <v>240</v>
      </c>
      <c r="I57" s="103"/>
      <c r="J57" s="103" t="s">
        <v>240</v>
      </c>
      <c r="K57" s="104"/>
      <c r="L57" s="103" t="s">
        <v>240</v>
      </c>
    </row>
    <row r="58" spans="1:12" ht="20.100000000000001" customHeight="1" x14ac:dyDescent="0.25">
      <c r="C58" s="33"/>
      <c r="D58" s="32"/>
      <c r="E58" s="32"/>
      <c r="F58" s="169" t="s">
        <v>264</v>
      </c>
      <c r="G58" s="103"/>
      <c r="H58" s="169" t="s">
        <v>265</v>
      </c>
      <c r="I58" s="103"/>
      <c r="J58" s="169" t="s">
        <v>264</v>
      </c>
      <c r="K58" s="103"/>
      <c r="L58" s="169" t="s">
        <v>265</v>
      </c>
    </row>
    <row r="59" spans="1:12" ht="20.100000000000001" customHeight="1" x14ac:dyDescent="0.25">
      <c r="C59" s="33"/>
      <c r="D59" s="32"/>
      <c r="E59" s="35"/>
      <c r="F59" s="105" t="s">
        <v>4</v>
      </c>
      <c r="G59" s="106"/>
      <c r="H59" s="105" t="s">
        <v>4</v>
      </c>
      <c r="I59" s="102"/>
      <c r="J59" s="105" t="s">
        <v>4</v>
      </c>
      <c r="K59" s="106"/>
      <c r="L59" s="105" t="s">
        <v>4</v>
      </c>
    </row>
    <row r="60" spans="1:12" ht="20.100000000000001" customHeight="1" x14ac:dyDescent="0.25">
      <c r="A60" s="36" t="s">
        <v>95</v>
      </c>
      <c r="C60" s="26"/>
      <c r="D60" s="25"/>
      <c r="E60" s="25"/>
      <c r="F60" s="111"/>
      <c r="G60" s="111"/>
      <c r="H60" s="111"/>
      <c r="J60" s="111"/>
      <c r="K60" s="111"/>
      <c r="L60" s="111"/>
    </row>
    <row r="61" spans="1:12" ht="20.100000000000001" customHeight="1" x14ac:dyDescent="0.25">
      <c r="A61" s="31" t="s">
        <v>96</v>
      </c>
      <c r="C61" s="26"/>
      <c r="D61" s="25"/>
      <c r="E61" s="25"/>
      <c r="F61" s="111"/>
      <c r="G61" s="111"/>
      <c r="H61" s="111"/>
      <c r="J61" s="111"/>
      <c r="K61" s="111"/>
      <c r="L61" s="111"/>
    </row>
    <row r="62" spans="1:12" ht="20.100000000000001" customHeight="1" x14ac:dyDescent="0.25">
      <c r="B62" s="31" t="s">
        <v>97</v>
      </c>
      <c r="C62" s="26"/>
      <c r="D62" s="25"/>
      <c r="E62" s="25"/>
      <c r="F62" s="111"/>
      <c r="G62" s="111"/>
      <c r="H62" s="111"/>
      <c r="J62" s="111"/>
      <c r="K62" s="111"/>
      <c r="L62" s="111"/>
    </row>
    <row r="63" spans="1:12" ht="20.100000000000001" customHeight="1" x14ac:dyDescent="0.25">
      <c r="A63" s="36"/>
      <c r="B63" s="39" t="s">
        <v>98</v>
      </c>
      <c r="C63" s="26"/>
      <c r="D63" s="25"/>
      <c r="E63" s="25"/>
      <c r="F63" s="111"/>
      <c r="G63" s="111"/>
      <c r="H63" s="111"/>
      <c r="J63" s="111"/>
      <c r="K63" s="111"/>
      <c r="L63" s="111"/>
    </row>
    <row r="64" spans="1:12" ht="20.100000000000001" customHeight="1" x14ac:dyDescent="0.25">
      <c r="A64" s="36"/>
      <c r="C64" s="26" t="s">
        <v>99</v>
      </c>
      <c r="D64" s="25"/>
      <c r="E64" s="25"/>
      <c r="F64" s="109">
        <v>-15519135</v>
      </c>
      <c r="G64" s="111"/>
      <c r="H64" s="109">
        <v>0</v>
      </c>
      <c r="J64" s="111">
        <v>-1128812</v>
      </c>
      <c r="K64" s="111"/>
      <c r="L64" s="111">
        <v>0</v>
      </c>
    </row>
    <row r="65" spans="1:12" ht="20.100000000000001" customHeight="1" x14ac:dyDescent="0.25">
      <c r="C65" s="39" t="s">
        <v>100</v>
      </c>
      <c r="D65" s="25"/>
      <c r="E65" s="25"/>
      <c r="F65" s="115"/>
      <c r="H65" s="115"/>
    </row>
    <row r="66" spans="1:12" ht="20.100000000000001" customHeight="1" x14ac:dyDescent="0.25">
      <c r="C66" s="31" t="s">
        <v>101</v>
      </c>
      <c r="D66" s="25"/>
      <c r="E66" s="25"/>
      <c r="F66" s="109">
        <v>2182179</v>
      </c>
      <c r="G66" s="111"/>
      <c r="H66" s="109">
        <v>0</v>
      </c>
      <c r="J66" s="111">
        <v>225762</v>
      </c>
      <c r="K66" s="111"/>
      <c r="L66" s="111">
        <v>0</v>
      </c>
    </row>
    <row r="67" spans="1:12" ht="20.100000000000001" customHeight="1" x14ac:dyDescent="0.25">
      <c r="B67" s="39" t="s">
        <v>102</v>
      </c>
      <c r="D67" s="25"/>
      <c r="E67" s="25"/>
      <c r="F67" s="109"/>
      <c r="G67" s="111"/>
      <c r="H67" s="109"/>
      <c r="J67" s="111"/>
      <c r="K67" s="111"/>
      <c r="L67" s="111"/>
    </row>
    <row r="68" spans="1:12" ht="20.100000000000001" customHeight="1" x14ac:dyDescent="0.25">
      <c r="B68" s="39"/>
      <c r="C68" s="31" t="s">
        <v>103</v>
      </c>
      <c r="D68" s="25"/>
      <c r="E68" s="25"/>
      <c r="F68" s="109"/>
      <c r="G68" s="111"/>
      <c r="H68" s="109"/>
      <c r="J68" s="111"/>
      <c r="K68" s="111"/>
      <c r="L68" s="111"/>
    </row>
    <row r="69" spans="1:12" ht="20.100000000000001" customHeight="1" x14ac:dyDescent="0.25">
      <c r="B69" s="39"/>
      <c r="C69" s="31" t="s">
        <v>104</v>
      </c>
      <c r="D69" s="25"/>
      <c r="E69" s="25"/>
      <c r="F69" s="109">
        <v>-3909333</v>
      </c>
      <c r="G69" s="111"/>
      <c r="H69" s="109">
        <v>4290892</v>
      </c>
      <c r="J69" s="111">
        <v>0</v>
      </c>
      <c r="K69" s="111"/>
      <c r="L69" s="111">
        <v>0</v>
      </c>
    </row>
    <row r="70" spans="1:12" ht="20.100000000000001" customHeight="1" x14ac:dyDescent="0.25">
      <c r="C70" s="39" t="s">
        <v>100</v>
      </c>
      <c r="D70" s="25"/>
      <c r="E70" s="25"/>
      <c r="F70" s="109"/>
      <c r="G70" s="111"/>
      <c r="H70" s="109"/>
      <c r="J70" s="111"/>
      <c r="K70" s="111"/>
      <c r="L70" s="111"/>
    </row>
    <row r="71" spans="1:12" ht="20.100000000000001" customHeight="1" x14ac:dyDescent="0.25">
      <c r="C71" s="31" t="s">
        <v>101</v>
      </c>
      <c r="D71" s="25"/>
      <c r="E71" s="25"/>
      <c r="F71" s="109">
        <v>977333</v>
      </c>
      <c r="G71" s="111"/>
      <c r="H71" s="109">
        <v>-214545</v>
      </c>
      <c r="J71" s="111">
        <v>0</v>
      </c>
      <c r="K71" s="111"/>
      <c r="L71" s="111">
        <v>0</v>
      </c>
    </row>
    <row r="72" spans="1:12" ht="20.100000000000001" customHeight="1" x14ac:dyDescent="0.25">
      <c r="A72" s="31" t="s">
        <v>105</v>
      </c>
      <c r="C72" s="26"/>
      <c r="D72" s="25"/>
      <c r="E72" s="25"/>
      <c r="F72" s="111"/>
      <c r="G72" s="111"/>
      <c r="H72" s="111"/>
      <c r="J72" s="111"/>
      <c r="K72" s="111"/>
      <c r="L72" s="111"/>
    </row>
    <row r="73" spans="1:12" ht="20.100000000000001" customHeight="1" x14ac:dyDescent="0.25">
      <c r="A73" s="36"/>
      <c r="B73" s="31" t="s">
        <v>97</v>
      </c>
      <c r="C73" s="26"/>
      <c r="D73" s="25"/>
      <c r="E73" s="25"/>
      <c r="F73" s="111"/>
      <c r="G73" s="111"/>
      <c r="H73" s="111"/>
      <c r="J73" s="111"/>
      <c r="K73" s="111"/>
      <c r="L73" s="111"/>
    </row>
    <row r="74" spans="1:12" ht="20.100000000000001" customHeight="1" x14ac:dyDescent="0.25">
      <c r="A74" s="36"/>
      <c r="B74" s="39" t="s">
        <v>106</v>
      </c>
      <c r="C74" s="26"/>
      <c r="D74" s="25"/>
      <c r="E74" s="25"/>
      <c r="G74" s="111"/>
      <c r="J74" s="111"/>
      <c r="K74" s="111"/>
      <c r="L74" s="111"/>
    </row>
    <row r="75" spans="1:12" ht="20.100000000000001" customHeight="1" x14ac:dyDescent="0.25">
      <c r="C75" s="26" t="s">
        <v>107</v>
      </c>
      <c r="D75" s="25"/>
      <c r="E75" s="25"/>
      <c r="F75" s="109">
        <v>54924935</v>
      </c>
      <c r="G75" s="111"/>
      <c r="H75" s="109">
        <v>-79152100</v>
      </c>
      <c r="J75" s="110">
        <v>0</v>
      </c>
      <c r="K75" s="111"/>
      <c r="L75" s="110">
        <v>0</v>
      </c>
    </row>
    <row r="76" spans="1:12" ht="20.100000000000001" customHeight="1" x14ac:dyDescent="0.25">
      <c r="B76" s="39" t="s">
        <v>108</v>
      </c>
      <c r="C76" s="26"/>
      <c r="D76" s="25"/>
      <c r="E76" s="25"/>
      <c r="F76" s="111"/>
      <c r="G76" s="111"/>
      <c r="H76" s="111"/>
      <c r="J76" s="111"/>
      <c r="K76" s="111"/>
      <c r="L76" s="111"/>
    </row>
    <row r="77" spans="1:12" ht="20.100000000000001" customHeight="1" x14ac:dyDescent="0.25">
      <c r="C77" s="26" t="s">
        <v>109</v>
      </c>
      <c r="D77" s="25"/>
      <c r="E77" s="25"/>
      <c r="F77" s="123">
        <v>-7089700</v>
      </c>
      <c r="G77" s="111"/>
      <c r="H77" s="123">
        <v>-30614354</v>
      </c>
      <c r="J77" s="117">
        <v>0</v>
      </c>
      <c r="K77" s="111"/>
      <c r="L77" s="117">
        <v>0</v>
      </c>
    </row>
    <row r="78" spans="1:12" ht="6" customHeight="1" x14ac:dyDescent="0.25">
      <c r="C78" s="26"/>
      <c r="D78" s="25"/>
      <c r="E78" s="25"/>
      <c r="F78" s="111"/>
      <c r="G78" s="111"/>
      <c r="H78" s="111"/>
      <c r="J78" s="111"/>
      <c r="K78" s="111"/>
      <c r="L78" s="111"/>
    </row>
    <row r="79" spans="1:12" ht="20.100000000000001" customHeight="1" x14ac:dyDescent="0.25">
      <c r="A79" s="36" t="s">
        <v>225</v>
      </c>
      <c r="C79" s="26"/>
      <c r="D79" s="25"/>
      <c r="E79" s="25"/>
    </row>
    <row r="80" spans="1:12" ht="20.100000000000001" customHeight="1" x14ac:dyDescent="0.25">
      <c r="A80" s="36"/>
      <c r="B80" s="168" t="s">
        <v>226</v>
      </c>
      <c r="C80" s="26"/>
      <c r="D80" s="25"/>
      <c r="E80" s="25"/>
      <c r="F80" s="113">
        <f>SUM(F62:F77)</f>
        <v>31566279</v>
      </c>
      <c r="G80" s="111"/>
      <c r="H80" s="113">
        <f>SUM(H62:H77)</f>
        <v>-105690107</v>
      </c>
      <c r="J80" s="113">
        <f>SUM(J62:J77)</f>
        <v>-903050</v>
      </c>
      <c r="K80" s="111"/>
      <c r="L80" s="113">
        <f>SUM(L62:L77)</f>
        <v>0</v>
      </c>
    </row>
    <row r="81" spans="1:14" ht="6" customHeight="1" x14ac:dyDescent="0.25">
      <c r="C81" s="26"/>
      <c r="D81" s="25"/>
      <c r="E81" s="25"/>
      <c r="F81" s="111"/>
      <c r="G81" s="111"/>
      <c r="H81" s="111"/>
      <c r="J81" s="111"/>
      <c r="K81" s="111"/>
      <c r="L81" s="111"/>
    </row>
    <row r="82" spans="1:14" ht="20.100000000000001" customHeight="1" thickBot="1" x14ac:dyDescent="0.3">
      <c r="A82" s="36" t="s">
        <v>227</v>
      </c>
      <c r="C82" s="26"/>
      <c r="D82" s="25"/>
      <c r="E82" s="25"/>
      <c r="F82" s="124">
        <f>SUM(F80,F35)</f>
        <v>477768298</v>
      </c>
      <c r="G82" s="111"/>
      <c r="H82" s="124">
        <f>SUM(H80,H35)</f>
        <v>164509989</v>
      </c>
      <c r="J82" s="124">
        <f>SUM(J80,J35)</f>
        <v>3522135</v>
      </c>
      <c r="K82" s="111"/>
      <c r="L82" s="124">
        <f>SUM(L80,L35)</f>
        <v>11004611</v>
      </c>
    </row>
    <row r="83" spans="1:14" ht="8.1" customHeight="1" thickTop="1" x14ac:dyDescent="0.25">
      <c r="A83" s="36"/>
      <c r="C83" s="26"/>
      <c r="D83" s="25"/>
      <c r="E83" s="25"/>
      <c r="F83" s="111"/>
      <c r="G83" s="111"/>
      <c r="H83" s="111"/>
      <c r="J83" s="111"/>
      <c r="K83" s="111"/>
      <c r="L83" s="111"/>
    </row>
    <row r="84" spans="1:14" ht="20.100000000000001" customHeight="1" x14ac:dyDescent="0.25">
      <c r="A84" s="36" t="s">
        <v>110</v>
      </c>
      <c r="B84" s="36"/>
      <c r="C84" s="26"/>
      <c r="D84" s="25"/>
      <c r="E84" s="25"/>
      <c r="F84" s="111"/>
      <c r="G84" s="111"/>
      <c r="H84" s="111"/>
      <c r="J84" s="111"/>
      <c r="K84" s="111"/>
      <c r="L84" s="111"/>
    </row>
    <row r="85" spans="1:14" ht="6" customHeight="1" x14ac:dyDescent="0.25">
      <c r="C85" s="26"/>
      <c r="D85" s="25"/>
      <c r="E85" s="25"/>
      <c r="F85" s="111"/>
      <c r="G85" s="111"/>
      <c r="H85" s="111"/>
      <c r="J85" s="111"/>
      <c r="K85" s="111"/>
      <c r="L85" s="111"/>
    </row>
    <row r="86" spans="1:14" ht="20.100000000000001" customHeight="1" x14ac:dyDescent="0.25">
      <c r="A86" s="33"/>
      <c r="B86" s="31" t="s">
        <v>111</v>
      </c>
      <c r="C86" s="26"/>
      <c r="D86" s="25"/>
      <c r="E86" s="25"/>
      <c r="F86" s="111">
        <f>F35-F87</f>
        <v>441796582</v>
      </c>
      <c r="G86" s="111"/>
      <c r="H86" s="111">
        <f>H35-H87</f>
        <v>266609918</v>
      </c>
      <c r="J86" s="111">
        <f>J35</f>
        <v>4425185</v>
      </c>
      <c r="K86" s="111"/>
      <c r="L86" s="111">
        <f>L35-L87</f>
        <v>11004611</v>
      </c>
    </row>
    <row r="87" spans="1:14" ht="20.100000000000001" customHeight="1" x14ac:dyDescent="0.25">
      <c r="A87" s="33"/>
      <c r="B87" s="31" t="s">
        <v>112</v>
      </c>
      <c r="C87" s="26"/>
      <c r="D87" s="25"/>
      <c r="E87" s="25"/>
      <c r="F87" s="191">
        <v>4405437</v>
      </c>
      <c r="G87" s="111"/>
      <c r="H87" s="112">
        <v>3590178</v>
      </c>
      <c r="J87" s="117">
        <v>0</v>
      </c>
      <c r="K87" s="111"/>
      <c r="L87" s="117">
        <v>0</v>
      </c>
      <c r="N87" s="95"/>
    </row>
    <row r="88" spans="1:14" ht="6" customHeight="1" x14ac:dyDescent="0.25">
      <c r="C88" s="26"/>
      <c r="D88" s="25"/>
      <c r="E88" s="25"/>
      <c r="F88" s="111"/>
      <c r="G88" s="111"/>
      <c r="H88" s="111"/>
      <c r="J88" s="111"/>
      <c r="K88" s="111"/>
      <c r="L88" s="111"/>
    </row>
    <row r="89" spans="1:14" ht="20.100000000000001" customHeight="1" thickBot="1" x14ac:dyDescent="0.3">
      <c r="A89" s="33"/>
      <c r="C89" s="26"/>
      <c r="D89" s="25"/>
      <c r="E89" s="25"/>
      <c r="F89" s="124">
        <f>F35</f>
        <v>446202019</v>
      </c>
      <c r="G89" s="111"/>
      <c r="H89" s="124">
        <f>SUM(H86:H87)</f>
        <v>270200096</v>
      </c>
      <c r="J89" s="125">
        <f>SUM(J86:J88)</f>
        <v>4425185</v>
      </c>
      <c r="K89" s="111"/>
      <c r="L89" s="125">
        <f>SUM(L86:L88)</f>
        <v>11004611</v>
      </c>
    </row>
    <row r="90" spans="1:14" ht="8.1" customHeight="1" thickTop="1" x14ac:dyDescent="0.25">
      <c r="C90" s="26"/>
      <c r="D90" s="25"/>
      <c r="E90" s="25"/>
      <c r="F90" s="111"/>
      <c r="G90" s="111"/>
      <c r="H90" s="111"/>
      <c r="J90" s="111"/>
      <c r="K90" s="111"/>
      <c r="L90" s="111"/>
    </row>
    <row r="91" spans="1:14" ht="20.100000000000001" customHeight="1" x14ac:dyDescent="0.25">
      <c r="A91" s="36" t="s">
        <v>113</v>
      </c>
      <c r="C91" s="26"/>
      <c r="D91" s="25"/>
      <c r="E91" s="25"/>
      <c r="F91" s="111"/>
      <c r="G91" s="111"/>
      <c r="H91" s="111"/>
      <c r="J91" s="111"/>
      <c r="K91" s="111"/>
      <c r="L91" s="111"/>
    </row>
    <row r="92" spans="1:14" ht="6" customHeight="1" x14ac:dyDescent="0.25">
      <c r="C92" s="26"/>
      <c r="D92" s="25"/>
      <c r="E92" s="25"/>
      <c r="F92" s="111"/>
      <c r="G92" s="111"/>
      <c r="H92" s="111"/>
      <c r="J92" s="111"/>
      <c r="K92" s="111"/>
      <c r="L92" s="111"/>
    </row>
    <row r="93" spans="1:14" ht="20.100000000000001" customHeight="1" x14ac:dyDescent="0.25">
      <c r="B93" s="31" t="s">
        <v>111</v>
      </c>
      <c r="C93" s="26"/>
      <c r="D93" s="25"/>
      <c r="E93" s="25"/>
      <c r="F93" s="109">
        <v>473745456</v>
      </c>
      <c r="G93" s="111"/>
      <c r="H93" s="109">
        <v>161300768</v>
      </c>
      <c r="J93" s="111">
        <v>3522135</v>
      </c>
      <c r="K93" s="111"/>
      <c r="L93" s="111">
        <v>11004611</v>
      </c>
    </row>
    <row r="94" spans="1:14" ht="20.100000000000001" customHeight="1" x14ac:dyDescent="0.25">
      <c r="B94" s="31" t="s">
        <v>112</v>
      </c>
      <c r="C94" s="26"/>
      <c r="D94" s="25"/>
      <c r="E94" s="25"/>
      <c r="F94" s="112">
        <v>4022842</v>
      </c>
      <c r="G94" s="111"/>
      <c r="H94" s="112">
        <v>3209221</v>
      </c>
      <c r="J94" s="117">
        <v>0</v>
      </c>
      <c r="K94" s="111"/>
      <c r="L94" s="117">
        <v>0</v>
      </c>
      <c r="M94" s="95"/>
    </row>
    <row r="95" spans="1:14" ht="6" customHeight="1" x14ac:dyDescent="0.25">
      <c r="C95" s="26"/>
      <c r="D95" s="25"/>
      <c r="E95" s="25"/>
      <c r="F95" s="111"/>
      <c r="G95" s="111"/>
      <c r="H95" s="111"/>
      <c r="J95" s="111"/>
      <c r="K95" s="111"/>
      <c r="L95" s="111"/>
    </row>
    <row r="96" spans="1:14" ht="20.100000000000001" customHeight="1" thickBot="1" x14ac:dyDescent="0.3">
      <c r="C96" s="26"/>
      <c r="D96" s="25"/>
      <c r="E96" s="25"/>
      <c r="F96" s="124">
        <f>SUM(F93:F94)</f>
        <v>477768298</v>
      </c>
      <c r="G96" s="111"/>
      <c r="H96" s="124">
        <f>SUM(H93:H94)</f>
        <v>164509989</v>
      </c>
      <c r="J96" s="125">
        <f>SUM(J93:J95)</f>
        <v>3522135</v>
      </c>
      <c r="K96" s="111"/>
      <c r="L96" s="125">
        <f>SUM(L93:L95)</f>
        <v>11004611</v>
      </c>
    </row>
    <row r="97" spans="1:12" ht="8.1" customHeight="1" thickTop="1" x14ac:dyDescent="0.25">
      <c r="C97" s="26"/>
      <c r="D97" s="25"/>
      <c r="E97" s="25"/>
      <c r="F97" s="111"/>
      <c r="G97" s="111"/>
      <c r="H97" s="111"/>
      <c r="J97" s="111"/>
      <c r="K97" s="111"/>
      <c r="L97" s="111"/>
    </row>
    <row r="98" spans="1:12" ht="20.100000000000001" customHeight="1" x14ac:dyDescent="0.25">
      <c r="A98" s="36" t="s">
        <v>114</v>
      </c>
      <c r="B98" s="36"/>
      <c r="C98" s="26"/>
      <c r="D98" s="25"/>
      <c r="E98" s="25"/>
      <c r="F98" s="111"/>
      <c r="G98" s="111"/>
      <c r="H98" s="111"/>
      <c r="J98" s="111"/>
      <c r="K98" s="111"/>
      <c r="L98" s="111"/>
    </row>
    <row r="99" spans="1:12" ht="20.100000000000001" customHeight="1" x14ac:dyDescent="0.25">
      <c r="A99" s="36"/>
      <c r="B99" s="36" t="s">
        <v>115</v>
      </c>
      <c r="C99" s="26"/>
      <c r="D99" s="25"/>
      <c r="E99" s="25"/>
      <c r="F99" s="111"/>
      <c r="G99" s="111"/>
      <c r="H99" s="111"/>
      <c r="J99" s="111"/>
      <c r="K99" s="111"/>
      <c r="L99" s="111"/>
    </row>
    <row r="100" spans="1:12" ht="6" customHeight="1" x14ac:dyDescent="0.25">
      <c r="C100" s="26"/>
      <c r="D100" s="25"/>
      <c r="E100" s="25"/>
      <c r="F100" s="111"/>
      <c r="G100" s="111"/>
      <c r="H100" s="111"/>
      <c r="J100" s="111"/>
      <c r="K100" s="111"/>
      <c r="L100" s="111"/>
    </row>
    <row r="101" spans="1:12" ht="20.100000000000001" customHeight="1" thickBot="1" x14ac:dyDescent="0.3">
      <c r="A101" s="33"/>
      <c r="B101" s="31" t="s">
        <v>116</v>
      </c>
      <c r="C101" s="26"/>
      <c r="D101" s="25"/>
      <c r="E101" s="25"/>
      <c r="F101" s="126">
        <f>F86/2800000000</f>
        <v>0.15778449357142857</v>
      </c>
      <c r="G101" s="111"/>
      <c r="H101" s="126">
        <f>H86/2800000000</f>
        <v>9.5217827857142862E-2</v>
      </c>
      <c r="J101" s="127">
        <f>J86/2800000000</f>
        <v>1.5804232142857142E-3</v>
      </c>
      <c r="K101" s="111"/>
      <c r="L101" s="126">
        <f>L86/2800000000</f>
        <v>3.9302182142857143E-3</v>
      </c>
    </row>
    <row r="102" spans="1:12" s="33" customFormat="1" ht="20.100000000000001" customHeight="1" thickTop="1" x14ac:dyDescent="0.25">
      <c r="A102" s="26"/>
      <c r="B102" s="26"/>
      <c r="C102" s="26"/>
      <c r="D102" s="26"/>
      <c r="E102" s="26"/>
      <c r="F102" s="193"/>
      <c r="G102" s="193"/>
      <c r="H102" s="193"/>
      <c r="I102" s="193"/>
      <c r="J102" s="193"/>
      <c r="K102" s="193"/>
      <c r="L102" s="193"/>
    </row>
    <row r="103" spans="1:12" s="33" customFormat="1" ht="20.100000000000001" customHeight="1" x14ac:dyDescent="0.25">
      <c r="A103" s="26"/>
      <c r="B103" s="26"/>
      <c r="C103" s="26"/>
      <c r="D103" s="26"/>
      <c r="E103" s="26"/>
      <c r="F103" s="193"/>
      <c r="G103" s="193"/>
      <c r="H103" s="193"/>
      <c r="I103" s="193"/>
      <c r="J103" s="193"/>
      <c r="K103" s="193"/>
      <c r="L103" s="193"/>
    </row>
    <row r="104" spans="1:12" s="33" customFormat="1" ht="20.100000000000001" customHeight="1" x14ac:dyDescent="0.25">
      <c r="A104" s="26"/>
      <c r="B104" s="26"/>
      <c r="C104" s="26"/>
      <c r="D104" s="26"/>
      <c r="E104" s="26"/>
      <c r="F104" s="193"/>
      <c r="G104" s="193"/>
      <c r="H104" s="193"/>
      <c r="I104" s="193"/>
      <c r="J104" s="193"/>
      <c r="K104" s="193"/>
      <c r="L104" s="193"/>
    </row>
    <row r="105" spans="1:12" s="33" customFormat="1" ht="20.100000000000001" customHeight="1" x14ac:dyDescent="0.25">
      <c r="A105" s="26"/>
      <c r="B105" s="26"/>
      <c r="C105" s="26"/>
      <c r="D105" s="26"/>
      <c r="E105" s="26"/>
      <c r="F105" s="193"/>
      <c r="G105" s="193"/>
      <c r="H105" s="193"/>
      <c r="I105" s="193"/>
      <c r="J105" s="193"/>
      <c r="K105" s="193"/>
      <c r="L105" s="193"/>
    </row>
    <row r="106" spans="1:12" ht="22.35" customHeight="1" x14ac:dyDescent="0.25">
      <c r="A106" s="120" t="str">
        <f>A50</f>
        <v>หมายเหตุประกอบงบการเงินรวมและงบการเงินเฉพาะกิจการเป็นส่วนหนึ่งของงบการเงินนี้</v>
      </c>
      <c r="B106" s="41"/>
      <c r="C106" s="122"/>
      <c r="D106" s="29"/>
      <c r="E106" s="29"/>
      <c r="F106" s="113"/>
      <c r="G106" s="113"/>
      <c r="H106" s="113"/>
      <c r="I106" s="119"/>
      <c r="J106" s="113"/>
      <c r="K106" s="113"/>
      <c r="L106" s="113"/>
    </row>
  </sheetData>
  <mergeCells count="2">
    <mergeCell ref="F5:H5"/>
    <mergeCell ref="J5:L5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6577C-2A59-4826-A6F5-5D79B8A37D9F}">
  <sheetPr>
    <tabColor rgb="FF92D050"/>
  </sheetPr>
  <dimension ref="A1:AD35"/>
  <sheetViews>
    <sheetView zoomScale="115" zoomScaleNormal="115" zoomScaleSheetLayoutView="85" workbookViewId="0">
      <selection activeCell="P17" sqref="P17"/>
    </sheetView>
  </sheetViews>
  <sheetFormatPr defaultColWidth="9.42578125" defaultRowHeight="13.5" x14ac:dyDescent="0.25"/>
  <cols>
    <col min="1" max="1" width="1.42578125" style="91" customWidth="1"/>
    <col min="2" max="2" width="25.85546875" style="91" customWidth="1"/>
    <col min="3" max="3" width="0.7109375" style="91" customWidth="1"/>
    <col min="4" max="4" width="10.7109375" style="92" customWidth="1"/>
    <col min="5" max="5" width="0.5703125" style="92" customWidth="1"/>
    <col min="6" max="6" width="10.7109375" style="92" customWidth="1"/>
    <col min="7" max="7" width="0.5703125" style="92" customWidth="1"/>
    <col min="8" max="8" width="9.7109375" style="92" customWidth="1"/>
    <col min="9" max="9" width="0.5703125" style="92" customWidth="1"/>
    <col min="10" max="10" width="11" style="92" customWidth="1"/>
    <col min="11" max="11" width="0.5703125" style="92" customWidth="1"/>
    <col min="12" max="12" width="14.140625" style="92" customWidth="1"/>
    <col min="13" max="13" width="0.5703125" style="92" customWidth="1"/>
    <col min="14" max="14" width="9.28515625" style="4" customWidth="1"/>
    <col min="15" max="15" width="0.5703125" style="5" customWidth="1"/>
    <col min="16" max="16" width="9.85546875" style="4" customWidth="1"/>
    <col min="17" max="17" width="0.5703125" style="5" customWidth="1"/>
    <col min="18" max="18" width="9.7109375" style="4" customWidth="1"/>
    <col min="19" max="19" width="0.5703125" style="5" customWidth="1"/>
    <col min="20" max="20" width="10.5703125" style="4" customWidth="1"/>
    <col min="21" max="21" width="0.5703125" style="5" customWidth="1"/>
    <col min="22" max="22" width="14.85546875" style="4" customWidth="1"/>
    <col min="23" max="23" width="0.5703125" style="5" customWidth="1"/>
    <col min="24" max="24" width="11" style="4" customWidth="1"/>
    <col min="25" max="25" width="0.5703125" style="5" customWidth="1"/>
    <col min="26" max="26" width="11.28515625" style="4" customWidth="1"/>
    <col min="27" max="27" width="0.5703125" style="5" customWidth="1"/>
    <col min="28" max="28" width="10.42578125" style="4" customWidth="1"/>
    <col min="29" max="29" width="0.5703125" style="91" customWidth="1"/>
    <col min="30" max="30" width="11.7109375" style="91" customWidth="1"/>
    <col min="31" max="16384" width="9.42578125" style="91"/>
  </cols>
  <sheetData>
    <row r="1" spans="1:30" s="31" customFormat="1" ht="21.75" customHeight="1" x14ac:dyDescent="0.25">
      <c r="A1" s="36" t="str">
        <f>'2-4'!A1</f>
        <v>บริษัท อีสเทิร์นโพลีเมอร์ กรุ๊ป จำกัด (มหาชน)</v>
      </c>
      <c r="D1" s="37"/>
      <c r="E1" s="37"/>
      <c r="F1" s="37"/>
      <c r="G1" s="37"/>
      <c r="H1" s="37"/>
      <c r="I1" s="37"/>
      <c r="J1" s="37"/>
      <c r="K1" s="37"/>
      <c r="L1" s="37"/>
      <c r="M1" s="37"/>
      <c r="N1" s="1"/>
      <c r="O1" s="2"/>
      <c r="P1" s="1"/>
      <c r="Q1" s="2"/>
      <c r="R1" s="1"/>
      <c r="S1" s="2"/>
      <c r="T1" s="1"/>
      <c r="U1" s="2"/>
      <c r="V1" s="1"/>
      <c r="W1" s="2"/>
      <c r="X1" s="1"/>
      <c r="Y1" s="2"/>
      <c r="Z1" s="1"/>
      <c r="AA1" s="2"/>
      <c r="AB1" s="1"/>
    </row>
    <row r="2" spans="1:30" s="31" customFormat="1" ht="21.75" customHeight="1" x14ac:dyDescent="0.25">
      <c r="A2" s="24" t="s">
        <v>117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30" s="31" customFormat="1" ht="21.75" customHeight="1" x14ac:dyDescent="0.25">
      <c r="A3" s="27" t="s">
        <v>234</v>
      </c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45"/>
      <c r="AD3" s="45"/>
    </row>
    <row r="4" spans="1:30" ht="20.85" customHeight="1" x14ac:dyDescent="0.25">
      <c r="A4" s="90"/>
      <c r="N4" s="5"/>
      <c r="P4" s="5"/>
      <c r="R4" s="5"/>
      <c r="T4" s="5"/>
      <c r="V4" s="5"/>
      <c r="X4" s="5"/>
      <c r="Z4" s="5"/>
      <c r="AB4" s="5"/>
    </row>
    <row r="5" spans="1:30" s="55" customFormat="1" ht="20.85" customHeight="1" x14ac:dyDescent="0.25">
      <c r="A5" s="71"/>
      <c r="B5" s="71"/>
      <c r="C5" s="71"/>
      <c r="D5" s="198" t="s">
        <v>243</v>
      </c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73"/>
      <c r="AD5" s="73"/>
    </row>
    <row r="6" spans="1:30" s="55" customFormat="1" ht="20.85" customHeight="1" x14ac:dyDescent="0.25">
      <c r="A6" s="71"/>
      <c r="B6" s="71"/>
      <c r="C6" s="71"/>
      <c r="D6" s="171" t="s">
        <v>266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2"/>
      <c r="AD6" s="172"/>
    </row>
    <row r="7" spans="1:30" s="55" customFormat="1" ht="20.85" customHeight="1" x14ac:dyDescent="0.25">
      <c r="A7" s="71"/>
      <c r="B7" s="71"/>
      <c r="C7" s="71"/>
      <c r="D7" s="199" t="s">
        <v>118</v>
      </c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9"/>
      <c r="AB7" s="9"/>
    </row>
    <row r="8" spans="1:30" s="55" customFormat="1" ht="20.85" customHeight="1" x14ac:dyDescent="0.25">
      <c r="A8" s="71"/>
      <c r="B8" s="71"/>
      <c r="C8" s="71"/>
      <c r="D8" s="74"/>
      <c r="E8" s="74"/>
      <c r="F8" s="74"/>
      <c r="G8" s="74"/>
      <c r="H8" s="74"/>
      <c r="I8" s="74"/>
      <c r="J8" s="74"/>
      <c r="K8" s="74"/>
      <c r="L8" s="74"/>
      <c r="M8" s="74"/>
      <c r="N8" s="10"/>
      <c r="O8" s="9"/>
      <c r="P8" s="10"/>
      <c r="Q8" s="9"/>
      <c r="R8" s="200" t="s">
        <v>71</v>
      </c>
      <c r="S8" s="200"/>
      <c r="T8" s="200"/>
      <c r="U8" s="200"/>
      <c r="V8" s="200"/>
      <c r="W8" s="200"/>
      <c r="X8" s="200"/>
      <c r="Y8" s="9"/>
      <c r="Z8" s="9"/>
      <c r="AA8" s="9"/>
      <c r="AB8" s="9"/>
      <c r="AC8" s="9"/>
      <c r="AD8" s="9"/>
    </row>
    <row r="9" spans="1:30" s="55" customFormat="1" ht="20.85" customHeight="1" x14ac:dyDescent="0.25">
      <c r="A9" s="71"/>
      <c r="B9" s="71"/>
      <c r="C9" s="71"/>
      <c r="D9" s="75"/>
      <c r="E9" s="75"/>
      <c r="F9" s="75"/>
      <c r="G9" s="75"/>
      <c r="H9" s="76"/>
      <c r="I9" s="76"/>
      <c r="J9" s="76"/>
      <c r="K9" s="76"/>
      <c r="L9" s="76"/>
      <c r="M9" s="74"/>
      <c r="O9" s="10"/>
      <c r="Q9" s="10"/>
      <c r="R9" s="201" t="s">
        <v>95</v>
      </c>
      <c r="S9" s="201"/>
      <c r="T9" s="201"/>
      <c r="U9" s="201"/>
      <c r="V9" s="201"/>
      <c r="W9" s="11"/>
      <c r="X9" s="9"/>
      <c r="Y9" s="10"/>
      <c r="Z9" s="10"/>
      <c r="AA9" s="10"/>
      <c r="AB9" s="12"/>
      <c r="AC9" s="10"/>
      <c r="AD9" s="10"/>
    </row>
    <row r="10" spans="1:30" s="55" customFormat="1" ht="20.85" customHeight="1" x14ac:dyDescent="0.25">
      <c r="A10" s="71"/>
      <c r="B10" s="71"/>
      <c r="C10" s="71"/>
      <c r="D10" s="76"/>
      <c r="E10" s="75"/>
      <c r="F10" s="76"/>
      <c r="G10" s="75"/>
      <c r="M10" s="75"/>
      <c r="N10" s="10" t="s">
        <v>119</v>
      </c>
      <c r="O10" s="10"/>
      <c r="P10" s="10"/>
      <c r="Q10" s="10"/>
      <c r="R10" s="10"/>
      <c r="S10" s="10"/>
      <c r="T10" s="10" t="s">
        <v>120</v>
      </c>
      <c r="U10" s="10"/>
      <c r="V10" s="10" t="s">
        <v>121</v>
      </c>
      <c r="W10" s="10"/>
      <c r="Y10" s="10"/>
      <c r="Z10" s="12"/>
      <c r="AA10" s="10"/>
      <c r="AB10" s="12"/>
      <c r="AC10" s="10"/>
      <c r="AD10" s="12"/>
    </row>
    <row r="11" spans="1:30" s="55" customFormat="1" ht="20.85" customHeight="1" x14ac:dyDescent="0.25">
      <c r="A11" s="71"/>
      <c r="B11" s="71"/>
      <c r="C11" s="71"/>
      <c r="H11" s="198" t="s">
        <v>65</v>
      </c>
      <c r="I11" s="198"/>
      <c r="J11" s="198"/>
      <c r="K11" s="198"/>
      <c r="L11" s="198"/>
      <c r="N11" s="10" t="s">
        <v>122</v>
      </c>
      <c r="P11" s="10" t="s">
        <v>123</v>
      </c>
      <c r="S11" s="10"/>
      <c r="T11" s="10" t="s">
        <v>124</v>
      </c>
      <c r="U11" s="10"/>
      <c r="V11" s="10" t="s">
        <v>125</v>
      </c>
      <c r="W11" s="10"/>
      <c r="X11" s="10" t="s">
        <v>126</v>
      </c>
    </row>
    <row r="12" spans="1:30" s="55" customFormat="1" ht="20.85" customHeight="1" x14ac:dyDescent="0.25">
      <c r="A12" s="71"/>
      <c r="B12" s="71"/>
      <c r="C12" s="71"/>
      <c r="D12" s="75" t="s">
        <v>127</v>
      </c>
      <c r="E12" s="75"/>
      <c r="F12" s="75"/>
      <c r="G12" s="75"/>
      <c r="H12" s="75" t="s">
        <v>128</v>
      </c>
      <c r="I12" s="74"/>
      <c r="J12" s="75"/>
      <c r="K12" s="75"/>
      <c r="L12" s="75" t="s">
        <v>129</v>
      </c>
      <c r="M12" s="75"/>
      <c r="N12" s="10" t="s">
        <v>130</v>
      </c>
      <c r="O12" s="10"/>
      <c r="P12" s="10" t="s">
        <v>131</v>
      </c>
      <c r="Q12" s="10"/>
      <c r="R12" s="10" t="s">
        <v>132</v>
      </c>
      <c r="S12" s="10"/>
      <c r="T12" s="10" t="s">
        <v>133</v>
      </c>
      <c r="U12" s="10"/>
      <c r="V12" s="10" t="s">
        <v>134</v>
      </c>
      <c r="W12" s="10"/>
      <c r="X12" s="10" t="s">
        <v>135</v>
      </c>
      <c r="Y12" s="10"/>
      <c r="Z12" s="10" t="s">
        <v>136</v>
      </c>
      <c r="AA12" s="10"/>
      <c r="AB12" s="10" t="s">
        <v>137</v>
      </c>
      <c r="AC12" s="10"/>
      <c r="AD12" s="10"/>
    </row>
    <row r="13" spans="1:30" s="55" customFormat="1" ht="20.85" customHeight="1" x14ac:dyDescent="0.25">
      <c r="A13" s="71"/>
      <c r="B13" s="71"/>
      <c r="C13" s="71"/>
      <c r="D13" s="75" t="s">
        <v>138</v>
      </c>
      <c r="E13" s="75"/>
      <c r="F13" s="75" t="s">
        <v>139</v>
      </c>
      <c r="H13" s="77" t="s">
        <v>140</v>
      </c>
      <c r="I13" s="74"/>
      <c r="J13" s="75"/>
      <c r="K13" s="75"/>
      <c r="L13" s="75" t="s">
        <v>141</v>
      </c>
      <c r="N13" s="10" t="s">
        <v>142</v>
      </c>
      <c r="O13" s="10"/>
      <c r="P13" s="10" t="s">
        <v>143</v>
      </c>
      <c r="Q13" s="10"/>
      <c r="R13" s="10" t="s">
        <v>144</v>
      </c>
      <c r="S13" s="10"/>
      <c r="T13" s="10" t="s">
        <v>145</v>
      </c>
      <c r="U13" s="10"/>
      <c r="V13" s="10" t="s">
        <v>146</v>
      </c>
      <c r="W13" s="10"/>
      <c r="X13" s="10" t="s">
        <v>147</v>
      </c>
      <c r="Y13" s="10"/>
      <c r="Z13" s="10" t="s">
        <v>148</v>
      </c>
      <c r="AA13" s="10"/>
      <c r="AB13" s="10" t="s">
        <v>149</v>
      </c>
      <c r="AC13" s="10"/>
      <c r="AD13" s="10" t="s">
        <v>126</v>
      </c>
    </row>
    <row r="14" spans="1:30" s="55" customFormat="1" ht="20.85" customHeight="1" x14ac:dyDescent="0.25">
      <c r="A14" s="71"/>
      <c r="B14" s="71"/>
      <c r="C14" s="71"/>
      <c r="D14" s="78" t="s">
        <v>150</v>
      </c>
      <c r="E14" s="75"/>
      <c r="F14" s="78" t="s">
        <v>151</v>
      </c>
      <c r="G14" s="75"/>
      <c r="H14" s="78" t="s">
        <v>152</v>
      </c>
      <c r="I14" s="75"/>
      <c r="J14" s="78" t="s">
        <v>153</v>
      </c>
      <c r="K14" s="75"/>
      <c r="L14" s="78" t="s">
        <v>99</v>
      </c>
      <c r="M14" s="75"/>
      <c r="N14" s="13" t="s">
        <v>154</v>
      </c>
      <c r="O14" s="10"/>
      <c r="P14" s="13" t="s">
        <v>155</v>
      </c>
      <c r="Q14" s="10"/>
      <c r="R14" s="13" t="s">
        <v>156</v>
      </c>
      <c r="S14" s="10"/>
      <c r="T14" s="14" t="s">
        <v>157</v>
      </c>
      <c r="U14" s="10"/>
      <c r="V14" s="13" t="s">
        <v>133</v>
      </c>
      <c r="W14" s="10"/>
      <c r="X14" s="13" t="s">
        <v>158</v>
      </c>
      <c r="Y14" s="10"/>
      <c r="Z14" s="13" t="s">
        <v>159</v>
      </c>
      <c r="AA14" s="10"/>
      <c r="AB14" s="13" t="s">
        <v>160</v>
      </c>
      <c r="AC14" s="10"/>
      <c r="AD14" s="13" t="s">
        <v>57</v>
      </c>
    </row>
    <row r="15" spans="1:30" s="55" customFormat="1" ht="6" customHeight="1" x14ac:dyDescent="0.25">
      <c r="B15" s="79"/>
      <c r="C15" s="79"/>
      <c r="D15" s="80"/>
      <c r="E15" s="80"/>
      <c r="F15" s="81"/>
      <c r="G15" s="80"/>
      <c r="H15" s="80"/>
      <c r="I15" s="80"/>
      <c r="J15" s="80"/>
      <c r="K15" s="80"/>
      <c r="L15" s="80"/>
      <c r="M15" s="80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</row>
    <row r="16" spans="1:30" s="55" customFormat="1" ht="20.85" customHeight="1" x14ac:dyDescent="0.25">
      <c r="A16" s="79" t="s">
        <v>236</v>
      </c>
      <c r="B16" s="79"/>
      <c r="C16" s="79"/>
      <c r="D16" s="16"/>
      <c r="E16" s="93"/>
      <c r="F16" s="16"/>
      <c r="G16" s="93"/>
      <c r="H16" s="16"/>
      <c r="I16" s="93"/>
      <c r="J16" s="93"/>
      <c r="K16" s="93"/>
      <c r="L16" s="16"/>
      <c r="M16" s="93"/>
      <c r="N16" s="16"/>
      <c r="O16" s="93"/>
      <c r="P16" s="16"/>
      <c r="Q16" s="93"/>
      <c r="R16" s="93"/>
      <c r="S16" s="93"/>
      <c r="T16" s="16"/>
      <c r="U16" s="93"/>
      <c r="V16" s="93"/>
      <c r="W16" s="93"/>
      <c r="X16" s="93"/>
      <c r="Y16" s="93"/>
      <c r="Z16" s="93"/>
      <c r="AA16" s="93"/>
      <c r="AB16" s="16"/>
      <c r="AC16" s="93"/>
      <c r="AD16" s="93"/>
    </row>
    <row r="17" spans="1:30" s="55" customFormat="1" ht="20.85" customHeight="1" x14ac:dyDescent="0.25">
      <c r="A17" s="79" t="s">
        <v>161</v>
      </c>
      <c r="B17" s="79" t="s">
        <v>163</v>
      </c>
      <c r="C17" s="79"/>
      <c r="D17" s="15">
        <v>2800000000</v>
      </c>
      <c r="E17" s="76"/>
      <c r="F17" s="15">
        <v>3274182000</v>
      </c>
      <c r="G17" s="76"/>
      <c r="H17" s="15">
        <v>280000000</v>
      </c>
      <c r="I17" s="76"/>
      <c r="J17" s="15">
        <v>5899338711</v>
      </c>
      <c r="K17" s="76"/>
      <c r="L17" s="15">
        <v>-101820073</v>
      </c>
      <c r="M17" s="76"/>
      <c r="N17" s="15">
        <v>701719893</v>
      </c>
      <c r="O17" s="76"/>
      <c r="P17" s="15">
        <v>-6197998</v>
      </c>
      <c r="Q17" s="76"/>
      <c r="R17" s="15">
        <v>-235962355</v>
      </c>
      <c r="S17" s="76"/>
      <c r="T17" s="15">
        <v>-121545770</v>
      </c>
      <c r="U17" s="93"/>
      <c r="V17" s="16">
        <v>47651635</v>
      </c>
      <c r="W17" s="76"/>
      <c r="X17" s="15">
        <v>-309856490</v>
      </c>
      <c r="Y17" s="76"/>
      <c r="Z17" s="15">
        <v>12537366043</v>
      </c>
      <c r="AA17" s="76"/>
      <c r="AB17" s="15">
        <v>56843734</v>
      </c>
      <c r="AC17" s="76"/>
      <c r="AD17" s="17">
        <v>12594209777</v>
      </c>
    </row>
    <row r="18" spans="1:30" s="55" customFormat="1" ht="20.85" customHeight="1" x14ac:dyDescent="0.25">
      <c r="A18" s="79" t="s">
        <v>162</v>
      </c>
      <c r="B18" s="71"/>
      <c r="C18" s="71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15"/>
      <c r="P18" s="80"/>
      <c r="Q18" s="15"/>
      <c r="R18" s="80"/>
      <c r="S18" s="80"/>
      <c r="T18" s="80"/>
      <c r="U18" s="80"/>
      <c r="V18" s="16"/>
      <c r="W18" s="80"/>
      <c r="X18" s="16"/>
      <c r="Y18" s="80"/>
      <c r="Z18" s="16"/>
      <c r="AA18" s="80"/>
      <c r="AB18" s="80"/>
      <c r="AC18" s="80"/>
      <c r="AD18" s="17"/>
    </row>
    <row r="19" spans="1:30" s="55" customFormat="1" ht="20.85" customHeight="1" x14ac:dyDescent="0.25">
      <c r="A19" s="79"/>
      <c r="B19" s="79" t="s">
        <v>228</v>
      </c>
      <c r="C19" s="79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15"/>
      <c r="P19" s="80"/>
      <c r="Q19" s="15"/>
      <c r="R19" s="80"/>
      <c r="S19" s="80"/>
      <c r="T19" s="80"/>
      <c r="U19" s="80"/>
      <c r="V19" s="16"/>
      <c r="W19" s="80"/>
      <c r="X19" s="16"/>
      <c r="Y19" s="80"/>
      <c r="Z19" s="16"/>
      <c r="AA19" s="80"/>
      <c r="AB19" s="80"/>
      <c r="AC19" s="80"/>
      <c r="AD19" s="17"/>
    </row>
    <row r="20" spans="1:30" s="55" customFormat="1" ht="20.85" customHeight="1" x14ac:dyDescent="0.25">
      <c r="A20" s="55" t="s">
        <v>224</v>
      </c>
      <c r="B20" s="71"/>
      <c r="C20" s="71"/>
      <c r="D20" s="82">
        <v>0</v>
      </c>
      <c r="E20" s="83"/>
      <c r="F20" s="82">
        <v>0</v>
      </c>
      <c r="G20" s="83"/>
      <c r="H20" s="82">
        <v>0</v>
      </c>
      <c r="I20" s="85"/>
      <c r="J20" s="86">
        <v>266609918</v>
      </c>
      <c r="K20" s="84"/>
      <c r="L20" s="82">
        <v>0</v>
      </c>
      <c r="M20" s="85"/>
      <c r="N20" s="82">
        <v>0</v>
      </c>
      <c r="O20" s="85"/>
      <c r="P20" s="82">
        <v>0</v>
      </c>
      <c r="Q20" s="82"/>
      <c r="R20" s="82">
        <v>0</v>
      </c>
      <c r="S20" s="82"/>
      <c r="T20" s="82">
        <v>0</v>
      </c>
      <c r="U20" s="82"/>
      <c r="V20" s="17">
        <v>0</v>
      </c>
      <c r="W20" s="82"/>
      <c r="X20" s="17">
        <f>SUM(R20:V20)</f>
        <v>0</v>
      </c>
      <c r="Y20" s="85"/>
      <c r="Z20" s="83">
        <f>SUM(D20:P20,X20)</f>
        <v>266609918</v>
      </c>
      <c r="AA20" s="82"/>
      <c r="AB20" s="84">
        <v>3590178</v>
      </c>
      <c r="AC20" s="85"/>
      <c r="AD20" s="17">
        <f>SUM(Z20:AB20)</f>
        <v>270200096</v>
      </c>
    </row>
    <row r="21" spans="1:30" s="55" customFormat="1" ht="20.85" customHeight="1" x14ac:dyDescent="0.25">
      <c r="A21" s="55" t="s">
        <v>225</v>
      </c>
      <c r="B21" s="71"/>
      <c r="C21" s="71"/>
      <c r="D21" s="87">
        <v>0</v>
      </c>
      <c r="E21" s="83"/>
      <c r="F21" s="87">
        <v>0</v>
      </c>
      <c r="G21" s="83"/>
      <c r="H21" s="87">
        <v>0</v>
      </c>
      <c r="I21" s="82"/>
      <c r="J21" s="87">
        <v>0</v>
      </c>
      <c r="K21" s="82"/>
      <c r="L21" s="87">
        <v>0</v>
      </c>
      <c r="M21" s="82"/>
      <c r="N21" s="87">
        <v>0</v>
      </c>
      <c r="O21" s="85"/>
      <c r="P21" s="87">
        <v>0</v>
      </c>
      <c r="Q21" s="18"/>
      <c r="R21" s="19">
        <v>-78771143</v>
      </c>
      <c r="S21" s="18"/>
      <c r="T21" s="19">
        <v>-30614354</v>
      </c>
      <c r="U21" s="20"/>
      <c r="V21" s="21">
        <v>4076347</v>
      </c>
      <c r="W21" s="20"/>
      <c r="X21" s="21">
        <f>SUM(R21:V21)</f>
        <v>-105309150</v>
      </c>
      <c r="Y21" s="20"/>
      <c r="Z21" s="88">
        <f>SUM(D21:P21,X21)</f>
        <v>-105309150</v>
      </c>
      <c r="AA21" s="20"/>
      <c r="AB21" s="22">
        <v>-380957</v>
      </c>
      <c r="AC21" s="85"/>
      <c r="AD21" s="21">
        <f>SUM(Z21:AB21)</f>
        <v>-105690107</v>
      </c>
    </row>
    <row r="22" spans="1:30" s="55" customFormat="1" ht="6" customHeight="1" x14ac:dyDescent="0.25">
      <c r="B22" s="71"/>
      <c r="C22" s="71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23"/>
      <c r="P22" s="76"/>
      <c r="Q22" s="23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</row>
    <row r="23" spans="1:30" s="55" customFormat="1" ht="20.85" customHeight="1" x14ac:dyDescent="0.25">
      <c r="A23" s="79" t="s">
        <v>229</v>
      </c>
      <c r="B23" s="71"/>
      <c r="C23" s="71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23"/>
      <c r="P23" s="76"/>
      <c r="Q23" s="23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</row>
    <row r="24" spans="1:30" s="55" customFormat="1" ht="20.85" customHeight="1" thickBot="1" x14ac:dyDescent="0.3">
      <c r="B24" s="79" t="s">
        <v>244</v>
      </c>
      <c r="C24" s="79"/>
      <c r="D24" s="89">
        <f>SUM(D17:D21)</f>
        <v>2800000000</v>
      </c>
      <c r="E24" s="80"/>
      <c r="F24" s="89">
        <f>SUM(F17:F21)</f>
        <v>3274182000</v>
      </c>
      <c r="G24" s="80"/>
      <c r="H24" s="89">
        <f>SUM(H17:H21)</f>
        <v>280000000</v>
      </c>
      <c r="I24" s="80"/>
      <c r="J24" s="89">
        <f>SUM(J17:J21)</f>
        <v>6165948629</v>
      </c>
      <c r="K24" s="80"/>
      <c r="L24" s="89">
        <f>SUM(L17:L21)</f>
        <v>-101820073</v>
      </c>
      <c r="M24" s="80"/>
      <c r="N24" s="89">
        <f>SUM(N17:N21)</f>
        <v>701719893</v>
      </c>
      <c r="O24" s="15"/>
      <c r="P24" s="89">
        <f>SUM(P17:P21)</f>
        <v>-6197998</v>
      </c>
      <c r="Q24" s="15"/>
      <c r="R24" s="89">
        <f>SUM(R17:R21)</f>
        <v>-314733498</v>
      </c>
      <c r="S24" s="80"/>
      <c r="T24" s="89">
        <f>SUM(T17:T21)</f>
        <v>-152160124</v>
      </c>
      <c r="U24" s="80"/>
      <c r="V24" s="89">
        <f>SUM(V17:V21)</f>
        <v>51727982</v>
      </c>
      <c r="W24" s="80"/>
      <c r="X24" s="89">
        <f>SUM(X17:X21)</f>
        <v>-415165640</v>
      </c>
      <c r="Y24" s="80"/>
      <c r="Z24" s="89">
        <f>SUM(Z17:Z21)</f>
        <v>12698666811</v>
      </c>
      <c r="AA24" s="80"/>
      <c r="AB24" s="89">
        <f>SUM(AB17:AB21)</f>
        <v>60052955</v>
      </c>
      <c r="AC24" s="80"/>
      <c r="AD24" s="89">
        <f>SUM(AD17:AD21)</f>
        <v>12758719766</v>
      </c>
    </row>
    <row r="25" spans="1:30" ht="20.85" customHeight="1" thickTop="1" x14ac:dyDescent="0.25">
      <c r="B25" s="90"/>
      <c r="C25" s="90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D25" s="92"/>
    </row>
    <row r="26" spans="1:30" ht="20.85" customHeight="1" x14ac:dyDescent="0.25">
      <c r="B26" s="90"/>
      <c r="C26" s="90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D26" s="92"/>
    </row>
    <row r="27" spans="1:30" ht="20.85" customHeight="1" x14ac:dyDescent="0.25">
      <c r="B27" s="90"/>
      <c r="C27" s="90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D27" s="92"/>
    </row>
    <row r="28" spans="1:30" ht="20.85" customHeight="1" x14ac:dyDescent="0.25">
      <c r="B28" s="90"/>
      <c r="C28" s="90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D28" s="92"/>
    </row>
    <row r="29" spans="1:30" ht="20.85" customHeight="1" x14ac:dyDescent="0.25">
      <c r="B29" s="90"/>
      <c r="C29" s="90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D29" s="92"/>
    </row>
    <row r="30" spans="1:30" ht="20.85" customHeight="1" x14ac:dyDescent="0.25">
      <c r="B30" s="90"/>
      <c r="C30" s="90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D30" s="92"/>
    </row>
    <row r="31" spans="1:30" ht="20.85" customHeight="1" x14ac:dyDescent="0.25">
      <c r="B31" s="90"/>
      <c r="C31" s="90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D31" s="92"/>
    </row>
    <row r="32" spans="1:30" ht="20.85" customHeight="1" x14ac:dyDescent="0.25">
      <c r="B32" s="90"/>
      <c r="C32" s="90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D32" s="92"/>
    </row>
    <row r="33" spans="1:30" ht="26.25" customHeight="1" x14ac:dyDescent="0.25">
      <c r="B33" s="90"/>
      <c r="C33" s="90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D33" s="92"/>
    </row>
    <row r="34" spans="1:30" ht="27.75" customHeight="1" x14ac:dyDescent="0.25">
      <c r="B34" s="90"/>
      <c r="C34" s="90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D34" s="92"/>
    </row>
    <row r="35" spans="1:30" s="31" customFormat="1" ht="20.85" customHeight="1" x14ac:dyDescent="0.25">
      <c r="A35" s="41" t="str">
        <f>'5-6'!A106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67"/>
      <c r="C35" s="6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45"/>
      <c r="AD35" s="45"/>
    </row>
  </sheetData>
  <mergeCells count="5">
    <mergeCell ref="D5:AB5"/>
    <mergeCell ref="D7:Z7"/>
    <mergeCell ref="R8:X8"/>
    <mergeCell ref="R9:V9"/>
    <mergeCell ref="H11:L11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5751C-7EBE-4017-BE3C-038BBB1A13F8}">
  <sheetPr>
    <tabColor rgb="FF92D050"/>
  </sheetPr>
  <dimension ref="A1:AD36"/>
  <sheetViews>
    <sheetView zoomScale="115" zoomScaleNormal="115" workbookViewId="0">
      <selection activeCell="H18" sqref="H18"/>
    </sheetView>
  </sheetViews>
  <sheetFormatPr defaultColWidth="9.42578125" defaultRowHeight="18.75" x14ac:dyDescent="0.25"/>
  <cols>
    <col min="1" max="1" width="1.42578125" style="31" customWidth="1"/>
    <col min="2" max="2" width="26.140625" style="31" customWidth="1"/>
    <col min="3" max="3" width="0.5703125" style="31" customWidth="1"/>
    <col min="4" max="4" width="11.42578125" style="37" customWidth="1"/>
    <col min="5" max="5" width="0.5703125" style="37" customWidth="1"/>
    <col min="6" max="6" width="10.7109375" style="37" customWidth="1"/>
    <col min="7" max="7" width="0.5703125" style="37" customWidth="1"/>
    <col min="8" max="8" width="9.7109375" style="37" customWidth="1"/>
    <col min="9" max="9" width="0.5703125" style="37" customWidth="1"/>
    <col min="10" max="10" width="11.140625" style="37" customWidth="1"/>
    <col min="11" max="11" width="0.5703125" style="37" customWidth="1"/>
    <col min="12" max="12" width="13.5703125" style="37" customWidth="1"/>
    <col min="13" max="13" width="0.5703125" style="37" customWidth="1"/>
    <col min="14" max="14" width="9.28515625" style="1" customWidth="1"/>
    <col min="15" max="15" width="0.5703125" style="2" customWidth="1"/>
    <col min="16" max="16" width="10.28515625" style="1" customWidth="1"/>
    <col min="17" max="17" width="0.5703125" style="2" customWidth="1"/>
    <col min="18" max="18" width="9.7109375" style="1" customWidth="1"/>
    <col min="19" max="19" width="0.5703125" style="2" customWidth="1"/>
    <col min="20" max="20" width="10.7109375" style="1" customWidth="1"/>
    <col min="21" max="21" width="0.5703125" style="2" customWidth="1"/>
    <col min="22" max="22" width="13.42578125" style="1" customWidth="1"/>
    <col min="23" max="23" width="0.5703125" style="2" customWidth="1"/>
    <col min="24" max="24" width="11.42578125" style="1" customWidth="1"/>
    <col min="25" max="25" width="0.5703125" style="2" customWidth="1"/>
    <col min="26" max="26" width="11.28515625" style="1" customWidth="1"/>
    <col min="27" max="27" width="0.5703125" style="2" customWidth="1"/>
    <col min="28" max="28" width="10.7109375" style="1" customWidth="1"/>
    <col min="29" max="29" width="0.5703125" style="31" customWidth="1"/>
    <col min="30" max="30" width="11.5703125" style="31" customWidth="1"/>
    <col min="31" max="16384" width="9.42578125" style="31"/>
  </cols>
  <sheetData>
    <row r="1" spans="1:30" ht="21.75" customHeight="1" x14ac:dyDescent="0.25">
      <c r="A1" s="36" t="str">
        <f>'2-4'!A1</f>
        <v>บริษัท อีสเทิร์นโพลีเมอร์ กรุ๊ป จำกัด (มหาชน)</v>
      </c>
    </row>
    <row r="2" spans="1:30" ht="21.75" customHeight="1" x14ac:dyDescent="0.25">
      <c r="A2" s="24" t="s">
        <v>117</v>
      </c>
      <c r="N2" s="2"/>
      <c r="P2" s="2"/>
      <c r="R2" s="2"/>
      <c r="T2" s="2"/>
      <c r="V2" s="2"/>
      <c r="X2" s="2"/>
      <c r="Z2" s="2"/>
      <c r="AB2" s="2"/>
    </row>
    <row r="3" spans="1:30" ht="21.75" customHeight="1" x14ac:dyDescent="0.25">
      <c r="A3" s="27" t="s">
        <v>234</v>
      </c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45"/>
      <c r="AD3" s="45"/>
    </row>
    <row r="4" spans="1:30" ht="20.85" customHeight="1" x14ac:dyDescent="0.25">
      <c r="A4" s="36"/>
      <c r="N4" s="2"/>
      <c r="P4" s="2"/>
      <c r="R4" s="2"/>
      <c r="T4" s="2"/>
      <c r="V4" s="2"/>
      <c r="X4" s="2"/>
      <c r="Z4" s="2"/>
      <c r="AB4" s="2"/>
    </row>
    <row r="5" spans="1:30" s="55" customFormat="1" ht="20.85" customHeight="1" x14ac:dyDescent="0.25">
      <c r="A5" s="71"/>
      <c r="B5" s="71"/>
      <c r="C5" s="71"/>
      <c r="D5" s="202" t="s">
        <v>245</v>
      </c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</row>
    <row r="6" spans="1:30" s="55" customFormat="1" ht="20.85" customHeight="1" x14ac:dyDescent="0.25">
      <c r="A6" s="71"/>
      <c r="B6" s="71"/>
      <c r="C6" s="71"/>
      <c r="D6" s="202" t="s">
        <v>234</v>
      </c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</row>
    <row r="7" spans="1:30" s="55" customFormat="1" ht="20.85" customHeight="1" x14ac:dyDescent="0.25">
      <c r="A7" s="71"/>
      <c r="B7" s="71"/>
      <c r="C7" s="71"/>
      <c r="D7" s="199" t="s">
        <v>118</v>
      </c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9"/>
      <c r="AB7" s="9"/>
    </row>
    <row r="8" spans="1:30" s="55" customFormat="1" ht="20.85" customHeight="1" x14ac:dyDescent="0.25">
      <c r="A8" s="71"/>
      <c r="B8" s="71"/>
      <c r="C8" s="71"/>
      <c r="D8" s="74"/>
      <c r="E8" s="74"/>
      <c r="F8" s="74"/>
      <c r="G8" s="74"/>
      <c r="H8" s="74"/>
      <c r="I8" s="74"/>
      <c r="J8" s="74"/>
      <c r="K8" s="74"/>
      <c r="L8" s="74"/>
      <c r="M8" s="74"/>
      <c r="N8" s="10"/>
      <c r="O8" s="9"/>
      <c r="P8" s="10"/>
      <c r="Q8" s="9"/>
      <c r="R8" s="200" t="s">
        <v>71</v>
      </c>
      <c r="S8" s="200"/>
      <c r="T8" s="200"/>
      <c r="U8" s="200"/>
      <c r="V8" s="200"/>
      <c r="W8" s="200"/>
      <c r="X8" s="200"/>
      <c r="Y8" s="9"/>
      <c r="Z8" s="9"/>
      <c r="AA8" s="9"/>
      <c r="AB8" s="9"/>
      <c r="AC8" s="9"/>
      <c r="AD8" s="9"/>
    </row>
    <row r="9" spans="1:30" s="55" customFormat="1" ht="20.85" customHeight="1" x14ac:dyDescent="0.25">
      <c r="A9" s="71"/>
      <c r="B9" s="71"/>
      <c r="C9" s="72"/>
      <c r="D9" s="75"/>
      <c r="E9" s="75"/>
      <c r="F9" s="75"/>
      <c r="G9" s="75"/>
      <c r="H9" s="76"/>
      <c r="I9" s="76"/>
      <c r="J9" s="76"/>
      <c r="K9" s="76"/>
      <c r="L9" s="76"/>
      <c r="M9" s="74"/>
      <c r="O9" s="10"/>
      <c r="Q9" s="10"/>
      <c r="R9" s="201" t="s">
        <v>95</v>
      </c>
      <c r="S9" s="201"/>
      <c r="T9" s="201"/>
      <c r="U9" s="201"/>
      <c r="V9" s="201"/>
      <c r="W9" s="11"/>
      <c r="X9" s="9"/>
      <c r="Y9" s="10"/>
      <c r="Z9" s="10"/>
      <c r="AA9" s="10"/>
      <c r="AB9" s="12"/>
      <c r="AC9" s="10"/>
      <c r="AD9" s="10"/>
    </row>
    <row r="10" spans="1:30" s="55" customFormat="1" ht="20.85" customHeight="1" x14ac:dyDescent="0.25">
      <c r="A10" s="71"/>
      <c r="B10" s="71"/>
      <c r="C10" s="72"/>
      <c r="D10" s="76"/>
      <c r="E10" s="75"/>
      <c r="F10" s="76"/>
      <c r="G10" s="75"/>
      <c r="M10" s="75"/>
      <c r="N10" s="10" t="s">
        <v>119</v>
      </c>
      <c r="O10" s="10"/>
      <c r="P10" s="10"/>
      <c r="Q10" s="10"/>
      <c r="R10" s="10"/>
      <c r="S10" s="10"/>
      <c r="T10" s="10" t="s">
        <v>120</v>
      </c>
      <c r="U10" s="10"/>
      <c r="V10" s="10" t="s">
        <v>121</v>
      </c>
      <c r="W10" s="10"/>
      <c r="Y10" s="10"/>
      <c r="Z10" s="12"/>
      <c r="AA10" s="10"/>
      <c r="AB10" s="12"/>
      <c r="AC10" s="10"/>
      <c r="AD10" s="12"/>
    </row>
    <row r="11" spans="1:30" s="55" customFormat="1" ht="20.85" customHeight="1" x14ac:dyDescent="0.25">
      <c r="A11" s="71"/>
      <c r="B11" s="71"/>
      <c r="C11" s="72"/>
      <c r="H11" s="198" t="s">
        <v>65</v>
      </c>
      <c r="I11" s="198"/>
      <c r="J11" s="198"/>
      <c r="K11" s="198"/>
      <c r="L11" s="198"/>
      <c r="N11" s="10" t="s">
        <v>122</v>
      </c>
      <c r="P11" s="10" t="s">
        <v>123</v>
      </c>
      <c r="S11" s="10"/>
      <c r="T11" s="10" t="s">
        <v>124</v>
      </c>
      <c r="U11" s="10"/>
      <c r="V11" s="10" t="s">
        <v>125</v>
      </c>
      <c r="W11" s="10"/>
      <c r="X11" s="10" t="s">
        <v>126</v>
      </c>
    </row>
    <row r="12" spans="1:30" s="55" customFormat="1" ht="20.85" customHeight="1" x14ac:dyDescent="0.25">
      <c r="A12" s="71"/>
      <c r="B12" s="71"/>
      <c r="C12" s="72"/>
      <c r="D12" s="75" t="s">
        <v>127</v>
      </c>
      <c r="E12" s="75"/>
      <c r="F12" s="75"/>
      <c r="G12" s="75"/>
      <c r="H12" s="75" t="s">
        <v>128</v>
      </c>
      <c r="I12" s="74"/>
      <c r="J12" s="75"/>
      <c r="K12" s="75"/>
      <c r="L12" s="75" t="s">
        <v>129</v>
      </c>
      <c r="M12" s="75"/>
      <c r="N12" s="10" t="s">
        <v>130</v>
      </c>
      <c r="O12" s="10"/>
      <c r="P12" s="10" t="s">
        <v>131</v>
      </c>
      <c r="Q12" s="10"/>
      <c r="R12" s="10" t="s">
        <v>132</v>
      </c>
      <c r="S12" s="10"/>
      <c r="T12" s="10" t="s">
        <v>133</v>
      </c>
      <c r="U12" s="10"/>
      <c r="V12" s="10" t="s">
        <v>134</v>
      </c>
      <c r="W12" s="10"/>
      <c r="X12" s="10" t="s">
        <v>135</v>
      </c>
      <c r="Y12" s="10"/>
      <c r="Z12" s="10" t="s">
        <v>136</v>
      </c>
      <c r="AA12" s="10"/>
      <c r="AB12" s="10" t="s">
        <v>137</v>
      </c>
      <c r="AC12" s="10"/>
      <c r="AD12" s="10"/>
    </row>
    <row r="13" spans="1:30" s="55" customFormat="1" ht="20.85" customHeight="1" x14ac:dyDescent="0.25">
      <c r="A13" s="71"/>
      <c r="B13" s="71"/>
      <c r="D13" s="75" t="s">
        <v>138</v>
      </c>
      <c r="E13" s="75"/>
      <c r="F13" s="75" t="s">
        <v>139</v>
      </c>
      <c r="H13" s="77" t="s">
        <v>140</v>
      </c>
      <c r="I13" s="74"/>
      <c r="J13" s="75"/>
      <c r="K13" s="75"/>
      <c r="L13" s="75" t="s">
        <v>141</v>
      </c>
      <c r="N13" s="10" t="s">
        <v>142</v>
      </c>
      <c r="O13" s="10"/>
      <c r="P13" s="10" t="s">
        <v>143</v>
      </c>
      <c r="Q13" s="10"/>
      <c r="R13" s="10" t="s">
        <v>144</v>
      </c>
      <c r="S13" s="10"/>
      <c r="T13" s="10" t="s">
        <v>145</v>
      </c>
      <c r="U13" s="10"/>
      <c r="V13" s="10" t="s">
        <v>146</v>
      </c>
      <c r="W13" s="10"/>
      <c r="X13" s="10" t="s">
        <v>147</v>
      </c>
      <c r="Y13" s="10"/>
      <c r="Z13" s="10" t="s">
        <v>148</v>
      </c>
      <c r="AA13" s="10"/>
      <c r="AB13" s="10" t="s">
        <v>149</v>
      </c>
      <c r="AC13" s="10"/>
      <c r="AD13" s="10" t="s">
        <v>126</v>
      </c>
    </row>
    <row r="14" spans="1:30" s="55" customFormat="1" ht="20.85" customHeight="1" x14ac:dyDescent="0.25">
      <c r="A14" s="71"/>
      <c r="B14" s="71"/>
      <c r="C14" s="72"/>
      <c r="D14" s="78" t="s">
        <v>150</v>
      </c>
      <c r="E14" s="75"/>
      <c r="F14" s="78" t="s">
        <v>151</v>
      </c>
      <c r="G14" s="75"/>
      <c r="H14" s="78" t="s">
        <v>152</v>
      </c>
      <c r="I14" s="75"/>
      <c r="J14" s="78" t="s">
        <v>153</v>
      </c>
      <c r="K14" s="75"/>
      <c r="L14" s="78" t="s">
        <v>99</v>
      </c>
      <c r="M14" s="75"/>
      <c r="N14" s="13" t="s">
        <v>154</v>
      </c>
      <c r="O14" s="10"/>
      <c r="P14" s="13" t="s">
        <v>155</v>
      </c>
      <c r="Q14" s="10"/>
      <c r="R14" s="13" t="s">
        <v>156</v>
      </c>
      <c r="S14" s="10"/>
      <c r="T14" s="14" t="s">
        <v>157</v>
      </c>
      <c r="U14" s="10"/>
      <c r="V14" s="13" t="s">
        <v>133</v>
      </c>
      <c r="W14" s="10"/>
      <c r="X14" s="13" t="s">
        <v>158</v>
      </c>
      <c r="Y14" s="10"/>
      <c r="Z14" s="13" t="s">
        <v>159</v>
      </c>
      <c r="AA14" s="10"/>
      <c r="AB14" s="13" t="s">
        <v>160</v>
      </c>
      <c r="AC14" s="10"/>
      <c r="AD14" s="13" t="s">
        <v>57</v>
      </c>
    </row>
    <row r="15" spans="1:30" s="55" customFormat="1" ht="6" customHeight="1" x14ac:dyDescent="0.25">
      <c r="B15" s="79"/>
      <c r="C15" s="71"/>
      <c r="D15" s="80"/>
      <c r="E15" s="80"/>
      <c r="F15" s="81"/>
      <c r="G15" s="80"/>
      <c r="H15" s="80"/>
      <c r="I15" s="80"/>
      <c r="J15" s="80"/>
      <c r="K15" s="80"/>
      <c r="L15" s="80"/>
      <c r="M15" s="80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</row>
    <row r="16" spans="1:30" s="55" customFormat="1" ht="20.85" customHeight="1" x14ac:dyDescent="0.25">
      <c r="A16" s="79" t="s">
        <v>236</v>
      </c>
      <c r="B16" s="79"/>
      <c r="C16" s="71"/>
      <c r="D16" s="15"/>
      <c r="E16" s="76"/>
      <c r="F16" s="15"/>
      <c r="G16" s="76"/>
      <c r="H16" s="15"/>
      <c r="I16" s="76"/>
      <c r="J16" s="76"/>
      <c r="K16" s="76"/>
      <c r="L16" s="15"/>
      <c r="M16" s="76"/>
      <c r="N16" s="15"/>
      <c r="O16" s="76"/>
      <c r="P16" s="15"/>
      <c r="Q16" s="76"/>
      <c r="R16" s="76"/>
      <c r="S16" s="76"/>
      <c r="T16" s="15"/>
      <c r="U16" s="76"/>
      <c r="V16" s="76"/>
      <c r="W16" s="76"/>
      <c r="X16" s="76"/>
      <c r="Y16" s="76"/>
      <c r="Z16" s="76"/>
      <c r="AA16" s="76"/>
      <c r="AB16" s="15"/>
      <c r="AC16" s="76"/>
      <c r="AD16" s="76"/>
    </row>
    <row r="17" spans="1:30" s="55" customFormat="1" ht="20.85" customHeight="1" x14ac:dyDescent="0.25">
      <c r="A17" s="79" t="s">
        <v>161</v>
      </c>
      <c r="B17" s="79" t="s">
        <v>223</v>
      </c>
      <c r="C17" s="71"/>
      <c r="D17" s="15">
        <v>2800000000</v>
      </c>
      <c r="E17" s="76"/>
      <c r="F17" s="15">
        <v>3274182000</v>
      </c>
      <c r="G17" s="76"/>
      <c r="H17" s="15">
        <v>280000000</v>
      </c>
      <c r="I17" s="76"/>
      <c r="J17" s="15">
        <v>6774458033</v>
      </c>
      <c r="K17" s="76"/>
      <c r="L17" s="15">
        <v>-100743726</v>
      </c>
      <c r="M17" s="76"/>
      <c r="N17" s="15">
        <v>701719893</v>
      </c>
      <c r="O17" s="76"/>
      <c r="P17" s="15">
        <v>-6197998</v>
      </c>
      <c r="Q17" s="76"/>
      <c r="R17" s="15">
        <v>-277373680</v>
      </c>
      <c r="S17" s="76"/>
      <c r="T17" s="15">
        <v>-163313638</v>
      </c>
      <c r="U17" s="76"/>
      <c r="V17" s="15">
        <v>117444662</v>
      </c>
      <c r="W17" s="76"/>
      <c r="X17" s="15">
        <v>-323242656</v>
      </c>
      <c r="Y17" s="76"/>
      <c r="Z17" s="15">
        <v>13400175546</v>
      </c>
      <c r="AA17" s="76"/>
      <c r="AB17" s="15">
        <v>69113906</v>
      </c>
      <c r="AC17" s="76"/>
      <c r="AD17" s="17">
        <v>13469289452</v>
      </c>
    </row>
    <row r="18" spans="1:30" s="55" customFormat="1" ht="20.85" customHeight="1" x14ac:dyDescent="0.25">
      <c r="A18" s="79" t="s">
        <v>162</v>
      </c>
      <c r="B18" s="71"/>
      <c r="C18" s="71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15"/>
      <c r="P18" s="80"/>
      <c r="Q18" s="15"/>
      <c r="R18" s="80"/>
      <c r="S18" s="80"/>
      <c r="T18" s="80"/>
      <c r="U18" s="80"/>
      <c r="V18" s="16"/>
      <c r="W18" s="80"/>
      <c r="X18" s="16"/>
      <c r="Y18" s="80"/>
      <c r="Z18" s="16"/>
      <c r="AA18" s="80"/>
      <c r="AB18" s="80"/>
      <c r="AC18" s="80"/>
      <c r="AD18" s="17"/>
    </row>
    <row r="19" spans="1:30" s="55" customFormat="1" ht="20.85" customHeight="1" x14ac:dyDescent="0.25">
      <c r="A19" s="79"/>
      <c r="B19" s="79" t="s">
        <v>228</v>
      </c>
      <c r="C19" s="71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15"/>
      <c r="P19" s="80"/>
      <c r="Q19" s="15"/>
      <c r="R19" s="80"/>
      <c r="S19" s="80"/>
      <c r="T19" s="80"/>
      <c r="U19" s="80"/>
      <c r="V19" s="16"/>
      <c r="W19" s="80"/>
      <c r="X19" s="16"/>
      <c r="Y19" s="80"/>
      <c r="Z19" s="16"/>
      <c r="AA19" s="80"/>
      <c r="AB19" s="80"/>
      <c r="AC19" s="80"/>
      <c r="AD19" s="17"/>
    </row>
    <row r="20" spans="1:30" s="55" customFormat="1" ht="20.85" customHeight="1" x14ac:dyDescent="0.25">
      <c r="A20" s="55" t="s">
        <v>224</v>
      </c>
      <c r="B20" s="71"/>
      <c r="C20" s="71"/>
      <c r="D20" s="82">
        <v>0</v>
      </c>
      <c r="E20" s="83"/>
      <c r="F20" s="82">
        <v>0</v>
      </c>
      <c r="G20" s="83"/>
      <c r="H20" s="82">
        <v>0</v>
      </c>
      <c r="I20" s="85"/>
      <c r="J20" s="86">
        <v>441796582</v>
      </c>
      <c r="K20" s="84"/>
      <c r="L20" s="82">
        <v>0</v>
      </c>
      <c r="M20" s="85"/>
      <c r="N20" s="82">
        <v>0</v>
      </c>
      <c r="O20" s="85"/>
      <c r="P20" s="82">
        <v>0</v>
      </c>
      <c r="Q20" s="82"/>
      <c r="R20" s="82">
        <v>0</v>
      </c>
      <c r="S20" s="82"/>
      <c r="T20" s="82">
        <v>0</v>
      </c>
      <c r="U20" s="82"/>
      <c r="V20" s="17">
        <v>0</v>
      </c>
      <c r="W20" s="82"/>
      <c r="X20" s="17">
        <f>SUM(R20:V20)</f>
        <v>0</v>
      </c>
      <c r="Y20" s="85"/>
      <c r="Z20" s="83">
        <f>SUM(D20:P20,X20)</f>
        <v>441796582</v>
      </c>
      <c r="AA20" s="82"/>
      <c r="AB20" s="84">
        <v>4405437</v>
      </c>
      <c r="AC20" s="85"/>
      <c r="AD20" s="17">
        <f>SUM(Z20:AB20)</f>
        <v>446202019</v>
      </c>
    </row>
    <row r="21" spans="1:30" s="55" customFormat="1" ht="20.85" customHeight="1" x14ac:dyDescent="0.25">
      <c r="A21" s="55" t="s">
        <v>225</v>
      </c>
      <c r="B21" s="71"/>
      <c r="C21" s="71"/>
      <c r="D21" s="87">
        <v>0</v>
      </c>
      <c r="E21" s="83"/>
      <c r="F21" s="87">
        <v>0</v>
      </c>
      <c r="G21" s="83"/>
      <c r="H21" s="87">
        <v>0</v>
      </c>
      <c r="I21" s="82"/>
      <c r="J21" s="87">
        <v>0</v>
      </c>
      <c r="K21" s="82"/>
      <c r="L21" s="87">
        <v>-13336956</v>
      </c>
      <c r="M21" s="82"/>
      <c r="N21" s="87">
        <v>0</v>
      </c>
      <c r="O21" s="85"/>
      <c r="P21" s="87">
        <v>0</v>
      </c>
      <c r="Q21" s="18"/>
      <c r="R21" s="19">
        <v>55307530</v>
      </c>
      <c r="S21" s="18"/>
      <c r="T21" s="19">
        <v>-7089700</v>
      </c>
      <c r="U21" s="20"/>
      <c r="V21" s="21">
        <v>-2932000</v>
      </c>
      <c r="W21" s="20"/>
      <c r="X21" s="21">
        <f>SUM(R21:V21)</f>
        <v>45285830</v>
      </c>
      <c r="Y21" s="20"/>
      <c r="Z21" s="88">
        <f>SUM(D21:P21,X21)</f>
        <v>31948874</v>
      </c>
      <c r="AA21" s="20"/>
      <c r="AB21" s="22">
        <v>-382595</v>
      </c>
      <c r="AC21" s="85"/>
      <c r="AD21" s="21">
        <f>SUM(Z21:AB21)</f>
        <v>31566279</v>
      </c>
    </row>
    <row r="22" spans="1:30" s="55" customFormat="1" ht="6" customHeight="1" x14ac:dyDescent="0.25">
      <c r="B22" s="71"/>
      <c r="C22" s="71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23"/>
      <c r="P22" s="76"/>
      <c r="Q22" s="23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</row>
    <row r="23" spans="1:30" s="55" customFormat="1" ht="20.85" customHeight="1" x14ac:dyDescent="0.25">
      <c r="A23" s="79" t="s">
        <v>229</v>
      </c>
      <c r="B23" s="71"/>
      <c r="C23" s="71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23"/>
      <c r="P23" s="76"/>
      <c r="Q23" s="23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</row>
    <row r="24" spans="1:30" s="55" customFormat="1" ht="20.85" customHeight="1" thickBot="1" x14ac:dyDescent="0.3">
      <c r="B24" s="79" t="s">
        <v>246</v>
      </c>
      <c r="C24" s="71"/>
      <c r="D24" s="89">
        <f>SUM(D17:D21)</f>
        <v>2800000000</v>
      </c>
      <c r="E24" s="80"/>
      <c r="F24" s="89">
        <f>SUM(F17:F21)</f>
        <v>3274182000</v>
      </c>
      <c r="G24" s="80"/>
      <c r="H24" s="89">
        <f>SUM(H17:H21)</f>
        <v>280000000</v>
      </c>
      <c r="I24" s="80"/>
      <c r="J24" s="89">
        <f>SUM(J17:J21)</f>
        <v>7216254615</v>
      </c>
      <c r="K24" s="80"/>
      <c r="L24" s="89">
        <f>SUM(L17:L21)</f>
        <v>-114080682</v>
      </c>
      <c r="M24" s="80"/>
      <c r="N24" s="89">
        <f>SUM(N17:N21)</f>
        <v>701719893</v>
      </c>
      <c r="O24" s="15"/>
      <c r="P24" s="89">
        <f>SUM(P17:P21)</f>
        <v>-6197998</v>
      </c>
      <c r="Q24" s="15"/>
      <c r="R24" s="89">
        <f>SUM(R17:R21)</f>
        <v>-222066150</v>
      </c>
      <c r="S24" s="80"/>
      <c r="T24" s="89">
        <f>SUM(T17:T21)</f>
        <v>-170403338</v>
      </c>
      <c r="U24" s="80"/>
      <c r="V24" s="89">
        <f>SUM(V17:V21)</f>
        <v>114512662</v>
      </c>
      <c r="W24" s="80"/>
      <c r="X24" s="89">
        <f>SUM(X17:X21)</f>
        <v>-277956826</v>
      </c>
      <c r="Y24" s="80"/>
      <c r="Z24" s="89">
        <f>SUM(Z17:Z21)</f>
        <v>13873921002</v>
      </c>
      <c r="AA24" s="80"/>
      <c r="AB24" s="89">
        <f>SUM(AB17:AB21)</f>
        <v>73136748</v>
      </c>
      <c r="AC24" s="80"/>
      <c r="AD24" s="89">
        <f>SUM(AD17:AD21)</f>
        <v>13947057750</v>
      </c>
    </row>
    <row r="25" spans="1:30" s="55" customFormat="1" ht="20.85" customHeight="1" thickTop="1" x14ac:dyDescent="0.25">
      <c r="B25" s="79"/>
      <c r="C25" s="71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D25" s="76"/>
    </row>
    <row r="26" spans="1:30" ht="20.85" customHeight="1" x14ac:dyDescent="0.25">
      <c r="B26" s="36"/>
      <c r="C26" s="33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D26" s="37"/>
    </row>
    <row r="27" spans="1:30" ht="20.85" customHeight="1" x14ac:dyDescent="0.25">
      <c r="B27" s="36"/>
      <c r="C27" s="33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</row>
    <row r="28" spans="1:30" ht="20.85" customHeight="1" x14ac:dyDescent="0.25">
      <c r="B28" s="36"/>
      <c r="C28" s="33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D28" s="37"/>
    </row>
    <row r="29" spans="1:30" ht="20.85" customHeight="1" x14ac:dyDescent="0.25">
      <c r="B29" s="36"/>
      <c r="C29" s="33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D29" s="37"/>
    </row>
    <row r="30" spans="1:30" ht="20.85" customHeight="1" x14ac:dyDescent="0.25">
      <c r="B30" s="36"/>
      <c r="C30" s="33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D30" s="37"/>
    </row>
    <row r="31" spans="1:30" ht="20.85" customHeight="1" x14ac:dyDescent="0.25">
      <c r="B31" s="36"/>
      <c r="C31" s="33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D31" s="37"/>
    </row>
    <row r="32" spans="1:30" ht="20.85" customHeight="1" x14ac:dyDescent="0.25">
      <c r="B32" s="36"/>
      <c r="C32" s="33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D32" s="37"/>
    </row>
    <row r="33" spans="1:30" ht="20.85" customHeight="1" x14ac:dyDescent="0.25">
      <c r="B33" s="36"/>
      <c r="C33" s="33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D33" s="37"/>
    </row>
    <row r="34" spans="1:30" ht="20.85" customHeight="1" x14ac:dyDescent="0.25">
      <c r="B34" s="36"/>
      <c r="C34" s="33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D34" s="37"/>
    </row>
    <row r="35" spans="1:30" ht="10.5" customHeight="1" x14ac:dyDescent="0.25">
      <c r="A35" s="37"/>
      <c r="B35" s="37"/>
      <c r="C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</row>
    <row r="36" spans="1:30" ht="22.35" customHeight="1" x14ac:dyDescent="0.25">
      <c r="A36" s="203" t="str">
        <f>'5-6'!A106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203"/>
      <c r="C36" s="203"/>
      <c r="D36" s="203"/>
      <c r="E36" s="203"/>
      <c r="F36" s="203"/>
      <c r="G36" s="203"/>
      <c r="H36" s="203"/>
      <c r="I36" s="40"/>
      <c r="J36" s="40"/>
      <c r="K36" s="40"/>
      <c r="L36" s="40"/>
      <c r="M36" s="40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45"/>
      <c r="AD36" s="45"/>
    </row>
  </sheetData>
  <mergeCells count="7">
    <mergeCell ref="D6:AD6"/>
    <mergeCell ref="D5:AD5"/>
    <mergeCell ref="A36:H36"/>
    <mergeCell ref="D7:Z7"/>
    <mergeCell ref="R8:X8"/>
    <mergeCell ref="H11:L11"/>
    <mergeCell ref="R9:V9"/>
  </mergeCells>
  <pageMargins left="0.3" right="0.3" top="0.5" bottom="0.6" header="0.49" footer="0.4"/>
  <pageSetup paperSize="9" scale="7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E762E-7B89-464B-8A47-64C8A3EE9F2F}">
  <sheetPr>
    <tabColor rgb="FF92D050"/>
  </sheetPr>
  <dimension ref="A1:N30"/>
  <sheetViews>
    <sheetView topLeftCell="A3" zoomScale="106" zoomScaleNormal="106" zoomScaleSheetLayoutView="96" workbookViewId="0">
      <selection activeCell="B18" sqref="B18"/>
    </sheetView>
  </sheetViews>
  <sheetFormatPr defaultColWidth="9.42578125" defaultRowHeight="18.75" customHeight="1" x14ac:dyDescent="0.25"/>
  <cols>
    <col min="1" max="1" width="1.42578125" style="31" customWidth="1"/>
    <col min="2" max="2" width="50.140625" style="31" customWidth="1"/>
    <col min="3" max="3" width="1.5703125" style="25" customWidth="1"/>
    <col min="4" max="4" width="12.5703125" style="70" customWidth="1"/>
    <col min="5" max="5" width="1" style="70" customWidth="1"/>
    <col min="6" max="6" width="12.5703125" style="70" customWidth="1"/>
    <col min="7" max="7" width="1" style="70" customWidth="1"/>
    <col min="8" max="8" width="11.5703125" style="70" customWidth="1"/>
    <col min="9" max="9" width="1" style="70" customWidth="1"/>
    <col min="10" max="10" width="12.5703125" style="70" customWidth="1"/>
    <col min="11" max="11" width="1" style="70" customWidth="1"/>
    <col min="12" max="12" width="16.42578125" style="70" customWidth="1"/>
    <col min="13" max="13" width="1" style="70" customWidth="1"/>
    <col min="14" max="14" width="12.5703125" style="70" customWidth="1"/>
    <col min="15" max="16384" width="9.42578125" style="31"/>
  </cols>
  <sheetData>
    <row r="1" spans="1:14" ht="21.75" customHeight="1" x14ac:dyDescent="0.25">
      <c r="A1" s="24" t="s">
        <v>0</v>
      </c>
      <c r="B1" s="24"/>
      <c r="C1" s="35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ht="21.75" customHeight="1" x14ac:dyDescent="0.25">
      <c r="A2" s="24" t="s">
        <v>117</v>
      </c>
      <c r="B2" s="24"/>
      <c r="C2" s="35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21.75" customHeight="1" x14ac:dyDescent="0.25">
      <c r="A3" s="44" t="s">
        <v>234</v>
      </c>
      <c r="B3" s="44"/>
      <c r="C3" s="47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4" ht="21" customHeight="1" x14ac:dyDescent="0.25">
      <c r="A4" s="49"/>
      <c r="B4" s="50"/>
      <c r="C4" s="51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1:14" s="55" customFormat="1" ht="21" customHeight="1" x14ac:dyDescent="0.25">
      <c r="A5" s="53"/>
      <c r="B5" s="53"/>
      <c r="C5" s="204" t="s">
        <v>231</v>
      </c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</row>
    <row r="6" spans="1:14" s="55" customFormat="1" ht="21" customHeight="1" x14ac:dyDescent="0.25">
      <c r="A6" s="53"/>
      <c r="B6" s="53"/>
      <c r="C6" s="205" t="s">
        <v>266</v>
      </c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</row>
    <row r="7" spans="1:14" s="55" customFormat="1" ht="21" customHeight="1" x14ac:dyDescent="0.25">
      <c r="A7" s="53"/>
      <c r="B7" s="53"/>
      <c r="C7" s="206" t="s">
        <v>65</v>
      </c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</row>
    <row r="8" spans="1:14" s="55" customFormat="1" ht="21" customHeight="1" x14ac:dyDescent="0.25">
      <c r="A8" s="53"/>
      <c r="B8" s="53"/>
      <c r="C8" s="53"/>
      <c r="D8" s="57" t="s">
        <v>127</v>
      </c>
      <c r="E8" s="57"/>
      <c r="F8" s="57"/>
      <c r="G8" s="57"/>
      <c r="H8" s="57" t="s">
        <v>128</v>
      </c>
      <c r="I8" s="57"/>
      <c r="J8" s="56"/>
      <c r="K8" s="58"/>
      <c r="L8" s="57" t="s">
        <v>129</v>
      </c>
      <c r="M8" s="57"/>
      <c r="N8" s="57"/>
    </row>
    <row r="9" spans="1:14" s="55" customFormat="1" ht="21" customHeight="1" x14ac:dyDescent="0.25">
      <c r="A9" s="53"/>
      <c r="B9" s="53"/>
      <c r="C9" s="53"/>
      <c r="D9" s="57" t="s">
        <v>138</v>
      </c>
      <c r="E9" s="57"/>
      <c r="F9" s="57" t="s">
        <v>139</v>
      </c>
      <c r="G9" s="57"/>
      <c r="H9" s="59" t="s">
        <v>140</v>
      </c>
      <c r="I9" s="57"/>
      <c r="J9" s="57"/>
      <c r="K9" s="57"/>
      <c r="L9" s="57" t="s">
        <v>141</v>
      </c>
      <c r="M9" s="57"/>
      <c r="N9" s="57" t="s">
        <v>126</v>
      </c>
    </row>
    <row r="10" spans="1:14" s="55" customFormat="1" ht="21" customHeight="1" x14ac:dyDescent="0.25">
      <c r="A10" s="53"/>
      <c r="B10" s="60"/>
      <c r="C10" s="53"/>
      <c r="D10" s="61" t="s">
        <v>150</v>
      </c>
      <c r="E10" s="57"/>
      <c r="F10" s="61" t="s">
        <v>151</v>
      </c>
      <c r="G10" s="57"/>
      <c r="H10" s="61" t="s">
        <v>152</v>
      </c>
      <c r="I10" s="57"/>
      <c r="J10" s="61" t="s">
        <v>153</v>
      </c>
      <c r="K10" s="57"/>
      <c r="L10" s="61" t="s">
        <v>99</v>
      </c>
      <c r="M10" s="57"/>
      <c r="N10" s="61" t="s">
        <v>57</v>
      </c>
    </row>
    <row r="11" spans="1:14" s="55" customFormat="1" ht="6" customHeight="1" x14ac:dyDescent="0.25">
      <c r="A11" s="62"/>
      <c r="B11" s="54"/>
      <c r="C11" s="63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</row>
    <row r="12" spans="1:14" s="55" customFormat="1" ht="21" customHeight="1" x14ac:dyDescent="0.25">
      <c r="A12" s="64" t="s">
        <v>267</v>
      </c>
      <c r="B12" s="65"/>
      <c r="C12" s="63"/>
      <c r="D12" s="66">
        <v>2800000000</v>
      </c>
      <c r="E12" s="66"/>
      <c r="F12" s="66">
        <v>3274182000</v>
      </c>
      <c r="G12" s="66"/>
      <c r="H12" s="66">
        <v>280000000</v>
      </c>
      <c r="I12" s="66"/>
      <c r="J12" s="66">
        <v>1341386636</v>
      </c>
      <c r="K12" s="66"/>
      <c r="L12" s="66">
        <v>-8130893</v>
      </c>
      <c r="M12" s="66"/>
      <c r="N12" s="66">
        <v>7687437743</v>
      </c>
    </row>
    <row r="13" spans="1:14" s="55" customFormat="1" ht="21" customHeight="1" x14ac:dyDescent="0.25">
      <c r="A13" s="64" t="s">
        <v>230</v>
      </c>
      <c r="B13" s="54"/>
      <c r="C13" s="63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</row>
    <row r="14" spans="1:14" s="55" customFormat="1" ht="21" customHeight="1" x14ac:dyDescent="0.25">
      <c r="A14" s="62" t="s">
        <v>227</v>
      </c>
      <c r="B14" s="54"/>
      <c r="C14" s="63"/>
      <c r="D14" s="195">
        <v>0</v>
      </c>
      <c r="E14" s="66"/>
      <c r="F14" s="195">
        <v>0</v>
      </c>
      <c r="G14" s="66"/>
      <c r="H14" s="195">
        <v>0</v>
      </c>
      <c r="I14" s="66"/>
      <c r="J14" s="195">
        <v>11004611</v>
      </c>
      <c r="K14" s="66"/>
      <c r="L14" s="195">
        <v>0</v>
      </c>
      <c r="M14" s="66"/>
      <c r="N14" s="196">
        <f t="shared" ref="N14" si="0">SUM(D14:L14)</f>
        <v>11004611</v>
      </c>
    </row>
    <row r="15" spans="1:14" s="55" customFormat="1" ht="6" customHeight="1" x14ac:dyDescent="0.25">
      <c r="A15" s="62"/>
      <c r="B15" s="54"/>
      <c r="C15" s="63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</row>
    <row r="16" spans="1:14" s="55" customFormat="1" ht="21" customHeight="1" thickBot="1" x14ac:dyDescent="0.3">
      <c r="A16" s="64" t="s">
        <v>232</v>
      </c>
      <c r="B16" s="54"/>
      <c r="C16" s="63"/>
      <c r="D16" s="194">
        <f>SUM(D12:D14)</f>
        <v>2800000000</v>
      </c>
      <c r="E16" s="66"/>
      <c r="F16" s="194">
        <f>SUM(F12:F14)</f>
        <v>3274182000</v>
      </c>
      <c r="G16" s="66"/>
      <c r="H16" s="194">
        <f>SUM(H12:H14)</f>
        <v>280000000</v>
      </c>
      <c r="I16" s="66"/>
      <c r="J16" s="194">
        <f>SUM(J12:J14)</f>
        <v>1352391247</v>
      </c>
      <c r="K16" s="66"/>
      <c r="L16" s="194">
        <f>SUM(L12:L14)</f>
        <v>-8130893</v>
      </c>
      <c r="M16" s="66"/>
      <c r="N16" s="194">
        <f>SUM(N12:N14)</f>
        <v>7698442354</v>
      </c>
    </row>
    <row r="17" spans="1:14" s="55" customFormat="1" ht="21" customHeight="1" thickTop="1" x14ac:dyDescent="0.25">
      <c r="A17" s="64"/>
      <c r="B17" s="54"/>
      <c r="C17" s="63"/>
      <c r="D17" s="52"/>
      <c r="E17" s="66"/>
      <c r="F17" s="52"/>
      <c r="G17" s="66"/>
      <c r="H17" s="52"/>
      <c r="I17" s="66"/>
      <c r="J17" s="52"/>
      <c r="K17" s="66"/>
      <c r="L17" s="52"/>
      <c r="M17" s="66"/>
      <c r="N17" s="52"/>
    </row>
    <row r="18" spans="1:14" s="55" customFormat="1" ht="21" customHeight="1" x14ac:dyDescent="0.25">
      <c r="A18" s="64"/>
      <c r="B18" s="54"/>
      <c r="C18" s="173" t="s">
        <v>231</v>
      </c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</row>
    <row r="19" spans="1:14" s="55" customFormat="1" ht="21" customHeight="1" x14ac:dyDescent="0.25">
      <c r="A19" s="64"/>
      <c r="B19" s="54"/>
      <c r="C19" s="184" t="s">
        <v>234</v>
      </c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</row>
    <row r="20" spans="1:14" ht="21" customHeight="1" x14ac:dyDescent="0.25">
      <c r="A20" s="64"/>
      <c r="B20" s="54"/>
      <c r="C20" s="185" t="s">
        <v>65</v>
      </c>
      <c r="D20" s="175"/>
      <c r="E20" s="176"/>
      <c r="F20" s="175"/>
      <c r="G20" s="176"/>
      <c r="H20" s="176"/>
      <c r="I20" s="176"/>
      <c r="J20" s="176"/>
      <c r="K20" s="176"/>
      <c r="L20" s="176"/>
      <c r="M20" s="176"/>
      <c r="N20" s="176"/>
    </row>
    <row r="21" spans="1:14" s="55" customFormat="1" ht="6" customHeight="1" x14ac:dyDescent="0.25">
      <c r="A21" s="62"/>
      <c r="B21" s="54"/>
      <c r="C21" s="63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</row>
    <row r="22" spans="1:14" s="55" customFormat="1" ht="21" customHeight="1" x14ac:dyDescent="0.25">
      <c r="A22" s="64" t="s">
        <v>268</v>
      </c>
      <c r="B22" s="65"/>
      <c r="C22" s="63"/>
      <c r="D22" s="66">
        <v>2800000000</v>
      </c>
      <c r="E22" s="66"/>
      <c r="F22" s="66">
        <v>3274182000</v>
      </c>
      <c r="G22" s="66"/>
      <c r="H22" s="66">
        <v>280000000</v>
      </c>
      <c r="I22" s="66"/>
      <c r="J22" s="66">
        <v>1600195208</v>
      </c>
      <c r="K22" s="66"/>
      <c r="L22" s="66">
        <v>-8290118</v>
      </c>
      <c r="M22" s="66"/>
      <c r="N22" s="66">
        <f>SUM(D22:L22)</f>
        <v>7946087090</v>
      </c>
    </row>
    <row r="23" spans="1:14" s="55" customFormat="1" ht="21" customHeight="1" x14ac:dyDescent="0.25">
      <c r="A23" s="64" t="s">
        <v>230</v>
      </c>
      <c r="B23" s="54"/>
      <c r="C23" s="63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</row>
    <row r="24" spans="1:14" s="55" customFormat="1" ht="21" customHeight="1" x14ac:dyDescent="0.25">
      <c r="A24" s="62" t="s">
        <v>227</v>
      </c>
      <c r="B24" s="54"/>
      <c r="C24" s="63"/>
      <c r="D24" s="195">
        <v>0</v>
      </c>
      <c r="E24" s="66"/>
      <c r="F24" s="195">
        <v>0</v>
      </c>
      <c r="G24" s="66"/>
      <c r="H24" s="195">
        <v>0</v>
      </c>
      <c r="I24" s="66"/>
      <c r="J24" s="195">
        <f>'5-6'!J35</f>
        <v>4425185</v>
      </c>
      <c r="K24" s="66"/>
      <c r="L24" s="195">
        <v>-903050</v>
      </c>
      <c r="M24" s="66"/>
      <c r="N24" s="196">
        <f>SUM(D24:L24)</f>
        <v>3522135</v>
      </c>
    </row>
    <row r="25" spans="1:14" s="55" customFormat="1" ht="6" customHeight="1" x14ac:dyDescent="0.25">
      <c r="A25" s="62"/>
      <c r="B25" s="54"/>
      <c r="C25" s="63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</row>
    <row r="26" spans="1:14" s="55" customFormat="1" ht="21" customHeight="1" thickBot="1" x14ac:dyDescent="0.3">
      <c r="A26" s="64" t="s">
        <v>233</v>
      </c>
      <c r="B26" s="54"/>
      <c r="C26" s="63"/>
      <c r="D26" s="194">
        <f>SUM(D22:D24)</f>
        <v>2800000000</v>
      </c>
      <c r="E26" s="66"/>
      <c r="F26" s="194">
        <f>SUM(F22:F24)</f>
        <v>3274182000</v>
      </c>
      <c r="G26" s="66"/>
      <c r="H26" s="194">
        <f>SUM(H22:H24)</f>
        <v>280000000</v>
      </c>
      <c r="I26" s="66"/>
      <c r="J26" s="194">
        <f>SUM(J22:J24)</f>
        <v>1604620393</v>
      </c>
      <c r="K26" s="66"/>
      <c r="L26" s="194">
        <f>SUM(L22:L24)</f>
        <v>-9193168</v>
      </c>
      <c r="M26" s="66"/>
      <c r="N26" s="194">
        <f>SUM(N22:N24)</f>
        <v>7949609225</v>
      </c>
    </row>
    <row r="27" spans="1:14" ht="20.25" customHeight="1" thickTop="1" x14ac:dyDescent="0.25">
      <c r="A27" s="25"/>
      <c r="B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135"/>
    </row>
    <row r="28" spans="1:14" ht="20.25" customHeight="1" x14ac:dyDescent="0.25">
      <c r="A28" s="25"/>
      <c r="B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135"/>
    </row>
    <row r="29" spans="1:14" ht="11.25" customHeight="1" x14ac:dyDescent="0.25">
      <c r="A29" s="25"/>
      <c r="B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 ht="22.35" customHeight="1" x14ac:dyDescent="0.25">
      <c r="A30" s="28" t="str">
        <f>'2-4'!A51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67"/>
      <c r="C30" s="68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</row>
  </sheetData>
  <mergeCells count="3">
    <mergeCell ref="C5:N5"/>
    <mergeCell ref="C6:N6"/>
    <mergeCell ref="C7:N7"/>
  </mergeCells>
  <pageMargins left="0.8" right="0.8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CDA53-86B0-4483-90A7-7FB32853C945}">
  <sheetPr>
    <tabColor rgb="FF92D050"/>
  </sheetPr>
  <dimension ref="A1:L203"/>
  <sheetViews>
    <sheetView zoomScale="92" zoomScaleNormal="92" zoomScaleSheetLayoutView="92" workbookViewId="0">
      <selection activeCell="D7" sqref="D7"/>
    </sheetView>
  </sheetViews>
  <sheetFormatPr defaultColWidth="9.42578125" defaultRowHeight="21.75" customHeight="1" x14ac:dyDescent="0.25"/>
  <cols>
    <col min="1" max="2" width="1.42578125" style="31" customWidth="1"/>
    <col min="3" max="3" width="37.7109375" style="31" customWidth="1"/>
    <col min="4" max="4" width="10.7109375" style="25" customWidth="1"/>
    <col min="5" max="5" width="0.5703125" style="25" customWidth="1"/>
    <col min="6" max="6" width="15.7109375" style="37" customWidth="1"/>
    <col min="7" max="7" width="0.5703125" style="37" customWidth="1"/>
    <col min="8" max="8" width="15.7109375" style="37" customWidth="1"/>
    <col min="9" max="9" width="0.5703125" style="37" customWidth="1"/>
    <col min="10" max="10" width="15.7109375" style="37" customWidth="1"/>
    <col min="11" max="11" width="0.5703125" style="37" customWidth="1"/>
    <col min="12" max="12" width="15.7109375" style="37" customWidth="1"/>
    <col min="13" max="16384" width="9.42578125" style="33"/>
  </cols>
  <sheetData>
    <row r="1" spans="1:12" s="26" customFormat="1" ht="22.35" customHeight="1" x14ac:dyDescent="0.25">
      <c r="A1" s="24" t="s">
        <v>0</v>
      </c>
      <c r="B1" s="24"/>
      <c r="C1" s="151"/>
      <c r="D1" s="25"/>
      <c r="E1" s="25"/>
      <c r="F1" s="152"/>
      <c r="G1" s="152"/>
      <c r="H1" s="152"/>
      <c r="I1" s="152"/>
      <c r="J1" s="152"/>
      <c r="K1" s="152"/>
      <c r="L1" s="152"/>
    </row>
    <row r="2" spans="1:12" s="26" customFormat="1" ht="22.35" customHeight="1" x14ac:dyDescent="0.25">
      <c r="A2" s="24" t="s">
        <v>164</v>
      </c>
      <c r="B2" s="24"/>
      <c r="C2" s="151"/>
      <c r="D2" s="25"/>
      <c r="E2" s="25"/>
      <c r="F2" s="152"/>
      <c r="G2" s="152"/>
      <c r="H2" s="152"/>
      <c r="I2" s="152"/>
      <c r="J2" s="152"/>
      <c r="K2" s="152"/>
      <c r="L2" s="152"/>
    </row>
    <row r="3" spans="1:12" s="26" customFormat="1" ht="22.35" customHeight="1" x14ac:dyDescent="0.25">
      <c r="A3" s="27" t="s">
        <v>234</v>
      </c>
      <c r="B3" s="28"/>
      <c r="C3" s="153"/>
      <c r="D3" s="29"/>
      <c r="E3" s="29"/>
      <c r="F3" s="154"/>
      <c r="G3" s="154"/>
      <c r="H3" s="154"/>
      <c r="I3" s="154"/>
      <c r="J3" s="154"/>
      <c r="K3" s="154"/>
      <c r="L3" s="154"/>
    </row>
    <row r="4" spans="1:12" s="26" customFormat="1" ht="21" customHeight="1" x14ac:dyDescent="0.25">
      <c r="A4" s="24"/>
      <c r="B4" s="30"/>
      <c r="C4" s="151"/>
      <c r="D4" s="25"/>
      <c r="E4" s="25"/>
      <c r="F4" s="152"/>
      <c r="G4" s="152"/>
      <c r="H4" s="152"/>
      <c r="I4" s="152"/>
      <c r="J4" s="152"/>
      <c r="K4" s="152"/>
      <c r="L4" s="152"/>
    </row>
    <row r="5" spans="1:12" s="26" customFormat="1" ht="21" customHeight="1" x14ac:dyDescent="0.25">
      <c r="A5" s="30"/>
      <c r="B5" s="30"/>
      <c r="C5" s="151"/>
      <c r="D5" s="25"/>
      <c r="E5" s="25"/>
      <c r="F5" s="197" t="s">
        <v>237</v>
      </c>
      <c r="G5" s="197"/>
      <c r="H5" s="197"/>
      <c r="I5" s="104"/>
      <c r="J5" s="197" t="s">
        <v>242</v>
      </c>
      <c r="K5" s="197"/>
      <c r="L5" s="197"/>
    </row>
    <row r="6" spans="1:12" ht="21" customHeight="1" x14ac:dyDescent="0.25">
      <c r="D6" s="32"/>
      <c r="E6" s="32"/>
      <c r="F6" s="103" t="s">
        <v>238</v>
      </c>
      <c r="G6" s="103"/>
      <c r="H6" s="103" t="s">
        <v>238</v>
      </c>
      <c r="I6" s="155"/>
      <c r="J6" s="103" t="s">
        <v>238</v>
      </c>
      <c r="K6" s="103"/>
      <c r="L6" s="103" t="s">
        <v>238</v>
      </c>
    </row>
    <row r="7" spans="1:12" ht="21" customHeight="1" x14ac:dyDescent="0.25">
      <c r="D7" s="32"/>
      <c r="E7" s="32"/>
      <c r="F7" s="169" t="s">
        <v>240</v>
      </c>
      <c r="G7" s="103"/>
      <c r="H7" s="169" t="s">
        <v>240</v>
      </c>
      <c r="I7" s="155"/>
      <c r="J7" s="169" t="s">
        <v>240</v>
      </c>
      <c r="K7" s="103"/>
      <c r="L7" s="169" t="s">
        <v>240</v>
      </c>
    </row>
    <row r="8" spans="1:12" ht="21" customHeight="1" x14ac:dyDescent="0.25">
      <c r="D8" s="32"/>
      <c r="E8" s="32"/>
      <c r="F8" s="169" t="s">
        <v>264</v>
      </c>
      <c r="G8" s="103"/>
      <c r="H8" s="169" t="s">
        <v>265</v>
      </c>
      <c r="I8" s="155"/>
      <c r="J8" s="169" t="s">
        <v>264</v>
      </c>
      <c r="K8" s="103"/>
      <c r="L8" s="169" t="s">
        <v>265</v>
      </c>
    </row>
    <row r="9" spans="1:12" ht="21" customHeight="1" x14ac:dyDescent="0.25">
      <c r="D9" s="34" t="s">
        <v>3</v>
      </c>
      <c r="E9" s="35"/>
      <c r="F9" s="158" t="s">
        <v>4</v>
      </c>
      <c r="G9" s="159"/>
      <c r="H9" s="158" t="s">
        <v>4</v>
      </c>
      <c r="I9" s="155"/>
      <c r="J9" s="158" t="s">
        <v>4</v>
      </c>
      <c r="K9" s="159"/>
      <c r="L9" s="158" t="s">
        <v>4</v>
      </c>
    </row>
    <row r="10" spans="1:12" ht="21" customHeight="1" x14ac:dyDescent="0.25">
      <c r="D10" s="35"/>
      <c r="E10" s="35"/>
      <c r="F10" s="156"/>
      <c r="G10" s="159"/>
      <c r="H10" s="156"/>
      <c r="I10" s="155"/>
      <c r="J10" s="156"/>
      <c r="K10" s="159"/>
      <c r="L10" s="156"/>
    </row>
    <row r="11" spans="1:12" ht="21" customHeight="1" x14ac:dyDescent="0.25">
      <c r="A11" s="36" t="s">
        <v>165</v>
      </c>
      <c r="B11" s="36"/>
      <c r="C11" s="36"/>
      <c r="F11" s="149"/>
      <c r="G11" s="149"/>
      <c r="H11" s="149"/>
      <c r="J11" s="149"/>
      <c r="K11" s="149"/>
      <c r="L11" s="149"/>
    </row>
    <row r="12" spans="1:12" ht="21" customHeight="1" x14ac:dyDescent="0.25">
      <c r="A12" s="31" t="s">
        <v>93</v>
      </c>
      <c r="F12" s="149">
        <v>489957361</v>
      </c>
      <c r="G12" s="149"/>
      <c r="H12" s="149">
        <v>271705652</v>
      </c>
      <c r="I12" s="160"/>
      <c r="J12" s="149">
        <v>4714026</v>
      </c>
      <c r="K12" s="149"/>
      <c r="L12" s="149">
        <v>10321511</v>
      </c>
    </row>
    <row r="13" spans="1:12" ht="21" customHeight="1" x14ac:dyDescent="0.25">
      <c r="A13" s="31" t="s">
        <v>166</v>
      </c>
      <c r="F13" s="149"/>
      <c r="G13" s="149"/>
      <c r="H13" s="149"/>
      <c r="I13" s="160"/>
      <c r="J13" s="149"/>
      <c r="K13" s="149"/>
      <c r="L13" s="149"/>
    </row>
    <row r="14" spans="1:12" ht="21" customHeight="1" x14ac:dyDescent="0.25">
      <c r="B14" s="31" t="s">
        <v>88</v>
      </c>
      <c r="F14" s="149">
        <v>46816568</v>
      </c>
      <c r="G14" s="149"/>
      <c r="H14" s="149">
        <v>44374661</v>
      </c>
      <c r="I14" s="160"/>
      <c r="J14" s="149">
        <v>0</v>
      </c>
      <c r="K14" s="149"/>
      <c r="L14" s="149">
        <v>0</v>
      </c>
    </row>
    <row r="15" spans="1:12" ht="21" customHeight="1" x14ac:dyDescent="0.25">
      <c r="B15" s="31" t="s">
        <v>167</v>
      </c>
      <c r="F15" s="149">
        <v>7325874</v>
      </c>
      <c r="G15" s="149"/>
      <c r="H15" s="149">
        <v>14912178</v>
      </c>
      <c r="I15" s="160"/>
      <c r="J15" s="149">
        <v>0</v>
      </c>
      <c r="K15" s="149"/>
      <c r="L15" s="149">
        <v>0</v>
      </c>
    </row>
    <row r="16" spans="1:12" ht="21" customHeight="1" x14ac:dyDescent="0.25">
      <c r="B16" s="31" t="s">
        <v>168</v>
      </c>
      <c r="F16" s="149"/>
      <c r="G16" s="149"/>
      <c r="H16" s="149"/>
      <c r="I16" s="160"/>
      <c r="J16" s="149"/>
      <c r="K16" s="149"/>
      <c r="L16" s="149"/>
    </row>
    <row r="17" spans="2:12" ht="21" customHeight="1" x14ac:dyDescent="0.25">
      <c r="C17" s="31" t="s">
        <v>169</v>
      </c>
      <c r="F17" s="149">
        <v>1133825</v>
      </c>
      <c r="G17" s="149"/>
      <c r="H17" s="149">
        <v>-1606568</v>
      </c>
      <c r="I17" s="160"/>
      <c r="J17" s="149">
        <v>0</v>
      </c>
      <c r="K17" s="149"/>
      <c r="L17" s="149">
        <v>0</v>
      </c>
    </row>
    <row r="18" spans="2:12" ht="21" customHeight="1" x14ac:dyDescent="0.25">
      <c r="B18" s="39" t="s">
        <v>170</v>
      </c>
      <c r="F18" s="149"/>
      <c r="G18" s="149"/>
      <c r="H18" s="149"/>
      <c r="I18" s="160"/>
      <c r="J18" s="149"/>
      <c r="K18" s="149"/>
      <c r="L18" s="149"/>
    </row>
    <row r="19" spans="2:12" ht="21" customHeight="1" x14ac:dyDescent="0.25">
      <c r="C19" s="39" t="s">
        <v>261</v>
      </c>
      <c r="D19" s="183" t="s">
        <v>252</v>
      </c>
      <c r="F19" s="149">
        <v>-5759055</v>
      </c>
      <c r="G19" s="149"/>
      <c r="H19" s="149">
        <v>3637680</v>
      </c>
      <c r="I19" s="160"/>
      <c r="J19" s="149">
        <v>0</v>
      </c>
      <c r="K19" s="149"/>
      <c r="L19" s="149">
        <v>0</v>
      </c>
    </row>
    <row r="20" spans="2:12" ht="21" customHeight="1" x14ac:dyDescent="0.25">
      <c r="B20" s="31" t="s">
        <v>91</v>
      </c>
      <c r="D20" s="25">
        <v>11</v>
      </c>
      <c r="F20" s="149">
        <v>-82255103</v>
      </c>
      <c r="G20" s="149"/>
      <c r="H20" s="149">
        <v>-58075657</v>
      </c>
      <c r="I20" s="160"/>
      <c r="J20" s="149">
        <v>0</v>
      </c>
      <c r="K20" s="149"/>
      <c r="L20" s="149">
        <v>0</v>
      </c>
    </row>
    <row r="21" spans="2:12" ht="21" customHeight="1" x14ac:dyDescent="0.25">
      <c r="B21" s="31" t="s">
        <v>171</v>
      </c>
      <c r="D21" s="25">
        <v>10</v>
      </c>
      <c r="F21" s="149">
        <v>-13260878</v>
      </c>
      <c r="G21" s="149"/>
      <c r="H21" s="149">
        <v>-16494535</v>
      </c>
      <c r="I21" s="160"/>
      <c r="J21" s="149">
        <v>0</v>
      </c>
      <c r="K21" s="149"/>
      <c r="L21" s="149">
        <v>0</v>
      </c>
    </row>
    <row r="22" spans="2:12" ht="21" customHeight="1" x14ac:dyDescent="0.25">
      <c r="B22" s="31" t="s">
        <v>256</v>
      </c>
      <c r="F22" s="149">
        <v>290347</v>
      </c>
      <c r="G22" s="149"/>
      <c r="H22" s="149">
        <v>4085393</v>
      </c>
      <c r="I22" s="160"/>
      <c r="J22" s="149">
        <v>-4667313</v>
      </c>
      <c r="K22" s="149"/>
      <c r="L22" s="149">
        <v>482447</v>
      </c>
    </row>
    <row r="23" spans="2:12" ht="21" customHeight="1" x14ac:dyDescent="0.25">
      <c r="B23" s="31" t="s">
        <v>172</v>
      </c>
      <c r="C23" s="30"/>
      <c r="F23" s="149"/>
      <c r="G23" s="149"/>
      <c r="H23" s="149"/>
      <c r="I23" s="160"/>
      <c r="J23" s="149"/>
      <c r="K23" s="149"/>
      <c r="L23" s="149"/>
    </row>
    <row r="24" spans="2:12" ht="21" customHeight="1" x14ac:dyDescent="0.25">
      <c r="C24" s="39" t="s">
        <v>173</v>
      </c>
      <c r="D24" s="25">
        <v>12</v>
      </c>
      <c r="F24" s="149">
        <v>1567576</v>
      </c>
      <c r="G24" s="149"/>
      <c r="H24" s="149">
        <v>1565019</v>
      </c>
      <c r="I24" s="160"/>
      <c r="J24" s="149">
        <v>4127349</v>
      </c>
      <c r="K24" s="149"/>
      <c r="L24" s="149">
        <v>4130691</v>
      </c>
    </row>
    <row r="25" spans="2:12" ht="21" customHeight="1" x14ac:dyDescent="0.25">
      <c r="C25" s="39" t="s">
        <v>174</v>
      </c>
      <c r="D25" s="25">
        <v>13</v>
      </c>
      <c r="F25" s="149">
        <v>180443235</v>
      </c>
      <c r="G25" s="149"/>
      <c r="H25" s="149">
        <v>174614646</v>
      </c>
      <c r="I25" s="160"/>
      <c r="J25" s="149">
        <v>963373</v>
      </c>
      <c r="K25" s="149"/>
      <c r="L25" s="149">
        <v>794938</v>
      </c>
    </row>
    <row r="26" spans="2:12" ht="21" customHeight="1" x14ac:dyDescent="0.25">
      <c r="C26" s="39" t="s">
        <v>175</v>
      </c>
      <c r="F26" s="149">
        <v>65424355</v>
      </c>
      <c r="G26" s="149"/>
      <c r="H26" s="149">
        <v>61432609</v>
      </c>
      <c r="I26" s="160"/>
      <c r="J26" s="149">
        <v>116385</v>
      </c>
      <c r="K26" s="149"/>
      <c r="L26" s="149">
        <v>116384</v>
      </c>
    </row>
    <row r="27" spans="2:12" ht="21" customHeight="1" x14ac:dyDescent="0.25">
      <c r="B27" s="31" t="s">
        <v>176</v>
      </c>
      <c r="D27" s="25">
        <v>15</v>
      </c>
      <c r="F27" s="149">
        <v>22197189</v>
      </c>
      <c r="G27" s="149"/>
      <c r="H27" s="149">
        <v>20016722</v>
      </c>
      <c r="I27" s="160"/>
      <c r="J27" s="149">
        <v>75368</v>
      </c>
      <c r="K27" s="149"/>
      <c r="L27" s="149">
        <v>58285</v>
      </c>
    </row>
    <row r="28" spans="2:12" ht="21" customHeight="1" x14ac:dyDescent="0.25">
      <c r="B28" s="31" t="s">
        <v>255</v>
      </c>
      <c r="F28" s="149"/>
      <c r="G28" s="149"/>
      <c r="H28" s="149"/>
      <c r="I28" s="160"/>
      <c r="J28" s="149"/>
      <c r="K28" s="149"/>
      <c r="L28" s="149"/>
    </row>
    <row r="29" spans="2:12" ht="20.45" customHeight="1" x14ac:dyDescent="0.25">
      <c r="C29" s="31" t="s">
        <v>254</v>
      </c>
      <c r="F29" s="149">
        <v>109813</v>
      </c>
      <c r="G29" s="149"/>
      <c r="H29" s="149">
        <v>0</v>
      </c>
      <c r="I29" s="160"/>
      <c r="J29" s="149">
        <v>0</v>
      </c>
      <c r="K29" s="149"/>
      <c r="L29" s="149">
        <v>0</v>
      </c>
    </row>
    <row r="30" spans="2:12" ht="21" customHeight="1" x14ac:dyDescent="0.25">
      <c r="B30" s="31" t="s">
        <v>257</v>
      </c>
      <c r="F30" s="149"/>
      <c r="G30" s="149"/>
      <c r="H30" s="149"/>
      <c r="I30" s="160"/>
      <c r="J30" s="149"/>
      <c r="K30" s="149"/>
      <c r="L30" s="149"/>
    </row>
    <row r="31" spans="2:12" ht="21" customHeight="1" x14ac:dyDescent="0.25">
      <c r="C31" s="39" t="s">
        <v>254</v>
      </c>
      <c r="F31" s="149">
        <v>-3024809</v>
      </c>
      <c r="G31" s="149"/>
      <c r="H31" s="149">
        <v>-2413048</v>
      </c>
      <c r="I31" s="160"/>
      <c r="J31" s="149">
        <v>0</v>
      </c>
      <c r="K31" s="149"/>
      <c r="L31" s="149">
        <v>0</v>
      </c>
    </row>
    <row r="32" spans="2:12" ht="21" customHeight="1" x14ac:dyDescent="0.25">
      <c r="B32" s="31" t="s">
        <v>53</v>
      </c>
      <c r="F32" s="149">
        <v>10374966</v>
      </c>
      <c r="G32" s="149"/>
      <c r="H32" s="149">
        <v>10322945</v>
      </c>
      <c r="I32" s="160"/>
      <c r="J32" s="149">
        <v>1367566</v>
      </c>
      <c r="K32" s="149"/>
      <c r="L32" s="149">
        <v>1415100</v>
      </c>
    </row>
    <row r="33" spans="2:12" ht="21" customHeight="1" x14ac:dyDescent="0.25">
      <c r="B33" s="31" t="s">
        <v>178</v>
      </c>
      <c r="C33" s="30"/>
      <c r="F33" s="149">
        <v>-14462716</v>
      </c>
      <c r="G33" s="149"/>
      <c r="H33" s="149">
        <v>-15383470</v>
      </c>
      <c r="I33" s="160"/>
      <c r="J33" s="149">
        <v>-27410381</v>
      </c>
      <c r="K33" s="149"/>
      <c r="L33" s="149">
        <v>-38657573</v>
      </c>
    </row>
    <row r="34" spans="2:12" ht="21" customHeight="1" x14ac:dyDescent="0.25">
      <c r="B34" s="31" t="s">
        <v>179</v>
      </c>
      <c r="C34" s="30"/>
      <c r="F34" s="161">
        <v>35954120</v>
      </c>
      <c r="G34" s="160"/>
      <c r="H34" s="40">
        <v>36806477</v>
      </c>
      <c r="I34" s="160"/>
      <c r="J34" s="40">
        <v>10422511</v>
      </c>
      <c r="K34" s="160"/>
      <c r="L34" s="40">
        <v>14577131</v>
      </c>
    </row>
    <row r="35" spans="2:12" ht="6" customHeight="1" x14ac:dyDescent="0.25">
      <c r="C35" s="30"/>
      <c r="F35" s="38"/>
      <c r="G35" s="160"/>
      <c r="H35" s="38"/>
      <c r="I35" s="160"/>
      <c r="J35" s="38"/>
      <c r="K35" s="160"/>
      <c r="L35" s="38"/>
    </row>
    <row r="36" spans="2:12" ht="21" customHeight="1" x14ac:dyDescent="0.25">
      <c r="C36" s="30"/>
      <c r="F36" s="40">
        <f>SUM(F12:F34)</f>
        <v>742832668</v>
      </c>
      <c r="G36" s="160"/>
      <c r="H36" s="40">
        <f>SUM(H12:H34)</f>
        <v>549500704</v>
      </c>
      <c r="I36" s="160"/>
      <c r="J36" s="40">
        <f>SUM(J12:J34)</f>
        <v>-10291116</v>
      </c>
      <c r="K36" s="160"/>
      <c r="L36" s="40">
        <f>SUM(L12:L34)</f>
        <v>-6761086</v>
      </c>
    </row>
    <row r="37" spans="2:12" ht="21" customHeight="1" x14ac:dyDescent="0.25">
      <c r="C37" s="30"/>
      <c r="F37" s="38"/>
      <c r="G37" s="160"/>
      <c r="H37" s="38"/>
      <c r="I37" s="160"/>
      <c r="J37" s="38"/>
      <c r="K37" s="160"/>
      <c r="L37" s="38"/>
    </row>
    <row r="38" spans="2:12" ht="21" customHeight="1" x14ac:dyDescent="0.25">
      <c r="C38" s="30"/>
      <c r="F38" s="38"/>
      <c r="G38" s="160"/>
      <c r="H38" s="38"/>
      <c r="I38" s="160"/>
      <c r="J38" s="38"/>
      <c r="K38" s="160"/>
      <c r="L38" s="38"/>
    </row>
    <row r="39" spans="2:12" ht="21" customHeight="1" x14ac:dyDescent="0.25">
      <c r="C39" s="30"/>
      <c r="F39" s="38"/>
      <c r="G39" s="160"/>
      <c r="H39" s="38"/>
      <c r="I39" s="160"/>
      <c r="J39" s="38"/>
      <c r="K39" s="160"/>
      <c r="L39" s="38"/>
    </row>
    <row r="40" spans="2:12" ht="21" customHeight="1" x14ac:dyDescent="0.25">
      <c r="C40" s="30"/>
      <c r="F40" s="38"/>
      <c r="G40" s="160"/>
      <c r="H40" s="38"/>
      <c r="I40" s="160"/>
      <c r="J40" s="38"/>
      <c r="K40" s="160"/>
      <c r="L40" s="38"/>
    </row>
    <row r="41" spans="2:12" ht="21" customHeight="1" x14ac:dyDescent="0.25">
      <c r="C41" s="30"/>
      <c r="F41" s="38"/>
      <c r="G41" s="160"/>
      <c r="H41" s="38"/>
      <c r="I41" s="160"/>
      <c r="J41" s="38"/>
      <c r="K41" s="160"/>
      <c r="L41" s="38"/>
    </row>
    <row r="42" spans="2:12" ht="21" customHeight="1" x14ac:dyDescent="0.25">
      <c r="C42" s="30"/>
      <c r="F42" s="38"/>
      <c r="G42" s="160"/>
      <c r="H42" s="38"/>
      <c r="I42" s="160"/>
      <c r="J42" s="38"/>
      <c r="K42" s="160"/>
      <c r="L42" s="38"/>
    </row>
    <row r="43" spans="2:12" ht="21" customHeight="1" x14ac:dyDescent="0.25">
      <c r="C43" s="30"/>
      <c r="F43" s="38"/>
      <c r="G43" s="160"/>
      <c r="H43" s="38"/>
      <c r="I43" s="160"/>
      <c r="J43" s="38"/>
      <c r="K43" s="160"/>
      <c r="L43" s="38"/>
    </row>
    <row r="44" spans="2:12" ht="21" customHeight="1" x14ac:dyDescent="0.25">
      <c r="C44" s="30"/>
      <c r="F44" s="38"/>
      <c r="G44" s="160"/>
      <c r="H44" s="38"/>
      <c r="I44" s="160"/>
      <c r="J44" s="38"/>
      <c r="K44" s="160"/>
      <c r="L44" s="38"/>
    </row>
    <row r="45" spans="2:12" ht="21" customHeight="1" x14ac:dyDescent="0.25">
      <c r="C45" s="30"/>
      <c r="F45" s="38"/>
      <c r="G45" s="160"/>
      <c r="H45" s="38"/>
      <c r="I45" s="160"/>
      <c r="J45" s="38"/>
      <c r="K45" s="160"/>
      <c r="L45" s="38"/>
    </row>
    <row r="46" spans="2:12" ht="21" customHeight="1" x14ac:dyDescent="0.25">
      <c r="C46" s="30"/>
      <c r="F46" s="38"/>
      <c r="G46" s="160"/>
      <c r="H46" s="38"/>
      <c r="I46" s="160"/>
      <c r="J46" s="38"/>
      <c r="K46" s="160"/>
      <c r="L46" s="38"/>
    </row>
    <row r="47" spans="2:12" ht="21" customHeight="1" x14ac:dyDescent="0.25">
      <c r="C47" s="30"/>
      <c r="F47" s="38"/>
      <c r="G47" s="160"/>
      <c r="H47" s="38"/>
      <c r="I47" s="160"/>
      <c r="J47" s="38"/>
      <c r="K47" s="160"/>
      <c r="L47" s="38"/>
    </row>
    <row r="48" spans="2:12" ht="21" customHeight="1" x14ac:dyDescent="0.25">
      <c r="C48" s="30"/>
      <c r="F48" s="38"/>
      <c r="G48" s="160"/>
      <c r="H48" s="38"/>
      <c r="I48" s="160"/>
      <c r="J48" s="38"/>
      <c r="K48" s="160"/>
      <c r="L48" s="38"/>
    </row>
    <row r="49" spans="1:12" ht="12.75" customHeight="1" x14ac:dyDescent="0.25">
      <c r="C49" s="30"/>
      <c r="F49" s="38"/>
      <c r="G49" s="160"/>
      <c r="H49" s="38"/>
      <c r="I49" s="160"/>
      <c r="J49" s="38"/>
      <c r="K49" s="160"/>
      <c r="L49" s="38"/>
    </row>
    <row r="50" spans="1:12" ht="22.35" customHeight="1" x14ac:dyDescent="0.25">
      <c r="A50" s="28" t="str">
        <f>'2-4'!A51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41"/>
      <c r="C50" s="41"/>
      <c r="D50" s="29"/>
      <c r="E50" s="29"/>
      <c r="F50" s="40"/>
      <c r="G50" s="40"/>
      <c r="H50" s="40"/>
      <c r="I50" s="42"/>
      <c r="J50" s="40"/>
      <c r="K50" s="40"/>
      <c r="L50" s="40"/>
    </row>
    <row r="51" spans="1:12" s="26" customFormat="1" ht="22.35" customHeight="1" x14ac:dyDescent="0.25">
      <c r="A51" s="24" t="str">
        <f>A1</f>
        <v>บริษัท อีสเทิร์นโพลีเมอร์ กรุ๊ป จำกัด (มหาชน)</v>
      </c>
      <c r="B51" s="24"/>
      <c r="C51" s="151"/>
      <c r="D51" s="25"/>
      <c r="E51" s="25"/>
      <c r="F51" s="152"/>
      <c r="G51" s="152"/>
      <c r="H51" s="152"/>
      <c r="I51" s="152"/>
      <c r="J51" s="152"/>
      <c r="K51" s="152"/>
      <c r="L51" s="152"/>
    </row>
    <row r="52" spans="1:12" s="26" customFormat="1" ht="22.35" customHeight="1" x14ac:dyDescent="0.25">
      <c r="A52" s="24" t="s">
        <v>164</v>
      </c>
      <c r="B52" s="24"/>
      <c r="C52" s="151"/>
      <c r="D52" s="25"/>
      <c r="E52" s="25"/>
      <c r="F52" s="152"/>
      <c r="G52" s="152"/>
      <c r="H52" s="152"/>
      <c r="I52" s="152"/>
      <c r="J52" s="152"/>
      <c r="K52" s="152"/>
      <c r="L52" s="152"/>
    </row>
    <row r="53" spans="1:12" s="26" customFormat="1" ht="22.35" customHeight="1" x14ac:dyDescent="0.25">
      <c r="A53" s="27" t="str">
        <f>A3</f>
        <v>สำหรับรอบระยะเวลาสามเดือนสิ้นสุดวันที่ 30 มิถุนายน พ.ศ. 2569</v>
      </c>
      <c r="B53" s="28"/>
      <c r="C53" s="153"/>
      <c r="D53" s="29"/>
      <c r="E53" s="29"/>
      <c r="F53" s="154"/>
      <c r="G53" s="154"/>
      <c r="H53" s="154"/>
      <c r="I53" s="154"/>
      <c r="J53" s="154"/>
      <c r="K53" s="154"/>
      <c r="L53" s="154"/>
    </row>
    <row r="54" spans="1:12" s="26" customFormat="1" ht="21" customHeight="1" x14ac:dyDescent="0.25">
      <c r="A54" s="24"/>
      <c r="B54" s="30"/>
      <c r="C54" s="151"/>
      <c r="D54" s="25"/>
      <c r="E54" s="25"/>
      <c r="F54" s="152"/>
      <c r="G54" s="152"/>
      <c r="H54" s="152"/>
      <c r="I54" s="152"/>
      <c r="J54" s="152"/>
      <c r="K54" s="152"/>
      <c r="L54" s="152"/>
    </row>
    <row r="55" spans="1:12" s="26" customFormat="1" ht="21" customHeight="1" x14ac:dyDescent="0.25">
      <c r="A55" s="30"/>
      <c r="B55" s="30"/>
      <c r="C55" s="151"/>
      <c r="D55" s="25"/>
      <c r="E55" s="25"/>
      <c r="F55" s="177" t="s">
        <v>237</v>
      </c>
      <c r="G55" s="177"/>
      <c r="H55" s="177"/>
      <c r="I55" s="155"/>
      <c r="J55" s="177" t="s">
        <v>242</v>
      </c>
      <c r="K55" s="177"/>
      <c r="L55" s="177"/>
    </row>
    <row r="56" spans="1:12" ht="21" customHeight="1" x14ac:dyDescent="0.25">
      <c r="D56" s="32"/>
      <c r="E56" s="32"/>
      <c r="F56" s="156" t="s">
        <v>238</v>
      </c>
      <c r="G56" s="157"/>
      <c r="H56" s="156" t="s">
        <v>238</v>
      </c>
      <c r="I56" s="155"/>
      <c r="J56" s="156" t="s">
        <v>238</v>
      </c>
      <c r="K56" s="157"/>
      <c r="L56" s="156" t="s">
        <v>238</v>
      </c>
    </row>
    <row r="57" spans="1:12" ht="21" customHeight="1" x14ac:dyDescent="0.25">
      <c r="D57" s="32"/>
      <c r="E57" s="32"/>
      <c r="F57" s="156" t="s">
        <v>240</v>
      </c>
      <c r="G57" s="157"/>
      <c r="H57" s="156" t="s">
        <v>240</v>
      </c>
      <c r="I57" s="155"/>
      <c r="J57" s="156" t="s">
        <v>240</v>
      </c>
      <c r="K57" s="157"/>
      <c r="L57" s="156" t="s">
        <v>240</v>
      </c>
    </row>
    <row r="58" spans="1:12" ht="21" customHeight="1" x14ac:dyDescent="0.25">
      <c r="D58" s="32"/>
      <c r="E58" s="32"/>
      <c r="F58" s="169" t="s">
        <v>264</v>
      </c>
      <c r="G58" s="103"/>
      <c r="H58" s="169" t="s">
        <v>265</v>
      </c>
      <c r="I58" s="155"/>
      <c r="J58" s="169" t="s">
        <v>264</v>
      </c>
      <c r="K58" s="103"/>
      <c r="L58" s="169" t="s">
        <v>265</v>
      </c>
    </row>
    <row r="59" spans="1:12" ht="21" customHeight="1" x14ac:dyDescent="0.25">
      <c r="D59" s="34" t="s">
        <v>3</v>
      </c>
      <c r="E59" s="35"/>
      <c r="F59" s="158" t="s">
        <v>4</v>
      </c>
      <c r="G59" s="159"/>
      <c r="H59" s="158" t="s">
        <v>4</v>
      </c>
      <c r="I59" s="155"/>
      <c r="J59" s="158" t="s">
        <v>4</v>
      </c>
      <c r="K59" s="159"/>
      <c r="L59" s="158" t="s">
        <v>4</v>
      </c>
    </row>
    <row r="60" spans="1:12" ht="21" customHeight="1" x14ac:dyDescent="0.25">
      <c r="D60" s="35"/>
      <c r="E60" s="35"/>
      <c r="F60" s="156"/>
      <c r="G60" s="159"/>
      <c r="H60" s="156"/>
      <c r="I60" s="155"/>
      <c r="J60" s="156"/>
      <c r="K60" s="159"/>
      <c r="L60" s="156"/>
    </row>
    <row r="61" spans="1:12" ht="21" customHeight="1" x14ac:dyDescent="0.25">
      <c r="A61" s="31" t="s">
        <v>180</v>
      </c>
      <c r="D61" s="35"/>
      <c r="E61" s="35"/>
      <c r="F61" s="156"/>
      <c r="G61" s="159"/>
      <c r="H61" s="156"/>
      <c r="I61" s="155"/>
      <c r="J61" s="156"/>
      <c r="K61" s="159"/>
      <c r="L61" s="156"/>
    </row>
    <row r="62" spans="1:12" ht="21" customHeight="1" x14ac:dyDescent="0.25">
      <c r="C62" s="31" t="s">
        <v>181</v>
      </c>
      <c r="F62" s="149">
        <v>-153920730</v>
      </c>
      <c r="G62" s="149"/>
      <c r="H62" s="149">
        <v>-79865574</v>
      </c>
      <c r="I62" s="160"/>
      <c r="J62" s="149">
        <v>2541343</v>
      </c>
      <c r="K62" s="149"/>
      <c r="L62" s="149">
        <v>2297150</v>
      </c>
    </row>
    <row r="63" spans="1:12" ht="21" customHeight="1" x14ac:dyDescent="0.25">
      <c r="C63" s="31" t="s">
        <v>182</v>
      </c>
      <c r="F63" s="149">
        <v>-638617939</v>
      </c>
      <c r="G63" s="149"/>
      <c r="H63" s="149">
        <v>65947563</v>
      </c>
      <c r="I63" s="160"/>
      <c r="J63" s="149">
        <v>0</v>
      </c>
      <c r="K63" s="149"/>
      <c r="L63" s="149">
        <v>0</v>
      </c>
    </row>
    <row r="64" spans="1:12" ht="21" customHeight="1" x14ac:dyDescent="0.25">
      <c r="C64" s="31" t="s">
        <v>15</v>
      </c>
      <c r="F64" s="149">
        <v>-26892245</v>
      </c>
      <c r="G64" s="149"/>
      <c r="H64" s="149">
        <v>-3694277</v>
      </c>
      <c r="I64" s="160"/>
      <c r="J64" s="149">
        <v>200740</v>
      </c>
      <c r="K64" s="149"/>
      <c r="L64" s="149">
        <v>54413</v>
      </c>
    </row>
    <row r="65" spans="1:12" ht="21" customHeight="1" x14ac:dyDescent="0.25">
      <c r="C65" s="31" t="s">
        <v>183</v>
      </c>
      <c r="F65" s="149">
        <v>1284110</v>
      </c>
      <c r="G65" s="149"/>
      <c r="H65" s="149">
        <v>962197</v>
      </c>
      <c r="I65" s="160"/>
      <c r="J65" s="149">
        <v>0</v>
      </c>
      <c r="K65" s="149"/>
      <c r="L65" s="149">
        <v>0</v>
      </c>
    </row>
    <row r="66" spans="1:12" ht="21" customHeight="1" x14ac:dyDescent="0.25">
      <c r="C66" s="31" t="s">
        <v>184</v>
      </c>
      <c r="F66" s="149">
        <v>771183</v>
      </c>
      <c r="G66" s="149"/>
      <c r="H66" s="149">
        <v>897821</v>
      </c>
      <c r="I66" s="160"/>
      <c r="J66" s="149">
        <v>0</v>
      </c>
      <c r="K66" s="149"/>
      <c r="L66" s="149">
        <v>0</v>
      </c>
    </row>
    <row r="67" spans="1:12" ht="21" customHeight="1" x14ac:dyDescent="0.25">
      <c r="C67" s="31" t="s">
        <v>185</v>
      </c>
      <c r="F67" s="149">
        <v>266232468</v>
      </c>
      <c r="G67" s="149"/>
      <c r="H67" s="149">
        <v>100765763</v>
      </c>
      <c r="I67" s="160"/>
      <c r="J67" s="149">
        <v>-1316114</v>
      </c>
      <c r="K67" s="149"/>
      <c r="L67" s="149">
        <v>-943948</v>
      </c>
    </row>
    <row r="68" spans="1:12" ht="21" customHeight="1" x14ac:dyDescent="0.25">
      <c r="C68" s="31" t="s">
        <v>46</v>
      </c>
      <c r="F68" s="149">
        <v>-12596818</v>
      </c>
      <c r="G68" s="149"/>
      <c r="H68" s="149">
        <v>-3663090</v>
      </c>
      <c r="I68" s="160"/>
      <c r="J68" s="149">
        <v>13652</v>
      </c>
      <c r="K68" s="149"/>
      <c r="L68" s="149">
        <v>-230990</v>
      </c>
    </row>
    <row r="69" spans="1:12" ht="21" customHeight="1" x14ac:dyDescent="0.25">
      <c r="C69" s="31" t="s">
        <v>186</v>
      </c>
      <c r="F69" s="161">
        <v>-7106854</v>
      </c>
      <c r="G69" s="162"/>
      <c r="H69" s="40">
        <v>-10617655</v>
      </c>
      <c r="J69" s="40">
        <v>0</v>
      </c>
      <c r="K69" s="162"/>
      <c r="L69" s="40">
        <v>0</v>
      </c>
    </row>
    <row r="70" spans="1:12" ht="6" customHeight="1" x14ac:dyDescent="0.25">
      <c r="F70" s="38"/>
      <c r="G70" s="162"/>
      <c r="H70" s="38"/>
      <c r="J70" s="38"/>
      <c r="K70" s="162"/>
      <c r="L70" s="38"/>
    </row>
    <row r="71" spans="1:12" ht="21" customHeight="1" x14ac:dyDescent="0.25">
      <c r="B71" s="31" t="s">
        <v>187</v>
      </c>
    </row>
    <row r="72" spans="1:12" ht="21" customHeight="1" x14ac:dyDescent="0.25">
      <c r="C72" s="31" t="s">
        <v>188</v>
      </c>
    </row>
    <row r="73" spans="1:12" ht="21" customHeight="1" x14ac:dyDescent="0.25">
      <c r="C73" s="31" t="s">
        <v>189</v>
      </c>
      <c r="F73" s="38">
        <f>SUM(F36,F62:F69)</f>
        <v>171985843</v>
      </c>
      <c r="G73" s="162"/>
      <c r="H73" s="38">
        <f>SUM(H36,H62:H69)</f>
        <v>620233452</v>
      </c>
      <c r="J73" s="38">
        <f>SUM(J62:J69,J36)</f>
        <v>-8851495</v>
      </c>
      <c r="L73" s="38">
        <f>SUM(L62:L69,L36)</f>
        <v>-5584461</v>
      </c>
    </row>
    <row r="74" spans="1:12" ht="21" customHeight="1" x14ac:dyDescent="0.25">
      <c r="C74" s="31" t="s">
        <v>178</v>
      </c>
      <c r="D74" s="31"/>
      <c r="E74" s="31"/>
      <c r="F74" s="163">
        <v>14186866</v>
      </c>
      <c r="G74" s="162"/>
      <c r="H74" s="37">
        <v>12627381</v>
      </c>
      <c r="J74" s="37">
        <v>26820281</v>
      </c>
      <c r="L74" s="37">
        <v>39057543</v>
      </c>
    </row>
    <row r="75" spans="1:12" ht="21" customHeight="1" x14ac:dyDescent="0.25">
      <c r="C75" s="39" t="s">
        <v>190</v>
      </c>
      <c r="D75" s="31"/>
      <c r="E75" s="31"/>
      <c r="F75" s="163">
        <v>-19284265</v>
      </c>
      <c r="H75" s="38">
        <v>-15343174</v>
      </c>
      <c r="I75" s="160"/>
      <c r="J75" s="38">
        <v>-4625196</v>
      </c>
      <c r="L75" s="38">
        <v>-4219414</v>
      </c>
    </row>
    <row r="76" spans="1:12" ht="21" customHeight="1" x14ac:dyDescent="0.25">
      <c r="B76" s="31" t="s">
        <v>191</v>
      </c>
      <c r="C76" s="31" t="s">
        <v>192</v>
      </c>
      <c r="D76" s="31"/>
      <c r="E76" s="31"/>
      <c r="F76" s="161">
        <v>-8311845</v>
      </c>
      <c r="G76" s="162"/>
      <c r="H76" s="40">
        <v>-12441159</v>
      </c>
      <c r="J76" s="40">
        <v>-1623092</v>
      </c>
      <c r="K76" s="162"/>
      <c r="L76" s="40">
        <v>-1661813</v>
      </c>
    </row>
    <row r="77" spans="1:12" ht="6" customHeight="1" x14ac:dyDescent="0.25">
      <c r="D77" s="31"/>
      <c r="E77" s="31"/>
      <c r="I77" s="160"/>
    </row>
    <row r="78" spans="1:12" ht="21" customHeight="1" x14ac:dyDescent="0.25">
      <c r="A78" s="24" t="s">
        <v>193</v>
      </c>
      <c r="C78" s="36"/>
      <c r="F78" s="40">
        <f>SUM(F73:F76)</f>
        <v>158576599</v>
      </c>
      <c r="G78" s="160"/>
      <c r="H78" s="40">
        <f>SUM(H73:H76)</f>
        <v>605076500</v>
      </c>
      <c r="I78" s="160"/>
      <c r="J78" s="40">
        <f>SUM(J73:J76)</f>
        <v>11720498</v>
      </c>
      <c r="K78" s="160"/>
      <c r="L78" s="40">
        <f>SUM(L73:L76)</f>
        <v>27591855</v>
      </c>
    </row>
    <row r="79" spans="1:12" ht="21" customHeight="1" x14ac:dyDescent="0.25">
      <c r="A79" s="24"/>
      <c r="F79" s="38"/>
      <c r="G79" s="160"/>
      <c r="H79" s="38"/>
      <c r="I79" s="160"/>
      <c r="J79" s="38"/>
      <c r="K79" s="160"/>
      <c r="L79" s="38"/>
    </row>
    <row r="80" spans="1:12" ht="21" customHeight="1" x14ac:dyDescent="0.25">
      <c r="A80" s="24"/>
      <c r="F80" s="38"/>
      <c r="G80" s="160"/>
      <c r="H80" s="38"/>
      <c r="I80" s="160"/>
      <c r="J80" s="38"/>
      <c r="K80" s="160"/>
      <c r="L80" s="38"/>
    </row>
    <row r="81" spans="1:12" ht="21" customHeight="1" x14ac:dyDescent="0.25">
      <c r="A81" s="24"/>
      <c r="F81" s="38"/>
      <c r="G81" s="160"/>
      <c r="H81" s="38"/>
      <c r="I81" s="160"/>
      <c r="J81" s="38"/>
      <c r="K81" s="160"/>
      <c r="L81" s="38"/>
    </row>
    <row r="82" spans="1:12" ht="21" customHeight="1" x14ac:dyDescent="0.25">
      <c r="A82" s="24"/>
      <c r="F82" s="38"/>
      <c r="G82" s="160"/>
      <c r="H82" s="38"/>
      <c r="I82" s="160"/>
      <c r="J82" s="38"/>
      <c r="K82" s="160"/>
      <c r="L82" s="38"/>
    </row>
    <row r="83" spans="1:12" ht="21" customHeight="1" x14ac:dyDescent="0.25">
      <c r="A83" s="24"/>
      <c r="F83" s="38"/>
      <c r="G83" s="160"/>
      <c r="H83" s="38"/>
      <c r="I83" s="160"/>
      <c r="J83" s="38"/>
      <c r="K83" s="160"/>
      <c r="L83" s="38"/>
    </row>
    <row r="84" spans="1:12" ht="21" customHeight="1" x14ac:dyDescent="0.25">
      <c r="A84" s="24"/>
      <c r="F84" s="38"/>
      <c r="G84" s="160"/>
      <c r="H84" s="38"/>
      <c r="I84" s="160"/>
      <c r="J84" s="38"/>
      <c r="K84" s="160"/>
      <c r="L84" s="38"/>
    </row>
    <row r="85" spans="1:12" ht="21" customHeight="1" x14ac:dyDescent="0.25">
      <c r="A85" s="24"/>
      <c r="F85" s="38"/>
      <c r="G85" s="160"/>
      <c r="H85" s="38"/>
      <c r="I85" s="160"/>
      <c r="J85" s="38"/>
      <c r="K85" s="160"/>
      <c r="L85" s="38"/>
    </row>
    <row r="86" spans="1:12" ht="21" customHeight="1" x14ac:dyDescent="0.25">
      <c r="A86" s="24"/>
      <c r="F86" s="38"/>
      <c r="G86" s="160"/>
      <c r="H86" s="38"/>
      <c r="I86" s="160"/>
      <c r="J86" s="38"/>
      <c r="K86" s="160"/>
      <c r="L86" s="38"/>
    </row>
    <row r="87" spans="1:12" ht="21" customHeight="1" x14ac:dyDescent="0.25">
      <c r="A87" s="24"/>
      <c r="F87" s="38"/>
      <c r="G87" s="160"/>
      <c r="H87" s="38"/>
      <c r="I87" s="160"/>
      <c r="J87" s="38"/>
      <c r="K87" s="160"/>
      <c r="L87" s="38"/>
    </row>
    <row r="88" spans="1:12" ht="21" customHeight="1" x14ac:dyDescent="0.25">
      <c r="A88" s="24"/>
      <c r="F88" s="38"/>
      <c r="G88" s="160"/>
      <c r="H88" s="38"/>
      <c r="I88" s="160"/>
      <c r="J88" s="38"/>
      <c r="K88" s="160"/>
      <c r="L88" s="38"/>
    </row>
    <row r="89" spans="1:12" ht="21" customHeight="1" x14ac:dyDescent="0.25">
      <c r="A89" s="24"/>
      <c r="F89" s="38"/>
      <c r="G89" s="160"/>
      <c r="H89" s="38"/>
      <c r="I89" s="160"/>
      <c r="J89" s="38"/>
      <c r="K89" s="160"/>
      <c r="L89" s="38"/>
    </row>
    <row r="90" spans="1:12" ht="21" customHeight="1" x14ac:dyDescent="0.25">
      <c r="A90" s="24"/>
      <c r="F90" s="38"/>
      <c r="G90" s="160"/>
      <c r="H90" s="38"/>
      <c r="I90" s="160"/>
      <c r="J90" s="38"/>
      <c r="K90" s="160"/>
      <c r="L90" s="38"/>
    </row>
    <row r="91" spans="1:12" ht="21" customHeight="1" x14ac:dyDescent="0.25">
      <c r="A91" s="24"/>
      <c r="F91" s="38"/>
      <c r="G91" s="160"/>
      <c r="H91" s="38"/>
      <c r="I91" s="160"/>
      <c r="J91" s="38"/>
      <c r="K91" s="160"/>
      <c r="L91" s="38"/>
    </row>
    <row r="92" spans="1:12" ht="21" customHeight="1" x14ac:dyDescent="0.25">
      <c r="A92" s="24"/>
      <c r="F92" s="38"/>
      <c r="G92" s="160"/>
      <c r="H92" s="38"/>
      <c r="I92" s="160"/>
      <c r="J92" s="38"/>
      <c r="K92" s="160"/>
      <c r="L92" s="38"/>
    </row>
    <row r="93" spans="1:12" ht="21" customHeight="1" x14ac:dyDescent="0.25">
      <c r="A93" s="24"/>
      <c r="F93" s="38"/>
      <c r="G93" s="160"/>
      <c r="H93" s="38"/>
      <c r="I93" s="160"/>
      <c r="J93" s="38"/>
      <c r="K93" s="160"/>
      <c r="L93" s="38"/>
    </row>
    <row r="94" spans="1:12" ht="21" customHeight="1" x14ac:dyDescent="0.25">
      <c r="A94" s="24"/>
      <c r="F94" s="38"/>
      <c r="G94" s="160"/>
      <c r="H94" s="38"/>
      <c r="I94" s="160"/>
      <c r="J94" s="38"/>
      <c r="K94" s="160"/>
      <c r="L94" s="38"/>
    </row>
    <row r="95" spans="1:12" ht="21" customHeight="1" x14ac:dyDescent="0.25">
      <c r="A95" s="24"/>
      <c r="F95" s="38"/>
      <c r="G95" s="160"/>
      <c r="H95" s="38"/>
      <c r="I95" s="160"/>
      <c r="J95" s="38"/>
      <c r="K95" s="160"/>
      <c r="L95" s="38"/>
    </row>
    <row r="96" spans="1:12" ht="21" customHeight="1" x14ac:dyDescent="0.25">
      <c r="A96" s="24"/>
      <c r="F96" s="38"/>
      <c r="G96" s="160"/>
      <c r="H96" s="38"/>
      <c r="I96" s="160"/>
      <c r="J96" s="38"/>
      <c r="K96" s="160"/>
      <c r="L96" s="38"/>
    </row>
    <row r="97" spans="1:12" ht="21" customHeight="1" x14ac:dyDescent="0.25">
      <c r="A97" s="24"/>
      <c r="F97" s="38"/>
      <c r="G97" s="160"/>
      <c r="H97" s="38"/>
      <c r="I97" s="160"/>
      <c r="J97" s="38"/>
      <c r="K97" s="160"/>
      <c r="L97" s="38"/>
    </row>
    <row r="98" spans="1:12" ht="22.5" customHeight="1" x14ac:dyDescent="0.25">
      <c r="A98" s="24"/>
      <c r="F98" s="38"/>
      <c r="G98" s="160"/>
      <c r="H98" s="38"/>
      <c r="I98" s="160"/>
      <c r="J98" s="38"/>
      <c r="K98" s="160"/>
      <c r="L98" s="38"/>
    </row>
    <row r="99" spans="1:12" ht="26.1" customHeight="1" x14ac:dyDescent="0.25">
      <c r="A99" s="24"/>
      <c r="F99" s="38"/>
      <c r="G99" s="160"/>
      <c r="H99" s="38"/>
      <c r="I99" s="160"/>
      <c r="J99" s="38"/>
      <c r="K99" s="160"/>
      <c r="L99" s="38"/>
    </row>
    <row r="100" spans="1:12" ht="21.6" customHeight="1" x14ac:dyDescent="0.25">
      <c r="A100" s="178" t="str">
        <f>A50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179"/>
      <c r="C100" s="179"/>
      <c r="D100" s="180"/>
      <c r="E100" s="180"/>
      <c r="F100" s="181"/>
      <c r="G100" s="182"/>
      <c r="H100" s="181"/>
      <c r="I100" s="182"/>
      <c r="J100" s="181"/>
      <c r="K100" s="182"/>
      <c r="L100" s="181"/>
    </row>
    <row r="101" spans="1:12" s="26" customFormat="1" ht="22.35" customHeight="1" x14ac:dyDescent="0.25">
      <c r="A101" s="24" t="str">
        <f>A51</f>
        <v>บริษัท อีสเทิร์นโพลีเมอร์ กรุ๊ป จำกัด (มหาชน)</v>
      </c>
      <c r="B101" s="24"/>
      <c r="C101" s="151"/>
      <c r="D101" s="25"/>
      <c r="E101" s="25"/>
      <c r="F101" s="152"/>
      <c r="G101" s="152"/>
      <c r="H101" s="152"/>
      <c r="I101" s="152"/>
      <c r="J101" s="152"/>
      <c r="K101" s="152"/>
      <c r="L101" s="152"/>
    </row>
    <row r="102" spans="1:12" s="26" customFormat="1" ht="22.35" customHeight="1" x14ac:dyDescent="0.25">
      <c r="A102" s="24" t="s">
        <v>164</v>
      </c>
      <c r="B102" s="24"/>
      <c r="C102" s="151"/>
      <c r="D102" s="25"/>
      <c r="E102" s="25"/>
      <c r="F102" s="152"/>
      <c r="G102" s="152"/>
      <c r="H102" s="152"/>
      <c r="I102" s="152"/>
      <c r="J102" s="152"/>
      <c r="K102" s="152"/>
      <c r="L102" s="152"/>
    </row>
    <row r="103" spans="1:12" s="26" customFormat="1" ht="22.35" customHeight="1" x14ac:dyDescent="0.25">
      <c r="A103" s="27" t="str">
        <f>A53</f>
        <v>สำหรับรอบระยะเวลาสามเดือนสิ้นสุดวันที่ 30 มิถุนายน พ.ศ. 2569</v>
      </c>
      <c r="B103" s="28"/>
      <c r="C103" s="153"/>
      <c r="D103" s="29"/>
      <c r="E103" s="29"/>
      <c r="F103" s="154"/>
      <c r="G103" s="154"/>
      <c r="H103" s="154"/>
      <c r="I103" s="154"/>
      <c r="J103" s="154"/>
      <c r="K103" s="154"/>
      <c r="L103" s="154"/>
    </row>
    <row r="104" spans="1:12" s="26" customFormat="1" ht="21" customHeight="1" x14ac:dyDescent="0.25">
      <c r="A104" s="24"/>
      <c r="B104" s="30"/>
      <c r="C104" s="151"/>
      <c r="D104" s="25"/>
      <c r="E104" s="25"/>
      <c r="F104" s="152"/>
      <c r="G104" s="152"/>
      <c r="H104" s="152"/>
      <c r="I104" s="152"/>
      <c r="J104" s="152"/>
      <c r="K104" s="152"/>
      <c r="L104" s="152"/>
    </row>
    <row r="105" spans="1:12" s="26" customFormat="1" ht="21" customHeight="1" x14ac:dyDescent="0.25">
      <c r="A105" s="30"/>
      <c r="B105" s="30"/>
      <c r="C105" s="151"/>
      <c r="D105" s="25"/>
      <c r="E105" s="25"/>
      <c r="F105" s="177" t="s">
        <v>237</v>
      </c>
      <c r="G105" s="177"/>
      <c r="H105" s="177"/>
      <c r="I105" s="155"/>
      <c r="J105" s="177" t="s">
        <v>242</v>
      </c>
      <c r="K105" s="177"/>
      <c r="L105" s="177"/>
    </row>
    <row r="106" spans="1:12" ht="21" customHeight="1" x14ac:dyDescent="0.25">
      <c r="D106" s="32"/>
      <c r="E106" s="32"/>
      <c r="F106" s="156" t="s">
        <v>238</v>
      </c>
      <c r="G106" s="157"/>
      <c r="H106" s="156" t="s">
        <v>238</v>
      </c>
      <c r="I106" s="155"/>
      <c r="J106" s="156" t="s">
        <v>238</v>
      </c>
      <c r="K106" s="157"/>
      <c r="L106" s="156" t="s">
        <v>238</v>
      </c>
    </row>
    <row r="107" spans="1:12" ht="21" customHeight="1" x14ac:dyDescent="0.25">
      <c r="D107" s="32"/>
      <c r="E107" s="32"/>
      <c r="F107" s="156" t="s">
        <v>240</v>
      </c>
      <c r="G107" s="157"/>
      <c r="H107" s="156" t="s">
        <v>240</v>
      </c>
      <c r="I107" s="155"/>
      <c r="J107" s="156" t="s">
        <v>240</v>
      </c>
      <c r="K107" s="157"/>
      <c r="L107" s="156" t="s">
        <v>240</v>
      </c>
    </row>
    <row r="108" spans="1:12" ht="21" customHeight="1" x14ac:dyDescent="0.25">
      <c r="D108" s="32"/>
      <c r="E108" s="32"/>
      <c r="F108" s="169" t="s">
        <v>264</v>
      </c>
      <c r="G108" s="103"/>
      <c r="H108" s="169" t="s">
        <v>265</v>
      </c>
      <c r="I108" s="155"/>
      <c r="J108" s="169" t="s">
        <v>264</v>
      </c>
      <c r="K108" s="103"/>
      <c r="L108" s="169" t="s">
        <v>265</v>
      </c>
    </row>
    <row r="109" spans="1:12" ht="21" customHeight="1" x14ac:dyDescent="0.25">
      <c r="D109" s="34" t="s">
        <v>3</v>
      </c>
      <c r="E109" s="35"/>
      <c r="F109" s="158" t="s">
        <v>4</v>
      </c>
      <c r="G109" s="159"/>
      <c r="H109" s="158" t="s">
        <v>4</v>
      </c>
      <c r="I109" s="155"/>
      <c r="J109" s="158" t="s">
        <v>4</v>
      </c>
      <c r="K109" s="159"/>
      <c r="L109" s="158" t="s">
        <v>4</v>
      </c>
    </row>
    <row r="110" spans="1:12" ht="21" customHeight="1" x14ac:dyDescent="0.25">
      <c r="D110" s="35"/>
      <c r="E110" s="35"/>
      <c r="F110" s="156"/>
      <c r="G110" s="159"/>
      <c r="H110" s="156"/>
      <c r="I110" s="155"/>
      <c r="J110" s="156"/>
      <c r="K110" s="159"/>
      <c r="L110" s="156"/>
    </row>
    <row r="111" spans="1:12" ht="21" customHeight="1" x14ac:dyDescent="0.25">
      <c r="A111" s="36" t="s">
        <v>194</v>
      </c>
      <c r="B111" s="36"/>
      <c r="C111" s="36"/>
      <c r="F111" s="38"/>
      <c r="G111" s="38"/>
      <c r="H111" s="38"/>
      <c r="J111" s="38"/>
      <c r="K111" s="38"/>
      <c r="L111" s="38"/>
    </row>
    <row r="112" spans="1:12" ht="21" customHeight="1" x14ac:dyDescent="0.25">
      <c r="A112" s="31" t="s">
        <v>253</v>
      </c>
      <c r="B112" s="36"/>
      <c r="C112" s="36"/>
      <c r="F112" s="149">
        <v>300000000</v>
      </c>
      <c r="G112" s="149"/>
      <c r="H112" s="149">
        <v>0</v>
      </c>
      <c r="I112" s="160"/>
      <c r="J112" s="149">
        <v>300000000</v>
      </c>
      <c r="K112" s="149"/>
      <c r="L112" s="149">
        <v>0</v>
      </c>
    </row>
    <row r="113" spans="1:12" ht="21" customHeight="1" x14ac:dyDescent="0.25">
      <c r="A113" s="31" t="s">
        <v>258</v>
      </c>
      <c r="F113" s="149">
        <v>-14442983</v>
      </c>
      <c r="G113" s="149"/>
      <c r="H113" s="149">
        <v>0</v>
      </c>
      <c r="I113" s="160"/>
      <c r="J113" s="149">
        <v>0</v>
      </c>
      <c r="K113" s="149"/>
      <c r="L113" s="149">
        <v>0</v>
      </c>
    </row>
    <row r="114" spans="1:12" ht="21" customHeight="1" x14ac:dyDescent="0.25">
      <c r="A114" s="31" t="s">
        <v>195</v>
      </c>
      <c r="C114" s="36"/>
      <c r="F114" s="160"/>
      <c r="G114" s="38"/>
      <c r="H114" s="160"/>
      <c r="J114" s="160"/>
      <c r="K114" s="38"/>
      <c r="L114" s="160"/>
    </row>
    <row r="115" spans="1:12" ht="21" customHeight="1" x14ac:dyDescent="0.25">
      <c r="B115" s="39" t="s">
        <v>174</v>
      </c>
      <c r="C115" s="36"/>
      <c r="F115" s="149">
        <v>-241240297</v>
      </c>
      <c r="G115" s="149"/>
      <c r="H115" s="149">
        <v>-154618772</v>
      </c>
      <c r="I115" s="160"/>
      <c r="J115" s="149">
        <v>0</v>
      </c>
      <c r="K115" s="149"/>
      <c r="L115" s="149">
        <v>-594748</v>
      </c>
    </row>
    <row r="116" spans="1:12" ht="21" customHeight="1" x14ac:dyDescent="0.25">
      <c r="B116" s="39" t="s">
        <v>196</v>
      </c>
      <c r="C116" s="36"/>
      <c r="F116" s="149">
        <v>-6390714</v>
      </c>
      <c r="G116" s="149"/>
      <c r="H116" s="149">
        <v>-7874070</v>
      </c>
      <c r="I116" s="160"/>
      <c r="J116" s="149">
        <v>0</v>
      </c>
      <c r="K116" s="149"/>
      <c r="L116" s="149">
        <v>0</v>
      </c>
    </row>
    <row r="117" spans="1:12" ht="21" customHeight="1" x14ac:dyDescent="0.25">
      <c r="A117" s="31" t="s">
        <v>197</v>
      </c>
      <c r="C117" s="36"/>
      <c r="F117" s="133"/>
      <c r="G117" s="38"/>
      <c r="H117" s="38"/>
      <c r="J117" s="38"/>
      <c r="K117" s="38"/>
      <c r="L117" s="38"/>
    </row>
    <row r="118" spans="1:12" ht="21" customHeight="1" x14ac:dyDescent="0.25">
      <c r="B118" s="39" t="s">
        <v>174</v>
      </c>
      <c r="C118" s="36"/>
      <c r="F118" s="149">
        <v>5463544</v>
      </c>
      <c r="G118" s="149"/>
      <c r="H118" s="149">
        <v>5860774</v>
      </c>
      <c r="I118" s="160"/>
      <c r="J118" s="149">
        <v>13030</v>
      </c>
      <c r="K118" s="149"/>
      <c r="L118" s="149">
        <v>0</v>
      </c>
    </row>
    <row r="119" spans="1:12" ht="21" customHeight="1" x14ac:dyDescent="0.25">
      <c r="A119" s="31" t="s">
        <v>10</v>
      </c>
      <c r="C119" s="36"/>
      <c r="F119" s="160"/>
      <c r="G119" s="160"/>
      <c r="H119" s="160"/>
      <c r="I119" s="160"/>
      <c r="J119" s="160"/>
      <c r="K119" s="160"/>
      <c r="L119" s="160"/>
    </row>
    <row r="120" spans="1:12" ht="21" customHeight="1" x14ac:dyDescent="0.25">
      <c r="B120" s="39" t="s">
        <v>198</v>
      </c>
      <c r="C120" s="36"/>
      <c r="D120" s="183" t="s">
        <v>250</v>
      </c>
      <c r="F120" s="149">
        <v>0</v>
      </c>
      <c r="G120" s="149"/>
      <c r="H120" s="149">
        <v>0</v>
      </c>
      <c r="I120" s="160"/>
      <c r="J120" s="149">
        <v>-563500200</v>
      </c>
      <c r="K120" s="149"/>
      <c r="L120" s="149">
        <v>-114000000</v>
      </c>
    </row>
    <row r="121" spans="1:12" ht="21" customHeight="1" x14ac:dyDescent="0.25">
      <c r="B121" s="39" t="s">
        <v>199</v>
      </c>
      <c r="C121" s="36"/>
      <c r="D121" s="183" t="s">
        <v>250</v>
      </c>
      <c r="F121" s="149">
        <v>0</v>
      </c>
      <c r="G121" s="149"/>
      <c r="H121" s="149">
        <v>0</v>
      </c>
      <c r="I121" s="160"/>
      <c r="J121" s="149">
        <v>445000200</v>
      </c>
      <c r="K121" s="149"/>
      <c r="L121" s="149">
        <v>448500000</v>
      </c>
    </row>
    <row r="122" spans="1:12" ht="21" customHeight="1" x14ac:dyDescent="0.25">
      <c r="A122" s="31" t="s">
        <v>200</v>
      </c>
      <c r="F122" s="38"/>
      <c r="H122" s="38"/>
      <c r="I122" s="38"/>
      <c r="J122" s="38"/>
      <c r="L122" s="38"/>
    </row>
    <row r="123" spans="1:12" ht="21" customHeight="1" x14ac:dyDescent="0.25">
      <c r="B123" s="39" t="s">
        <v>177</v>
      </c>
      <c r="F123" s="165">
        <v>3240000</v>
      </c>
      <c r="H123" s="165">
        <v>5786100</v>
      </c>
      <c r="J123" s="165">
        <v>3240000</v>
      </c>
      <c r="L123" s="165">
        <v>5786100</v>
      </c>
    </row>
    <row r="124" spans="1:12" ht="6" customHeight="1" x14ac:dyDescent="0.25">
      <c r="C124" s="36"/>
      <c r="F124" s="38"/>
      <c r="G124" s="38"/>
      <c r="H124" s="38"/>
      <c r="J124" s="38"/>
      <c r="K124" s="38"/>
      <c r="L124" s="38"/>
    </row>
    <row r="125" spans="1:12" ht="21" customHeight="1" x14ac:dyDescent="0.25">
      <c r="A125" s="36" t="s">
        <v>201</v>
      </c>
      <c r="C125" s="36"/>
      <c r="F125" s="40">
        <f>SUM(F112:F123)</f>
        <v>46629550</v>
      </c>
      <c r="G125" s="38"/>
      <c r="H125" s="40">
        <f>SUM(H112:H123)</f>
        <v>-150845968</v>
      </c>
      <c r="J125" s="40">
        <f>SUM(J112:J123)</f>
        <v>184753030</v>
      </c>
      <c r="K125" s="38"/>
      <c r="L125" s="40">
        <f>SUM(L112:L123)</f>
        <v>339691352</v>
      </c>
    </row>
    <row r="126" spans="1:12" ht="21" customHeight="1" x14ac:dyDescent="0.25">
      <c r="A126" s="36"/>
      <c r="C126" s="36"/>
      <c r="F126" s="38"/>
      <c r="G126" s="38"/>
      <c r="H126" s="38"/>
      <c r="J126" s="38"/>
      <c r="K126" s="38"/>
      <c r="L126" s="38"/>
    </row>
    <row r="127" spans="1:12" ht="21" customHeight="1" x14ac:dyDescent="0.25">
      <c r="A127" s="36"/>
      <c r="C127" s="36"/>
      <c r="F127" s="38"/>
      <c r="G127" s="38"/>
      <c r="H127" s="38"/>
      <c r="J127" s="38"/>
      <c r="K127" s="38"/>
      <c r="L127" s="38"/>
    </row>
    <row r="128" spans="1:12" ht="21" customHeight="1" x14ac:dyDescent="0.25">
      <c r="A128" s="36"/>
      <c r="C128" s="36"/>
      <c r="F128" s="38"/>
      <c r="G128" s="38"/>
      <c r="H128" s="38"/>
      <c r="J128" s="38"/>
      <c r="K128" s="38"/>
      <c r="L128" s="38"/>
    </row>
    <row r="129" spans="1:12" ht="21" customHeight="1" x14ac:dyDescent="0.25">
      <c r="A129" s="36"/>
      <c r="C129" s="36"/>
      <c r="F129" s="38"/>
      <c r="G129" s="38"/>
      <c r="H129" s="38"/>
      <c r="J129" s="38"/>
      <c r="K129" s="38"/>
      <c r="L129" s="38"/>
    </row>
    <row r="130" spans="1:12" ht="21" customHeight="1" x14ac:dyDescent="0.25">
      <c r="A130" s="36"/>
      <c r="C130" s="36"/>
      <c r="F130" s="38"/>
      <c r="G130" s="38"/>
      <c r="H130" s="38"/>
      <c r="J130" s="38"/>
      <c r="K130" s="38"/>
      <c r="L130" s="38"/>
    </row>
    <row r="131" spans="1:12" ht="21" customHeight="1" x14ac:dyDescent="0.25">
      <c r="A131" s="36"/>
      <c r="C131" s="36"/>
      <c r="F131" s="38"/>
      <c r="G131" s="38"/>
      <c r="H131" s="38"/>
      <c r="J131" s="38"/>
      <c r="K131" s="38"/>
      <c r="L131" s="38"/>
    </row>
    <row r="132" spans="1:12" ht="21" customHeight="1" x14ac:dyDescent="0.25">
      <c r="A132" s="36"/>
      <c r="C132" s="36"/>
      <c r="F132" s="38"/>
      <c r="G132" s="38"/>
      <c r="H132" s="38"/>
      <c r="J132" s="38"/>
      <c r="K132" s="38"/>
      <c r="L132" s="38"/>
    </row>
    <row r="133" spans="1:12" ht="21" customHeight="1" x14ac:dyDescent="0.25">
      <c r="A133" s="36"/>
      <c r="C133" s="36"/>
      <c r="F133" s="38"/>
      <c r="G133" s="38"/>
      <c r="H133" s="38"/>
      <c r="J133" s="38"/>
      <c r="K133" s="38"/>
      <c r="L133" s="38"/>
    </row>
    <row r="134" spans="1:12" ht="21" customHeight="1" x14ac:dyDescent="0.25">
      <c r="A134" s="36"/>
      <c r="C134" s="36"/>
      <c r="F134" s="38"/>
      <c r="G134" s="38"/>
      <c r="H134" s="38"/>
      <c r="J134" s="38"/>
      <c r="K134" s="38"/>
      <c r="L134" s="38"/>
    </row>
    <row r="135" spans="1:12" ht="21" customHeight="1" x14ac:dyDescent="0.25">
      <c r="A135" s="36"/>
      <c r="C135" s="36"/>
      <c r="F135" s="38"/>
      <c r="G135" s="38"/>
      <c r="H135" s="38"/>
      <c r="J135" s="38"/>
      <c r="K135" s="38"/>
      <c r="L135" s="38"/>
    </row>
    <row r="136" spans="1:12" ht="21" customHeight="1" x14ac:dyDescent="0.25">
      <c r="A136" s="36"/>
      <c r="C136" s="36"/>
      <c r="F136" s="38"/>
      <c r="G136" s="38"/>
      <c r="H136" s="38"/>
      <c r="J136" s="38"/>
      <c r="K136" s="38"/>
      <c r="L136" s="38"/>
    </row>
    <row r="137" spans="1:12" ht="21" customHeight="1" x14ac:dyDescent="0.25">
      <c r="A137" s="36"/>
      <c r="C137" s="36"/>
      <c r="F137" s="38"/>
      <c r="G137" s="38"/>
      <c r="H137" s="38"/>
      <c r="J137" s="38"/>
      <c r="K137" s="38"/>
      <c r="L137" s="38"/>
    </row>
    <row r="138" spans="1:12" ht="21" customHeight="1" x14ac:dyDescent="0.25">
      <c r="A138" s="36"/>
      <c r="C138" s="36"/>
      <c r="F138" s="38"/>
      <c r="G138" s="38"/>
      <c r="H138" s="38"/>
      <c r="J138" s="38"/>
      <c r="K138" s="38"/>
      <c r="L138" s="38"/>
    </row>
    <row r="139" spans="1:12" ht="21" customHeight="1" x14ac:dyDescent="0.25">
      <c r="A139" s="36"/>
      <c r="C139" s="36"/>
      <c r="F139" s="38"/>
      <c r="G139" s="38"/>
      <c r="H139" s="38"/>
      <c r="J139" s="38"/>
      <c r="K139" s="38"/>
      <c r="L139" s="38"/>
    </row>
    <row r="140" spans="1:12" ht="21" customHeight="1" x14ac:dyDescent="0.25">
      <c r="A140" s="36"/>
      <c r="C140" s="36"/>
      <c r="F140" s="38"/>
      <c r="G140" s="38"/>
      <c r="H140" s="38"/>
      <c r="J140" s="38"/>
      <c r="K140" s="38"/>
      <c r="L140" s="38"/>
    </row>
    <row r="141" spans="1:12" ht="21" customHeight="1" x14ac:dyDescent="0.25">
      <c r="A141" s="36"/>
      <c r="C141" s="36"/>
      <c r="F141" s="38"/>
      <c r="G141" s="38"/>
      <c r="H141" s="38"/>
      <c r="J141" s="38"/>
      <c r="K141" s="38"/>
      <c r="L141" s="38"/>
    </row>
    <row r="142" spans="1:12" ht="21" customHeight="1" x14ac:dyDescent="0.25">
      <c r="A142" s="36"/>
      <c r="C142" s="36"/>
      <c r="F142" s="38"/>
      <c r="G142" s="38"/>
      <c r="H142" s="38"/>
      <c r="J142" s="38"/>
      <c r="K142" s="38"/>
      <c r="L142" s="38"/>
    </row>
    <row r="143" spans="1:12" ht="21" customHeight="1" x14ac:dyDescent="0.25">
      <c r="A143" s="36"/>
      <c r="C143" s="36"/>
      <c r="F143" s="38"/>
      <c r="G143" s="38"/>
      <c r="H143" s="38"/>
      <c r="J143" s="38"/>
      <c r="K143" s="38"/>
      <c r="L143" s="38"/>
    </row>
    <row r="144" spans="1:12" ht="21" customHeight="1" x14ac:dyDescent="0.25">
      <c r="A144" s="36"/>
      <c r="C144" s="36"/>
      <c r="F144" s="38"/>
      <c r="G144" s="38"/>
      <c r="H144" s="38"/>
      <c r="J144" s="38"/>
      <c r="K144" s="38"/>
      <c r="L144" s="38"/>
    </row>
    <row r="145" spans="1:12" ht="21" customHeight="1" x14ac:dyDescent="0.25">
      <c r="A145" s="36"/>
      <c r="C145" s="36"/>
      <c r="F145" s="38"/>
      <c r="G145" s="38"/>
      <c r="H145" s="38"/>
      <c r="J145" s="38"/>
      <c r="K145" s="38"/>
      <c r="L145" s="38"/>
    </row>
    <row r="146" spans="1:12" ht="21" customHeight="1" x14ac:dyDescent="0.25">
      <c r="A146" s="36"/>
      <c r="C146" s="36"/>
      <c r="F146" s="38"/>
      <c r="G146" s="38"/>
      <c r="H146" s="38"/>
      <c r="J146" s="38"/>
      <c r="K146" s="38"/>
      <c r="L146" s="38"/>
    </row>
    <row r="147" spans="1:12" ht="21" customHeight="1" x14ac:dyDescent="0.25">
      <c r="A147" s="36"/>
      <c r="C147" s="36"/>
      <c r="F147" s="38"/>
      <c r="G147" s="38"/>
      <c r="H147" s="38"/>
      <c r="J147" s="38"/>
      <c r="K147" s="38"/>
      <c r="L147" s="38"/>
    </row>
    <row r="148" spans="1:12" ht="21" customHeight="1" x14ac:dyDescent="0.25">
      <c r="A148" s="36"/>
      <c r="C148" s="36"/>
      <c r="F148" s="38"/>
      <c r="G148" s="38"/>
      <c r="H148" s="38"/>
      <c r="J148" s="38"/>
      <c r="K148" s="38"/>
      <c r="L148" s="38"/>
    </row>
    <row r="149" spans="1:12" ht="15" customHeight="1" x14ac:dyDescent="0.25">
      <c r="A149" s="36"/>
      <c r="C149" s="36"/>
      <c r="F149" s="38"/>
      <c r="G149" s="38"/>
      <c r="H149" s="38"/>
      <c r="J149" s="38"/>
      <c r="K149" s="38"/>
      <c r="L149" s="38"/>
    </row>
    <row r="150" spans="1:12" ht="22.35" customHeight="1" x14ac:dyDescent="0.25">
      <c r="A150" s="41" t="str">
        <f>+A100</f>
        <v>หมายเหตุประกอบงบการเงินรวมและงบการเงินเฉพาะกิจการเป็นส่วนหนึ่งของงบการเงินนี้</v>
      </c>
      <c r="B150" s="41"/>
      <c r="C150" s="44"/>
      <c r="D150" s="29"/>
      <c r="E150" s="29"/>
      <c r="F150" s="40"/>
      <c r="G150" s="40"/>
      <c r="H150" s="40"/>
      <c r="I150" s="42"/>
      <c r="J150" s="40"/>
      <c r="K150" s="40"/>
      <c r="L150" s="40"/>
    </row>
    <row r="151" spans="1:12" s="26" customFormat="1" ht="21.75" customHeight="1" x14ac:dyDescent="0.25">
      <c r="A151" s="24" t="str">
        <f>A101</f>
        <v>บริษัท อีสเทิร์นโพลีเมอร์ กรุ๊ป จำกัด (มหาชน)</v>
      </c>
      <c r="B151" s="24"/>
      <c r="C151" s="151"/>
      <c r="D151" s="25"/>
      <c r="E151" s="25"/>
      <c r="F151" s="152"/>
      <c r="G151" s="152"/>
      <c r="H151" s="152"/>
      <c r="I151" s="152"/>
      <c r="J151" s="152"/>
      <c r="K151" s="152"/>
      <c r="L151" s="152"/>
    </row>
    <row r="152" spans="1:12" s="26" customFormat="1" ht="21.75" customHeight="1" x14ac:dyDescent="0.25">
      <c r="A152" s="24" t="s">
        <v>164</v>
      </c>
      <c r="B152" s="24"/>
      <c r="C152" s="151"/>
      <c r="D152" s="25"/>
      <c r="E152" s="25"/>
      <c r="F152" s="152"/>
      <c r="G152" s="152"/>
      <c r="H152" s="152"/>
      <c r="I152" s="152"/>
      <c r="J152" s="152"/>
      <c r="K152" s="152"/>
      <c r="L152" s="152"/>
    </row>
    <row r="153" spans="1:12" s="26" customFormat="1" ht="21.75" customHeight="1" x14ac:dyDescent="0.25">
      <c r="A153" s="27" t="str">
        <f>A103</f>
        <v>สำหรับรอบระยะเวลาสามเดือนสิ้นสุดวันที่ 30 มิถุนายน พ.ศ. 2569</v>
      </c>
      <c r="B153" s="28"/>
      <c r="C153" s="153"/>
      <c r="D153" s="29"/>
      <c r="E153" s="29"/>
      <c r="F153" s="154"/>
      <c r="G153" s="154"/>
      <c r="H153" s="154"/>
      <c r="I153" s="154"/>
      <c r="J153" s="154"/>
      <c r="K153" s="154"/>
      <c r="L153" s="154"/>
    </row>
    <row r="154" spans="1:12" s="26" customFormat="1" ht="20.100000000000001" customHeight="1" x14ac:dyDescent="0.25">
      <c r="A154" s="24"/>
      <c r="B154" s="30"/>
      <c r="C154" s="151"/>
      <c r="D154" s="25"/>
      <c r="E154" s="25"/>
      <c r="F154" s="152"/>
      <c r="G154" s="152"/>
      <c r="H154" s="152"/>
      <c r="I154" s="152"/>
      <c r="J154" s="152"/>
      <c r="K154" s="152"/>
      <c r="L154" s="152"/>
    </row>
    <row r="155" spans="1:12" s="26" customFormat="1" ht="20.100000000000001" customHeight="1" x14ac:dyDescent="0.25">
      <c r="A155" s="30"/>
      <c r="B155" s="30"/>
      <c r="C155" s="151"/>
      <c r="D155" s="25"/>
      <c r="E155" s="25"/>
      <c r="F155" s="177" t="s">
        <v>237</v>
      </c>
      <c r="G155" s="177"/>
      <c r="H155" s="177"/>
      <c r="I155" s="155"/>
      <c r="J155" s="177" t="s">
        <v>242</v>
      </c>
      <c r="K155" s="177"/>
      <c r="L155" s="177"/>
    </row>
    <row r="156" spans="1:12" ht="20.100000000000001" customHeight="1" x14ac:dyDescent="0.25">
      <c r="D156" s="32"/>
      <c r="E156" s="32"/>
      <c r="F156" s="156" t="s">
        <v>238</v>
      </c>
      <c r="G156" s="157"/>
      <c r="H156" s="156" t="s">
        <v>238</v>
      </c>
      <c r="I156" s="155"/>
      <c r="J156" s="156" t="s">
        <v>238</v>
      </c>
      <c r="K156" s="157"/>
      <c r="L156" s="156" t="s">
        <v>238</v>
      </c>
    </row>
    <row r="157" spans="1:12" ht="20.100000000000001" customHeight="1" x14ac:dyDescent="0.25">
      <c r="D157" s="32"/>
      <c r="E157" s="32"/>
      <c r="F157" s="156" t="s">
        <v>240</v>
      </c>
      <c r="G157" s="157"/>
      <c r="H157" s="156" t="s">
        <v>240</v>
      </c>
      <c r="I157" s="155"/>
      <c r="J157" s="156" t="s">
        <v>240</v>
      </c>
      <c r="K157" s="157"/>
      <c r="L157" s="156" t="s">
        <v>240</v>
      </c>
    </row>
    <row r="158" spans="1:12" ht="20.100000000000001" customHeight="1" x14ac:dyDescent="0.25">
      <c r="D158" s="32"/>
      <c r="E158" s="32"/>
      <c r="F158" s="169" t="s">
        <v>264</v>
      </c>
      <c r="G158" s="103"/>
      <c r="H158" s="169" t="s">
        <v>265</v>
      </c>
      <c r="I158" s="155"/>
      <c r="J158" s="169" t="s">
        <v>264</v>
      </c>
      <c r="K158" s="103"/>
      <c r="L158" s="169" t="s">
        <v>265</v>
      </c>
    </row>
    <row r="159" spans="1:12" ht="20.100000000000001" customHeight="1" x14ac:dyDescent="0.25">
      <c r="D159" s="34" t="s">
        <v>3</v>
      </c>
      <c r="E159" s="35"/>
      <c r="F159" s="158" t="s">
        <v>4</v>
      </c>
      <c r="G159" s="159"/>
      <c r="H159" s="158" t="s">
        <v>4</v>
      </c>
      <c r="I159" s="155"/>
      <c r="J159" s="158" t="s">
        <v>4</v>
      </c>
      <c r="K159" s="159"/>
      <c r="L159" s="158" t="s">
        <v>4</v>
      </c>
    </row>
    <row r="160" spans="1:12" ht="20.100000000000001" customHeight="1" x14ac:dyDescent="0.25">
      <c r="D160" s="35"/>
      <c r="E160" s="35"/>
      <c r="F160" s="156"/>
      <c r="G160" s="159"/>
      <c r="H160" s="156"/>
      <c r="I160" s="155"/>
      <c r="J160" s="156"/>
      <c r="K160" s="159"/>
      <c r="L160" s="156"/>
    </row>
    <row r="161" spans="1:12" ht="20.100000000000001" customHeight="1" x14ac:dyDescent="0.25">
      <c r="A161" s="36" t="s">
        <v>202</v>
      </c>
      <c r="B161" s="36"/>
      <c r="C161" s="36"/>
      <c r="F161" s="160"/>
      <c r="G161" s="160"/>
      <c r="H161" s="160"/>
      <c r="I161" s="160"/>
      <c r="J161" s="160"/>
      <c r="K161" s="160"/>
      <c r="L161" s="160"/>
    </row>
    <row r="162" spans="1:12" ht="20.100000000000001" customHeight="1" x14ac:dyDescent="0.25">
      <c r="A162" s="31" t="s">
        <v>39</v>
      </c>
      <c r="B162" s="36"/>
      <c r="C162" s="36"/>
      <c r="F162" s="160"/>
      <c r="G162" s="160"/>
      <c r="H162" s="160"/>
      <c r="I162" s="160"/>
      <c r="J162" s="160"/>
      <c r="K162" s="160"/>
      <c r="L162" s="160"/>
    </row>
    <row r="163" spans="1:12" ht="20.100000000000001" customHeight="1" x14ac:dyDescent="0.25">
      <c r="B163" s="31" t="s">
        <v>259</v>
      </c>
      <c r="C163" s="36"/>
      <c r="F163" s="133">
        <v>-237197293</v>
      </c>
      <c r="G163" s="160"/>
      <c r="H163" s="38">
        <v>-26079676</v>
      </c>
      <c r="I163" s="160"/>
      <c r="J163" s="38">
        <v>0</v>
      </c>
      <c r="K163" s="160"/>
      <c r="L163" s="38">
        <v>0</v>
      </c>
    </row>
    <row r="164" spans="1:12" ht="20.100000000000001" customHeight="1" x14ac:dyDescent="0.25">
      <c r="A164" s="31" t="s">
        <v>220</v>
      </c>
      <c r="C164" s="36"/>
      <c r="F164" s="38"/>
      <c r="G164" s="160"/>
      <c r="H164" s="38"/>
      <c r="I164" s="160"/>
      <c r="J164" s="38"/>
      <c r="K164" s="160"/>
      <c r="L164" s="38"/>
    </row>
    <row r="165" spans="1:12" ht="20.100000000000001" customHeight="1" x14ac:dyDescent="0.25">
      <c r="B165" s="39" t="s">
        <v>204</v>
      </c>
      <c r="C165" s="36"/>
      <c r="D165" s="25">
        <v>16</v>
      </c>
      <c r="F165" s="133">
        <v>292844915</v>
      </c>
      <c r="G165" s="160"/>
      <c r="H165" s="38">
        <v>66182076</v>
      </c>
      <c r="I165" s="160"/>
      <c r="J165" s="38">
        <v>0</v>
      </c>
      <c r="K165" s="160"/>
      <c r="L165" s="38">
        <v>0</v>
      </c>
    </row>
    <row r="166" spans="1:12" ht="20.100000000000001" customHeight="1" x14ac:dyDescent="0.25">
      <c r="B166" s="39" t="s">
        <v>205</v>
      </c>
      <c r="C166" s="36"/>
      <c r="D166" s="25">
        <v>16</v>
      </c>
      <c r="F166" s="133">
        <v>-74161183</v>
      </c>
      <c r="G166" s="160"/>
      <c r="H166" s="38">
        <v>-39115846</v>
      </c>
      <c r="I166" s="160"/>
      <c r="J166" s="38">
        <v>0</v>
      </c>
      <c r="K166" s="160"/>
      <c r="L166" s="38">
        <v>0</v>
      </c>
    </row>
    <row r="167" spans="1:12" ht="20.100000000000001" customHeight="1" x14ac:dyDescent="0.25">
      <c r="A167" s="31" t="s">
        <v>203</v>
      </c>
      <c r="C167" s="36"/>
      <c r="F167" s="38"/>
      <c r="G167" s="160"/>
      <c r="H167" s="38"/>
      <c r="I167" s="160"/>
      <c r="J167" s="38"/>
      <c r="K167" s="160"/>
      <c r="L167" s="38"/>
    </row>
    <row r="168" spans="1:12" ht="20.100000000000001" customHeight="1" x14ac:dyDescent="0.25">
      <c r="B168" s="39" t="s">
        <v>204</v>
      </c>
      <c r="D168" s="183">
        <v>18</v>
      </c>
      <c r="F168" s="133">
        <v>0</v>
      </c>
      <c r="G168" s="160"/>
      <c r="H168" s="38">
        <v>400000000</v>
      </c>
      <c r="I168" s="160"/>
      <c r="J168" s="38">
        <v>0</v>
      </c>
      <c r="K168" s="160"/>
      <c r="L168" s="38">
        <v>200000000</v>
      </c>
    </row>
    <row r="169" spans="1:12" ht="20.100000000000001" customHeight="1" x14ac:dyDescent="0.25">
      <c r="B169" s="39" t="s">
        <v>205</v>
      </c>
      <c r="D169" s="183">
        <v>18</v>
      </c>
      <c r="F169" s="133">
        <v>-109220000</v>
      </c>
      <c r="G169" s="160"/>
      <c r="H169" s="38">
        <v>-72500000</v>
      </c>
      <c r="I169" s="160"/>
      <c r="J169" s="38">
        <v>-69200000</v>
      </c>
      <c r="K169" s="160"/>
      <c r="L169" s="38">
        <v>-42500000</v>
      </c>
    </row>
    <row r="170" spans="1:12" ht="20.100000000000001" customHeight="1" x14ac:dyDescent="0.25">
      <c r="A170" s="31" t="s">
        <v>260</v>
      </c>
      <c r="F170" s="133">
        <v>-484464</v>
      </c>
      <c r="G170" s="160"/>
      <c r="H170" s="38">
        <v>-264358</v>
      </c>
      <c r="I170" s="160"/>
      <c r="J170" s="38">
        <v>-484464</v>
      </c>
      <c r="K170" s="160"/>
      <c r="L170" s="38">
        <v>-264358</v>
      </c>
    </row>
    <row r="171" spans="1:12" ht="20.100000000000001" customHeight="1" x14ac:dyDescent="0.25">
      <c r="A171" s="31" t="s">
        <v>206</v>
      </c>
      <c r="F171" s="133">
        <v>-63083520</v>
      </c>
      <c r="G171" s="160"/>
      <c r="H171" s="38">
        <v>-57558272</v>
      </c>
      <c r="I171" s="160"/>
      <c r="J171" s="38">
        <v>-1999885</v>
      </c>
      <c r="K171" s="160"/>
      <c r="L171" s="38">
        <v>-1940619</v>
      </c>
    </row>
    <row r="172" spans="1:12" ht="20.100000000000001" customHeight="1" x14ac:dyDescent="0.25">
      <c r="A172" s="31" t="s">
        <v>207</v>
      </c>
      <c r="F172" s="133">
        <v>-10633177</v>
      </c>
      <c r="G172" s="160"/>
      <c r="H172" s="38">
        <v>-11073744</v>
      </c>
      <c r="I172" s="160"/>
      <c r="J172" s="38">
        <v>-250115</v>
      </c>
      <c r="K172" s="160"/>
      <c r="L172" s="38">
        <v>-309381</v>
      </c>
    </row>
    <row r="173" spans="1:12" ht="20.100000000000001" customHeight="1" x14ac:dyDescent="0.25">
      <c r="A173" s="31" t="s">
        <v>208</v>
      </c>
      <c r="F173" s="40">
        <v>0</v>
      </c>
      <c r="G173" s="160"/>
      <c r="H173" s="40">
        <v>3858069</v>
      </c>
      <c r="I173" s="160"/>
      <c r="J173" s="40">
        <v>0</v>
      </c>
      <c r="K173" s="160"/>
      <c r="L173" s="40">
        <v>3858069</v>
      </c>
    </row>
    <row r="174" spans="1:12" ht="6" customHeight="1" x14ac:dyDescent="0.25">
      <c r="C174" s="36"/>
      <c r="F174" s="38"/>
      <c r="G174" s="160"/>
      <c r="H174" s="38"/>
      <c r="I174" s="160"/>
      <c r="J174" s="38"/>
      <c r="K174" s="160"/>
      <c r="L174" s="38"/>
    </row>
    <row r="175" spans="1:12" ht="20.100000000000001" customHeight="1" x14ac:dyDescent="0.25">
      <c r="A175" s="36" t="s">
        <v>209</v>
      </c>
      <c r="B175" s="36"/>
      <c r="C175" s="36"/>
      <c r="F175" s="40">
        <f>SUM(F163:F173)</f>
        <v>-201934722</v>
      </c>
      <c r="G175" s="160"/>
      <c r="H175" s="40">
        <f>SUM(H163:H173)</f>
        <v>263448249</v>
      </c>
      <c r="I175" s="160"/>
      <c r="J175" s="40">
        <f>SUM(J162:J173)</f>
        <v>-71934464</v>
      </c>
      <c r="K175" s="160"/>
      <c r="L175" s="40">
        <f>SUM(L162:L173)</f>
        <v>158843711</v>
      </c>
    </row>
    <row r="176" spans="1:12" ht="8.1" customHeight="1" x14ac:dyDescent="0.25">
      <c r="A176" s="36"/>
      <c r="B176" s="36"/>
      <c r="F176" s="38"/>
      <c r="G176" s="160"/>
      <c r="H176" s="38"/>
      <c r="I176" s="160"/>
      <c r="J176" s="38"/>
      <c r="K176" s="160"/>
      <c r="L176" s="38"/>
    </row>
    <row r="177" spans="1:12" ht="20.100000000000001" customHeight="1" x14ac:dyDescent="0.25">
      <c r="A177" s="36" t="s">
        <v>210</v>
      </c>
      <c r="B177" s="36"/>
      <c r="C177" s="36"/>
      <c r="F177" s="160">
        <f>SUM(F78,F125,F175)</f>
        <v>3271427</v>
      </c>
      <c r="G177" s="160"/>
      <c r="H177" s="160">
        <f>SUM(H78,H125,H175)</f>
        <v>717678781</v>
      </c>
      <c r="I177" s="160"/>
      <c r="J177" s="160">
        <f>SUM(J78,J125,J175)</f>
        <v>124539064</v>
      </c>
      <c r="K177" s="160"/>
      <c r="L177" s="160">
        <f>SUM(L78,L125,L175)</f>
        <v>526126918</v>
      </c>
    </row>
    <row r="178" spans="1:12" ht="20.100000000000001" customHeight="1" x14ac:dyDescent="0.25">
      <c r="A178" s="30" t="s">
        <v>211</v>
      </c>
      <c r="B178" s="30"/>
      <c r="C178" s="36"/>
      <c r="F178" s="160"/>
      <c r="G178" s="160"/>
      <c r="H178" s="160"/>
      <c r="I178" s="160"/>
      <c r="J178" s="160"/>
      <c r="K178" s="160"/>
      <c r="L178" s="160"/>
    </row>
    <row r="179" spans="1:12" ht="20.100000000000001" customHeight="1" x14ac:dyDescent="0.25">
      <c r="A179" s="30"/>
      <c r="B179" s="30" t="s">
        <v>7</v>
      </c>
      <c r="C179" s="30"/>
      <c r="F179" s="134">
        <v>-4782951</v>
      </c>
      <c r="G179" s="160"/>
      <c r="H179" s="160">
        <v>-4678374</v>
      </c>
      <c r="I179" s="160"/>
      <c r="J179" s="38">
        <v>0</v>
      </c>
      <c r="K179" s="160"/>
      <c r="L179" s="38">
        <v>0</v>
      </c>
    </row>
    <row r="180" spans="1:12" ht="20.100000000000001" customHeight="1" x14ac:dyDescent="0.25">
      <c r="A180" s="30" t="s">
        <v>247</v>
      </c>
      <c r="B180" s="30"/>
      <c r="C180" s="30"/>
      <c r="F180" s="136">
        <v>2447567683</v>
      </c>
      <c r="G180" s="160"/>
      <c r="H180" s="164">
        <v>1848703857</v>
      </c>
      <c r="I180" s="160"/>
      <c r="J180" s="164">
        <v>1079098022</v>
      </c>
      <c r="K180" s="160"/>
      <c r="L180" s="164">
        <v>539370378</v>
      </c>
    </row>
    <row r="181" spans="1:12" ht="6" customHeight="1" x14ac:dyDescent="0.25">
      <c r="A181" s="30"/>
      <c r="B181" s="30"/>
      <c r="C181" s="30"/>
      <c r="F181" s="160"/>
      <c r="G181" s="160"/>
      <c r="H181" s="160"/>
      <c r="I181" s="160"/>
      <c r="J181" s="160"/>
      <c r="K181" s="160"/>
      <c r="L181" s="160"/>
    </row>
    <row r="182" spans="1:12" ht="20.100000000000001" customHeight="1" thickBot="1" x14ac:dyDescent="0.3">
      <c r="A182" s="24" t="s">
        <v>235</v>
      </c>
      <c r="B182" s="36"/>
      <c r="C182" s="36"/>
      <c r="F182" s="166">
        <f>SUM(F177:F180)</f>
        <v>2446056159</v>
      </c>
      <c r="G182" s="160"/>
      <c r="H182" s="166">
        <f>SUM(H177:H180)</f>
        <v>2561704264</v>
      </c>
      <c r="I182" s="160"/>
      <c r="J182" s="166">
        <f>SUM(J177:J180)</f>
        <v>1203637086</v>
      </c>
      <c r="K182" s="160"/>
      <c r="L182" s="166">
        <f>SUM(L177:L180)</f>
        <v>1065497296</v>
      </c>
    </row>
    <row r="183" spans="1:12" ht="20.100000000000001" customHeight="1" thickTop="1" x14ac:dyDescent="0.25"/>
    <row r="184" spans="1:12" ht="20.100000000000001" customHeight="1" x14ac:dyDescent="0.25"/>
    <row r="185" spans="1:12" ht="20.100000000000001" customHeight="1" x14ac:dyDescent="0.25">
      <c r="A185" s="36" t="s">
        <v>212</v>
      </c>
    </row>
    <row r="186" spans="1:12" ht="20.100000000000001" customHeight="1" x14ac:dyDescent="0.25">
      <c r="A186" s="30" t="s">
        <v>213</v>
      </c>
      <c r="B186" s="30"/>
      <c r="F186" s="140">
        <v>5583544</v>
      </c>
      <c r="H186" s="160">
        <v>4462774</v>
      </c>
      <c r="J186" s="37">
        <v>0</v>
      </c>
      <c r="L186" s="37">
        <v>0</v>
      </c>
    </row>
    <row r="187" spans="1:12" ht="20.100000000000001" customHeight="1" x14ac:dyDescent="0.25">
      <c r="A187" s="39" t="s">
        <v>215</v>
      </c>
      <c r="F187" s="140">
        <v>31385504</v>
      </c>
      <c r="H187" s="37">
        <v>28341929</v>
      </c>
      <c r="J187" s="37">
        <v>103790</v>
      </c>
      <c r="L187" s="37">
        <v>297567</v>
      </c>
    </row>
    <row r="188" spans="1:12" ht="20.100000000000001" customHeight="1" x14ac:dyDescent="0.25">
      <c r="A188" s="167" t="s">
        <v>216</v>
      </c>
      <c r="B188" s="24"/>
      <c r="F188" s="140">
        <v>3140513</v>
      </c>
      <c r="H188" s="37">
        <v>3231616</v>
      </c>
      <c r="J188" s="37">
        <v>0</v>
      </c>
      <c r="L188" s="37">
        <v>0</v>
      </c>
    </row>
    <row r="189" spans="1:12" ht="20.100000000000001" customHeight="1" x14ac:dyDescent="0.25">
      <c r="A189" s="167" t="s">
        <v>262</v>
      </c>
      <c r="B189" s="167"/>
      <c r="D189" s="183"/>
      <c r="F189" s="140"/>
    </row>
    <row r="190" spans="1:12" ht="20.100000000000001" customHeight="1" x14ac:dyDescent="0.25">
      <c r="A190" s="167"/>
      <c r="B190" s="167" t="s">
        <v>214</v>
      </c>
      <c r="D190" s="183" t="s">
        <v>263</v>
      </c>
      <c r="F190" s="140">
        <v>9043819</v>
      </c>
      <c r="H190" s="37">
        <v>0</v>
      </c>
      <c r="J190" s="37">
        <v>0</v>
      </c>
      <c r="L190" s="37">
        <v>0</v>
      </c>
    </row>
    <row r="191" spans="1:12" ht="20.100000000000001" customHeight="1" x14ac:dyDescent="0.25">
      <c r="A191" s="167" t="s">
        <v>221</v>
      </c>
      <c r="B191" s="167"/>
      <c r="F191" s="140"/>
    </row>
    <row r="192" spans="1:12" ht="20.100000000000001" customHeight="1" x14ac:dyDescent="0.25">
      <c r="A192" s="167"/>
      <c r="B192" s="167" t="s">
        <v>214</v>
      </c>
      <c r="D192" s="183"/>
      <c r="F192" s="140">
        <v>0</v>
      </c>
      <c r="H192" s="37">
        <v>237374</v>
      </c>
      <c r="J192" s="37">
        <v>0</v>
      </c>
      <c r="L192" s="37">
        <v>0</v>
      </c>
    </row>
    <row r="193" spans="1:12" ht="20.100000000000001" customHeight="1" x14ac:dyDescent="0.25">
      <c r="A193" s="31" t="s">
        <v>217</v>
      </c>
    </row>
    <row r="194" spans="1:12" ht="20.100000000000001" customHeight="1" x14ac:dyDescent="0.25">
      <c r="C194" s="31" t="s">
        <v>218</v>
      </c>
      <c r="D194" s="25">
        <v>6</v>
      </c>
      <c r="F194" s="150">
        <v>-3909333</v>
      </c>
      <c r="H194" s="37">
        <v>4198060</v>
      </c>
      <c r="J194" s="37">
        <v>0</v>
      </c>
      <c r="L194" s="37">
        <v>0</v>
      </c>
    </row>
    <row r="195" spans="1:12" ht="20.100000000000001" customHeight="1" x14ac:dyDescent="0.25">
      <c r="A195" s="31" t="s">
        <v>220</v>
      </c>
    </row>
    <row r="196" spans="1:12" ht="20.100000000000001" customHeight="1" x14ac:dyDescent="0.25">
      <c r="B196" s="31" t="s">
        <v>269</v>
      </c>
      <c r="F196" s="33"/>
      <c r="G196" s="33"/>
      <c r="H196" s="33"/>
      <c r="I196" s="33"/>
      <c r="J196" s="33"/>
      <c r="K196" s="33"/>
      <c r="L196" s="33"/>
    </row>
    <row r="197" spans="1:12" ht="20.100000000000001" customHeight="1" x14ac:dyDescent="0.25">
      <c r="B197" s="31" t="s">
        <v>270</v>
      </c>
      <c r="F197" s="140">
        <v>292844915</v>
      </c>
      <c r="H197" s="37">
        <v>90340232</v>
      </c>
      <c r="J197" s="37">
        <v>0</v>
      </c>
      <c r="L197" s="37">
        <v>0</v>
      </c>
    </row>
    <row r="198" spans="1:12" ht="20.100000000000001" customHeight="1" x14ac:dyDescent="0.25">
      <c r="F198" s="140"/>
    </row>
    <row r="199" spans="1:12" ht="20.100000000000001" customHeight="1" x14ac:dyDescent="0.25">
      <c r="F199" s="140"/>
    </row>
    <row r="200" spans="1:12" ht="20.100000000000001" customHeight="1" x14ac:dyDescent="0.25">
      <c r="F200" s="140"/>
    </row>
    <row r="201" spans="1:12" ht="20.100000000000001" customHeight="1" x14ac:dyDescent="0.25">
      <c r="F201" s="140"/>
    </row>
    <row r="202" spans="1:12" ht="20.100000000000001" customHeight="1" x14ac:dyDescent="0.25"/>
    <row r="203" spans="1:12" ht="24.6" customHeight="1" x14ac:dyDescent="0.25">
      <c r="A203" s="179" t="str">
        <f>A150</f>
        <v>หมายเหตุประกอบงบการเงินรวมและงบการเงินเฉพาะกิจการเป็นส่วนหนึ่งของงบการเงินนี้</v>
      </c>
      <c r="B203" s="179"/>
      <c r="C203" s="178"/>
      <c r="D203" s="180"/>
      <c r="E203" s="180"/>
      <c r="F203" s="182"/>
      <c r="G203" s="182"/>
      <c r="H203" s="182"/>
      <c r="I203" s="182"/>
      <c r="J203" s="182"/>
      <c r="K203" s="182"/>
      <c r="L203" s="182"/>
    </row>
  </sheetData>
  <mergeCells count="2">
    <mergeCell ref="F5:H5"/>
    <mergeCell ref="J5:L5"/>
  </mergeCells>
  <pageMargins left="0.8" right="0.5" top="0.5" bottom="0.6" header="0.49" footer="0.4"/>
  <pageSetup paperSize="9" scale="77" firstPageNumber="10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50" max="16383" man="1"/>
    <brk id="100" max="16383" man="1"/>
    <brk id="1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</vt:lpstr>
      <vt:lpstr>7 T </vt:lpstr>
      <vt:lpstr>8 T</vt:lpstr>
      <vt:lpstr>9</vt:lpstr>
      <vt:lpstr>10-13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</dc:creator>
  <cp:keywords/>
  <dc:description/>
  <cp:lastModifiedBy>Yaowalak Chittasopee (TH)</cp:lastModifiedBy>
  <cp:revision/>
  <cp:lastPrinted>2026-08-12T06:07:31Z</cp:lastPrinted>
  <dcterms:created xsi:type="dcterms:W3CDTF">2023-05-24T11:35:24Z</dcterms:created>
  <dcterms:modified xsi:type="dcterms:W3CDTF">2026-08-12T08:05:42Z</dcterms:modified>
  <cp:category/>
  <cp:contentStatus/>
</cp:coreProperties>
</file>