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Q1 June2026\"/>
    </mc:Choice>
  </mc:AlternateContent>
  <xr:revisionPtr revIDLastSave="0" documentId="13_ncr:1_{49A46C47-3DA2-438C-AE72-07835B620A0D}" xr6:coauthVersionLast="47" xr6:coauthVersionMax="47" xr10:uidLastSave="{00000000-0000-0000-0000-000000000000}"/>
  <bookViews>
    <workbookView xWindow="-120" yWindow="-120" windowWidth="21840" windowHeight="13020" tabRatio="617" xr2:uid="{00000000-000D-0000-FFFF-FFFF00000000}"/>
  </bookViews>
  <sheets>
    <sheet name="2-4" sheetId="11" r:id="rId1"/>
    <sheet name="P&amp;L 5-6 (3M)" sheetId="22" r:id="rId2"/>
    <sheet name="7 (Conso)" sheetId="23" r:id="rId3"/>
    <sheet name="8 (Seperate)" sheetId="24" r:id="rId4"/>
    <sheet name="9-10" sheetId="25" r:id="rId5"/>
  </sheets>
  <definedNames>
    <definedName name="Z_04124116_8C66_4C39_9F46_99B81A75BF3A_.wvu.PrintArea" localSheetId="0" hidden="1">'2-4'!$A$1:$L$165</definedName>
    <definedName name="Z_04124116_8C66_4C39_9F46_99B81A75BF3A_.wvu.PrintArea" localSheetId="4" hidden="1">'9-10'!$A$1:$L$129</definedName>
    <definedName name="Z_21BF408F_67C5_4845_8195_7D3AA8CDBCA5_.wvu.PrintArea" localSheetId="0" hidden="1">'2-4'!$A$1:$L$165</definedName>
    <definedName name="Z_21BF408F_67C5_4845_8195_7D3AA8CDBCA5_.wvu.PrintArea" localSheetId="4" hidden="1">'9-10'!$A$1:$L$129</definedName>
    <definedName name="Z_9EBF229D_1CF3_49D7_8C71_8239F3A24C72_.wvu.PrintArea" localSheetId="0" hidden="1">'2-4'!$A$1:$L$165</definedName>
    <definedName name="Z_9EBF229D_1CF3_49D7_8C71_8239F3A24C72_.wvu.PrintArea" localSheetId="4" hidden="1">'9-10'!$A$1:$L$129</definedName>
    <definedName name="Z_A23FAAEB_1BB4_4194_881D_176B38EA551B_.wvu.PrintArea" localSheetId="0" hidden="1">'2-4'!$A$1:$L$165</definedName>
    <definedName name="Z_A23FAAEB_1BB4_4194_881D_176B38EA551B_.wvu.PrintArea" localSheetId="4" hidden="1">'9-10'!$A$1:$L$129</definedName>
    <definedName name="Z_F2A16C02_FC24_4170_A375_859826BD5134_.wvu.PrintArea" localSheetId="0" hidden="1">'2-4'!$A$1:$L$165</definedName>
    <definedName name="Z_F2A16C02_FC24_4170_A375_859826BD5134_.wvu.PrintArea" localSheetId="4" hidden="1">'9-10'!$A$1:$L$129</definedName>
  </definedNames>
  <calcPr calcId="191028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1" i="25" l="1"/>
  <c r="H91" i="25"/>
  <c r="J91" i="25"/>
  <c r="F91" i="25"/>
  <c r="AC43" i="23" l="1"/>
  <c r="K43" i="23"/>
  <c r="L33" i="24" l="1"/>
  <c r="F20" i="22"/>
  <c r="J20" i="22"/>
  <c r="J48" i="11"/>
  <c r="H48" i="11"/>
  <c r="L48" i="11" l="1"/>
  <c r="Y41" i="23"/>
  <c r="AA41" i="23" s="1"/>
  <c r="Y39" i="23"/>
  <c r="Y37" i="23"/>
  <c r="AA37" i="23" s="1"/>
  <c r="AE37" i="23" s="1"/>
  <c r="Y21" i="23"/>
  <c r="AA21" i="23" s="1"/>
  <c r="Y17" i="23"/>
  <c r="Y43" i="23" l="1"/>
  <c r="AA17" i="23"/>
  <c r="AA43" i="23"/>
  <c r="AE21" i="23"/>
  <c r="AE41" i="23"/>
  <c r="L94" i="11"/>
  <c r="J94" i="11"/>
  <c r="H94" i="11"/>
  <c r="F94" i="11"/>
  <c r="J102" i="22"/>
  <c r="Y19" i="23"/>
  <c r="AA19" i="23" s="1"/>
  <c r="AE19" i="23" s="1"/>
  <c r="L82" i="22"/>
  <c r="J82" i="22"/>
  <c r="F82" i="22"/>
  <c r="H82" i="22"/>
  <c r="H107" i="25"/>
  <c r="F107" i="25"/>
  <c r="P29" i="24"/>
  <c r="F102" i="22"/>
  <c r="J142" i="11"/>
  <c r="J145" i="11" s="1"/>
  <c r="W43" i="23"/>
  <c r="W23" i="23"/>
  <c r="P14" i="24"/>
  <c r="J38" i="25"/>
  <c r="J52" i="25" s="1"/>
  <c r="J57" i="25" s="1"/>
  <c r="L38" i="25"/>
  <c r="L52" i="25" s="1"/>
  <c r="L57" i="25" s="1"/>
  <c r="J107" i="25"/>
  <c r="L107" i="25"/>
  <c r="L142" i="11"/>
  <c r="L145" i="11" s="1"/>
  <c r="H142" i="11"/>
  <c r="H145" i="11" s="1"/>
  <c r="L83" i="11"/>
  <c r="J83" i="11"/>
  <c r="H83" i="11"/>
  <c r="L102" i="22"/>
  <c r="L96" i="22"/>
  <c r="L90" i="22"/>
  <c r="L20" i="22"/>
  <c r="L23" i="22" s="1"/>
  <c r="L35" i="22" s="1"/>
  <c r="L38" i="22" s="1"/>
  <c r="H102" i="22"/>
  <c r="H96" i="22"/>
  <c r="H90" i="22"/>
  <c r="H20" i="22"/>
  <c r="H23" i="22" s="1"/>
  <c r="H35" i="22" s="1"/>
  <c r="H38" i="22" s="1"/>
  <c r="AC23" i="23"/>
  <c r="U23" i="23"/>
  <c r="S23" i="23"/>
  <c r="Q23" i="23"/>
  <c r="O23" i="23"/>
  <c r="M23" i="23"/>
  <c r="K23" i="23"/>
  <c r="I23" i="23"/>
  <c r="G23" i="23"/>
  <c r="E23" i="23"/>
  <c r="N18" i="24"/>
  <c r="L18" i="24"/>
  <c r="J18" i="24"/>
  <c r="H18" i="24"/>
  <c r="F18" i="24"/>
  <c r="P16" i="24"/>
  <c r="H38" i="25"/>
  <c r="H52" i="25" s="1"/>
  <c r="H57" i="25" s="1"/>
  <c r="F38" i="25"/>
  <c r="F52" i="25" s="1"/>
  <c r="F57" i="25" s="1"/>
  <c r="A66" i="25"/>
  <c r="N33" i="24"/>
  <c r="J33" i="24"/>
  <c r="H33" i="24"/>
  <c r="F33" i="24"/>
  <c r="P31" i="24"/>
  <c r="P33" i="24" s="1"/>
  <c r="U43" i="23"/>
  <c r="S43" i="23"/>
  <c r="Q43" i="23"/>
  <c r="O43" i="23"/>
  <c r="M43" i="23"/>
  <c r="I43" i="23"/>
  <c r="G43" i="23"/>
  <c r="E43" i="23"/>
  <c r="AE39" i="23"/>
  <c r="F96" i="22"/>
  <c r="F90" i="22"/>
  <c r="A54" i="22"/>
  <c r="J23" i="22"/>
  <c r="J35" i="22" s="1"/>
  <c r="J38" i="22" s="1"/>
  <c r="F23" i="22"/>
  <c r="F35" i="22" s="1"/>
  <c r="F38" i="22" s="1"/>
  <c r="A52" i="22"/>
  <c r="J96" i="22"/>
  <c r="A68" i="25"/>
  <c r="J90" i="22"/>
  <c r="F28" i="11"/>
  <c r="F142" i="11"/>
  <c r="F145" i="11" s="1"/>
  <c r="F83" i="11"/>
  <c r="F48" i="11"/>
  <c r="J28" i="11"/>
  <c r="L28" i="11"/>
  <c r="H28" i="11"/>
  <c r="H50" i="11" s="1"/>
  <c r="A165" i="11"/>
  <c r="A65" i="25" s="1"/>
  <c r="A129" i="25" s="1"/>
  <c r="A113" i="11"/>
  <c r="A111" i="11"/>
  <c r="A110" i="11"/>
  <c r="A58" i="11"/>
  <c r="A56" i="11"/>
  <c r="L84" i="22" l="1"/>
  <c r="Y23" i="23"/>
  <c r="AA23" i="23"/>
  <c r="P18" i="24"/>
  <c r="H84" i="22"/>
  <c r="J84" i="22"/>
  <c r="H96" i="11"/>
  <c r="H147" i="11" s="1"/>
  <c r="J96" i="11"/>
  <c r="J147" i="11" s="1"/>
  <c r="L96" i="11"/>
  <c r="L147" i="11" s="1"/>
  <c r="J50" i="11"/>
  <c r="L50" i="11"/>
  <c r="F84" i="22"/>
  <c r="A51" i="22"/>
  <c r="F96" i="11"/>
  <c r="F147" i="11" s="1"/>
  <c r="F50" i="11"/>
  <c r="J109" i="25"/>
  <c r="J113" i="25" s="1"/>
  <c r="L109" i="25"/>
  <c r="L113" i="25" s="1"/>
  <c r="AE17" i="23"/>
  <c r="AE23" i="23" s="1"/>
  <c r="AE43" i="23"/>
  <c r="H109" i="25"/>
  <c r="H113" i="25" s="1"/>
  <c r="F109" i="25"/>
  <c r="F113" i="25" s="1"/>
  <c r="A48" i="23" l="1"/>
  <c r="A37" i="24" s="1"/>
  <c r="A107" i="22"/>
</calcChain>
</file>

<file path=xl/sharedStrings.xml><?xml version="1.0" encoding="utf-8"?>
<sst xmlns="http://schemas.openxmlformats.org/spreadsheetml/2006/main" count="536" uniqueCount="264">
  <si>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</si>
  <si>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</si>
  <si>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</si>
  <si>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</si>
  <si>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</si>
  <si>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</si>
  <si>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</si>
  <si>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</si>
  <si>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</si>
  <si>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</si>
  <si>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</si>
  <si>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</si>
  <si>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</si>
  <si>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</si>
  <si>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</si>
  <si>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</si>
  <si>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</si>
  <si>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</si>
  <si>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</si>
  <si>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</si>
  <si>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</si>
  <si>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</si>
  <si>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</si>
  <si>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</si>
  <si>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</si>
  <si>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</si>
  <si>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</si>
  <si>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</si>
  <si>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</si>
  <si>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</si>
  <si>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</si>
  <si>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</si>
  <si>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</si>
  <si>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</si>
  <si>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</si>
  <si>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</si>
  <si>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</si>
  <si>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</si>
  <si>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</si>
  <si>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</si>
  <si>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</si>
  <si>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</si>
  <si>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</si>
  <si>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</si>
  <si>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</si>
  <si>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</si>
  <si>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</si>
  <si>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</si>
  <si>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</si>
  <si>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</si>
  <si>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</si>
  <si>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</si>
  <si>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</si>
  <si>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</si>
  <si>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</si>
  <si>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</si>
  <si>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</si>
  <si>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</si>
  <si>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</si>
  <si>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</si>
  <si>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</si>
  <si>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</si>
  <si>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</si>
  <si>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</si>
  <si>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</si>
  <si>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</si>
  <si>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</si>
  <si>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</si>
  <si>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</si>
  <si>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</si>
  <si>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</si>
  <si>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</si>
  <si>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</si>
  <si>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</si>
  <si>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</si>
  <si>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</si>
  <si>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</si>
  <si>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</si>
  <si>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</si>
  <si>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</si>
  <si>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</si>
  <si>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</si>
  <si>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</si>
  <si>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</si>
  <si>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</si>
  <si>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</si>
  <si>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</si>
  <si>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</si>
  <si>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</si>
  <si>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</si>
  <si>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</si>
  <si>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</si>
  <si>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</si>
  <si>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</si>
  <si>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</si>
  <si>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</si>
  <si>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</si>
  <si>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</si>
  <si>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</si>
  <si>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</si>
  <si>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</si>
  <si>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</si>
  <si>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</si>
  <si>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</si>
  <si>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</si>
  <si>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</si>
  <si>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</si>
  <si>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</si>
  <si>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</si>
  <si>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</si>
  <si>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</si>
  <si>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</si>
  <si>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</si>
  <si>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</si>
  <si>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</si>
  <si>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</si>
  <si>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</si>
  <si>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</si>
  <si>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</si>
  <si>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</si>
  <si>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</si>
  <si>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</si>
  <si>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</si>
  <si>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</si>
  <si>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</si>
  <si>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</si>
  <si>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</si>
  <si>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</si>
  <si>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</si>
  <si>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</si>
  <si>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</si>
  <si>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</si>
  <si>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</si>
  <si>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</si>
  <si>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</si>
  <si>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</si>
  <si>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</si>
  <si>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</si>
  <si>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</si>
  <si>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</si>
  <si>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</si>
  <si>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</si>
  <si>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</si>
  <si>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</si>
  <si>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</si>
  <si>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</si>
  <si>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</si>
  <si>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</si>
  <si>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</si>
  <si>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</si>
  <si>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</si>
  <si>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</si>
  <si>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</si>
  <si>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</si>
  <si>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</si>
  <si>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</si>
  <si>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</si>
  <si>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</si>
  <si>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</si>
  <si>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</si>
  <si>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</si>
  <si>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</si>
  <si>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Changes in the</t>
  </si>
  <si>
    <t>proportion in</t>
  </si>
  <si>
    <t>non-controlling</t>
  </si>
  <si>
    <t>interest</t>
  </si>
  <si>
    <t>Net cash generated from operating activities</t>
  </si>
  <si>
    <t>- lease liabilities (net)</t>
  </si>
  <si>
    <t>Lease liabilities (net)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</si>
  <si>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</si>
  <si>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</si>
  <si>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</si>
  <si>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</si>
  <si>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</si>
  <si>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Derivative assets</t>
  </si>
  <si>
    <t>Deferred tax assets (net)</t>
  </si>
  <si>
    <t>in associates and joint ventures</t>
  </si>
  <si>
    <t xml:space="preserve"> and joint ventures accounted for using</t>
  </si>
  <si>
    <t>Other gains (losses)</t>
  </si>
  <si>
    <t>- Share of profit (loss) in associates</t>
  </si>
  <si>
    <t>Fair value (gain) loss on derivatives</t>
  </si>
  <si>
    <t>Fixed asset payable</t>
  </si>
  <si>
    <t>Short-term investments</t>
  </si>
  <si>
    <t>Short-term loans to related companies</t>
  </si>
  <si>
    <t>Net increase (decrease) in cash and cash equivalents</t>
  </si>
  <si>
    <t>- intangible assets</t>
  </si>
  <si>
    <t>Fixed asset receivable</t>
  </si>
  <si>
    <t>Current corporate income tax payable</t>
  </si>
  <si>
    <t>Net gain (loss) on foreign exchange rate</t>
  </si>
  <si>
    <t>Net (gain) loss on disposals of</t>
  </si>
  <si>
    <t>Cash paid for interests of lease liabilities</t>
  </si>
  <si>
    <t>Current tax assets</t>
  </si>
  <si>
    <t>2025</t>
  </si>
  <si>
    <t>Statement of Comprehensive Income</t>
  </si>
  <si>
    <t xml:space="preserve">Expected credit loss on a forward </t>
  </si>
  <si>
    <t>looking basis</t>
  </si>
  <si>
    <t>Net cash generated from (used in) financing activities</t>
  </si>
  <si>
    <t>Opening balance as at 1 April 2025</t>
  </si>
  <si>
    <t>Total other comprehensive income (loss)</t>
  </si>
  <si>
    <t>for the period</t>
  </si>
  <si>
    <t>Measurement of</t>
  </si>
  <si>
    <t>equity investments</t>
  </si>
  <si>
    <t>at fair value</t>
  </si>
  <si>
    <t>through other</t>
  </si>
  <si>
    <t>comprehensive income</t>
  </si>
  <si>
    <t>Cash received from transfer of employee benefit obligation</t>
  </si>
  <si>
    <t>Net loss on written-off</t>
  </si>
  <si>
    <t>Cash settled from derivative contracts</t>
  </si>
  <si>
    <t>Selling expenses and distribution costs</t>
  </si>
  <si>
    <t>Trade and other current receivables (net)</t>
  </si>
  <si>
    <t>Trade and other current payables</t>
  </si>
  <si>
    <t>Total comprehensive income attributable to:</t>
  </si>
  <si>
    <t>Changes in working capital:</t>
  </si>
  <si>
    <t>Adjustments:</t>
  </si>
  <si>
    <t>Cash generated from operations before</t>
  </si>
  <si>
    <t>Item that may not be reclassified to profit or loss</t>
  </si>
  <si>
    <t>- Changes in fair value of equity investments at</t>
  </si>
  <si>
    <t xml:space="preserve"> fair value through other comprehensive income</t>
  </si>
  <si>
    <t>Remeasurement of equity instruments measured at</t>
  </si>
  <si>
    <t>fair value through comprehensive income</t>
  </si>
  <si>
    <t>property, plant and equipment</t>
  </si>
  <si>
    <t>Long-term loans to related parties (net)</t>
  </si>
  <si>
    <t xml:space="preserve">interest income received, finance cost paid, </t>
  </si>
  <si>
    <t>and income tax paid</t>
  </si>
  <si>
    <t>Trade and other receivables</t>
  </si>
  <si>
    <t>Trade and other payables</t>
  </si>
  <si>
    <t>The accompanying notes form part of this interim financial information.</t>
  </si>
  <si>
    <t xml:space="preserve">- Income tax relating to components of other </t>
  </si>
  <si>
    <t xml:space="preserve">  comprehensive income</t>
  </si>
  <si>
    <t>- long-term loans from financial institutions (net)</t>
  </si>
  <si>
    <t>Long-term loans from financial institutions (net)</t>
  </si>
  <si>
    <t xml:space="preserve">- Remeasurements of employment </t>
  </si>
  <si>
    <t>- Income tax relating to components of other</t>
  </si>
  <si>
    <t>Exchange gain (losses) on cash and cash equivalents</t>
  </si>
  <si>
    <t>Allowance for obsolete and slow moving inventories</t>
  </si>
  <si>
    <t xml:space="preserve">Net loss on exchange rates </t>
  </si>
  <si>
    <t>Share of profit from investments in joint ventures</t>
  </si>
  <si>
    <t>Increase in restricted deposits at financial institutions</t>
  </si>
  <si>
    <t>Increase (Decrease) in bank overdrafts and short-term loans</t>
  </si>
  <si>
    <t>Other non-current payables</t>
  </si>
  <si>
    <t>10, 11</t>
  </si>
  <si>
    <t xml:space="preserve">Reclassification of intangible assets to </t>
  </si>
  <si>
    <t>As at 30 June 2026</t>
  </si>
  <si>
    <t>2026</t>
  </si>
  <si>
    <t>30 June</t>
  </si>
  <si>
    <t>Current portion of</t>
  </si>
  <si>
    <t>- Long-term loans to related companies</t>
  </si>
  <si>
    <t>For the three-month period ended 30 June 2026</t>
  </si>
  <si>
    <t>For the three-month period ended 30 June 2025</t>
  </si>
  <si>
    <t>Closing balance as at 30 June 2025</t>
  </si>
  <si>
    <t>Opening balance as at 1 April 2026</t>
  </si>
  <si>
    <t>Closing balance as at 30 June 2026</t>
  </si>
  <si>
    <t>21 c)</t>
  </si>
  <si>
    <t>21 d)</t>
  </si>
  <si>
    <t>21c), 21 d)</t>
  </si>
  <si>
    <t>Liabilities under supplier finance arrangement of which</t>
  </si>
  <si>
    <t>the supplier has received payment from the finance provider</t>
  </si>
  <si>
    <t xml:space="preserve">(Reversal of) Allowance for inventories cost </t>
  </si>
  <si>
    <t>in excess of net realisable value</t>
  </si>
  <si>
    <t>Liability under supplier finance arrangement</t>
  </si>
  <si>
    <t>Decrease in short-term investments</t>
  </si>
  <si>
    <t>- cash paid for addition loans</t>
  </si>
  <si>
    <t>12, 13</t>
  </si>
  <si>
    <t xml:space="preserve">Reclassification of investment properties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</si>
</sst>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#,##0;\(#,##0\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</numFmts>
  <fonts count="8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8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0" fontId="12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" fillId="0" borderId="0"/>
    <xf numFmtId="0" fontId="3" fillId="0" borderId="0"/>
    <xf numFmtId="37" fontId="7" fillId="0" borderId="0"/>
    <xf numFmtId="43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34" fillId="0" borderId="0"/>
    <xf numFmtId="0" fontId="16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16" fillId="0" borderId="0">
      <protection locked="0"/>
    </xf>
    <xf numFmtId="0" fontId="16" fillId="0" borderId="0">
      <protection locked="0"/>
    </xf>
    <xf numFmtId="9" fontId="31" fillId="0" borderId="0" applyFont="0" applyFill="0" applyBorder="0" applyAlignment="0" applyProtection="0"/>
    <xf numFmtId="0" fontId="16" fillId="0" borderId="0">
      <protection locked="0"/>
    </xf>
    <xf numFmtId="41" fontId="31" fillId="0" borderId="0" applyFont="0" applyFill="0" applyBorder="0" applyAlignment="0" applyProtection="0"/>
    <xf numFmtId="0" fontId="16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" fillId="0" borderId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" fillId="0" borderId="0"/>
    <xf numFmtId="0" fontId="16" fillId="0" borderId="0">
      <protection locked="0"/>
    </xf>
    <xf numFmtId="0" fontId="16" fillId="0" borderId="0"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5" fillId="0" borderId="15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>
      <protection locked="0"/>
    </xf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15" applyNumberFormat="0" applyFill="0" applyBorder="0" applyAlignment="0">
      <protection locked="0"/>
    </xf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12" borderId="0" applyNumberFormat="0" applyBorder="0" applyAlignment="0" applyProtection="0"/>
    <xf numFmtId="0" fontId="30" fillId="12" borderId="0" applyNumberFormat="0" applyBorder="0" applyAlignment="0" applyProtection="0"/>
    <xf numFmtId="0" fontId="60" fillId="16" borderId="0" applyNumberFormat="0" applyBorder="0" applyAlignment="0" applyProtection="0"/>
    <xf numFmtId="0" fontId="30" fillId="16" borderId="0" applyNumberFormat="0" applyBorder="0" applyAlignment="0" applyProtection="0"/>
    <xf numFmtId="0" fontId="60" fillId="20" borderId="0" applyNumberFormat="0" applyBorder="0" applyAlignment="0" applyProtection="0"/>
    <xf numFmtId="0" fontId="30" fillId="20" borderId="0" applyNumberFormat="0" applyBorder="0" applyAlignment="0" applyProtection="0"/>
    <xf numFmtId="0" fontId="60" fillId="24" borderId="0" applyNumberFormat="0" applyBorder="0" applyAlignment="0" applyProtection="0"/>
    <xf numFmtId="0" fontId="30" fillId="24" borderId="0" applyNumberFormat="0" applyBorder="0" applyAlignment="0" applyProtection="0"/>
    <xf numFmtId="0" fontId="60" fillId="28" borderId="0" applyNumberFormat="0" applyBorder="0" applyAlignment="0" applyProtection="0"/>
    <xf numFmtId="0" fontId="30" fillId="28" borderId="0" applyNumberFormat="0" applyBorder="0" applyAlignment="0" applyProtection="0"/>
    <xf numFmtId="0" fontId="60" fillId="32" borderId="0" applyNumberFormat="0" applyBorder="0" applyAlignment="0" applyProtection="0"/>
    <xf numFmtId="0" fontId="30" fillId="32" borderId="0" applyNumberFormat="0" applyBorder="0" applyAlignment="0" applyProtection="0"/>
    <xf numFmtId="0" fontId="60" fillId="9" borderId="0" applyNumberFormat="0" applyBorder="0" applyAlignment="0" applyProtection="0"/>
    <xf numFmtId="0" fontId="30" fillId="9" borderId="0" applyNumberFormat="0" applyBorder="0" applyAlignment="0" applyProtection="0"/>
    <xf numFmtId="0" fontId="60" fillId="13" borderId="0" applyNumberFormat="0" applyBorder="0" applyAlignment="0" applyProtection="0"/>
    <xf numFmtId="0" fontId="30" fillId="13" borderId="0" applyNumberFormat="0" applyBorder="0" applyAlignment="0" applyProtection="0"/>
    <xf numFmtId="0" fontId="60" fillId="17" borderId="0" applyNumberFormat="0" applyBorder="0" applyAlignment="0" applyProtection="0"/>
    <xf numFmtId="0" fontId="30" fillId="17" borderId="0" applyNumberFormat="0" applyBorder="0" applyAlignment="0" applyProtection="0"/>
    <xf numFmtId="0" fontId="60" fillId="21" borderId="0" applyNumberFormat="0" applyBorder="0" applyAlignment="0" applyProtection="0"/>
    <xf numFmtId="0" fontId="30" fillId="21" borderId="0" applyNumberFormat="0" applyBorder="0" applyAlignment="0" applyProtection="0"/>
    <xf numFmtId="0" fontId="60" fillId="25" borderId="0" applyNumberFormat="0" applyBorder="0" applyAlignment="0" applyProtection="0"/>
    <xf numFmtId="0" fontId="30" fillId="25" borderId="0" applyNumberFormat="0" applyBorder="0" applyAlignment="0" applyProtection="0"/>
    <xf numFmtId="0" fontId="60" fillId="29" borderId="0" applyNumberFormat="0" applyBorder="0" applyAlignment="0" applyProtection="0"/>
    <xf numFmtId="0" fontId="30" fillId="29" borderId="0" applyNumberFormat="0" applyBorder="0" applyAlignment="0" applyProtection="0"/>
    <xf numFmtId="0" fontId="61" fillId="3" borderId="0" applyNumberFormat="0" applyBorder="0" applyAlignment="0" applyProtection="0"/>
    <xf numFmtId="0" fontId="21" fillId="3" borderId="0" applyNumberFormat="0" applyBorder="0" applyAlignment="0" applyProtection="0"/>
    <xf numFmtId="0" fontId="62" fillId="6" borderId="9" applyNumberFormat="0" applyAlignment="0" applyProtection="0"/>
    <xf numFmtId="0" fontId="24" fillId="6" borderId="9" applyNumberFormat="0" applyAlignment="0" applyProtection="0"/>
    <xf numFmtId="0" fontId="63" fillId="7" borderId="12" applyNumberFormat="0" applyAlignment="0" applyProtection="0"/>
    <xf numFmtId="0" fontId="26" fillId="7" borderId="12" applyNumberFormat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20" fillId="2" borderId="0" applyNumberFormat="0" applyBorder="0" applyAlignment="0" applyProtection="0"/>
    <xf numFmtId="0" fontId="66" fillId="0" borderId="6" applyNumberFormat="0" applyFill="0" applyAlignment="0" applyProtection="0"/>
    <xf numFmtId="0" fontId="17" fillId="0" borderId="6" applyNumberFormat="0" applyFill="0" applyAlignment="0" applyProtection="0"/>
    <xf numFmtId="0" fontId="67" fillId="0" borderId="7" applyNumberFormat="0" applyFill="0" applyAlignment="0" applyProtection="0"/>
    <xf numFmtId="0" fontId="18" fillId="0" borderId="7" applyNumberFormat="0" applyFill="0" applyAlignment="0" applyProtection="0"/>
    <xf numFmtId="0" fontId="68" fillId="0" borderId="8" applyNumberFormat="0" applyFill="0" applyAlignment="0" applyProtection="0"/>
    <xf numFmtId="0" fontId="19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5" borderId="9" applyNumberFormat="0" applyAlignment="0" applyProtection="0"/>
    <xf numFmtId="0" fontId="22" fillId="5" borderId="9" applyNumberFormat="0" applyAlignment="0" applyProtection="0"/>
    <xf numFmtId="0" fontId="70" fillId="0" borderId="11" applyNumberFormat="0" applyFill="0" applyAlignment="0" applyProtection="0"/>
    <xf numFmtId="0" fontId="25" fillId="0" borderId="11" applyNumberFormat="0" applyFill="0" applyAlignment="0" applyProtection="0"/>
    <xf numFmtId="0" fontId="71" fillId="4" borderId="0" applyNumberFormat="0" applyBorder="0" applyAlignment="0" applyProtection="0"/>
    <xf numFmtId="0" fontId="72" fillId="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2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6" borderId="10" applyNumberFormat="0" applyAlignment="0" applyProtection="0"/>
    <xf numFmtId="0" fontId="23" fillId="6" borderId="10" applyNumberFormat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29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9" fillId="12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9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9" fillId="28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9" fillId="9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21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9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1" fillId="3" borderId="0" applyNumberFormat="0" applyBorder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55" fillId="6" borderId="9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57" fillId="7" borderId="12" applyNumberFormat="0" applyAlignment="0" applyProtection="0"/>
    <xf numFmtId="43" fontId="3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0" fillId="2" borderId="0" applyNumberFormat="0" applyBorder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47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7" applyNumberFormat="0" applyFill="0" applyAlignment="0" applyProtection="0"/>
    <xf numFmtId="0" fontId="48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49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53" fillId="5" borderId="9" applyNumberFormat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56" fillId="0" borderId="11" applyNumberFormat="0" applyFill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52" fillId="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3" fillId="6" borderId="10" applyNumberFormat="0" applyAlignment="0" applyProtection="0"/>
    <xf numFmtId="0" fontId="73" fillId="6" borderId="10" applyNumberFormat="0" applyAlignment="0" applyProtection="0"/>
    <xf numFmtId="0" fontId="54" fillId="6" borderId="10" applyNumberFormat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41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176" fontId="79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1" fillId="0" borderId="0">
      <alignment vertical="center"/>
    </xf>
    <xf numFmtId="0" fontId="81" fillId="0" borderId="0">
      <alignment vertical="center"/>
    </xf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82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264">
    <xf numFmtId="0" fontId="0" fillId="0" borderId="0" xfId="0"/>
    <xf numFmtId="169" fontId="12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left" vertical="center"/>
    </xf>
    <xf numFmtId="169" fontId="10" fillId="0" borderId="0" xfId="3" applyNumberFormat="1" applyFont="1" applyFill="1" applyAlignment="1">
      <alignment horizontal="right" vertical="center"/>
    </xf>
    <xf numFmtId="169" fontId="10" fillId="0" borderId="1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Alignment="1">
      <alignment horizontal="center" vertical="center"/>
    </xf>
    <xf numFmtId="169" fontId="10" fillId="0" borderId="1" xfId="1" applyNumberFormat="1" applyFont="1" applyFill="1" applyBorder="1" applyAlignment="1">
      <alignment horizontal="right" vertical="center"/>
    </xf>
    <xf numFmtId="172" fontId="10" fillId="0" borderId="0" xfId="3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>
      <alignment horizontal="center" vertical="center"/>
    </xf>
    <xf numFmtId="169" fontId="10" fillId="0" borderId="3" xfId="1" applyNumberFormat="1" applyFont="1" applyFill="1" applyBorder="1" applyAlignment="1">
      <alignment horizontal="right" vertical="center"/>
    </xf>
    <xf numFmtId="170" fontId="10" fillId="0" borderId="3" xfId="2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center" vertical="center"/>
    </xf>
    <xf numFmtId="171" fontId="10" fillId="0" borderId="0" xfId="14" applyNumberFormat="1" applyFont="1" applyFill="1" applyBorder="1" applyAlignment="1">
      <alignment horizontal="right" vertical="center"/>
    </xf>
    <xf numFmtId="171" fontId="10" fillId="0" borderId="1" xfId="14" applyNumberFormat="1" applyFont="1" applyFill="1" applyBorder="1" applyAlignment="1">
      <alignment horizontal="right" vertical="center"/>
    </xf>
    <xf numFmtId="172" fontId="10" fillId="0" borderId="0" xfId="14" applyNumberFormat="1" applyFont="1" applyFill="1" applyAlignment="1">
      <alignment horizontal="right" vertical="center"/>
    </xf>
    <xf numFmtId="172" fontId="10" fillId="0" borderId="0" xfId="14" applyNumberFormat="1" applyFont="1" applyFill="1" applyAlignment="1">
      <alignment horizontal="center" vertical="center"/>
    </xf>
    <xf numFmtId="172" fontId="10" fillId="0" borderId="0" xfId="14" applyNumberFormat="1" applyFont="1" applyFill="1" applyBorder="1" applyAlignment="1">
      <alignment horizontal="right" vertical="center"/>
    </xf>
    <xf numFmtId="172" fontId="10" fillId="0" borderId="1" xfId="14" applyNumberFormat="1" applyFont="1" applyFill="1" applyBorder="1" applyAlignment="1">
      <alignment horizontal="right" vertical="center"/>
    </xf>
    <xf numFmtId="171" fontId="10" fillId="0" borderId="0" xfId="14" applyNumberFormat="1" applyFont="1" applyFill="1" applyAlignment="1">
      <alignment horizontal="center" vertical="center"/>
    </xf>
    <xf numFmtId="171" fontId="10" fillId="0" borderId="1" xfId="14" applyNumberFormat="1" applyFont="1" applyFill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169" fontId="10" fillId="0" borderId="0" xfId="3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1" fontId="10" fillId="0" borderId="0" xfId="14" applyNumberFormat="1" applyFont="1" applyFill="1" applyAlignment="1">
      <alignment horizontal="right" vertical="center"/>
    </xf>
    <xf numFmtId="172" fontId="10" fillId="0" borderId="1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6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Continuous" vertical="center"/>
    </xf>
    <xf numFmtId="171" fontId="10" fillId="0" borderId="0" xfId="0" applyNumberFormat="1" applyFont="1" applyAlignment="1">
      <alignment horizontal="centerContinuous" vertical="center"/>
    </xf>
    <xf numFmtId="166" fontId="10" fillId="0" borderId="0" xfId="0" applyNumberFormat="1" applyFont="1" applyAlignment="1">
      <alignment horizontal="left" vertical="center"/>
    </xf>
    <xf numFmtId="171" fontId="10" fillId="0" borderId="0" xfId="0" quotePrefix="1" applyNumberFormat="1" applyFont="1" applyAlignment="1">
      <alignment horizontal="centerContinuous" vertical="center"/>
    </xf>
    <xf numFmtId="0" fontId="9" fillId="0" borderId="1" xfId="0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166" fontId="10" fillId="0" borderId="1" xfId="0" quotePrefix="1" applyNumberFormat="1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Continuous" vertical="center"/>
    </xf>
    <xf numFmtId="171" fontId="10" fillId="0" borderId="1" xfId="0" applyNumberFormat="1" applyFont="1" applyBorder="1" applyAlignment="1">
      <alignment horizontal="centerContinuous" vertical="center"/>
    </xf>
    <xf numFmtId="171" fontId="10" fillId="0" borderId="1" xfId="0" quotePrefix="1" applyNumberFormat="1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71" fontId="9" fillId="0" borderId="0" xfId="0" quotePrefix="1" applyNumberFormat="1" applyFont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0" fillId="0" borderId="0" xfId="5" applyFont="1" applyAlignment="1">
      <alignment vertical="center"/>
    </xf>
    <xf numFmtId="171" fontId="10" fillId="0" borderId="1" xfId="0" applyNumberFormat="1" applyFont="1" applyBorder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8" fontId="10" fillId="0" borderId="0" xfId="11" applyNumberFormat="1" applyFont="1" applyAlignment="1">
      <alignment vertical="center"/>
    </xf>
    <xf numFmtId="168" fontId="9" fillId="0" borderId="0" xfId="11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166" fontId="10" fillId="0" borderId="0" xfId="0" quotePrefix="1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171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8" applyFont="1" applyAlignment="1">
      <alignment vertical="center"/>
    </xf>
    <xf numFmtId="169" fontId="10" fillId="0" borderId="0" xfId="5" applyNumberFormat="1" applyFont="1" applyAlignment="1">
      <alignment vertical="center"/>
    </xf>
    <xf numFmtId="172" fontId="10" fillId="0" borderId="1" xfId="5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centerContinuous" vertical="center"/>
    </xf>
    <xf numFmtId="169" fontId="10" fillId="0" borderId="1" xfId="0" applyNumberFormat="1" applyFont="1" applyBorder="1" applyAlignment="1">
      <alignment horizontal="centerContinuous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9" fillId="0" borderId="0" xfId="0" quotePrefix="1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169" fontId="10" fillId="0" borderId="1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6" fontId="10" fillId="0" borderId="0" xfId="5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0" fontId="9" fillId="0" borderId="0" xfId="0" quotePrefix="1" applyFont="1" applyAlignment="1">
      <alignment vertical="center"/>
    </xf>
    <xf numFmtId="169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67" fontId="10" fillId="0" borderId="1" xfId="0" applyNumberFormat="1" applyFont="1" applyBorder="1" applyAlignment="1">
      <alignment vertical="center"/>
    </xf>
    <xf numFmtId="172" fontId="9" fillId="0" borderId="0" xfId="0" quotePrefix="1" applyNumberFormat="1" applyFont="1" applyAlignment="1">
      <alignment horizontal="right" vertical="center"/>
    </xf>
    <xf numFmtId="172" fontId="9" fillId="0" borderId="1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166" fontId="9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vertical="center" wrapText="1"/>
    </xf>
    <xf numFmtId="0" fontId="10" fillId="0" borderId="0" xfId="12" applyFont="1" applyAlignment="1">
      <alignment horizontal="center" vertical="center"/>
    </xf>
    <xf numFmtId="172" fontId="10" fillId="0" borderId="0" xfId="0" applyNumberFormat="1" applyFont="1" applyAlignment="1">
      <alignment vertical="center"/>
    </xf>
    <xf numFmtId="0" fontId="10" fillId="0" borderId="0" xfId="12" quotePrefix="1" applyFont="1" applyAlignment="1">
      <alignment vertical="center"/>
    </xf>
    <xf numFmtId="172" fontId="10" fillId="0" borderId="0" xfId="15" applyNumberFormat="1" applyFont="1" applyAlignment="1">
      <alignment horizontal="right" vertical="center"/>
    </xf>
    <xf numFmtId="171" fontId="10" fillId="0" borderId="0" xfId="15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37" fontId="10" fillId="0" borderId="0" xfId="13" applyFont="1" applyAlignment="1">
      <alignment vertical="center"/>
    </xf>
    <xf numFmtId="172" fontId="10" fillId="0" borderId="1" xfId="15" applyNumberFormat="1" applyFont="1" applyBorder="1" applyAlignment="1">
      <alignment horizontal="right" vertical="center"/>
    </xf>
    <xf numFmtId="168" fontId="10" fillId="0" borderId="0" xfId="11" quotePrefix="1" applyNumberFormat="1" applyFont="1" applyAlignment="1">
      <alignment vertical="center"/>
    </xf>
    <xf numFmtId="168" fontId="10" fillId="0" borderId="0" xfId="11" quotePrefix="1" applyNumberFormat="1" applyFont="1" applyAlignment="1">
      <alignment horizontal="center" vertical="center"/>
    </xf>
    <xf numFmtId="172" fontId="10" fillId="0" borderId="0" xfId="13" applyNumberFormat="1" applyFont="1" applyAlignment="1">
      <alignment vertical="center"/>
    </xf>
    <xf numFmtId="171" fontId="10" fillId="0" borderId="0" xfId="13" applyNumberFormat="1" applyFont="1" applyAlignment="1">
      <alignment vertical="center"/>
    </xf>
    <xf numFmtId="171" fontId="10" fillId="0" borderId="0" xfId="12" applyNumberFormat="1" applyFont="1" applyAlignment="1">
      <alignment vertical="center"/>
    </xf>
    <xf numFmtId="172" fontId="10" fillId="0" borderId="0" xfId="12" applyNumberFormat="1" applyFont="1" applyAlignment="1">
      <alignment vertical="center"/>
    </xf>
    <xf numFmtId="171" fontId="10" fillId="0" borderId="1" xfId="0" applyNumberFormat="1" applyFont="1" applyBorder="1" applyAlignment="1">
      <alignment horizontal="center" vertical="center"/>
    </xf>
    <xf numFmtId="37" fontId="9" fillId="0" borderId="0" xfId="13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1" fontId="10" fillId="0" borderId="0" xfId="5" applyNumberFormat="1" applyFont="1" applyAlignment="1">
      <alignment vertical="center"/>
    </xf>
    <xf numFmtId="171" fontId="10" fillId="0" borderId="1" xfId="15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horizontal="center" vertical="center" wrapText="1"/>
    </xf>
    <xf numFmtId="172" fontId="10" fillId="0" borderId="1" xfId="0" applyNumberFormat="1" applyFont="1" applyBorder="1" applyAlignment="1">
      <alignment horizontal="center" vertical="center"/>
    </xf>
    <xf numFmtId="166" fontId="9" fillId="0" borderId="0" xfId="0" quotePrefix="1" applyNumberFormat="1" applyFont="1" applyAlignment="1">
      <alignment horizontal="left" vertical="center"/>
    </xf>
    <xf numFmtId="171" fontId="10" fillId="0" borderId="1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9" fillId="0" borderId="1" xfId="0" quotePrefix="1" applyNumberFormat="1" applyFont="1" applyBorder="1" applyAlignment="1">
      <alignment horizontal="left" vertical="center"/>
    </xf>
    <xf numFmtId="0" fontId="9" fillId="0" borderId="0" xfId="6" applyFont="1" applyAlignment="1" applyProtection="1">
      <alignment vertical="center"/>
      <protection locked="0"/>
    </xf>
    <xf numFmtId="0" fontId="9" fillId="0" borderId="0" xfId="6" applyFont="1" applyAlignment="1" applyProtection="1">
      <alignment horizontal="center" vertical="center"/>
      <protection locked="0"/>
    </xf>
    <xf numFmtId="166" fontId="9" fillId="0" borderId="0" xfId="6" applyNumberFormat="1" applyFont="1" applyAlignment="1" applyProtection="1">
      <alignment horizontal="right" vertical="center"/>
      <protection locked="0"/>
    </xf>
    <xf numFmtId="169" fontId="10" fillId="0" borderId="0" xfId="6" applyNumberFormat="1" applyFont="1" applyAlignment="1" applyProtection="1">
      <alignment horizontal="right" vertical="center"/>
      <protection locked="0"/>
    </xf>
    <xf numFmtId="169" fontId="10" fillId="0" borderId="0" xfId="6" applyNumberFormat="1" applyFont="1" applyAlignment="1">
      <alignment vertical="center"/>
    </xf>
    <xf numFmtId="0" fontId="9" fillId="0" borderId="0" xfId="6" applyFont="1" applyAlignment="1" applyProtection="1">
      <alignment horizontal="left" vertical="center"/>
      <protection locked="0"/>
    </xf>
    <xf numFmtId="0" fontId="9" fillId="0" borderId="1" xfId="6" applyFont="1" applyBorder="1" applyAlignment="1">
      <alignment horizontal="left" vertical="center"/>
    </xf>
    <xf numFmtId="0" fontId="9" fillId="0" borderId="1" xfId="6" applyFont="1" applyBorder="1" applyAlignment="1">
      <alignment horizontal="center" vertical="center"/>
    </xf>
    <xf numFmtId="166" fontId="9" fillId="0" borderId="1" xfId="6" applyNumberFormat="1" applyFont="1" applyBorder="1" applyAlignment="1" applyProtection="1">
      <alignment horizontal="right" vertical="center"/>
      <protection locked="0"/>
    </xf>
    <xf numFmtId="169" fontId="10" fillId="0" borderId="1" xfId="6" applyNumberFormat="1" applyFont="1" applyBorder="1" applyAlignment="1" applyProtection="1">
      <alignment horizontal="right" vertical="center"/>
      <protection locked="0"/>
    </xf>
    <xf numFmtId="169" fontId="10" fillId="0" borderId="1" xfId="6" applyNumberFormat="1" applyFont="1" applyBorder="1" applyAlignment="1">
      <alignment vertical="center"/>
    </xf>
    <xf numFmtId="0" fontId="13" fillId="0" borderId="0" xfId="6" applyFont="1" applyAlignment="1" applyProtection="1">
      <alignment horizontal="left" vertical="center"/>
      <protection locked="0"/>
    </xf>
    <xf numFmtId="0" fontId="13" fillId="0" borderId="0" xfId="6" applyFont="1" applyAlignment="1" applyProtection="1">
      <alignment horizontal="center" vertical="center"/>
      <protection locked="0"/>
    </xf>
    <xf numFmtId="166" fontId="13" fillId="0" borderId="0" xfId="6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169" fontId="13" fillId="0" borderId="0" xfId="6" applyNumberFormat="1" applyFont="1" applyAlignment="1" applyProtection="1">
      <alignment horizontal="center" vertical="center"/>
      <protection locked="0"/>
    </xf>
    <xf numFmtId="169" fontId="13" fillId="0" borderId="0" xfId="6" applyNumberFormat="1" applyFont="1" applyAlignment="1" applyProtection="1">
      <alignment horizontal="right" vertical="center"/>
      <protection locked="0"/>
    </xf>
    <xf numFmtId="169" fontId="12" fillId="0" borderId="0" xfId="0" applyNumberFormat="1" applyFont="1" applyAlignment="1">
      <alignment vertical="center"/>
    </xf>
    <xf numFmtId="169" fontId="13" fillId="0" borderId="0" xfId="6" applyNumberFormat="1" applyFont="1" applyAlignment="1">
      <alignment horizontal="right" vertical="center"/>
    </xf>
    <xf numFmtId="0" fontId="13" fillId="0" borderId="0" xfId="6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center" vertical="center"/>
      <protection locked="0"/>
    </xf>
    <xf numFmtId="169" fontId="13" fillId="0" borderId="1" xfId="6" applyNumberFormat="1" applyFont="1" applyBorder="1" applyAlignment="1" applyProtection="1">
      <alignment horizontal="right" vertical="center"/>
      <protection locked="0"/>
    </xf>
    <xf numFmtId="0" fontId="13" fillId="0" borderId="0" xfId="6" applyFont="1" applyAlignment="1">
      <alignment vertical="center"/>
    </xf>
    <xf numFmtId="0" fontId="12" fillId="0" borderId="0" xfId="0" applyFont="1"/>
    <xf numFmtId="169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6" applyFont="1" applyAlignment="1">
      <alignment horizontal="center" vertical="center"/>
    </xf>
    <xf numFmtId="172" fontId="12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 applyProtection="1">
      <alignment vertical="center"/>
      <protection locked="0"/>
    </xf>
    <xf numFmtId="166" fontId="10" fillId="0" borderId="1" xfId="6" applyNumberFormat="1" applyFont="1" applyBorder="1" applyAlignment="1">
      <alignment vertical="center"/>
    </xf>
    <xf numFmtId="169" fontId="10" fillId="0" borderId="1" xfId="6" applyNumberFormat="1" applyFont="1" applyBorder="1" applyAlignment="1">
      <alignment horizontal="right" vertical="center"/>
    </xf>
    <xf numFmtId="0" fontId="10" fillId="0" borderId="0" xfId="6" applyFont="1" applyAlignment="1" applyProtection="1">
      <alignment vertical="center"/>
      <protection locked="0"/>
    </xf>
    <xf numFmtId="0" fontId="10" fillId="0" borderId="0" xfId="6" applyFont="1" applyAlignment="1" applyProtection="1">
      <alignment horizontal="center" vertical="center"/>
      <protection locked="0"/>
    </xf>
    <xf numFmtId="166" fontId="10" fillId="0" borderId="0" xfId="6" applyNumberFormat="1" applyFont="1" applyAlignment="1" applyProtection="1">
      <alignment horizontal="right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Alignment="1">
      <alignment vertical="center"/>
    </xf>
    <xf numFmtId="0" fontId="5" fillId="0" borderId="0" xfId="0" applyFont="1"/>
    <xf numFmtId="0" fontId="9" fillId="0" borderId="0" xfId="0" applyFont="1" applyAlignment="1" applyProtection="1">
      <alignment horizontal="left" vertical="center"/>
      <protection locked="0"/>
    </xf>
    <xf numFmtId="169" fontId="5" fillId="0" borderId="1" xfId="0" applyNumberFormat="1" applyFont="1" applyBorder="1" applyAlignment="1" applyProtection="1">
      <alignment horizontal="right" vertical="center"/>
      <protection locked="0"/>
    </xf>
    <xf numFmtId="169" fontId="5" fillId="0" borderId="1" xfId="0" applyNumberFormat="1" applyFont="1" applyBorder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169" fontId="6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169" fontId="6" fillId="0" borderId="0" xfId="0" applyNumberFormat="1" applyFont="1" applyAlignment="1" applyProtection="1">
      <alignment horizontal="right" vertical="center"/>
      <protection locked="0"/>
    </xf>
    <xf numFmtId="169" fontId="6" fillId="0" borderId="0" xfId="0" applyNumberFormat="1" applyFont="1" applyAlignment="1" applyProtection="1">
      <alignment vertical="center"/>
      <protection locked="0"/>
    </xf>
    <xf numFmtId="169" fontId="6" fillId="0" borderId="0" xfId="0" applyNumberFormat="1" applyFont="1" applyAlignment="1">
      <alignment horizontal="right" vertical="center"/>
    </xf>
    <xf numFmtId="169" fontId="6" fillId="0" borderId="0" xfId="5" applyNumberFormat="1" applyFont="1" applyAlignment="1" applyProtection="1">
      <alignment horizontal="right" vertical="center"/>
      <protection locked="0"/>
    </xf>
    <xf numFmtId="169" fontId="6" fillId="0" borderId="1" xfId="0" applyNumberFormat="1" applyFont="1" applyBorder="1" applyAlignment="1" applyProtection="1">
      <alignment horizontal="right" vertical="center"/>
      <protection locked="0"/>
    </xf>
    <xf numFmtId="169" fontId="6" fillId="0" borderId="1" xfId="5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6" fillId="0" borderId="0" xfId="6" applyFont="1" applyAlignment="1">
      <alignment vertical="center"/>
    </xf>
    <xf numFmtId="169" fontId="5" fillId="0" borderId="0" xfId="6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6" applyNumberFormat="1" applyFont="1" applyAlignment="1" applyProtection="1">
      <alignment horizontal="center" vertical="center"/>
      <protection locked="0"/>
    </xf>
    <xf numFmtId="169" fontId="5" fillId="0" borderId="0" xfId="0" applyNumberFormat="1" applyFont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66" fontId="5" fillId="0" borderId="0" xfId="6" applyNumberFormat="1" applyFont="1" applyAlignment="1" applyProtection="1">
      <alignment horizontal="center" vertical="center"/>
      <protection locked="0"/>
    </xf>
    <xf numFmtId="169" fontId="5" fillId="0" borderId="0" xfId="5" applyNumberFormat="1" applyFont="1"/>
    <xf numFmtId="169" fontId="5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horizontal="right" vertical="center"/>
    </xf>
    <xf numFmtId="169" fontId="5" fillId="0" borderId="0" xfId="0" applyNumberFormat="1" applyFont="1"/>
    <xf numFmtId="17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  <protection locked="0"/>
    </xf>
    <xf numFmtId="169" fontId="5" fillId="0" borderId="1" xfId="0" applyNumberFormat="1" applyFont="1" applyBorder="1" applyAlignment="1" applyProtection="1">
      <alignment vertical="center"/>
      <protection locked="0"/>
    </xf>
    <xf numFmtId="172" fontId="10" fillId="0" borderId="0" xfId="5" applyNumberFormat="1" applyFont="1" applyAlignment="1">
      <alignment horizontal="right" vertical="center"/>
    </xf>
    <xf numFmtId="164" fontId="10" fillId="0" borderId="0" xfId="5" applyNumberFormat="1" applyFont="1" applyAlignment="1">
      <alignment horizontal="right" vertical="center"/>
    </xf>
    <xf numFmtId="172" fontId="10" fillId="0" borderId="0" xfId="5" applyNumberFormat="1" applyFont="1" applyAlignment="1">
      <alignment horizontal="center" vertical="center"/>
    </xf>
    <xf numFmtId="171" fontId="10" fillId="0" borderId="0" xfId="4" applyNumberFormat="1" applyFont="1" applyFill="1" applyAlignment="1">
      <alignment horizontal="right" vertical="center"/>
    </xf>
    <xf numFmtId="164" fontId="10" fillId="0" borderId="0" xfId="5" applyNumberFormat="1" applyFont="1" applyAlignment="1">
      <alignment horizontal="center" vertical="center"/>
    </xf>
    <xf numFmtId="171" fontId="10" fillId="0" borderId="0" xfId="4" applyNumberFormat="1" applyFont="1" applyFill="1" applyAlignment="1">
      <alignment horizontal="center" vertical="center"/>
    </xf>
    <xf numFmtId="171" fontId="10" fillId="0" borderId="1" xfId="1" applyNumberFormat="1" applyFont="1" applyFill="1" applyBorder="1" applyAlignment="1">
      <alignment horizontal="center" vertical="center"/>
    </xf>
    <xf numFmtId="172" fontId="10" fillId="0" borderId="1" xfId="5" applyNumberFormat="1" applyFont="1" applyBorder="1" applyAlignment="1">
      <alignment horizontal="center" vertical="center"/>
    </xf>
    <xf numFmtId="171" fontId="10" fillId="0" borderId="1" xfId="1" applyNumberFormat="1" applyFont="1" applyFill="1" applyBorder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164" fontId="15" fillId="0" borderId="0" xfId="5" applyNumberFormat="1" applyFont="1" applyAlignment="1">
      <alignment horizontal="center" vertical="center"/>
    </xf>
    <xf numFmtId="164" fontId="10" fillId="0" borderId="0" xfId="5" applyNumberFormat="1" applyFont="1" applyAlignment="1">
      <alignment vertical="center"/>
    </xf>
    <xf numFmtId="171" fontId="10" fillId="0" borderId="0" xfId="3" applyNumberFormat="1" applyFont="1" applyFill="1" applyAlignment="1">
      <alignment horizontal="center" vertical="center"/>
    </xf>
    <xf numFmtId="171" fontId="10" fillId="0" borderId="0" xfId="4" applyNumberFormat="1" applyFont="1" applyFill="1" applyAlignment="1">
      <alignment vertical="center"/>
    </xf>
    <xf numFmtId="171" fontId="10" fillId="0" borderId="0" xfId="3" applyNumberFormat="1" applyFont="1" applyFill="1" applyAlignment="1">
      <alignment vertical="center"/>
    </xf>
    <xf numFmtId="172" fontId="10" fillId="0" borderId="0" xfId="5" applyNumberFormat="1" applyFont="1" applyAlignment="1">
      <alignment vertical="center"/>
    </xf>
    <xf numFmtId="171" fontId="10" fillId="0" borderId="0" xfId="2" applyNumberFormat="1" applyFont="1" applyFill="1" applyAlignment="1">
      <alignment horizontal="center" vertical="center"/>
    </xf>
    <xf numFmtId="171" fontId="10" fillId="0" borderId="1" xfId="3" applyNumberFormat="1" applyFont="1" applyFill="1" applyBorder="1" applyAlignment="1">
      <alignment vertical="center"/>
    </xf>
    <xf numFmtId="172" fontId="10" fillId="0" borderId="4" xfId="5" applyNumberFormat="1" applyFont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171" fontId="10" fillId="0" borderId="3" xfId="0" applyNumberFormat="1" applyFont="1" applyBorder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10" applyNumberFormat="1" applyFont="1" applyAlignment="1">
      <alignment vertical="center"/>
    </xf>
    <xf numFmtId="171" fontId="10" fillId="0" borderId="1" xfId="3" applyNumberFormat="1" applyFont="1" applyFill="1" applyBorder="1" applyAlignment="1">
      <alignment horizontal="right" vertical="center"/>
    </xf>
    <xf numFmtId="172" fontId="10" fillId="0" borderId="4" xfId="5" applyNumberFormat="1" applyFont="1" applyBorder="1" applyAlignment="1">
      <alignment horizontal="right" vertical="center"/>
    </xf>
    <xf numFmtId="164" fontId="10" fillId="0" borderId="1" xfId="5" applyNumberFormat="1" applyFont="1" applyBorder="1" applyAlignment="1">
      <alignment horizontal="right" vertical="center"/>
    </xf>
    <xf numFmtId="171" fontId="10" fillId="0" borderId="1" xfId="4" applyNumberFormat="1" applyFont="1" applyFill="1" applyBorder="1" applyAlignment="1">
      <alignment vertical="center"/>
    </xf>
    <xf numFmtId="171" fontId="10" fillId="0" borderId="3" xfId="1" applyNumberFormat="1" applyFont="1" applyFill="1" applyBorder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71" fontId="10" fillId="0" borderId="1" xfId="4" applyNumberFormat="1" applyFont="1" applyFill="1" applyBorder="1" applyAlignment="1">
      <alignment horizontal="center" vertical="center"/>
    </xf>
    <xf numFmtId="172" fontId="10" fillId="0" borderId="0" xfId="3" applyNumberFormat="1" applyFont="1" applyFill="1" applyAlignment="1">
      <alignment horizontal="center" vertical="center"/>
    </xf>
    <xf numFmtId="169" fontId="12" fillId="0" borderId="0" xfId="6" applyNumberFormat="1" applyAlignment="1" applyProtection="1">
      <alignment horizontal="right" vertical="center"/>
      <protection locked="0"/>
    </xf>
    <xf numFmtId="169" fontId="12" fillId="0" borderId="0" xfId="6" applyNumberFormat="1" applyAlignment="1">
      <alignment vertical="center"/>
    </xf>
    <xf numFmtId="0" fontId="12" fillId="0" borderId="0" xfId="6" applyAlignment="1" applyProtection="1">
      <alignment vertical="center"/>
      <protection locked="0"/>
    </xf>
    <xf numFmtId="0" fontId="12" fillId="0" borderId="0" xfId="6" applyAlignment="1" applyProtection="1">
      <alignment horizontal="center" vertical="center"/>
      <protection locked="0"/>
    </xf>
    <xf numFmtId="166" fontId="12" fillId="0" borderId="0" xfId="6" applyNumberFormat="1" applyAlignment="1">
      <alignment vertical="center"/>
    </xf>
    <xf numFmtId="169" fontId="12" fillId="0" borderId="0" xfId="6" applyNumberFormat="1" applyAlignment="1">
      <alignment horizontal="right" vertical="center"/>
    </xf>
    <xf numFmtId="169" fontId="12" fillId="0" borderId="0" xfId="6" applyNumberFormat="1" applyAlignment="1" applyProtection="1">
      <alignment horizontal="center" vertical="center"/>
      <protection locked="0"/>
    </xf>
    <xf numFmtId="169" fontId="12" fillId="0" borderId="1" xfId="6" applyNumberFormat="1" applyBorder="1" applyAlignment="1">
      <alignment horizontal="right" vertical="center"/>
    </xf>
    <xf numFmtId="169" fontId="12" fillId="0" borderId="1" xfId="6" applyNumberFormat="1" applyBorder="1" applyAlignment="1">
      <alignment horizontal="center" vertical="center"/>
    </xf>
    <xf numFmtId="169" fontId="12" fillId="0" borderId="0" xfId="6" applyNumberFormat="1" applyAlignment="1">
      <alignment horizontal="center" vertical="center"/>
    </xf>
    <xf numFmtId="169" fontId="12" fillId="0" borderId="1" xfId="6" applyNumberFormat="1" applyBorder="1" applyAlignment="1" applyProtection="1">
      <alignment horizontal="right" vertical="center"/>
      <protection locked="0"/>
    </xf>
    <xf numFmtId="169" fontId="12" fillId="0" borderId="3" xfId="6" applyNumberFormat="1" applyBorder="1" applyAlignment="1">
      <alignment horizontal="right" vertical="center"/>
    </xf>
    <xf numFmtId="172" fontId="12" fillId="0" borderId="0" xfId="6" applyNumberFormat="1" applyAlignment="1">
      <alignment horizontal="right" vertical="center"/>
    </xf>
    <xf numFmtId="172" fontId="12" fillId="0" borderId="0" xfId="6" applyNumberFormat="1" applyAlignment="1">
      <alignment vertical="center"/>
    </xf>
    <xf numFmtId="172" fontId="12" fillId="0" borderId="0" xfId="6" applyNumberFormat="1" applyAlignment="1" applyProtection="1">
      <alignment horizontal="right" vertical="center"/>
      <protection locked="0"/>
    </xf>
    <xf numFmtId="0" fontId="10" fillId="0" borderId="1" xfId="0" quotePrefix="1" applyFont="1" applyBorder="1" applyAlignment="1">
      <alignment horizontal="left" vertical="center"/>
    </xf>
    <xf numFmtId="37" fontId="10" fillId="0" borderId="1" xfId="13" applyFont="1" applyBorder="1" applyAlignment="1">
      <alignment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3" xfId="0" applyNumberFormat="1" applyFont="1" applyBorder="1" applyAlignment="1">
      <alignment horizontal="right" vertical="center"/>
    </xf>
    <xf numFmtId="171" fontId="9" fillId="0" borderId="1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169" fontId="6" fillId="0" borderId="5" xfId="0" applyNumberFormat="1" applyFont="1" applyBorder="1" applyAlignment="1" applyProtection="1">
      <alignment horizontal="center" vertical="center"/>
      <protection locked="0"/>
    </xf>
    <xf numFmtId="169" fontId="13" fillId="0" borderId="1" xfId="6" applyNumberFormat="1" applyFont="1" applyBorder="1" applyAlignment="1" applyProtection="1">
      <alignment horizontal="center" vertical="center"/>
      <protection locked="0"/>
    </xf>
    <xf numFmtId="169" fontId="13" fillId="0" borderId="5" xfId="6" applyNumberFormat="1" applyFont="1" applyBorder="1" applyAlignment="1" applyProtection="1">
      <alignment horizontal="center" vertical="center"/>
      <protection locked="0"/>
    </xf>
  </cellXfs>
  <cellStyles count="528">
    <cellStyle name="20% - Accent1 2" xfId="220" xr:uid="{4BD2F7FF-3C36-42AE-B3CC-40593725DEBA}"/>
    <cellStyle name="20% - Accent1 2 2" xfId="337" xr:uid="{E86AB339-379E-4993-8298-CB46AAE0DB1B}"/>
    <cellStyle name="20% - Accent1 2 3" xfId="338" xr:uid="{DDE87D46-3040-4DB8-9F8E-94AD01FEC462}"/>
    <cellStyle name="20% - Accent1 3" xfId="221" xr:uid="{9CAFC971-5D6F-4090-9851-C9532F829336}"/>
    <cellStyle name="20% - Accent1 4" xfId="339" xr:uid="{C5DF1BFF-9A79-41B6-8998-9F8FFBBB7259}"/>
    <cellStyle name="20% - Accent2 2" xfId="222" xr:uid="{28F2D8E0-2D75-45E9-83BF-4E5129D807B1}"/>
    <cellStyle name="20% - Accent2 2 2" xfId="340" xr:uid="{3094F79C-B4D2-4FA4-9687-8FD66835B2D1}"/>
    <cellStyle name="20% - Accent2 2 3" xfId="341" xr:uid="{6A447897-AF19-4202-9952-3EF3629F5A5B}"/>
    <cellStyle name="20% - Accent2 3" xfId="223" xr:uid="{2A64082E-5FA4-41DD-88BA-3B5D1FE8854B}"/>
    <cellStyle name="20% - Accent2 4" xfId="342" xr:uid="{4A7BB52C-93FE-482A-98D2-AD8D8ED2741F}"/>
    <cellStyle name="20% - Accent3 2" xfId="224" xr:uid="{D1D0F719-A231-438B-9881-BC477A7E4FC9}"/>
    <cellStyle name="20% - Accent3 2 2" xfId="343" xr:uid="{BF884440-E5CF-43C7-A363-8950AD96620F}"/>
    <cellStyle name="20% - Accent3 2 3" xfId="344" xr:uid="{48C098E1-5759-437E-8A57-16EE5F2B7AED}"/>
    <cellStyle name="20% - Accent3 3" xfId="225" xr:uid="{4BBFBCBA-3B2F-454C-8014-3DDDA5B01EAE}"/>
    <cellStyle name="20% - Accent3 4" xfId="345" xr:uid="{DA06E2CC-A741-4A40-A898-EA079A914B20}"/>
    <cellStyle name="20% - Accent4 2" xfId="226" xr:uid="{B6B75A6F-F8FE-44D5-BBA1-89B105112FDD}"/>
    <cellStyle name="20% - Accent4 2 2" xfId="346" xr:uid="{AB154FA5-6A74-4FAB-B7A3-309DC73FE392}"/>
    <cellStyle name="20% - Accent4 2 3" xfId="347" xr:uid="{7195505F-5759-442B-A576-7BCD8A62A3B2}"/>
    <cellStyle name="20% - Accent4 3" xfId="227" xr:uid="{572DA3FF-5BAD-4B96-9D6C-E271AACE22D7}"/>
    <cellStyle name="20% - Accent4 4" xfId="348" xr:uid="{1DA797F1-CD5B-450E-881E-E685F4A0D0A0}"/>
    <cellStyle name="20% - Accent5 2" xfId="228" xr:uid="{7AC8F6B5-AB64-4EFF-91AD-9BB1DEC1D183}"/>
    <cellStyle name="20% - Accent5 2 2" xfId="349" xr:uid="{34E48DC3-AD90-4BAA-A89F-96D6A0DE7AD4}"/>
    <cellStyle name="20% - Accent5 2 3" xfId="350" xr:uid="{334BEA12-AFAE-47D2-90FF-A148B454257B}"/>
    <cellStyle name="20% - Accent5 3" xfId="229" xr:uid="{CC30CEAD-F7E7-46AE-BDBF-A65D856156CF}"/>
    <cellStyle name="20% - Accent5 4" xfId="351" xr:uid="{EFF1A16D-33DB-4FE8-A6E6-05F61FCF6142}"/>
    <cellStyle name="20% - Accent6 2" xfId="230" xr:uid="{95500CF3-D545-4465-9608-57620842C28A}"/>
    <cellStyle name="20% - Accent6 2 2" xfId="352" xr:uid="{2C7DE3CC-A3EC-4EF0-86B4-F14A3C717D63}"/>
    <cellStyle name="20% - Accent6 2 3" xfId="353" xr:uid="{49CE91D8-02FA-4E04-A77A-9CFE5284B6EB}"/>
    <cellStyle name="20% - Accent6 3" xfId="231" xr:uid="{943CB708-F8D6-42DC-B6E6-8A3D90A0B25C}"/>
    <cellStyle name="20% - Accent6 4" xfId="354" xr:uid="{381A2D6E-D432-4BF3-A223-0564803D0AFF}"/>
    <cellStyle name="40% - Accent1 2" xfId="232" xr:uid="{390C482E-C0E7-481E-A6CB-E1864B5CFA9C}"/>
    <cellStyle name="40% - Accent1 2 2" xfId="355" xr:uid="{C4256F0C-1010-4C57-9BFF-806788EAE854}"/>
    <cellStyle name="40% - Accent1 2 3" xfId="356" xr:uid="{BD2FADEE-6576-44B7-BD64-B5E3546C0473}"/>
    <cellStyle name="40% - Accent1 3" xfId="233" xr:uid="{59C562D2-EF41-4EF5-9995-DE8A01FC29C6}"/>
    <cellStyle name="40% - Accent1 4" xfId="357" xr:uid="{09D217AE-9B5B-4D09-BD00-EE391F06A17C}"/>
    <cellStyle name="40% - Accent2 2" xfId="234" xr:uid="{8F583590-97D5-49F3-A464-4508741CC41B}"/>
    <cellStyle name="40% - Accent2 2 2" xfId="358" xr:uid="{2C2B5D41-4C2A-4324-B7B5-C109AA9BD400}"/>
    <cellStyle name="40% - Accent2 2 3" xfId="359" xr:uid="{A3B372F8-3CA7-44BF-8176-F49CDD16E63D}"/>
    <cellStyle name="40% - Accent2 3" xfId="235" xr:uid="{20EEE135-3391-4DEF-8B64-9C0CF68D75C2}"/>
    <cellStyle name="40% - Accent2 4" xfId="360" xr:uid="{49E9D11C-4CD3-4DFA-AFF3-7D799548664E}"/>
    <cellStyle name="40% - Accent3 2" xfId="236" xr:uid="{BA1F68A3-F08B-4B01-80F5-B74C61B5506F}"/>
    <cellStyle name="40% - Accent3 2 2" xfId="361" xr:uid="{3204C9C1-634E-45D1-8260-60EE29054441}"/>
    <cellStyle name="40% - Accent3 2 3" xfId="362" xr:uid="{0166553E-DFA5-4A25-B596-E13EF2778CF8}"/>
    <cellStyle name="40% - Accent3 3" xfId="237" xr:uid="{368DCD54-16B6-49CF-9B26-733BD2C13462}"/>
    <cellStyle name="40% - Accent3 4" xfId="363" xr:uid="{C9FC95FF-DE35-4C4F-817B-677E3A34D0BF}"/>
    <cellStyle name="40% - Accent4 2" xfId="238" xr:uid="{879670DA-2CDA-48CC-B1AD-25E640FCFBDB}"/>
    <cellStyle name="40% - Accent4 2 2" xfId="364" xr:uid="{05DC45FD-81D9-4358-94CF-9302D3C2CFEE}"/>
    <cellStyle name="40% - Accent4 2 3" xfId="365" xr:uid="{84844F2E-0643-4800-A157-E003A7764365}"/>
    <cellStyle name="40% - Accent4 3" xfId="239" xr:uid="{293B3061-24D4-48D1-A80C-772FA4B233D6}"/>
    <cellStyle name="40% - Accent4 4" xfId="366" xr:uid="{5DE76EBA-88E9-4EC6-B96C-82B693113837}"/>
    <cellStyle name="40% - Accent5 2" xfId="240" xr:uid="{E30E69FF-A559-4A9B-8252-3F01AADDA138}"/>
    <cellStyle name="40% - Accent5 2 2" xfId="367" xr:uid="{206A10CA-A2F1-4039-A4A9-38CA5E73DCDA}"/>
    <cellStyle name="40% - Accent5 2 3" xfId="368" xr:uid="{B55FC5FB-A9F3-4ADE-B46D-D30A7BA44A4B}"/>
    <cellStyle name="40% - Accent5 3" xfId="241" xr:uid="{C04DAC47-AA5F-4EE6-8007-DA3FE45E3EB9}"/>
    <cellStyle name="40% - Accent5 4" xfId="369" xr:uid="{0615EDDA-1DA7-4F27-9AE8-8C4A2F28968A}"/>
    <cellStyle name="40% - Accent6 2" xfId="242" xr:uid="{7B93EE75-57BF-44BE-B1D0-BB977B54A1F1}"/>
    <cellStyle name="40% - Accent6 2 2" xfId="370" xr:uid="{6F4F2744-7A9C-436D-ADC3-88D67BB4949E}"/>
    <cellStyle name="40% - Accent6 2 3" xfId="371" xr:uid="{20A3A171-5873-405D-B00D-68C61C0744AC}"/>
    <cellStyle name="40% - Accent6 3" xfId="243" xr:uid="{67043BBF-1FFE-46B3-B110-A0F0728A1AFF}"/>
    <cellStyle name="40% - Accent6 4" xfId="372" xr:uid="{1DCEC765-21A8-4A08-8A0A-C36AD30D0868}"/>
    <cellStyle name="60% - Accent1 2" xfId="244" xr:uid="{981C26E1-1597-4595-9222-D8681EF389DD}"/>
    <cellStyle name="60% - Accent1 2 2" xfId="373" xr:uid="{67E1F12F-D727-4DB4-95F7-FAC159C225F2}"/>
    <cellStyle name="60% - Accent1 2 3" xfId="374" xr:uid="{1C67E82F-6358-44EF-BCAC-E2922EB07F30}"/>
    <cellStyle name="60% - Accent1 3" xfId="245" xr:uid="{082A8046-EF49-4EC6-A7EF-2B566323DD3C}"/>
    <cellStyle name="60% - Accent1 4" xfId="375" xr:uid="{BF518A73-7C51-4AD0-8061-CB9ED96B4AB0}"/>
    <cellStyle name="60% - Accent2 2" xfId="246" xr:uid="{4D67CCDD-6C3B-4FEE-9ABE-C4164545032C}"/>
    <cellStyle name="60% - Accent2 2 2" xfId="376" xr:uid="{50BF3CD0-0E64-4CA7-8EAC-CF211C658B81}"/>
    <cellStyle name="60% - Accent2 2 3" xfId="377" xr:uid="{C75FBFFD-7179-42A3-AFB0-6DD1D391FDA2}"/>
    <cellStyle name="60% - Accent2 3" xfId="247" xr:uid="{0B2320EF-96DC-4678-814E-7B40356BA896}"/>
    <cellStyle name="60% - Accent2 4" xfId="378" xr:uid="{8237416C-1CA8-45CF-951B-B63B5EB464A1}"/>
    <cellStyle name="60% - Accent3 2" xfId="248" xr:uid="{549D19A9-1542-46E6-BDDD-7542F5F61AF5}"/>
    <cellStyle name="60% - Accent3 2 2" xfId="379" xr:uid="{D17F02FB-C832-41AF-92E9-27923F2933C9}"/>
    <cellStyle name="60% - Accent3 2 3" xfId="380" xr:uid="{65F85BBF-68A2-4B20-847A-503E4D1A18CF}"/>
    <cellStyle name="60% - Accent3 3" xfId="249" xr:uid="{57106B31-FD15-4C1B-9B21-56399A2F3198}"/>
    <cellStyle name="60% - Accent3 4" xfId="381" xr:uid="{4B0FAD14-F1D3-4936-BD88-E222781F565E}"/>
    <cellStyle name="60% - Accent4 2" xfId="250" xr:uid="{8416B435-E475-4093-A137-583CA40CDE01}"/>
    <cellStyle name="60% - Accent4 2 2" xfId="382" xr:uid="{48C3F055-C661-4F1E-9EF4-C02EE4662F9C}"/>
    <cellStyle name="60% - Accent4 2 3" xfId="383" xr:uid="{16536A03-254B-470B-B842-8A17221CA891}"/>
    <cellStyle name="60% - Accent4 3" xfId="251" xr:uid="{E3C75B3B-7BAD-4D4B-A1AA-027667696DF7}"/>
    <cellStyle name="60% - Accent4 4" xfId="384" xr:uid="{513ADE42-BF38-4E86-8288-40171394C1C6}"/>
    <cellStyle name="60% - Accent5 2" xfId="252" xr:uid="{898D796B-91AB-420D-B755-C4C6298FFFC2}"/>
    <cellStyle name="60% - Accent5 2 2" xfId="385" xr:uid="{B8416307-98EE-4E81-BD3F-CE17D6843BEC}"/>
    <cellStyle name="60% - Accent5 2 3" xfId="386" xr:uid="{C2ADB5D0-0B89-4A3E-AC84-B97F8A0BF860}"/>
    <cellStyle name="60% - Accent5 3" xfId="253" xr:uid="{44CF644C-ECE5-4859-B62F-E7AC104DDC28}"/>
    <cellStyle name="60% - Accent5 4" xfId="387" xr:uid="{5E7CE08D-7558-4AC6-8335-17FCB76F516D}"/>
    <cellStyle name="60% - Accent6 2" xfId="254" xr:uid="{E0A373A3-F0DE-4C20-94E6-0A9C3DE03F99}"/>
    <cellStyle name="60% - Accent6 2 2" xfId="388" xr:uid="{681CB436-C34F-4966-9311-9928F5281FDD}"/>
    <cellStyle name="60% - Accent6 2 3" xfId="389" xr:uid="{3081090F-6A9C-4DF4-9248-EBD2A4CB2CBA}"/>
    <cellStyle name="60% - Accent6 3" xfId="255" xr:uid="{F071E135-3B60-4249-A089-595B416B0E41}"/>
    <cellStyle name="60% - Accent6 4" xfId="390" xr:uid="{B9368BF8-2DCB-4FB9-B248-515BE24E4110}"/>
    <cellStyle name="Accent1 2" xfId="256" xr:uid="{1631594B-8808-4B9C-AD16-E246B9A400BF}"/>
    <cellStyle name="Accent1 2 2" xfId="391" xr:uid="{AF333B20-201F-45F7-9261-BB535102231F}"/>
    <cellStyle name="Accent1 2 3" xfId="392" xr:uid="{061DC023-968B-4A5E-94DB-C4A6E14373B6}"/>
    <cellStyle name="Accent1 3" xfId="257" xr:uid="{D3550B29-4DF4-4D4D-8926-F0015C1284FD}"/>
    <cellStyle name="Accent1 4" xfId="393" xr:uid="{1D09C55A-C4AC-431D-843F-EACF36171A13}"/>
    <cellStyle name="Accent2 2" xfId="258" xr:uid="{A2612CA5-94EC-47E7-85DF-41E3B44FF982}"/>
    <cellStyle name="Accent2 2 2" xfId="394" xr:uid="{889FFC6D-CEDC-4A4A-A448-124042A530C3}"/>
    <cellStyle name="Accent2 2 3" xfId="395" xr:uid="{2A11E983-50AD-4367-9323-4FE0EA8D9630}"/>
    <cellStyle name="Accent2 3" xfId="259" xr:uid="{3452B93F-FC1F-420B-A3A1-2888498EF251}"/>
    <cellStyle name="Accent2 4" xfId="396" xr:uid="{EC30C19B-7303-4397-B26C-B0879FEBAF85}"/>
    <cellStyle name="Accent3 2" xfId="260" xr:uid="{4C23CD96-797B-4DF6-9747-19D526DB6FF4}"/>
    <cellStyle name="Accent3 2 2" xfId="397" xr:uid="{DE9A98FB-51B6-4EB9-B878-61ED74F986D3}"/>
    <cellStyle name="Accent3 2 3" xfId="398" xr:uid="{0F7B66F9-2CAF-48BC-B06F-6D3735B15F23}"/>
    <cellStyle name="Accent3 3" xfId="261" xr:uid="{EE1CBCC2-32CF-4C37-A66B-F1DCDCABCB62}"/>
    <cellStyle name="Accent3 4" xfId="399" xr:uid="{2521280E-9355-41D5-B144-A6B9D4AB7926}"/>
    <cellStyle name="Accent4 2" xfId="262" xr:uid="{9CD1E840-DE3D-408A-8F23-71D596BEB275}"/>
    <cellStyle name="Accent4 2 2" xfId="400" xr:uid="{52AEADF7-610E-4943-8583-4C99E13678A2}"/>
    <cellStyle name="Accent4 2 3" xfId="401" xr:uid="{E660533C-0859-4946-B3DF-573A755AB79B}"/>
    <cellStyle name="Accent4 3" xfId="263" xr:uid="{6EBC6C72-CF34-4003-A29F-0E3B0781A333}"/>
    <cellStyle name="Accent4 4" xfId="402" xr:uid="{5524D0F4-38B0-4FF2-A453-4572BCFAC56F}"/>
    <cellStyle name="Accent5 2" xfId="264" xr:uid="{59A6CDED-88AC-400C-8FF7-56E3C1AD65FB}"/>
    <cellStyle name="Accent5 2 2" xfId="403" xr:uid="{BB3894D0-36CE-4A32-B072-5BB4523E1934}"/>
    <cellStyle name="Accent5 2 3" xfId="404" xr:uid="{850BE195-5CB6-4879-A37D-18010EF9B0E6}"/>
    <cellStyle name="Accent5 3" xfId="265" xr:uid="{AC974A66-3F30-4990-9D8A-2FE316CF7505}"/>
    <cellStyle name="Accent5 4" xfId="405" xr:uid="{150DDD1F-1803-43F3-BAC4-E935203BE09F}"/>
    <cellStyle name="Accent6 2" xfId="266" xr:uid="{799A9745-08CC-43AD-B4B7-764ADDAAD0C3}"/>
    <cellStyle name="Accent6 2 2" xfId="406" xr:uid="{238ACFB8-B99D-4FA7-93CA-EAD820A77162}"/>
    <cellStyle name="Accent6 2 3" xfId="407" xr:uid="{687A4C04-2093-4088-8B49-5C9F66177738}"/>
    <cellStyle name="Accent6 3" xfId="267" xr:uid="{1B4C1CA6-5383-495E-B4E7-AA9BC9C5F541}"/>
    <cellStyle name="Accent6 4" xfId="408" xr:uid="{5D7CCF2B-D87E-45AA-BA84-3A91052CF1FF}"/>
    <cellStyle name="Bad 2" xfId="268" xr:uid="{855DF9DA-F7E5-4F64-8D4E-D7154503B503}"/>
    <cellStyle name="Bad 2 2" xfId="409" xr:uid="{CFF2BF18-C641-4D6A-B9EB-E84068733475}"/>
    <cellStyle name="Bad 2 3" xfId="410" xr:uid="{8A5CE491-A705-47DE-8A63-76325CF5846D}"/>
    <cellStyle name="Bad 3" xfId="269" xr:uid="{B560B29F-524D-40FA-A7D7-33977E3551EA}"/>
    <cellStyle name="Bad 4" xfId="411" xr:uid="{616E7F72-F6A8-4AB1-83BD-A100C9900DA1}"/>
    <cellStyle name="Calculation 2" xfId="270" xr:uid="{59B6669C-5408-4193-8EAA-52D3E0887E13}"/>
    <cellStyle name="Calculation 2 2" xfId="412" xr:uid="{65939AB1-3E07-499E-AC8D-3466B9DA009D}"/>
    <cellStyle name="Calculation 2 3" xfId="413" xr:uid="{D30AB395-F6FC-411A-96C3-BF55519A13C9}"/>
    <cellStyle name="Calculation 3" xfId="271" xr:uid="{E89E666F-B423-4FCE-8849-3E680972C1F6}"/>
    <cellStyle name="Calculation 4" xfId="414" xr:uid="{B49B04F7-D663-4285-B160-7EF762FE6D23}"/>
    <cellStyle name="Check Cell 2" xfId="272" xr:uid="{924CA0BB-B5BB-4DFC-9A00-F29A0DD9F8F6}"/>
    <cellStyle name="Check Cell 2 2" xfId="415" xr:uid="{C0BEA180-6E13-45DC-ADEF-0DEE1E207885}"/>
    <cellStyle name="Check Cell 2 3" xfId="416" xr:uid="{E3317B03-F07B-48E5-B183-BB67053A9CB9}"/>
    <cellStyle name="Check Cell 3" xfId="273" xr:uid="{52496867-EF40-4758-ABAD-DAB53144186B}"/>
    <cellStyle name="Check Cell 4" xfId="417" xr:uid="{21393A14-C2B3-4409-AFE8-4F8EF766E85B}"/>
    <cellStyle name="Comma" xfId="1" builtinId="3"/>
    <cellStyle name="Comma [0] 2" xfId="71" xr:uid="{4671CBDB-C96C-44EF-88C2-59A88F17220B}"/>
    <cellStyle name="Comma [0] 2 2" xfId="124" xr:uid="{0F67E204-68B9-4636-A2D0-B8067FDDEBE9}"/>
    <cellStyle name="Comma [0] 2 3" xfId="168" xr:uid="{48A1B0A1-A17A-4E1B-88C6-E08F9774157F}"/>
    <cellStyle name="Comma [0] 2 4" xfId="207" xr:uid="{546FB795-13A7-4D3B-8CDC-AEDE1D44FB8C}"/>
    <cellStyle name="Comma [0] 3" xfId="197" xr:uid="{8CDAAA15-CA4E-4524-A499-6772CE63CF39}"/>
    <cellStyle name="Comma 10" xfId="18" xr:uid="{2C9358F8-46C7-45FC-BD56-8C57C8731B30}"/>
    <cellStyle name="Comma 10 10" xfId="89" xr:uid="{FF48C653-0FCC-47BB-B9A2-20B7A9FC9339}"/>
    <cellStyle name="Comma 10 10 2" xfId="130" xr:uid="{6B5B0D40-92E9-4962-AB9B-97E91A8CFB73}"/>
    <cellStyle name="Comma 10 10 3" xfId="172" xr:uid="{888C0F75-C684-4871-B001-EA5604F4F562}"/>
    <cellStyle name="Comma 10 10 4" xfId="211" xr:uid="{35BE3AAF-C0DE-4DDD-8565-E7E505FAD5C8}"/>
    <cellStyle name="Comma 10 12 2 2 2" xfId="88" xr:uid="{762D9420-64A8-4D17-930E-B0BFD294DEF1}"/>
    <cellStyle name="Comma 10 12 2 2 2 2" xfId="139" xr:uid="{0CF30218-EF1F-4FB5-BFBA-13356E4A9041}"/>
    <cellStyle name="Comma 10 2" xfId="50" xr:uid="{D0998890-1489-4E4C-889A-D9218AD59E43}"/>
    <cellStyle name="Comma 10 2 2" xfId="141" xr:uid="{4972E61C-44D3-4482-AD88-A2C7D6004BF2}"/>
    <cellStyle name="Comma 10 2 2 2" xfId="203" xr:uid="{D2150C67-CAC8-4EFE-A309-D1540E70FC3C}"/>
    <cellStyle name="Comma 10 2 3" xfId="217" xr:uid="{3D2B984F-0CAD-4BC5-BD4C-6E3F4066090E}"/>
    <cellStyle name="Comma 10 2 3 2" xfId="481" xr:uid="{23E537C6-46EF-4804-9DE0-C6E0BC8469F5}"/>
    <cellStyle name="Comma 10 2 4" xfId="511" xr:uid="{EF8E45E5-D4D0-4401-95E8-284E40E83AAD}"/>
    <cellStyle name="Comma 10 3" xfId="63" xr:uid="{DFAA291F-6EFE-421C-B13D-CF01918982C6}"/>
    <cellStyle name="Comma 10 3 2" xfId="123" xr:uid="{BBA57997-22CC-4975-A689-E01F62BAC636}"/>
    <cellStyle name="Comma 10 3 3" xfId="167" xr:uid="{7FC5DAED-9601-4497-A061-98C06B258120}"/>
    <cellStyle name="Comma 10 3 4" xfId="482" xr:uid="{74B15247-86DF-4298-A9B6-1FE2B99AECC6}"/>
    <cellStyle name="Comma 10 4" xfId="84" xr:uid="{FE712488-3548-4A09-8102-0EEF9481C72C}"/>
    <cellStyle name="Comma 10 5" xfId="114" xr:uid="{A3E7D209-8185-458E-9B90-BBE3A6755496}"/>
    <cellStyle name="Comma 10 6" xfId="162" xr:uid="{5BCEA50E-8338-43AD-968B-B26C60000183}"/>
    <cellStyle name="Comma 10 7" xfId="200" xr:uid="{5CB67312-B235-4F7E-B513-3806C52C6ED0}"/>
    <cellStyle name="Comma 10 8" xfId="30" xr:uid="{D00B6EDF-5942-4D9B-9F25-7B18E90773DE}"/>
    <cellStyle name="Comma 10 9" xfId="495" xr:uid="{31600080-31B4-4102-851B-3322317E8FBC}"/>
    <cellStyle name="Comma 104 6" xfId="205" xr:uid="{B7BF5CC9-8551-4B43-9D2C-79631A9C90B7}"/>
    <cellStyle name="Comma 104 6 3" xfId="90" xr:uid="{F1ED8C95-1698-4039-9E9B-5B09D980AE42}"/>
    <cellStyle name="Comma 104 6 3 2" xfId="131" xr:uid="{B86E4DD8-E9C0-411E-BDA6-7EDDA97776C1}"/>
    <cellStyle name="Comma 104 6 3 3" xfId="173" xr:uid="{BD257256-4BC4-4217-B6AE-6C0FBA5C4F3E}"/>
    <cellStyle name="Comma 104 6 3 3 2" xfId="509" xr:uid="{83E8DE8D-B349-4594-AAE5-5598D44A5A96}"/>
    <cellStyle name="Comma 104 6 3 3 3" xfId="506" xr:uid="{45487195-8E2B-4800-8CCD-2937E3B88144}"/>
    <cellStyle name="Comma 104 6 3 4" xfId="212" xr:uid="{905CAB26-B354-4A86-A862-ECD0061F9EBB}"/>
    <cellStyle name="Comma 11" xfId="41" xr:uid="{6CE17016-0566-46BF-83C0-73029BC7393C}"/>
    <cellStyle name="Comma 11 2" xfId="274" xr:uid="{C47681EF-FF04-4F5F-AB76-D1BD6D269741}"/>
    <cellStyle name="Comma 11 3" xfId="219" xr:uid="{3EB2D080-2C8B-4323-9414-D2A8DCF2707F}"/>
    <cellStyle name="Comma 12" xfId="44" xr:uid="{17C8DDD4-C4FA-4E38-AE42-1B0746FB68C0}"/>
    <cellStyle name="Comma 12 2" xfId="276" xr:uid="{CCEA65BB-F56D-474A-B58D-2DC9B7493E71}"/>
    <cellStyle name="Comma 12 3" xfId="275" xr:uid="{BCC8BB5C-65DF-4523-9526-CACBCB57BA86}"/>
    <cellStyle name="Comma 13" xfId="109" xr:uid="{58535C32-C9F1-459D-96E1-A0FFEE46894D}"/>
    <cellStyle name="Comma 13 2" xfId="277" xr:uid="{A764FD5A-0533-4706-A1A2-09563FB63A05}"/>
    <cellStyle name="Comma 14" xfId="105" xr:uid="{5AD3402B-9908-4CF2-98B1-0B0E72526CFD}"/>
    <cellStyle name="Comma 15" xfId="110" xr:uid="{F6230B68-6872-4C51-B28E-04E47905BF6F}"/>
    <cellStyle name="Comma 15 2" xfId="278" xr:uid="{CD8E7444-1D9B-49C5-B7D0-46DA5F668AC7}"/>
    <cellStyle name="Comma 16" xfId="111" xr:uid="{AF3D8E56-796C-4730-9F63-569842E436B4}"/>
    <cellStyle name="Comma 16 2" xfId="279" xr:uid="{0B9DA8FC-50C0-4982-8CAB-09FF125A3298}"/>
    <cellStyle name="Comma 17" xfId="103" xr:uid="{2CADF7D3-AD8D-4D28-B6B9-3A1610C8FF74}"/>
    <cellStyle name="Comma 17 11" xfId="74" xr:uid="{CA5BA322-87DE-4549-9203-C836731883B9}"/>
    <cellStyle name="Comma 17 11 2" xfId="126" xr:uid="{E844F3B0-83E2-4A21-B6F9-16E5717B1D4C}"/>
    <cellStyle name="Comma 17 11 3" xfId="169" xr:uid="{68ECACA5-67F1-4EB7-9211-4710BBAE773F}"/>
    <cellStyle name="Comma 17 11 4" xfId="198" xr:uid="{5FE423D1-22AB-4325-B372-6C8D7518169D}"/>
    <cellStyle name="Comma 18" xfId="28" xr:uid="{4CF90079-F186-4D73-98F9-E2DB779E1CDC}"/>
    <cellStyle name="Comma 19" xfId="108" xr:uid="{8953603C-BBF9-4176-A2A7-8D4519BBDB83}"/>
    <cellStyle name="Comma 2" xfId="2" xr:uid="{00000000-0005-0000-0000-000001000000}"/>
    <cellStyle name="Comma 2 10" xfId="26" xr:uid="{2B302262-801F-4726-9429-5BC80816FB73}"/>
    <cellStyle name="Comma 2 2" xfId="3" xr:uid="{00000000-0005-0000-0000-000002000000}"/>
    <cellStyle name="Comma 2 2 2" xfId="45" xr:uid="{19D1A991-9751-42D9-BB48-1F34ADA7DB85}"/>
    <cellStyle name="Comma 2 2 2 2" xfId="190" xr:uid="{D8CE04D7-55C9-4BA4-92E9-1EBF3CF09A51}"/>
    <cellStyle name="Comma 2 2 2 2 2" xfId="497" xr:uid="{1F1AA320-9D5B-4AC1-BED7-7BA5819A3A15}"/>
    <cellStyle name="Comma 2 2 3" xfId="39" xr:uid="{3472951C-3F69-4B44-AA8D-6DFFE144F408}"/>
    <cellStyle name="Comma 2 2 3 2" xfId="120" xr:uid="{CB9AA51F-6EA7-4AA5-A2EE-1AAB8AAE76E4}"/>
    <cellStyle name="Comma 2 2 3 3" xfId="166" xr:uid="{03C89B62-80D9-4443-AE60-B1097FD0C231}"/>
    <cellStyle name="Comma 2 2 3 5 2" xfId="81" xr:uid="{CF7D0138-7ABD-4835-9116-B3654CC709CF}"/>
    <cellStyle name="Comma 2 2 3 5 2 4" xfId="22" xr:uid="{7C03C7DC-89D5-465F-85AA-CA6F2629A867}"/>
    <cellStyle name="Comma 2 2 3 6" xfId="94" xr:uid="{B86E6707-DDAC-4ADB-9335-1770E05D0669}"/>
    <cellStyle name="Comma 2 2 3 6 2" xfId="132" xr:uid="{C73B6C47-D73A-4849-9863-059595BEC5CA}"/>
    <cellStyle name="Comma 2 2 3 6 3" xfId="174" xr:uid="{48495052-6E00-4C15-B094-7982E53D067A}"/>
    <cellStyle name="Comma 2 2 4" xfId="333" xr:uid="{EB023B7E-40EF-43B3-BD8C-AFCC76EC7F47}"/>
    <cellStyle name="Comma 2 2 5" xfId="29" xr:uid="{2CDDD874-C01F-4C5D-9616-1D052A8874EA}"/>
    <cellStyle name="Comma 2 2 6" xfId="17" xr:uid="{34C3E2AF-D12C-4A2E-9436-FBEF2966B848}"/>
    <cellStyle name="Comma 2 3" xfId="79" xr:uid="{CC7346FE-263F-4A25-83D6-DCEB2FB91E39}"/>
    <cellStyle name="Comma 2 3 2" xfId="127" xr:uid="{41325A20-33D6-45C6-AF38-BCA77D060A0E}"/>
    <cellStyle name="Comma 2 3 3" xfId="170" xr:uid="{38E6FAC4-BDCC-4B70-9B1C-D57A8B925E15}"/>
    <cellStyle name="Comma 2 3 4" xfId="418" xr:uid="{243B1CF0-4C8F-4DF1-B612-B262CD8B6010}"/>
    <cellStyle name="Comma 2 4" xfId="37" xr:uid="{372086B7-4E5C-4827-B444-C0C581E34DB3}"/>
    <cellStyle name="Comma 2 4 2" xfId="216" xr:uid="{79E23B27-376E-4072-83F5-17163D6FF277}"/>
    <cellStyle name="Comma 2 5" xfId="119" xr:uid="{7D89E084-119C-49E0-BCAB-703E12725EEF}"/>
    <cellStyle name="Comma 2 5 3" xfId="98" xr:uid="{924E73BF-D724-470D-AF4C-D3055A500AB0}"/>
    <cellStyle name="Comma 2 6" xfId="150" xr:uid="{A1B70E00-B5EA-4B99-A057-4238ADCAEAD4}"/>
    <cellStyle name="Comma 2 7" xfId="165" xr:uid="{BF00926B-027E-4CAA-B196-C37307EB6A9E}"/>
    <cellStyle name="Comma 2 8" xfId="206" xr:uid="{F8D6BF55-1091-4F7D-B11E-7ABD52588563}"/>
    <cellStyle name="Comma 2 9" xfId="483" xr:uid="{CDB50DE9-B20B-4036-BF9C-3A99BFCF0BF7}"/>
    <cellStyle name="Comma 20" xfId="106" xr:uid="{EC0A0709-C08A-49DF-9A02-687CCFCDEEFD}"/>
    <cellStyle name="Comma 21" xfId="104" xr:uid="{812A33AB-E1CD-4510-BB41-8441F58E6413}"/>
    <cellStyle name="Comma 22" xfId="78" xr:uid="{4088A32C-5384-41D9-B92C-691822901D79}"/>
    <cellStyle name="Comma 22 2" xfId="148" xr:uid="{8EF3274D-56C0-40DC-A571-698F2740D01E}"/>
    <cellStyle name="Comma 23" xfId="107" xr:uid="{68F52524-3CFF-42AB-BF2F-5A3BEA2A621A}"/>
    <cellStyle name="Comma 24" xfId="117" xr:uid="{F308AB97-1E4D-4C63-9714-E8E6F1CAADD1}"/>
    <cellStyle name="Comma 25" xfId="118" xr:uid="{43510FCD-F5D9-4EBC-B1D9-8D1CD9F7CF4C}"/>
    <cellStyle name="Comma 26" xfId="128" xr:uid="{F2AE5169-98A6-4FDC-A8E0-DFDC4BF82A16}"/>
    <cellStyle name="Comma 27" xfId="133" xr:uid="{C3D5D4B4-C333-49E7-8693-381311C841D2}"/>
    <cellStyle name="Comma 27 2" xfId="280" xr:uid="{4AAE3C18-4964-4D1C-99D0-E0F4573FEFDD}"/>
    <cellStyle name="Comma 28" xfId="122" xr:uid="{FDACD9FD-4F37-491D-A1D8-9DA7D20AF9DB}"/>
    <cellStyle name="Comma 29" xfId="135" xr:uid="{ABA057CC-503D-48EE-8545-4CC14CB5A287}"/>
    <cellStyle name="Comma 3" xfId="27" xr:uid="{AE3ADE54-5134-4969-B193-57D7707C1E7B}"/>
    <cellStyle name="Comma 3 2" xfId="58" xr:uid="{B53B4B1B-5E16-4615-A167-12062EDB4637}"/>
    <cellStyle name="Comma 3 3" xfId="160" xr:uid="{DBEB9419-C25A-4BC3-AA07-0D7C7E032747}"/>
    <cellStyle name="Comma 3 4" xfId="281" xr:uid="{A359B775-AD0E-44A1-B44E-876C374DFE40}"/>
    <cellStyle name="Comma 3 5" xfId="484" xr:uid="{00CF18EB-22C5-4D28-8E58-A364C3E6346D}"/>
    <cellStyle name="Comma 30" xfId="121" xr:uid="{7F712B25-C098-42E4-9932-625BF2891A68}"/>
    <cellStyle name="Comma 31" xfId="116" xr:uid="{5510C31B-94C4-4E2E-87DA-C200A7E3D5F8}"/>
    <cellStyle name="Comma 32" xfId="125" xr:uid="{C0010914-19F3-437D-9D28-596B5021AC12}"/>
    <cellStyle name="Comma 33" xfId="134" xr:uid="{D71CCB89-21EB-48F6-B763-6140BF2B5AF0}"/>
    <cellStyle name="Comma 34" xfId="164" xr:uid="{C8B1212B-5DF9-4D4A-BB02-F34D4124D60E}"/>
    <cellStyle name="Comma 35" xfId="161" xr:uid="{B3801398-E200-4D0B-B6AC-8F1A1F8F76C6}"/>
    <cellStyle name="Comma 36" xfId="176" xr:uid="{94A2A935-AD95-41F2-B5BB-060F267A047D}"/>
    <cellStyle name="Comma 37" xfId="178" xr:uid="{E76EE165-7EED-4314-8973-494665EC8937}"/>
    <cellStyle name="Comma 38" xfId="175" xr:uid="{75C9ADC7-63A0-4B6D-A95D-3FD8E158D8DF}"/>
    <cellStyle name="Comma 39" xfId="179" xr:uid="{3F651D02-66CE-4829-AC40-3645D8E21E88}"/>
    <cellStyle name="Comma 4" xfId="4" xr:uid="{00000000-0005-0000-0000-000003000000}"/>
    <cellStyle name="Comma 4 19" xfId="503" xr:uid="{41A448F5-1463-4440-ABB0-5025D8382A7C}"/>
    <cellStyle name="Comma 4 2" xfId="16" xr:uid="{DBF11A62-06D0-4B15-B72D-B559287F05BD}"/>
    <cellStyle name="Comma 4 2 2" xfId="46" xr:uid="{8C481213-F7AF-4756-952E-702046E90CED}"/>
    <cellStyle name="Comma 4 2 3" xfId="115" xr:uid="{145F6F22-A3A1-4243-8CFB-49D805C5DA86}"/>
    <cellStyle name="Comma 4 2 4" xfId="155" xr:uid="{F9D86169-BE5C-4959-8132-2A5DBF245BF5}"/>
    <cellStyle name="Comma 4 2 5" xfId="163" xr:uid="{BB8C45C0-7E26-408C-A39B-273E4A49BF49}"/>
    <cellStyle name="Comma 4 2 6" xfId="282" xr:uid="{F3388C6D-1666-45A6-8555-3BDE548558AB}"/>
    <cellStyle name="Comma 4 2 7" xfId="32" xr:uid="{3CEE69A4-F3FB-498E-8054-02F7A71D6CBD}"/>
    <cellStyle name="Comma 4 3" xfId="59" xr:uid="{543A9844-6BF5-4FD4-AB20-042E96455437}"/>
    <cellStyle name="Comma 4 3 2" xfId="145" xr:uid="{B303046B-0B57-4D6A-A3E2-79429FFC3098}"/>
    <cellStyle name="Comma 4 4" xfId="23" xr:uid="{7A0AC256-97BE-465F-A2D2-CE5DDB4CB8FE}"/>
    <cellStyle name="Comma 4 4 2" xfId="82" xr:uid="{0456DDEC-22F7-4142-BAB2-C0318BE7763E}"/>
    <cellStyle name="Comma 4 5" xfId="61" xr:uid="{0209A4B2-C0AE-4DEC-975E-6D2839DCD65B}"/>
    <cellStyle name="Comma 4 5 2" xfId="140" xr:uid="{56086887-C524-4464-9966-7164A1F1F238}"/>
    <cellStyle name="Comma 4 6" xfId="147" xr:uid="{E53C0FA1-6C96-4EFB-8856-FA98F0077115}"/>
    <cellStyle name="Comma 4 7" xfId="195" xr:uid="{E7BE802C-71CD-483D-B059-DF39742478C7}"/>
    <cellStyle name="Comma 4 8" xfId="485" xr:uid="{587673BD-1E5F-4AD3-89C4-6DDF46BC083B}"/>
    <cellStyle name="Comma 4 9" xfId="54" xr:uid="{6BEA9AB1-F24C-4307-9109-320851FBE59F}"/>
    <cellStyle name="Comma 40" xfId="177" xr:uid="{3DD9024B-058D-43DA-8676-EC5679783464}"/>
    <cellStyle name="Comma 41" xfId="180" xr:uid="{CDA7A2DC-806B-4107-9CD7-D65155B3BAC2}"/>
    <cellStyle name="Comma 42" xfId="194" xr:uid="{4418C4A8-8FEF-40AD-A958-4474E4F1151E}"/>
    <cellStyle name="Comma 43" xfId="112" xr:uid="{FD62E534-A5E2-47E7-A76F-DF5BBBA24E16}"/>
    <cellStyle name="Comma 44" xfId="464" xr:uid="{6C8D74AA-3323-4A70-8A61-D7D97BBD9260}"/>
    <cellStyle name="Comma 45" xfId="462" xr:uid="{C86ADAA7-E2C4-48FF-A6BE-66EED3850B57}"/>
    <cellStyle name="Comma 46" xfId="468" xr:uid="{B875CB11-FBE0-4066-AA6A-65E856DC9D9C}"/>
    <cellStyle name="Comma 47" xfId="463" xr:uid="{D1CC2401-FED8-4103-8320-822E5875523B}"/>
    <cellStyle name="Comma 47 2" xfId="196" xr:uid="{F3214332-0841-4957-9961-3C1776247717}"/>
    <cellStyle name="Comma 48" xfId="466" xr:uid="{45871C3C-1005-4D78-B57A-34A2AF6ED3D4}"/>
    <cellStyle name="Comma 49" xfId="473" xr:uid="{BD6527A3-F4A3-40E5-AC71-C0D52D611E20}"/>
    <cellStyle name="Comma 5" xfId="34" xr:uid="{4D127C90-9421-4809-8A59-16850192457F}"/>
    <cellStyle name="Comma 5 10" xfId="86" xr:uid="{FD4D01EF-C250-4FFD-8570-212AF5BE6B3D}"/>
    <cellStyle name="Comma 5 10 2" xfId="138" xr:uid="{B0F6A772-A8A9-4B88-B3EF-C81383332EC0}"/>
    <cellStyle name="Comma 5 10 3" xfId="87" xr:uid="{7046577A-9E93-442D-B38F-4ECBE666587B}"/>
    <cellStyle name="Comma 5 10 3 2" xfId="129" xr:uid="{A3B5829D-215D-499A-9D3A-77CDB10CD718}"/>
    <cellStyle name="Comma 5 10 3 3" xfId="171" xr:uid="{2D1E071C-774C-4FBB-94E5-385809FD5D8A}"/>
    <cellStyle name="Comma 5 2" xfId="43" xr:uid="{61B9D7BB-395B-498E-9639-C4A2B3BEB48B}"/>
    <cellStyle name="Comma 5 2 2" xfId="156" xr:uid="{2FE5CCB6-AA36-46E6-B40F-C4AC4AEF7753}"/>
    <cellStyle name="Comma 5 2 3" xfId="284" xr:uid="{F6F2B23F-357A-4929-9812-0C1DBA949FD4}"/>
    <cellStyle name="Comma 5 3" xfId="65" xr:uid="{14C74774-B3AB-4670-BC9F-50D2A6607B6A}"/>
    <cellStyle name="Comma 5 3 2" xfId="146" xr:uid="{4A1398CC-E470-4A9B-A0D3-AA76AAFF70FF}"/>
    <cellStyle name="Comma 5 4" xfId="157" xr:uid="{D956CFE5-3AD4-41E8-B46D-D23BB189AF7D}"/>
    <cellStyle name="Comma 5 5" xfId="184" xr:uid="{DB8D6DBB-4991-4478-B56C-1C393CF2027A}"/>
    <cellStyle name="Comma 5 6" xfId="283" xr:uid="{1A21CF93-C777-439C-BA32-F8CDF8AA5140}"/>
    <cellStyle name="Comma 5 7" xfId="496" xr:uid="{5EAADBF1-083F-4678-969D-13D39AA31E80}"/>
    <cellStyle name="Comma 50" xfId="477" xr:uid="{82AE277E-3A93-4DE2-997C-69B2BE6A466E}"/>
    <cellStyle name="Comma 51" xfId="475" xr:uid="{727C80D8-606C-458B-B703-33209F2ADBCB}"/>
    <cellStyle name="Comma 52" xfId="478" xr:uid="{30462978-4D00-4E66-A9BD-5E6E771FD793}"/>
    <cellStyle name="Comma 53" xfId="480" xr:uid="{51BBA6D0-DC94-4B24-93D0-D41EBC160F1D}"/>
    <cellStyle name="Comma 54" xfId="493" xr:uid="{B014B297-969E-4787-8207-9337237AD07B}"/>
    <cellStyle name="Comma 55" xfId="517" xr:uid="{2BE83207-A281-4430-9CD8-C9D856AB35F7}"/>
    <cellStyle name="Comma 56" xfId="519" xr:uid="{77FBAE40-C65E-4AC8-B6DA-B2738A9A00C4}"/>
    <cellStyle name="Comma 57" xfId="526" xr:uid="{3F8823B9-549B-47CB-9658-BB626DC2E991}"/>
    <cellStyle name="Comma 58" xfId="524" xr:uid="{BB2973F1-A4EF-4466-99D8-90A43B47F247}"/>
    <cellStyle name="Comma 59" xfId="487" xr:uid="{76E0455F-5AD7-4163-A14F-9C59752811CB}"/>
    <cellStyle name="Comma 6" xfId="64" xr:uid="{9A6FC1DE-3592-42B0-94D6-6CB1ED90DA03}"/>
    <cellStyle name="Comma 6 2" xfId="144" xr:uid="{202CBBEE-935E-40F0-8233-75F69253CE18}"/>
    <cellStyle name="Comma 6 2 2" xfId="335" xr:uid="{EC04F10B-9A10-46AF-99D1-255AA6CB41CF}"/>
    <cellStyle name="Comma 6 3" xfId="201" xr:uid="{7B66F7D0-D0EB-43A4-84FB-7AA271A28187}"/>
    <cellStyle name="Comma 6 4" xfId="500" xr:uid="{D689EBDA-0CF5-4958-8A25-566732A1B87C}"/>
    <cellStyle name="Comma 6 7" xfId="96" xr:uid="{534B65F5-7586-4935-B1EB-A8FCAE20F765}"/>
    <cellStyle name="Comma 60" xfId="516" xr:uid="{26A78018-CF7D-4700-96F9-0D3A89B385B4}"/>
    <cellStyle name="Comma 61" xfId="522" xr:uid="{7EDD4384-343C-4D70-A608-716C322A8F69}"/>
    <cellStyle name="Comma 62" xfId="492" xr:uid="{2B8306C1-C820-44CE-8480-2FA0C22CEFE6}"/>
    <cellStyle name="Comma 69 2" xfId="505" xr:uid="{4A269C68-0DAC-4A90-9D2B-D2A0AD48FA65}"/>
    <cellStyle name="Comma 7" xfId="62" xr:uid="{DF2079E3-2A74-4939-944C-A8D3A5119AF8}"/>
    <cellStyle name="Comma 7 2" xfId="142" xr:uid="{8055CF26-AF71-4DF6-92B0-FA1A465C4225}"/>
    <cellStyle name="Comma 7 3" xfId="159" xr:uid="{601DD025-3EE1-4B6C-B72E-4642DE80CB32}"/>
    <cellStyle name="Comma 7 4" xfId="214" xr:uid="{04AFFACA-6ADB-4971-9612-38D00D61D9C2}"/>
    <cellStyle name="Comma 7 5" xfId="514" xr:uid="{58FB1878-DA4E-408E-86D6-334805A7DF3B}"/>
    <cellStyle name="Comma 73" xfId="209" xr:uid="{AD74D657-C51C-4F70-A5E2-C99608A8DC68}"/>
    <cellStyle name="Comma 8" xfId="53" xr:uid="{493ACBBD-56AA-4B11-83BF-D1ACD391C2EB}"/>
    <cellStyle name="Comma 8 2" xfId="143" xr:uid="{1D3713A1-A676-4E2D-A4B8-00EE14269F74}"/>
    <cellStyle name="Comma 8 3" xfId="334" xr:uid="{AF1F6E78-07D9-4C4B-96EA-F142F7E0F5AD}"/>
    <cellStyle name="Comma 9" xfId="102" xr:uid="{38E60801-B230-4181-8560-0803EDFC9048}"/>
    <cellStyle name="Comma 9 2" xfId="185" xr:uid="{D0F73CC2-7ACD-4C41-8693-9EFCE65888D8}"/>
    <cellStyle name="Comma 96" xfId="501" xr:uid="{8D79D305-16D5-4611-8245-7B9290B0692C}"/>
    <cellStyle name="Currency 2" xfId="151" xr:uid="{45289486-71D3-476E-AB7C-2283BF92A499}"/>
    <cellStyle name="Explanatory Text 2" xfId="285" xr:uid="{E2BDA5DE-2DCF-40B3-8375-515BE91E3CB8}"/>
    <cellStyle name="Explanatory Text 2 2" xfId="419" xr:uid="{00DCACB2-89DC-4431-8489-7259DF7429A7}"/>
    <cellStyle name="Explanatory Text 2 3" xfId="420" xr:uid="{39EB107F-1A78-403A-9711-21DBC949ED98}"/>
    <cellStyle name="Explanatory Text 3" xfId="286" xr:uid="{B3180BA9-DA1B-4A63-A901-F374357B9475}"/>
    <cellStyle name="Explanatory Text 4" xfId="421" xr:uid="{4F7FB1D5-AF73-4A18-BA35-5106A3EC35F9}"/>
    <cellStyle name="Followed Hyperlink 2" xfId="153" xr:uid="{B07F49AC-2919-4B1B-8E56-22C0DFA891C3}"/>
    <cellStyle name="Good 2" xfId="287" xr:uid="{686820DB-05CB-4F45-AE63-FAC61D69F7F8}"/>
    <cellStyle name="Good 2 2" xfId="422" xr:uid="{914C65A1-C338-4FDE-9B2E-199A0F34B6F6}"/>
    <cellStyle name="Good 2 3" xfId="423" xr:uid="{07FCF420-E533-45F2-B551-1F09D1854F89}"/>
    <cellStyle name="Good 3" xfId="288" xr:uid="{B696A924-A114-48D3-B2D4-64B83F7087E2}"/>
    <cellStyle name="Good 4" xfId="424" xr:uid="{16F237B2-DD41-46AA-A95C-8CCA0A91B062}"/>
    <cellStyle name="Heading 1 2" xfId="289" xr:uid="{02601C7E-C269-41D8-AB9F-5F8B4DB424D7}"/>
    <cellStyle name="Heading 1 2 2" xfId="425" xr:uid="{1120B338-1E74-44E5-B130-D3FB121D308B}"/>
    <cellStyle name="Heading 1 2 3" xfId="426" xr:uid="{75B64C3A-4440-43E6-BE92-87B8030C5D35}"/>
    <cellStyle name="Heading 1 3" xfId="290" xr:uid="{CF917A8A-0F7E-4E73-B6A0-2AF3E0359E03}"/>
    <cellStyle name="Heading 1 4" xfId="427" xr:uid="{5A0D7139-8449-466D-B922-ADB6D260F109}"/>
    <cellStyle name="Heading 2 2" xfId="291" xr:uid="{ECEA3171-5D32-468C-852C-7B4D1121C751}"/>
    <cellStyle name="Heading 2 2 2" xfId="428" xr:uid="{2CB03FC6-FA19-4715-A10D-E38E74FA55C1}"/>
    <cellStyle name="Heading 2 2 3" xfId="429" xr:uid="{164495FE-CDAE-40C8-BACE-A00769B70359}"/>
    <cellStyle name="Heading 2 3" xfId="292" xr:uid="{49928849-B479-4370-ADF8-140D02DA2160}"/>
    <cellStyle name="Heading 2 4" xfId="430" xr:uid="{571B48A4-ACA2-45C5-9870-AB7940753EBF}"/>
    <cellStyle name="Heading 3 2" xfId="293" xr:uid="{77F7294A-0263-4DC6-9E0D-035962BF90C2}"/>
    <cellStyle name="Heading 3 2 2" xfId="431" xr:uid="{BD1738F1-EA77-4D3E-9617-77FE2E78F8C1}"/>
    <cellStyle name="Heading 3 2 3" xfId="432" xr:uid="{C82A80CE-DB78-41F2-8E20-4383E677D3DC}"/>
    <cellStyle name="Heading 3 3" xfId="294" xr:uid="{F7CF72FF-2618-42E3-8A26-29B367F98466}"/>
    <cellStyle name="Heading 3 4" xfId="433" xr:uid="{E8B27F8E-CBE7-4025-A714-F4FDDCC1C1D8}"/>
    <cellStyle name="Heading 4 2" xfId="295" xr:uid="{B967459A-6BE4-47C4-AF01-C43A56BE52A7}"/>
    <cellStyle name="Heading 4 2 2" xfId="434" xr:uid="{37BEDDCE-FC8F-4C8E-8CA1-B3E54DEF891A}"/>
    <cellStyle name="Heading 4 2 3" xfId="435" xr:uid="{EFD8F1A0-A052-475C-8F49-DED03FD13583}"/>
    <cellStyle name="Heading 4 3" xfId="296" xr:uid="{6B276A58-ED45-4B3F-9C3B-4193E6BF9010}"/>
    <cellStyle name="Heading 4 4" xfId="436" xr:uid="{37050676-DE39-42EB-BB40-1A919A024613}"/>
    <cellStyle name="Hyperlink 10" xfId="188" xr:uid="{6D50F310-50EA-4FF9-B86A-D53CEDB33F8E}"/>
    <cellStyle name="Hyperlink 2" xfId="47" xr:uid="{06F093EF-97FD-44BF-B1E3-5DC7B7AFD9A8}"/>
    <cellStyle name="Hyperlink 2 2" xfId="149" xr:uid="{54BE09C2-26DB-498D-A667-05C6B85BA9DB}"/>
    <cellStyle name="Hyperlink 2 3" xfId="507" xr:uid="{EF33641F-0089-4BCA-92FC-E6BA02BE3FB6}"/>
    <cellStyle name="Hyperlink 2 7" xfId="73" xr:uid="{FC8800FB-D0C7-4470-BE0A-C3FB40AE297C}"/>
    <cellStyle name="Hyperlink 3" xfId="154" xr:uid="{9D87695E-6FAC-4DAE-B12B-0F53EA1E7362}"/>
    <cellStyle name="Hyperlink 3 2" xfId="191" xr:uid="{3A0408FE-01C5-4EAA-87DD-02BBE7B92484}"/>
    <cellStyle name="Hyperlink 3 4" xfId="97" xr:uid="{DE031F83-5DEE-42BE-9B2B-1172DAFE6082}"/>
    <cellStyle name="Hyperlink 4 4" xfId="75" xr:uid="{FA28D102-A406-4E4E-8AFF-A0AAF99C5BF9}"/>
    <cellStyle name="Input 2" xfId="297" xr:uid="{59A8B491-0529-420E-9A1A-376103F628BD}"/>
    <cellStyle name="Input 2 2" xfId="437" xr:uid="{4793761C-70D2-46F6-9DC9-1ACD6D60310D}"/>
    <cellStyle name="Input 2 3" xfId="438" xr:uid="{5D8E9241-4B45-4ED6-8273-327846F880F6}"/>
    <cellStyle name="Input 3" xfId="298" xr:uid="{B138CD4E-BF9A-4D5A-AC9E-89BC0EF472D0}"/>
    <cellStyle name="Input 4" xfId="439" xr:uid="{4D42F288-5D63-447E-B030-64A0FEA1E967}"/>
    <cellStyle name="Linked Cell 2" xfId="299" xr:uid="{F06975D4-4E2B-4AED-AC06-3A461DCBABD5}"/>
    <cellStyle name="Linked Cell 2 2" xfId="440" xr:uid="{8421396F-6441-41CD-B6E5-DBE7B1F53EEA}"/>
    <cellStyle name="Linked Cell 2 3" xfId="441" xr:uid="{DA348FAB-3FC9-4DBD-B892-7027764D4CE7}"/>
    <cellStyle name="Linked Cell 3" xfId="300" xr:uid="{10433BE9-62BE-4A26-9E3D-E544D12E08CA}"/>
    <cellStyle name="Linked Cell 4" xfId="442" xr:uid="{916CA811-92D6-4134-80B2-D5F112346ECC}"/>
    <cellStyle name="Neutral 2" xfId="301" xr:uid="{483B19E9-F882-479E-BBD0-D1693460E975}"/>
    <cellStyle name="Neutral 2 2" xfId="443" xr:uid="{3889F6FA-D648-44D8-86DE-D14A568938D7}"/>
    <cellStyle name="Neutral 2 3" xfId="444" xr:uid="{89C65BE0-ACCD-4116-A5F9-774BFD6CECCA}"/>
    <cellStyle name="Neutral 3" xfId="302" xr:uid="{3A585F37-E295-4E13-99F5-C4C948C20211}"/>
    <cellStyle name="Neutral 4" xfId="445" xr:uid="{64B499DE-101E-4834-B722-2886588F89E5}"/>
    <cellStyle name="Normal" xfId="0" builtinId="0"/>
    <cellStyle name="Normal - Style1 2" xfId="202" xr:uid="{A3116303-F368-4B87-AD82-6C579131D6AB}"/>
    <cellStyle name="Normal 10" xfId="113" xr:uid="{AE6EE1E1-7F1F-4F8B-A8A0-A106EB1E6B3F}"/>
    <cellStyle name="Normal 10 18" xfId="504" xr:uid="{33C2B59A-9A17-4A89-9D96-E854569A9E5A}"/>
    <cellStyle name="Normal 10 18 2" xfId="508" xr:uid="{4BA5C6B6-0CEF-4A67-B7A4-5E0C9A149AE1}"/>
    <cellStyle name="Normal 10 2" xfId="24" xr:uid="{34121632-22FC-4C54-85C0-25E329E01B84}"/>
    <cellStyle name="Normal 10 2 2 2" xfId="93" xr:uid="{CAF4842A-9D4C-4202-8344-954EF2D39CB2}"/>
    <cellStyle name="Normal 10 7" xfId="5" xr:uid="{00000000-0005-0000-0000-000005000000}"/>
    <cellStyle name="Normal 10 7 2" xfId="183" xr:uid="{41AC69EC-A23C-4F44-A140-1322ECC3B4C6}"/>
    <cellStyle name="Normal 104 2" xfId="486" xr:uid="{49CA28E9-D5EA-402C-AE21-69261C5ED735}"/>
    <cellStyle name="Normal 11" xfId="465" xr:uid="{E3755387-FD17-4B56-8CE2-023D0403BE93}"/>
    <cellStyle name="Normal 11 2" xfId="199" xr:uid="{5E03A61A-AE06-4F6F-B135-FAE84A994E3F}"/>
    <cellStyle name="Normal 117" xfId="68" xr:uid="{1B6CA73A-0C01-4C45-9385-4200B01150A2}"/>
    <cellStyle name="Normal 119" xfId="70" xr:uid="{66972760-DCA7-411E-9714-B068BB072A72}"/>
    <cellStyle name="Normal 12" xfId="33" xr:uid="{8A2EC78D-6DD5-40C0-B5EB-D111C2763E47}"/>
    <cellStyle name="Normal 12 2" xfId="42" xr:uid="{E0599668-608A-48D3-BF69-7E9C61C6BAD2}"/>
    <cellStyle name="Normal 13" xfId="474" xr:uid="{9B76B0E1-EE51-4602-82C8-CC0BFA31D7F0}"/>
    <cellStyle name="Normal 131 2" xfId="72" xr:uid="{B1E57A06-599B-4DD5-B9D8-94A4ACCA3298}"/>
    <cellStyle name="Normal 14" xfId="48" xr:uid="{F343D598-59F6-4D6D-A03A-CC75FC5717CB}"/>
    <cellStyle name="Normal 14 2" xfId="303" xr:uid="{3544CB6B-6F5F-4D2E-9B6F-ECEB52997F1B}"/>
    <cellStyle name="Normal 15" xfId="49" xr:uid="{FB133BFE-2E1B-4088-B8EC-F356F9533407}"/>
    <cellStyle name="Normal 15 2" xfId="304" xr:uid="{6073EA47-C7FD-470F-B75E-32E95AEFC5E1}"/>
    <cellStyle name="Normal 16" xfId="446" xr:uid="{3BC2E430-75D9-4AD2-BC7D-EFACEA1CC3C7}"/>
    <cellStyle name="Normal 17" xfId="67" xr:uid="{9CAF93C8-B8A4-451B-BF7A-4A6453ACAAE3}"/>
    <cellStyle name="Normal 17 2" xfId="447" xr:uid="{159056DF-1B53-4B8C-AB7A-95E0031D7905}"/>
    <cellStyle name="Normal 18" xfId="448" xr:uid="{840773A8-BE43-4F3A-8891-03FFA142626F}"/>
    <cellStyle name="Normal 188 5" xfId="6" xr:uid="{00000000-0005-0000-0000-000006000000}"/>
    <cellStyle name="Normal 19" xfId="449" xr:uid="{FCEBAFDF-FAEA-4376-9340-BAE5BFCB20F5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2 2 2" xfId="95" xr:uid="{BBDC1BF6-A502-4263-856A-73102A295FB3}"/>
    <cellStyle name="Normal 2 2 2 2" xfId="450" xr:uid="{76013F37-AD2A-4CDA-85CA-51C03044A6E0}"/>
    <cellStyle name="Normal 2 2 3" xfId="218" xr:uid="{A101B7B7-EA07-47F5-B459-FCF40C7183DE}"/>
    <cellStyle name="Normal 2 3" xfId="55" xr:uid="{D0A2421E-6FF4-48BD-8E48-13A94E7C0D0D}"/>
    <cellStyle name="Normal 2 3 2" xfId="451" xr:uid="{6C581363-256C-4738-AA2E-28F61526B775}"/>
    <cellStyle name="Normal 2 4" xfId="137" xr:uid="{440DFA7D-3BA6-4135-863F-A0B20939D592}"/>
    <cellStyle name="Normal 2 4 2" xfId="215" xr:uid="{34956AC4-3D16-4CC3-ACA0-66AFE59001F9}"/>
    <cellStyle name="Normal 2 5" xfId="488" xr:uid="{313505C8-0DB1-47BA-AB76-F1609D5E4ADF}"/>
    <cellStyle name="Normal 2 6" xfId="91" xr:uid="{AF6F041D-8F02-4FA3-9C88-38E71D70798F}"/>
    <cellStyle name="Normal 2 78" xfId="502" xr:uid="{5C9F2E21-CBFB-458A-B722-CEE2B6CA8529}"/>
    <cellStyle name="Normal 20" xfId="469" xr:uid="{7DB0F069-B1EB-440D-B395-160CEC4FE2C2}"/>
    <cellStyle name="Normal 21" xfId="476" xr:uid="{FCC1F783-4C5B-452B-9466-D02C10CEFED0}"/>
    <cellStyle name="Normal 22" xfId="467" xr:uid="{225B9BEE-99E6-403F-8548-235005F9B8D1}"/>
    <cellStyle name="Normal 23" xfId="472" xr:uid="{1ABE3F97-42F7-4745-850E-EA8AD5A76055}"/>
    <cellStyle name="Normal 24" xfId="470" xr:uid="{8B2353E9-D8AC-4B75-BE73-EF1888BBEE26}"/>
    <cellStyle name="Normal 248" xfId="204" xr:uid="{EE6877CE-430D-4731-898B-9D8DE2DF3F41}"/>
    <cellStyle name="Normal 25" xfId="471" xr:uid="{2FD772F1-AAF2-43E9-BC18-A4CBC4FBD239}"/>
    <cellStyle name="Normal 26" xfId="305" xr:uid="{60DD27B5-7CBC-4F11-8AD3-E77AEFD4503E}"/>
    <cellStyle name="Normal 27" xfId="479" xr:uid="{5924BC94-3843-4AE0-A9AE-868F793E93F9}"/>
    <cellStyle name="Normal 270" xfId="187" xr:uid="{5C881033-6B22-436E-AC80-3436A89F4BFB}"/>
    <cellStyle name="Normal 28" xfId="498" xr:uid="{4E049709-DC37-4D60-8B3C-73A17AFC0D3E}"/>
    <cellStyle name="Normal 29" xfId="518" xr:uid="{829D1C7D-C168-4B11-98A4-0ABF52CF0BDF}"/>
    <cellStyle name="Normal 3" xfId="19" xr:uid="{438CC13B-CB17-4053-BBA7-9184C877ECF2}"/>
    <cellStyle name="Normal 3 2" xfId="57" xr:uid="{5619D474-AE8D-4B68-B1CA-D8844A04E09A}"/>
    <cellStyle name="Normal 3 3" xfId="60" xr:uid="{5EAEAA14-A53C-457A-B3A5-E6D54D60E141}"/>
    <cellStyle name="Normal 3 3 2" xfId="192" xr:uid="{E3371BD3-80AF-4405-B07D-DE1E95BDFB34}"/>
    <cellStyle name="Normal 3 4" xfId="38" xr:uid="{3B06F11E-F8B5-4BBF-BA70-A26A532E8235}"/>
    <cellStyle name="Normal 3 4 6" xfId="99" xr:uid="{80902E9B-C7E6-4F85-AF7E-31E303B3E605}"/>
    <cellStyle name="Normal 3 4 6 2" xfId="80" xr:uid="{6B1ED956-E82B-4EDD-AD2D-4DE8AA6CC9AF}"/>
    <cellStyle name="Normal 3 4 6 2 3" xfId="21" xr:uid="{F3C1F03B-B325-4D25-B127-3775490B8ACC}"/>
    <cellStyle name="Normal 3 4 7" xfId="92" xr:uid="{3083E0FF-712A-4C27-86F4-64F41887E605}"/>
    <cellStyle name="Normal 3 5" xfId="136" xr:uid="{DC87EE96-5283-4627-9E1C-9B28941B681F}"/>
    <cellStyle name="Normal 3 6" xfId="489" xr:uid="{B7DE0411-FB6F-465F-8998-5064BB0B7128}"/>
    <cellStyle name="Normal 30" xfId="515" xr:uid="{780F6674-029A-45B0-82B5-893587388933}"/>
    <cellStyle name="Normal 31" xfId="520" xr:uid="{2E18EF84-E7D0-45E7-AD19-6E4F28222D2D}"/>
    <cellStyle name="Normal 32" xfId="525" xr:uid="{59178902-ADE6-40A1-BD26-A84C08AF7BB4}"/>
    <cellStyle name="Normal 33" xfId="527" xr:uid="{329E2E91-4CA1-43FE-BCEE-837BB933E2B8}"/>
    <cellStyle name="Normal 34" xfId="494" xr:uid="{47426E9F-DBA7-4C0D-87DF-8ABEBC57137E}"/>
    <cellStyle name="Normal 35" xfId="521" xr:uid="{61357120-3F4E-4D2E-9747-F89C11BA8B2A}"/>
    <cellStyle name="Normal 36" xfId="523" xr:uid="{1213084E-BEDC-4F91-BEC3-9A59C4FED7A2}"/>
    <cellStyle name="Normal 4" xfId="10" xr:uid="{00000000-0005-0000-0000-00000A000000}"/>
    <cellStyle name="Normal 4 2" xfId="56" xr:uid="{6DD013FC-135F-42BC-BB8E-4E942DA5291A}"/>
    <cellStyle name="Normal 4 2 2" xfId="83" xr:uid="{36792584-18F9-488E-97D1-783C01D3398A}"/>
    <cellStyle name="Normal 4 2 3" xfId="100" xr:uid="{B67D5CB6-07E6-446E-8FF7-2EAA494C389A}"/>
    <cellStyle name="Normal 4 3" xfId="101" xr:uid="{02CB9E4E-A804-4AA2-872D-B94B4BA2C073}"/>
    <cellStyle name="Normal 4 4" xfId="490" xr:uid="{BEFE97F6-4940-413B-8DAC-EE674AC08516}"/>
    <cellStyle name="Normal 4 5" xfId="35" xr:uid="{1829DCC8-B145-4C8A-9828-15FD3A41F990}"/>
    <cellStyle name="Normal 5" xfId="36" xr:uid="{6CBE1FF5-2864-4A84-8AC5-2C7C962A2E2F}"/>
    <cellStyle name="Normal 5 2" xfId="40" xr:uid="{AA6C8754-BF72-490A-84E0-A2AF4EBE89E1}"/>
    <cellStyle name="Normal 5 4" xfId="77" xr:uid="{6BEF2407-A16C-479E-B213-5215605A28CB}"/>
    <cellStyle name="Normal 5 7" xfId="210" xr:uid="{A9732699-E5A6-4AEE-9D3F-F17A00EDC73E}"/>
    <cellStyle name="Normal 6" xfId="182" xr:uid="{D259C3BE-2BFC-4375-B19D-8093B27A329B}"/>
    <cellStyle name="Normal 6 2" xfId="461" xr:uid="{A3025F32-B018-400E-B027-E75C8A8F1A8D}"/>
    <cellStyle name="Normal 6 3" xfId="208" xr:uid="{236BCA1F-65D7-4EB5-BEB2-BC0B92A44E9E}"/>
    <cellStyle name="Normal 6 4" xfId="31" xr:uid="{50FBE511-2A61-4026-A18A-5A56B79BBFAD}"/>
    <cellStyle name="Normal 6 5" xfId="499" xr:uid="{EE8E5577-0208-48AD-854B-E36B524DC876}"/>
    <cellStyle name="Normal 7" xfId="20" xr:uid="{8A75FB56-8EAA-40D0-8DE3-5AC1B478D4F7}"/>
    <cellStyle name="Normal 7 2" xfId="510" xr:uid="{572EF1BB-8362-48B3-9824-39702E1F1810}"/>
    <cellStyle name="Normal 8" xfId="186" xr:uid="{747DCD7A-E5BE-4FF2-81C2-29DF2A16A650}"/>
    <cellStyle name="Normal 8 2" xfId="66" xr:uid="{71755647-D29E-43F7-887C-E5055BFC7A98}"/>
    <cellStyle name="Normal 8 3" xfId="512" xr:uid="{13A5FDAB-8490-47E4-831B-05EE087F2638}"/>
    <cellStyle name="Normal 9" xfId="52" xr:uid="{D899767C-6DCC-4F6B-BEEE-201A539235A5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Note 10" xfId="306" xr:uid="{BB2DD89B-42DA-4309-80FA-456FB9688A88}"/>
    <cellStyle name="Note 11" xfId="307" xr:uid="{16FA1779-1A48-4260-A38A-89AE25552821}"/>
    <cellStyle name="Note 12" xfId="308" xr:uid="{EDAAE15C-A581-4D63-AF84-4886D567F012}"/>
    <cellStyle name="Note 13" xfId="309" xr:uid="{D439BC71-31D2-4116-9215-1B858B09EDE1}"/>
    <cellStyle name="Note 14" xfId="310" xr:uid="{4CE9735A-6C5C-4DCD-9402-8D5EAB9116F1}"/>
    <cellStyle name="Note 15" xfId="311" xr:uid="{9EC49889-6539-4E5E-BAF0-6A599E2CEECC}"/>
    <cellStyle name="Note 16" xfId="312" xr:uid="{65DCD70C-1F64-45A9-9A5E-C010ECEFFC5E}"/>
    <cellStyle name="Note 17" xfId="313" xr:uid="{2A06E6D3-BE2E-4697-B150-5FCDB360F43A}"/>
    <cellStyle name="Note 18" xfId="314" xr:uid="{E4570923-97D1-4595-B5EC-6321AD42C3EF}"/>
    <cellStyle name="Note 19" xfId="315" xr:uid="{86882A3E-D68F-49A1-9DB0-89B08DAD43E3}"/>
    <cellStyle name="Note 2" xfId="316" xr:uid="{5335C241-DDDD-4E06-B095-80B415EDCA78}"/>
    <cellStyle name="Note 3" xfId="317" xr:uid="{78F6F3B9-4B00-48F2-AADA-9F28E47F6CAC}"/>
    <cellStyle name="Note 4" xfId="318" xr:uid="{99D96934-1773-4456-81C5-DA233D6817D5}"/>
    <cellStyle name="Note 5" xfId="319" xr:uid="{E5C2A34C-418B-4658-BCDB-62C3B395E727}"/>
    <cellStyle name="Note 6" xfId="320" xr:uid="{83935769-5342-43CF-9055-7C560234CF19}"/>
    <cellStyle name="Note 7" xfId="321" xr:uid="{6877220D-4E3F-47E4-9122-358165FDC085}"/>
    <cellStyle name="Note 8" xfId="322" xr:uid="{B0E335FC-2DB0-41B3-A1D8-05EA1EC3EF20}"/>
    <cellStyle name="Note 9" xfId="323" xr:uid="{EC0A2CE9-EAEB-47B1-80F9-2B43405114C7}"/>
    <cellStyle name="Output 2" xfId="324" xr:uid="{2B3C05EC-20AB-4354-9249-6509723C464D}"/>
    <cellStyle name="Output 2 2" xfId="452" xr:uid="{29EA82FF-1159-4EC7-B45B-D43FF8417081}"/>
    <cellStyle name="Output 2 3" xfId="453" xr:uid="{616004CB-29FD-4952-8709-64E5C3275AEA}"/>
    <cellStyle name="Output 3" xfId="325" xr:uid="{682B8EB9-7675-41A7-9880-DD143BA29A60}"/>
    <cellStyle name="Output 4" xfId="454" xr:uid="{D7F2657E-A0C3-4D63-899E-A4E5EC8365FC}"/>
    <cellStyle name="Percent 2" xfId="69" xr:uid="{7C947BAC-52C5-4208-8B70-A16184AFF569}"/>
    <cellStyle name="Percent 2 2" xfId="152" xr:uid="{3A75E5EC-33FF-4B86-83F4-E611EF549B66}"/>
    <cellStyle name="Percent 26" xfId="213" xr:uid="{D441289C-F0C4-4882-9DFD-1683A0BEDC14}"/>
    <cellStyle name="Percent 3" xfId="158" xr:uid="{3F8976FD-EAD2-4705-9BC5-F289FC90F22C}"/>
    <cellStyle name="Percent 3 2" xfId="85" xr:uid="{70A83EDF-9745-40A7-B92D-05E1C4C95399}"/>
    <cellStyle name="Percent 3 3" xfId="189" xr:uid="{E78CE379-2E00-4086-AD7E-DFD218467A8A}"/>
    <cellStyle name="Percent 3 4" xfId="513" xr:uid="{ECAD3C5A-A618-462E-825D-047D27AC3DBF}"/>
    <cellStyle name="Percent 4" xfId="193" xr:uid="{DAF71EB9-3251-42D9-9E71-076751223D76}"/>
    <cellStyle name="Percent 4 2" xfId="336" xr:uid="{3758569C-8507-4309-BDC5-B09618E1FA58}"/>
    <cellStyle name="Percent 5" xfId="25" xr:uid="{021E4F4E-3DCD-4D8D-8A96-B8FFD79B4AFF}"/>
    <cellStyle name="Percent 6" xfId="181" xr:uid="{73CB268A-30A0-480C-8970-B2474EAEED02}"/>
    <cellStyle name="Percent 7" xfId="491" xr:uid="{D69FBA7F-074D-4E63-A366-44ECAA2D52F5}"/>
    <cellStyle name="pwstyle" xfId="13" xr:uid="{00000000-0005-0000-0000-00000D000000}"/>
    <cellStyle name="Title 2" xfId="326" xr:uid="{24D00C0B-6E3E-4988-9D0A-C134EFA60CAA}"/>
    <cellStyle name="Total 2" xfId="327" xr:uid="{E23DE337-3FDD-4A05-8215-8F308FA69623}"/>
    <cellStyle name="Total 2 2" xfId="455" xr:uid="{74A7DD1C-2083-46DA-A7BC-986E554392EC}"/>
    <cellStyle name="Total 2 3" xfId="456" xr:uid="{998CFFD3-29B8-4274-9B0F-489AAD582842}"/>
    <cellStyle name="Total 3" xfId="328" xr:uid="{326B86ED-0332-42C3-90B2-1D42EDE6286B}"/>
    <cellStyle name="Total 4" xfId="457" xr:uid="{5523DE0B-60F4-409B-AF25-76FDCC5E025B}"/>
    <cellStyle name="Warning Text 2" xfId="329" xr:uid="{CF0921BC-6A8B-4DAD-836C-E7A44014493F}"/>
    <cellStyle name="Warning Text 2 2" xfId="458" xr:uid="{F42B82F5-2454-4F94-BC66-E8D55260448F}"/>
    <cellStyle name="Warning Text 2 3" xfId="459" xr:uid="{C4A5A8AB-CDC0-428F-BE68-CC967867D087}"/>
    <cellStyle name="Warning Text 3" xfId="330" xr:uid="{09672604-396A-4653-9B47-FD9B4B6DB9FB}"/>
    <cellStyle name="Warning Text 4" xfId="460" xr:uid="{21EE700C-0ECF-4C81-882D-54B9BBD16FD5}"/>
    <cellStyle name="เครื่องหมายจุลภาค 5 2" xfId="332" xr:uid="{5E44C649-B018-475A-AA8C-0827C413404B}"/>
    <cellStyle name="เครื่องหมายจุลภาค_งบการเงิน MP-RK รวม Y'49" xfId="14" xr:uid="{00000000-0005-0000-0000-00000E000000}"/>
    <cellStyle name="ปกติ 3" xfId="331" xr:uid="{8B0E46FA-7C30-4DC7-8558-3617E8709F6A}"/>
    <cellStyle name="ปกติ_APR04" xfId="51" xr:uid="{3EB1AB6A-92B1-4B8C-AFEF-0EB80EFDAE15}"/>
    <cellStyle name="ปกติ_งบการเงิน MP-RK รวม Y'49" xfId="15" xr:uid="{00000000-0005-0000-0000-00000F000000}"/>
    <cellStyle name="標準_NewPackage2000.12末対応 石本作成分" xfId="76" xr:uid="{3178D6A7-3F2B-42A4-99A8-913627DF2E8D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L165"/>
  <sheetViews>
    <sheetView tabSelected="1" showRuler="0" zoomScale="115" zoomScaleNormal="115" zoomScaleSheetLayoutView="115" workbookViewId="0">
      <selection activeCell="M163" sqref="M163"/>
    </sheetView>
  </sheetViews>
  <sheetFormatPr defaultColWidth="9.42578125" defaultRowHeight="16.5" customHeight="1"/>
  <cols>
    <col min="1" max="2" width="1.42578125" style="46" customWidth="1"/>
    <col min="3" max="3" width="37.140625" style="47" customWidth="1"/>
    <col min="4" max="4" width="5.42578125" style="34" customWidth="1"/>
    <col min="5" max="5" width="0.5703125" style="47" customWidth="1"/>
    <col min="6" max="6" width="14.42578125" style="58" customWidth="1"/>
    <col min="7" max="7" width="0.5703125" style="58" customWidth="1"/>
    <col min="8" max="8" width="14.42578125" style="58" customWidth="1"/>
    <col min="9" max="9" width="0.5703125" style="58" customWidth="1"/>
    <col min="10" max="10" width="14.42578125" style="58" customWidth="1"/>
    <col min="11" max="11" width="0.5703125" style="58" customWidth="1"/>
    <col min="12" max="12" width="14.42578125" style="58" customWidth="1"/>
    <col min="13" max="16384" width="9.42578125" style="47"/>
  </cols>
  <sheetData>
    <row r="1" spans="1:12" s="37" customFormat="1" ht="16.5" customHeight="1">
      <c r="A1" s="31" t="s">
        <v>45</v>
      </c>
      <c r="B1" s="32"/>
      <c r="C1" s="33"/>
      <c r="D1" s="34"/>
      <c r="E1" s="35"/>
      <c r="F1" s="36"/>
      <c r="G1" s="36"/>
      <c r="H1" s="36"/>
      <c r="I1" s="36"/>
      <c r="J1" s="36"/>
      <c r="K1" s="36"/>
      <c r="L1" s="36"/>
    </row>
    <row r="2" spans="1:12" s="37" customFormat="1" ht="16.5" customHeight="1">
      <c r="A2" s="31" t="s">
        <v>81</v>
      </c>
      <c r="B2" s="32"/>
      <c r="C2" s="33"/>
      <c r="D2" s="34"/>
      <c r="E2" s="35"/>
      <c r="F2" s="36"/>
      <c r="G2" s="36"/>
      <c r="H2" s="36"/>
      <c r="I2" s="36"/>
      <c r="J2" s="38"/>
      <c r="K2" s="36"/>
      <c r="L2" s="38"/>
    </row>
    <row r="3" spans="1:12" s="37" customFormat="1" ht="16.5" customHeight="1">
      <c r="A3" s="39" t="s">
        <v>242</v>
      </c>
      <c r="B3" s="40"/>
      <c r="C3" s="41"/>
      <c r="D3" s="42"/>
      <c r="E3" s="43"/>
      <c r="F3" s="44"/>
      <c r="G3" s="44"/>
      <c r="H3" s="44"/>
      <c r="I3" s="44"/>
      <c r="J3" s="45"/>
      <c r="K3" s="44"/>
      <c r="L3" s="45"/>
    </row>
    <row r="4" spans="1:12" ht="16.5" customHeight="1">
      <c r="C4" s="35"/>
      <c r="E4" s="35"/>
      <c r="F4" s="36"/>
      <c r="G4" s="36"/>
      <c r="H4" s="36"/>
      <c r="I4" s="36"/>
      <c r="J4" s="36"/>
      <c r="K4" s="36"/>
      <c r="L4" s="36"/>
    </row>
    <row r="5" spans="1:12" ht="16.5" customHeight="1">
      <c r="C5" s="35"/>
      <c r="E5" s="35"/>
      <c r="F5" s="36"/>
      <c r="G5" s="36"/>
      <c r="H5" s="36"/>
      <c r="I5" s="36"/>
      <c r="J5" s="36"/>
      <c r="K5" s="36"/>
      <c r="L5" s="36"/>
    </row>
    <row r="6" spans="1:12" ht="16.5" customHeight="1">
      <c r="F6" s="257" t="s">
        <v>0</v>
      </c>
      <c r="G6" s="257"/>
      <c r="H6" s="257"/>
      <c r="I6" s="49"/>
      <c r="J6" s="257" t="s">
        <v>125</v>
      </c>
      <c r="K6" s="257"/>
      <c r="L6" s="257"/>
    </row>
    <row r="7" spans="1:12" ht="16.5" customHeight="1">
      <c r="F7" s="256" t="s">
        <v>96</v>
      </c>
      <c r="G7" s="256"/>
      <c r="H7" s="256"/>
      <c r="I7" s="49"/>
      <c r="J7" s="256" t="s">
        <v>96</v>
      </c>
      <c r="K7" s="256"/>
      <c r="L7" s="256"/>
    </row>
    <row r="8" spans="1:12" ht="16.5" customHeight="1">
      <c r="F8" s="50" t="s">
        <v>141</v>
      </c>
      <c r="G8" s="48"/>
      <c r="H8" s="50" t="s">
        <v>142</v>
      </c>
      <c r="I8" s="49"/>
      <c r="J8" s="50" t="s">
        <v>141</v>
      </c>
      <c r="K8" s="48"/>
      <c r="L8" s="50" t="s">
        <v>142</v>
      </c>
    </row>
    <row r="9" spans="1:12" ht="16.5" customHeight="1">
      <c r="F9" s="50" t="s">
        <v>244</v>
      </c>
      <c r="G9" s="51"/>
      <c r="H9" s="50" t="s">
        <v>63</v>
      </c>
      <c r="I9" s="49"/>
      <c r="J9" s="50" t="s">
        <v>244</v>
      </c>
      <c r="K9" s="51"/>
      <c r="L9" s="50" t="s">
        <v>63</v>
      </c>
    </row>
    <row r="10" spans="1:12" ht="16.5" customHeight="1">
      <c r="D10" s="52"/>
      <c r="E10" s="53"/>
      <c r="F10" s="50" t="s">
        <v>243</v>
      </c>
      <c r="G10" s="51"/>
      <c r="H10" s="50" t="s">
        <v>243</v>
      </c>
      <c r="I10" s="49"/>
      <c r="J10" s="50" t="s">
        <v>243</v>
      </c>
      <c r="K10" s="51"/>
      <c r="L10" s="50" t="s">
        <v>243</v>
      </c>
    </row>
    <row r="11" spans="1:12" ht="16.5" customHeight="1">
      <c r="D11" s="54" t="s">
        <v>3</v>
      </c>
      <c r="E11" s="53"/>
      <c r="F11" s="55" t="s">
        <v>4</v>
      </c>
      <c r="G11" s="51"/>
      <c r="H11" s="55" t="s">
        <v>4</v>
      </c>
      <c r="I11" s="49"/>
      <c r="J11" s="55" t="s">
        <v>4</v>
      </c>
      <c r="K11" s="48"/>
      <c r="L11" s="55" t="s">
        <v>4</v>
      </c>
    </row>
    <row r="12" spans="1:12" ht="16.5" customHeight="1">
      <c r="A12" s="56" t="s">
        <v>1</v>
      </c>
      <c r="B12" s="56"/>
      <c r="C12" s="56"/>
      <c r="F12" s="57"/>
      <c r="H12" s="57"/>
    </row>
    <row r="13" spans="1:12" ht="15" customHeight="1">
      <c r="A13" s="56"/>
      <c r="B13" s="56"/>
      <c r="C13" s="56"/>
      <c r="F13" s="57"/>
      <c r="H13" s="57"/>
    </row>
    <row r="14" spans="1:12" ht="16.5" customHeight="1">
      <c r="A14" s="56" t="s">
        <v>2</v>
      </c>
      <c r="B14" s="56"/>
      <c r="C14" s="46"/>
    </row>
    <row r="15" spans="1:12" ht="15" customHeight="1">
      <c r="A15" s="56"/>
      <c r="B15" s="56"/>
      <c r="C15" s="46"/>
    </row>
    <row r="16" spans="1:12" ht="16.5" customHeight="1">
      <c r="A16" s="46" t="s">
        <v>5</v>
      </c>
      <c r="C16" s="46"/>
      <c r="F16" s="236">
        <v>2446056159</v>
      </c>
      <c r="G16" s="57"/>
      <c r="H16" s="203">
        <v>2447567683</v>
      </c>
      <c r="I16" s="204"/>
      <c r="J16" s="203">
        <v>1203637086</v>
      </c>
      <c r="K16" s="204"/>
      <c r="L16" s="204">
        <v>1079098022</v>
      </c>
    </row>
    <row r="17" spans="1:12" ht="16.5" customHeight="1">
      <c r="A17" s="46" t="s">
        <v>182</v>
      </c>
      <c r="C17" s="46"/>
      <c r="F17" s="236">
        <v>45000000</v>
      </c>
      <c r="G17" s="57"/>
      <c r="H17" s="203">
        <v>345000000</v>
      </c>
      <c r="I17" s="204"/>
      <c r="J17" s="203">
        <v>0</v>
      </c>
      <c r="K17" s="204"/>
      <c r="L17" s="205">
        <v>300000000</v>
      </c>
    </row>
    <row r="18" spans="1:12" ht="16.5" customHeight="1">
      <c r="A18" s="46" t="s">
        <v>209</v>
      </c>
      <c r="C18" s="46"/>
      <c r="D18" s="34">
        <v>8</v>
      </c>
      <c r="F18" s="236">
        <v>2361412796</v>
      </c>
      <c r="G18" s="57"/>
      <c r="H18" s="203">
        <v>2237863810</v>
      </c>
      <c r="I18" s="204"/>
      <c r="J18" s="203">
        <v>21628288</v>
      </c>
      <c r="K18" s="204"/>
      <c r="L18" s="204">
        <v>26819531</v>
      </c>
    </row>
    <row r="19" spans="1:12" ht="16.5" customHeight="1">
      <c r="A19" s="46" t="s">
        <v>183</v>
      </c>
      <c r="C19" s="46"/>
      <c r="D19" s="59" t="s">
        <v>252</v>
      </c>
      <c r="F19" s="236">
        <v>0</v>
      </c>
      <c r="G19" s="57"/>
      <c r="H19" s="205">
        <v>0</v>
      </c>
      <c r="J19" s="58">
        <v>3078000000</v>
      </c>
      <c r="L19" s="207">
        <v>2959500000</v>
      </c>
    </row>
    <row r="20" spans="1:12" ht="16.5" customHeight="1">
      <c r="A20" s="46" t="s">
        <v>245</v>
      </c>
      <c r="C20" s="46"/>
      <c r="D20" s="59"/>
      <c r="F20" s="236"/>
      <c r="G20" s="57"/>
      <c r="H20" s="205"/>
      <c r="L20" s="207"/>
    </row>
    <row r="21" spans="1:12" ht="16.5" customHeight="1">
      <c r="B21" s="71" t="s">
        <v>246</v>
      </c>
      <c r="C21" s="46"/>
      <c r="D21" s="59" t="s">
        <v>253</v>
      </c>
      <c r="F21" s="236">
        <v>0</v>
      </c>
      <c r="G21" s="57"/>
      <c r="H21" s="205">
        <v>0</v>
      </c>
      <c r="J21" s="58">
        <v>800000000</v>
      </c>
      <c r="L21" s="207">
        <v>800000000</v>
      </c>
    </row>
    <row r="22" spans="1:12" ht="16.5" customHeight="1">
      <c r="A22" s="46" t="s">
        <v>174</v>
      </c>
      <c r="C22" s="46"/>
      <c r="D22" s="59">
        <v>6</v>
      </c>
      <c r="F22" s="236">
        <v>6731576</v>
      </c>
      <c r="G22" s="57"/>
      <c r="H22" s="205">
        <v>10393246</v>
      </c>
      <c r="I22" s="204"/>
      <c r="J22" s="205">
        <v>0</v>
      </c>
      <c r="K22" s="204"/>
      <c r="L22" s="205">
        <v>0</v>
      </c>
    </row>
    <row r="23" spans="1:12" ht="16.5" customHeight="1">
      <c r="A23" s="46" t="s">
        <v>6</v>
      </c>
      <c r="C23" s="46"/>
      <c r="F23" s="236">
        <v>4463361399</v>
      </c>
      <c r="G23" s="57"/>
      <c r="H23" s="203">
        <v>3797876671</v>
      </c>
      <c r="I23" s="204"/>
      <c r="J23" s="203">
        <v>0</v>
      </c>
      <c r="K23" s="204"/>
      <c r="L23" s="205">
        <v>0</v>
      </c>
    </row>
    <row r="24" spans="1:12" ht="16.5" customHeight="1">
      <c r="A24" s="46" t="s">
        <v>67</v>
      </c>
      <c r="C24" s="46"/>
      <c r="F24" s="236">
        <v>104254349</v>
      </c>
      <c r="G24" s="57"/>
      <c r="H24" s="203">
        <v>80080725</v>
      </c>
      <c r="I24" s="204"/>
      <c r="J24" s="203">
        <v>0</v>
      </c>
      <c r="K24" s="204"/>
      <c r="L24" s="205">
        <v>0</v>
      </c>
    </row>
    <row r="25" spans="1:12" ht="16.5" customHeight="1">
      <c r="A25" s="46" t="s">
        <v>191</v>
      </c>
      <c r="C25" s="46"/>
      <c r="F25" s="236">
        <v>9463000</v>
      </c>
      <c r="G25" s="57"/>
      <c r="H25" s="203">
        <v>7204424</v>
      </c>
      <c r="I25" s="204"/>
      <c r="J25" s="203">
        <v>4472956</v>
      </c>
      <c r="K25" s="204"/>
      <c r="L25" s="205">
        <v>2866834</v>
      </c>
    </row>
    <row r="26" spans="1:12" ht="16.5" customHeight="1">
      <c r="A26" s="60" t="s">
        <v>7</v>
      </c>
      <c r="C26" s="46"/>
      <c r="F26" s="209">
        <v>7439036</v>
      </c>
      <c r="G26" s="57"/>
      <c r="H26" s="210">
        <v>8723146</v>
      </c>
      <c r="I26" s="204"/>
      <c r="J26" s="210">
        <v>0</v>
      </c>
      <c r="K26" s="204"/>
      <c r="L26" s="210">
        <v>0</v>
      </c>
    </row>
    <row r="27" spans="1:12" ht="15" customHeight="1">
      <c r="C27" s="46"/>
      <c r="F27" s="5"/>
      <c r="G27" s="57"/>
      <c r="H27" s="5"/>
      <c r="I27" s="57"/>
      <c r="J27" s="5"/>
      <c r="K27" s="57"/>
      <c r="L27" s="5"/>
    </row>
    <row r="28" spans="1:12" ht="16.5" customHeight="1">
      <c r="A28" s="56" t="s">
        <v>8</v>
      </c>
      <c r="B28" s="56"/>
      <c r="C28" s="56"/>
      <c r="F28" s="211">
        <f>SUM(F16:F26)</f>
        <v>9443718315</v>
      </c>
      <c r="G28" s="5"/>
      <c r="H28" s="211">
        <f>SUM(H16:H26)</f>
        <v>8934709705</v>
      </c>
      <c r="I28" s="57"/>
      <c r="J28" s="61">
        <f>SUM(J16:J26)</f>
        <v>5107738330</v>
      </c>
      <c r="K28" s="57"/>
      <c r="L28" s="211">
        <f>SUM(L16:L26)</f>
        <v>5168284387</v>
      </c>
    </row>
    <row r="29" spans="1:12" ht="15" customHeight="1">
      <c r="A29" s="56"/>
      <c r="B29" s="56"/>
      <c r="C29" s="56"/>
      <c r="F29" s="5"/>
      <c r="G29" s="5"/>
      <c r="H29" s="5"/>
      <c r="I29" s="57"/>
      <c r="J29" s="5"/>
      <c r="K29" s="57"/>
      <c r="L29" s="5"/>
    </row>
    <row r="30" spans="1:12" ht="16.5" customHeight="1">
      <c r="A30" s="56" t="s">
        <v>9</v>
      </c>
      <c r="B30" s="56"/>
      <c r="E30" s="62"/>
      <c r="F30" s="212"/>
      <c r="G30" s="212"/>
      <c r="H30" s="212"/>
      <c r="J30" s="212"/>
      <c r="K30" s="212"/>
      <c r="L30" s="212"/>
    </row>
    <row r="31" spans="1:12" ht="15" customHeight="1">
      <c r="B31" s="56"/>
      <c r="E31" s="62"/>
      <c r="F31" s="212"/>
      <c r="G31" s="212"/>
      <c r="H31" s="212"/>
      <c r="J31" s="212"/>
      <c r="K31" s="212"/>
      <c r="L31" s="212"/>
    </row>
    <row r="32" spans="1:12" ht="16.5" customHeight="1">
      <c r="A32" s="46" t="s">
        <v>71</v>
      </c>
      <c r="E32" s="62"/>
      <c r="F32" s="208">
        <v>243693374</v>
      </c>
      <c r="G32" s="212"/>
      <c r="H32" s="205">
        <v>229500000</v>
      </c>
      <c r="I32" s="213"/>
      <c r="J32" s="205">
        <v>1500000</v>
      </c>
      <c r="K32" s="214"/>
      <c r="L32" s="207">
        <v>1500000</v>
      </c>
    </row>
    <row r="33" spans="1:12" ht="16.5" customHeight="1">
      <c r="A33" s="46" t="s">
        <v>156</v>
      </c>
      <c r="E33" s="62"/>
      <c r="F33" s="215"/>
      <c r="G33" s="212"/>
      <c r="H33" s="205"/>
      <c r="I33" s="213"/>
      <c r="J33" s="205"/>
      <c r="K33" s="214"/>
      <c r="L33" s="207"/>
    </row>
    <row r="34" spans="1:12" ht="16.5" customHeight="1">
      <c r="B34" s="46" t="s">
        <v>157</v>
      </c>
      <c r="D34" s="34">
        <v>6</v>
      </c>
      <c r="E34" s="62"/>
      <c r="F34" s="216">
        <v>165198801</v>
      </c>
      <c r="G34" s="212"/>
      <c r="H34" s="205">
        <v>153655251</v>
      </c>
      <c r="I34" s="213"/>
      <c r="J34" s="205">
        <v>0</v>
      </c>
      <c r="K34" s="214"/>
      <c r="L34" s="58">
        <v>0</v>
      </c>
    </row>
    <row r="35" spans="1:12" ht="16.5" customHeight="1">
      <c r="A35" s="46" t="s">
        <v>68</v>
      </c>
      <c r="D35" s="34">
        <v>9</v>
      </c>
      <c r="E35" s="62"/>
      <c r="F35" s="205">
        <v>0</v>
      </c>
      <c r="G35" s="212"/>
      <c r="H35" s="205">
        <v>0</v>
      </c>
      <c r="I35" s="213"/>
      <c r="J35" s="205">
        <v>3764229749</v>
      </c>
      <c r="K35" s="214"/>
      <c r="L35" s="214">
        <v>3764229749</v>
      </c>
    </row>
    <row r="36" spans="1:12" ht="16.5" customHeight="1">
      <c r="A36" s="46" t="s">
        <v>130</v>
      </c>
      <c r="D36" s="34">
        <v>10</v>
      </c>
      <c r="E36" s="62"/>
      <c r="F36" s="215">
        <v>230857645</v>
      </c>
      <c r="G36" s="212"/>
      <c r="H36" s="205">
        <v>217596767</v>
      </c>
      <c r="I36" s="213"/>
      <c r="J36" s="205">
        <v>0</v>
      </c>
      <c r="K36" s="214"/>
      <c r="L36" s="58">
        <v>0</v>
      </c>
    </row>
    <row r="37" spans="1:12" ht="16.5" customHeight="1">
      <c r="A37" s="46" t="s">
        <v>69</v>
      </c>
      <c r="D37" s="34">
        <v>11</v>
      </c>
      <c r="E37" s="62"/>
      <c r="F37" s="217">
        <v>3202613182</v>
      </c>
      <c r="G37" s="212"/>
      <c r="H37" s="218">
        <v>3127546160</v>
      </c>
      <c r="I37" s="213"/>
      <c r="J37" s="218">
        <v>221000000</v>
      </c>
      <c r="K37" s="214"/>
      <c r="L37" s="214">
        <v>221000000</v>
      </c>
    </row>
    <row r="38" spans="1:12" ht="16.5" customHeight="1">
      <c r="A38" s="46" t="s">
        <v>221</v>
      </c>
      <c r="D38" s="34" t="s">
        <v>253</v>
      </c>
      <c r="E38" s="62"/>
      <c r="F38" s="208">
        <v>122457205</v>
      </c>
      <c r="G38" s="212"/>
      <c r="H38" s="205">
        <v>116698150</v>
      </c>
      <c r="I38" s="214"/>
      <c r="J38" s="205">
        <v>0</v>
      </c>
      <c r="K38" s="214"/>
      <c r="L38" s="205">
        <v>0</v>
      </c>
    </row>
    <row r="39" spans="1:12" ht="16.5" customHeight="1">
      <c r="A39" s="46" t="s">
        <v>82</v>
      </c>
      <c r="D39" s="34">
        <v>12</v>
      </c>
      <c r="E39" s="62"/>
      <c r="F39" s="219">
        <v>107097011</v>
      </c>
      <c r="G39" s="212"/>
      <c r="H39" s="205">
        <v>114492808</v>
      </c>
      <c r="I39" s="213"/>
      <c r="J39" s="205">
        <v>241518580</v>
      </c>
      <c r="K39" s="214"/>
      <c r="L39" s="207">
        <v>245645929</v>
      </c>
    </row>
    <row r="40" spans="1:12" ht="16.5" customHeight="1">
      <c r="A40" s="46" t="s">
        <v>72</v>
      </c>
      <c r="D40" s="34">
        <v>13</v>
      </c>
      <c r="E40" s="62"/>
      <c r="F40" s="216">
        <v>5328055178</v>
      </c>
      <c r="G40" s="212"/>
      <c r="H40" s="218">
        <v>5312485372</v>
      </c>
      <c r="I40" s="213"/>
      <c r="J40" s="218">
        <v>51057165</v>
      </c>
      <c r="K40" s="214"/>
      <c r="L40" s="207">
        <v>51936568</v>
      </c>
    </row>
    <row r="41" spans="1:12" ht="16.5" customHeight="1">
      <c r="A41" s="46" t="s">
        <v>126</v>
      </c>
      <c r="E41" s="62"/>
      <c r="F41" s="216">
        <v>122344064</v>
      </c>
      <c r="G41" s="212"/>
      <c r="H41" s="218">
        <v>44365418</v>
      </c>
      <c r="I41" s="213"/>
      <c r="J41" s="218">
        <v>0</v>
      </c>
      <c r="K41" s="214"/>
      <c r="L41" s="58">
        <v>0</v>
      </c>
    </row>
    <row r="42" spans="1:12" ht="16.5" customHeight="1">
      <c r="A42" s="46" t="s">
        <v>139</v>
      </c>
      <c r="E42" s="62"/>
      <c r="F42" s="216">
        <v>1001566712</v>
      </c>
      <c r="G42" s="212"/>
      <c r="H42" s="218">
        <v>1036402837</v>
      </c>
      <c r="I42" s="213"/>
      <c r="J42" s="218">
        <v>1745766</v>
      </c>
      <c r="K42" s="214"/>
      <c r="L42" s="207">
        <v>1862151</v>
      </c>
    </row>
    <row r="43" spans="1:12" ht="16.5" customHeight="1">
      <c r="A43" s="46" t="s">
        <v>101</v>
      </c>
      <c r="D43" s="34">
        <v>14</v>
      </c>
      <c r="E43" s="62"/>
      <c r="F43" s="216">
        <v>562068114</v>
      </c>
      <c r="G43" s="212"/>
      <c r="H43" s="218">
        <v>553491919</v>
      </c>
      <c r="I43" s="213"/>
      <c r="J43" s="218">
        <v>0</v>
      </c>
      <c r="K43" s="214"/>
      <c r="L43" s="58">
        <v>0</v>
      </c>
    </row>
    <row r="44" spans="1:12" ht="16.5" customHeight="1">
      <c r="A44" s="46" t="s">
        <v>19</v>
      </c>
      <c r="D44" s="34">
        <v>15</v>
      </c>
      <c r="E44" s="62"/>
      <c r="F44" s="216">
        <v>610208656</v>
      </c>
      <c r="G44" s="212"/>
      <c r="H44" s="218">
        <v>616553725</v>
      </c>
      <c r="I44" s="213"/>
      <c r="J44" s="218">
        <v>2211215</v>
      </c>
      <c r="K44" s="214"/>
      <c r="L44" s="207">
        <v>2286585</v>
      </c>
    </row>
    <row r="45" spans="1:12" ht="16.5" customHeight="1">
      <c r="A45" s="46" t="s">
        <v>175</v>
      </c>
      <c r="E45" s="62"/>
      <c r="F45" s="216">
        <v>453250064</v>
      </c>
      <c r="G45" s="212"/>
      <c r="H45" s="218">
        <v>413696605</v>
      </c>
      <c r="I45" s="213"/>
      <c r="J45" s="218">
        <v>11753723</v>
      </c>
      <c r="K45" s="214"/>
      <c r="L45" s="58">
        <v>11799831</v>
      </c>
    </row>
    <row r="46" spans="1:12" ht="16.5" customHeight="1">
      <c r="A46" s="63" t="s">
        <v>20</v>
      </c>
      <c r="E46" s="62"/>
      <c r="F46" s="220">
        <v>16206548</v>
      </c>
      <c r="G46" s="212"/>
      <c r="H46" s="221">
        <v>16972350</v>
      </c>
      <c r="I46" s="213"/>
      <c r="J46" s="221">
        <v>51500</v>
      </c>
      <c r="K46" s="214"/>
      <c r="L46" s="61">
        <v>51500</v>
      </c>
    </row>
    <row r="47" spans="1:12" ht="15" customHeight="1">
      <c r="E47" s="62"/>
      <c r="F47" s="222"/>
      <c r="G47" s="212"/>
      <c r="H47" s="222"/>
      <c r="J47" s="222"/>
      <c r="K47" s="212"/>
      <c r="L47" s="222"/>
    </row>
    <row r="48" spans="1:12" ht="16.5" customHeight="1">
      <c r="A48" s="64" t="s">
        <v>11</v>
      </c>
      <c r="B48" s="56"/>
      <c r="D48" s="65"/>
      <c r="E48" s="62"/>
      <c r="F48" s="223">
        <f>SUM(F32:F46)</f>
        <v>12165616554</v>
      </c>
      <c r="G48" s="212"/>
      <c r="H48" s="223">
        <f>SUM(H32:H46)</f>
        <v>11953457362</v>
      </c>
      <c r="J48" s="61">
        <f>SUM(J32:J46)</f>
        <v>4295067698</v>
      </c>
      <c r="K48" s="212"/>
      <c r="L48" s="223">
        <f>SUM(L32:L46)</f>
        <v>4300312313</v>
      </c>
    </row>
    <row r="49" spans="1:12" ht="15" customHeight="1">
      <c r="A49" s="56"/>
      <c r="B49" s="56"/>
      <c r="D49" s="65"/>
      <c r="E49" s="62"/>
      <c r="F49" s="222"/>
      <c r="G49" s="212"/>
      <c r="H49" s="222"/>
      <c r="J49" s="222"/>
      <c r="K49" s="212"/>
      <c r="L49" s="222"/>
    </row>
    <row r="50" spans="1:12" ht="16.5" customHeight="1" thickBot="1">
      <c r="A50" s="64" t="s">
        <v>12</v>
      </c>
      <c r="B50" s="56"/>
      <c r="D50" s="65"/>
      <c r="E50" s="62"/>
      <c r="F50" s="224">
        <f>F28+F48</f>
        <v>21609334869</v>
      </c>
      <c r="H50" s="224">
        <f>H28+H48</f>
        <v>20888167067</v>
      </c>
      <c r="J50" s="224">
        <f>J28+J48</f>
        <v>9402806028</v>
      </c>
      <c r="K50" s="212"/>
      <c r="L50" s="224">
        <f>L28+L48</f>
        <v>9468596700</v>
      </c>
    </row>
    <row r="51" spans="1:12" ht="16.5" customHeight="1" thickTop="1">
      <c r="A51" s="64"/>
      <c r="B51" s="56"/>
      <c r="D51" s="65"/>
      <c r="E51" s="62"/>
      <c r="K51" s="212"/>
    </row>
    <row r="52" spans="1:12" ht="16.5" customHeight="1">
      <c r="A52" s="64"/>
      <c r="B52" s="56"/>
      <c r="D52" s="65"/>
      <c r="E52" s="62"/>
      <c r="K52" s="212"/>
    </row>
    <row r="53" spans="1:12" ht="22.5" customHeight="1">
      <c r="A53" s="64"/>
      <c r="B53" s="56"/>
      <c r="D53" s="65"/>
      <c r="E53" s="62"/>
      <c r="K53" s="212"/>
    </row>
    <row r="54" spans="1:12" ht="18.75" customHeight="1">
      <c r="A54" s="64"/>
      <c r="B54" s="56"/>
      <c r="D54" s="65"/>
      <c r="E54" s="62"/>
      <c r="K54" s="212"/>
    </row>
    <row r="55" spans="1:12" ht="22.35" customHeight="1">
      <c r="A55" s="66" t="s">
        <v>226</v>
      </c>
      <c r="B55" s="66"/>
      <c r="C55" s="67"/>
      <c r="D55" s="42"/>
      <c r="E55" s="67"/>
      <c r="F55" s="61"/>
      <c r="G55" s="61"/>
      <c r="H55" s="61"/>
      <c r="I55" s="61"/>
      <c r="J55" s="61"/>
      <c r="K55" s="61"/>
      <c r="L55" s="61"/>
    </row>
    <row r="56" spans="1:12" s="37" customFormat="1" ht="16.5" customHeight="1">
      <c r="A56" s="31" t="str">
        <f>A1</f>
        <v>Eastern Polymer Group Public Company Limited</v>
      </c>
      <c r="B56" s="32"/>
      <c r="C56" s="33"/>
      <c r="D56" s="34"/>
      <c r="E56" s="35"/>
      <c r="F56" s="36"/>
      <c r="G56" s="36"/>
      <c r="H56" s="36"/>
      <c r="I56" s="36"/>
      <c r="J56" s="36"/>
      <c r="K56" s="36"/>
      <c r="L56" s="36"/>
    </row>
    <row r="57" spans="1:12" s="37" customFormat="1" ht="16.5" customHeight="1">
      <c r="A57" s="31" t="s">
        <v>81</v>
      </c>
      <c r="B57" s="32"/>
      <c r="C57" s="33"/>
      <c r="D57" s="34"/>
      <c r="E57" s="35"/>
      <c r="F57" s="36"/>
      <c r="G57" s="36"/>
      <c r="H57" s="36"/>
      <c r="I57" s="36"/>
      <c r="J57" s="38"/>
      <c r="K57" s="36"/>
      <c r="L57" s="38"/>
    </row>
    <row r="58" spans="1:12" s="37" customFormat="1" ht="16.5" customHeight="1">
      <c r="A58" s="39" t="str">
        <f>A3</f>
        <v>As at 30 June 2026</v>
      </c>
      <c r="B58" s="40"/>
      <c r="C58" s="41"/>
      <c r="D58" s="42"/>
      <c r="E58" s="43"/>
      <c r="F58" s="44"/>
      <c r="G58" s="44"/>
      <c r="H58" s="44"/>
      <c r="I58" s="44"/>
      <c r="J58" s="45"/>
      <c r="K58" s="44"/>
      <c r="L58" s="45"/>
    </row>
    <row r="59" spans="1:12" ht="16.5" customHeight="1">
      <c r="C59" s="35"/>
      <c r="E59" s="35"/>
      <c r="F59" s="36"/>
      <c r="G59" s="36"/>
      <c r="H59" s="36"/>
      <c r="I59" s="36"/>
      <c r="J59" s="36"/>
      <c r="K59" s="36"/>
      <c r="L59" s="36"/>
    </row>
    <row r="60" spans="1:12" ht="16.5" customHeight="1">
      <c r="C60" s="35"/>
      <c r="E60" s="35"/>
      <c r="F60" s="36"/>
      <c r="G60" s="36"/>
      <c r="H60" s="36"/>
      <c r="I60" s="36"/>
      <c r="J60" s="36"/>
      <c r="K60" s="36"/>
      <c r="L60" s="36"/>
    </row>
    <row r="61" spans="1:12" ht="16.5" customHeight="1">
      <c r="F61" s="257" t="s">
        <v>0</v>
      </c>
      <c r="G61" s="257"/>
      <c r="H61" s="257"/>
      <c r="I61" s="49"/>
      <c r="J61" s="257" t="s">
        <v>125</v>
      </c>
      <c r="K61" s="257"/>
      <c r="L61" s="257"/>
    </row>
    <row r="62" spans="1:12" ht="16.5" customHeight="1">
      <c r="F62" s="256" t="s">
        <v>96</v>
      </c>
      <c r="G62" s="256"/>
      <c r="H62" s="256"/>
      <c r="I62" s="49"/>
      <c r="J62" s="256" t="s">
        <v>96</v>
      </c>
      <c r="K62" s="256"/>
      <c r="L62" s="256"/>
    </row>
    <row r="63" spans="1:12" ht="16.5" customHeight="1">
      <c r="F63" s="50" t="s">
        <v>141</v>
      </c>
      <c r="G63" s="48"/>
      <c r="H63" s="50" t="s">
        <v>142</v>
      </c>
      <c r="I63" s="49"/>
      <c r="J63" s="50" t="s">
        <v>141</v>
      </c>
      <c r="K63" s="48"/>
      <c r="L63" s="50" t="s">
        <v>142</v>
      </c>
    </row>
    <row r="64" spans="1:12" ht="16.5" customHeight="1">
      <c r="F64" s="50" t="s">
        <v>244</v>
      </c>
      <c r="G64" s="51"/>
      <c r="H64" s="50" t="s">
        <v>63</v>
      </c>
      <c r="I64" s="49"/>
      <c r="J64" s="50" t="s">
        <v>244</v>
      </c>
      <c r="K64" s="51"/>
      <c r="L64" s="50" t="s">
        <v>63</v>
      </c>
    </row>
    <row r="65" spans="1:12" ht="16.5" customHeight="1">
      <c r="D65" s="52"/>
      <c r="E65" s="53"/>
      <c r="F65" s="50" t="s">
        <v>243</v>
      </c>
      <c r="G65" s="51"/>
      <c r="H65" s="50" t="s">
        <v>243</v>
      </c>
      <c r="I65" s="49"/>
      <c r="J65" s="50" t="s">
        <v>243</v>
      </c>
      <c r="K65" s="51"/>
      <c r="L65" s="50" t="s">
        <v>243</v>
      </c>
    </row>
    <row r="66" spans="1:12" ht="16.5" customHeight="1">
      <c r="D66" s="54" t="s">
        <v>3</v>
      </c>
      <c r="E66" s="53"/>
      <c r="F66" s="55" t="s">
        <v>4</v>
      </c>
      <c r="G66" s="51"/>
      <c r="H66" s="55" t="s">
        <v>4</v>
      </c>
      <c r="I66" s="49"/>
      <c r="J66" s="55" t="s">
        <v>4</v>
      </c>
      <c r="K66" s="48"/>
      <c r="L66" s="55" t="s">
        <v>4</v>
      </c>
    </row>
    <row r="67" spans="1:12" ht="16.5" customHeight="1">
      <c r="D67" s="68"/>
      <c r="E67" s="53"/>
      <c r="F67" s="225"/>
      <c r="G67" s="51"/>
      <c r="H67" s="225"/>
      <c r="I67" s="49"/>
      <c r="J67" s="225"/>
      <c r="K67" s="48"/>
      <c r="L67" s="225"/>
    </row>
    <row r="68" spans="1:12" ht="16.5" customHeight="1">
      <c r="A68" s="64" t="s">
        <v>124</v>
      </c>
      <c r="B68" s="56"/>
    </row>
    <row r="69" spans="1:12" ht="16.5" customHeight="1">
      <c r="A69" s="56"/>
      <c r="B69" s="56"/>
    </row>
    <row r="70" spans="1:12" ht="16.5" customHeight="1">
      <c r="A70" s="64" t="s">
        <v>13</v>
      </c>
      <c r="B70" s="56"/>
    </row>
    <row r="71" spans="1:12" ht="16.5" customHeight="1">
      <c r="A71" s="56"/>
      <c r="B71" s="56"/>
    </row>
    <row r="72" spans="1:12" ht="16.5" customHeight="1">
      <c r="A72" s="46" t="s">
        <v>74</v>
      </c>
      <c r="B72" s="56"/>
      <c r="D72" s="47"/>
    </row>
    <row r="73" spans="1:12" ht="16.5" customHeight="1">
      <c r="B73" s="46" t="s">
        <v>21</v>
      </c>
      <c r="D73" s="34">
        <v>16</v>
      </c>
      <c r="F73" s="206">
        <v>2059399035</v>
      </c>
      <c r="G73" s="69"/>
      <c r="H73" s="203">
        <v>2060387594</v>
      </c>
      <c r="I73" s="207"/>
      <c r="J73" s="203">
        <v>0</v>
      </c>
      <c r="K73" s="207"/>
      <c r="L73" s="58">
        <v>0</v>
      </c>
    </row>
    <row r="74" spans="1:12" ht="16.5" customHeight="1">
      <c r="A74" s="46" t="s">
        <v>210</v>
      </c>
      <c r="C74" s="70"/>
      <c r="D74" s="34">
        <v>17</v>
      </c>
      <c r="F74" s="226">
        <v>2022098785</v>
      </c>
      <c r="G74" s="69"/>
      <c r="H74" s="203">
        <v>1725697860</v>
      </c>
      <c r="I74" s="207"/>
      <c r="J74" s="203">
        <v>19098143</v>
      </c>
      <c r="K74" s="207"/>
      <c r="L74" s="58">
        <v>14993859</v>
      </c>
    </row>
    <row r="75" spans="1:12" ht="16.5" customHeight="1">
      <c r="A75" s="46" t="s">
        <v>129</v>
      </c>
      <c r="C75" s="70"/>
      <c r="D75" s="47"/>
      <c r="F75" s="227"/>
      <c r="H75" s="205"/>
      <c r="I75" s="207"/>
      <c r="J75" s="205"/>
      <c r="K75" s="207"/>
      <c r="L75" s="205"/>
    </row>
    <row r="76" spans="1:12" ht="16.5" customHeight="1">
      <c r="B76" s="71" t="s">
        <v>229</v>
      </c>
      <c r="C76" s="70"/>
      <c r="D76" s="34">
        <v>18</v>
      </c>
      <c r="F76" s="206">
        <v>436071758</v>
      </c>
      <c r="G76" s="69"/>
      <c r="H76" s="203">
        <v>436049571</v>
      </c>
      <c r="I76" s="207"/>
      <c r="J76" s="203">
        <v>275991758</v>
      </c>
      <c r="K76" s="207"/>
      <c r="L76" s="205">
        <v>275969571</v>
      </c>
    </row>
    <row r="77" spans="1:12" ht="16.5" customHeight="1">
      <c r="B77" s="71" t="s">
        <v>167</v>
      </c>
      <c r="C77" s="70"/>
      <c r="F77" s="215">
        <v>210536817</v>
      </c>
      <c r="G77" s="212"/>
      <c r="H77" s="205">
        <v>223750073</v>
      </c>
      <c r="I77" s="207"/>
      <c r="J77" s="205">
        <v>8148816</v>
      </c>
      <c r="K77" s="207"/>
      <c r="L77" s="205">
        <v>8087735</v>
      </c>
    </row>
    <row r="78" spans="1:12" ht="16.5" customHeight="1">
      <c r="A78" s="46" t="s">
        <v>155</v>
      </c>
      <c r="D78" s="34">
        <v>6</v>
      </c>
      <c r="F78" s="208">
        <v>5185703</v>
      </c>
      <c r="G78" s="69"/>
      <c r="H78" s="205">
        <v>9066344</v>
      </c>
      <c r="I78" s="207"/>
      <c r="J78" s="205">
        <v>1255293</v>
      </c>
      <c r="K78" s="207"/>
      <c r="L78" s="205">
        <v>6407070</v>
      </c>
    </row>
    <row r="79" spans="1:12" ht="16.5" customHeight="1">
      <c r="A79" s="46" t="s">
        <v>187</v>
      </c>
      <c r="F79" s="206">
        <v>117600514</v>
      </c>
      <c r="G79" s="69"/>
      <c r="H79" s="203">
        <v>36896977</v>
      </c>
      <c r="I79" s="207"/>
      <c r="J79" s="203">
        <v>0</v>
      </c>
      <c r="K79" s="207"/>
      <c r="L79" s="205">
        <v>0</v>
      </c>
    </row>
    <row r="80" spans="1:12" ht="16.5" customHeight="1">
      <c r="A80" s="46" t="s">
        <v>67</v>
      </c>
      <c r="F80" s="208">
        <v>18478120</v>
      </c>
      <c r="G80" s="69"/>
      <c r="H80" s="205">
        <v>21078174</v>
      </c>
      <c r="I80" s="207"/>
      <c r="J80" s="205">
        <v>587315</v>
      </c>
      <c r="K80" s="207"/>
      <c r="L80" s="207">
        <v>386575</v>
      </c>
    </row>
    <row r="81" spans="1:12" ht="16.5" customHeight="1">
      <c r="A81" s="63" t="s">
        <v>22</v>
      </c>
      <c r="F81" s="228">
        <v>21976175</v>
      </c>
      <c r="G81" s="69"/>
      <c r="H81" s="229">
        <v>30671551</v>
      </c>
      <c r="I81" s="207"/>
      <c r="J81" s="229">
        <v>1146211</v>
      </c>
      <c r="K81" s="207"/>
      <c r="L81" s="230">
        <v>1132560</v>
      </c>
    </row>
    <row r="82" spans="1:12" ht="16.5" customHeight="1">
      <c r="F82" s="5"/>
      <c r="G82" s="69"/>
      <c r="H82" s="47"/>
      <c r="I82" s="47"/>
      <c r="J82" s="47"/>
      <c r="K82" s="47"/>
      <c r="L82" s="47"/>
    </row>
    <row r="83" spans="1:12" ht="16.5" customHeight="1">
      <c r="A83" s="64" t="s">
        <v>14</v>
      </c>
      <c r="B83" s="56"/>
      <c r="F83" s="61">
        <f>SUM(F72:F81)</f>
        <v>4891346907</v>
      </c>
      <c r="G83" s="57"/>
      <c r="H83" s="211">
        <f>SUM(H73:H81)</f>
        <v>4543598144</v>
      </c>
      <c r="I83" s="69"/>
      <c r="J83" s="61">
        <f>SUM(J73:J81)</f>
        <v>306227536</v>
      </c>
      <c r="K83" s="69"/>
      <c r="L83" s="211">
        <f>SUM(L73:L81)</f>
        <v>306977370</v>
      </c>
    </row>
    <row r="84" spans="1:12" ht="16.5" customHeight="1">
      <c r="A84" s="56"/>
      <c r="B84" s="56"/>
      <c r="F84" s="5"/>
      <c r="G84" s="69"/>
      <c r="H84" s="5"/>
      <c r="I84" s="69"/>
      <c r="J84" s="5"/>
      <c r="K84" s="69"/>
      <c r="L84" s="5"/>
    </row>
    <row r="85" spans="1:12" ht="16.5" customHeight="1">
      <c r="A85" s="64" t="s">
        <v>15</v>
      </c>
      <c r="B85" s="56"/>
      <c r="F85" s="5"/>
      <c r="G85" s="69"/>
      <c r="H85" s="5"/>
      <c r="I85" s="69"/>
      <c r="J85" s="5"/>
      <c r="K85" s="69"/>
      <c r="L85" s="5"/>
    </row>
    <row r="86" spans="1:12" ht="16.5" customHeight="1">
      <c r="A86" s="56"/>
      <c r="B86" s="56"/>
      <c r="F86" s="5"/>
      <c r="G86" s="69"/>
      <c r="H86" s="5"/>
      <c r="I86" s="69"/>
      <c r="J86" s="5"/>
      <c r="K86" s="69"/>
      <c r="L86" s="5"/>
    </row>
    <row r="87" spans="1:12" ht="16.5" customHeight="1">
      <c r="A87" s="46" t="s">
        <v>239</v>
      </c>
      <c r="B87" s="56"/>
      <c r="F87" s="5">
        <v>2556764</v>
      </c>
      <c r="G87" s="69"/>
      <c r="H87" s="5">
        <v>6190302</v>
      </c>
      <c r="I87" s="69"/>
      <c r="J87" s="5">
        <v>0</v>
      </c>
      <c r="K87" s="69"/>
      <c r="L87" s="5">
        <v>0</v>
      </c>
    </row>
    <row r="88" spans="1:12" ht="16.5" customHeight="1">
      <c r="A88" s="46" t="s">
        <v>230</v>
      </c>
      <c r="B88" s="56"/>
      <c r="D88" s="34">
        <v>18</v>
      </c>
      <c r="F88" s="206">
        <v>652386845</v>
      </c>
      <c r="G88" s="69"/>
      <c r="H88" s="203">
        <v>761471031</v>
      </c>
      <c r="I88" s="207"/>
      <c r="J88" s="203">
        <v>472546845</v>
      </c>
      <c r="K88" s="207"/>
      <c r="L88" s="205">
        <v>541611031</v>
      </c>
    </row>
    <row r="89" spans="1:12" ht="16.5" customHeight="1">
      <c r="A89" s="46" t="s">
        <v>138</v>
      </c>
      <c r="D89" s="34">
        <v>19</v>
      </c>
      <c r="F89" s="226">
        <v>599681570</v>
      </c>
      <c r="G89" s="212"/>
      <c r="H89" s="218">
        <v>599615769</v>
      </c>
      <c r="I89" s="207"/>
      <c r="J89" s="218">
        <v>599681570</v>
      </c>
      <c r="K89" s="207"/>
      <c r="L89" s="205">
        <v>599615769</v>
      </c>
    </row>
    <row r="90" spans="1:12" ht="16.5" customHeight="1">
      <c r="A90" s="46" t="s">
        <v>168</v>
      </c>
      <c r="F90" s="226">
        <v>875948712</v>
      </c>
      <c r="G90" s="212"/>
      <c r="H90" s="218">
        <v>895908198</v>
      </c>
      <c r="I90" s="207"/>
      <c r="J90" s="218">
        <v>23717941</v>
      </c>
      <c r="K90" s="207"/>
      <c r="L90" s="207">
        <v>25778907</v>
      </c>
    </row>
    <row r="91" spans="1:12" ht="16.5" customHeight="1">
      <c r="A91" s="46" t="s">
        <v>117</v>
      </c>
      <c r="F91" s="216">
        <v>195004880</v>
      </c>
      <c r="G91" s="69"/>
      <c r="H91" s="218">
        <v>186275779</v>
      </c>
      <c r="I91" s="207"/>
      <c r="J91" s="203">
        <v>0</v>
      </c>
      <c r="K91" s="207"/>
      <c r="L91" s="203">
        <v>0</v>
      </c>
    </row>
    <row r="92" spans="1:12" ht="16.5" customHeight="1">
      <c r="A92" s="46" t="s">
        <v>40</v>
      </c>
      <c r="F92" s="231">
        <v>445351441</v>
      </c>
      <c r="G92" s="69"/>
      <c r="H92" s="221">
        <v>425818392</v>
      </c>
      <c r="I92" s="207"/>
      <c r="J92" s="221">
        <v>51022911</v>
      </c>
      <c r="K92" s="207"/>
      <c r="L92" s="61">
        <v>48526533</v>
      </c>
    </row>
    <row r="93" spans="1:12" ht="16.5" customHeight="1">
      <c r="F93" s="222"/>
      <c r="G93" s="69"/>
      <c r="H93" s="222"/>
      <c r="I93" s="69"/>
      <c r="J93" s="222"/>
      <c r="K93" s="69"/>
      <c r="L93" s="222"/>
    </row>
    <row r="94" spans="1:12" ht="16.5" customHeight="1">
      <c r="A94" s="64" t="s">
        <v>16</v>
      </c>
      <c r="B94" s="56"/>
      <c r="F94" s="61">
        <f>SUM(F87:F93)</f>
        <v>2770930212</v>
      </c>
      <c r="H94" s="61">
        <f>SUM(H87:H93)</f>
        <v>2875279471</v>
      </c>
      <c r="I94" s="69"/>
      <c r="J94" s="61">
        <f>SUM(J87:J93)</f>
        <v>1146969267</v>
      </c>
      <c r="K94" s="69"/>
      <c r="L94" s="61">
        <f>SUM(L87:L93)</f>
        <v>1215532240</v>
      </c>
    </row>
    <row r="95" spans="1:12" ht="16.5" customHeight="1">
      <c r="A95" s="56"/>
      <c r="B95" s="56"/>
      <c r="F95" s="222"/>
      <c r="G95" s="69"/>
      <c r="H95" s="222"/>
      <c r="I95" s="69"/>
      <c r="J95" s="222"/>
      <c r="K95" s="69"/>
      <c r="L95" s="222"/>
    </row>
    <row r="96" spans="1:12" ht="16.5" customHeight="1">
      <c r="A96" s="64" t="s">
        <v>17</v>
      </c>
      <c r="B96" s="56"/>
      <c r="F96" s="223">
        <f>F83+F94</f>
        <v>7662277119</v>
      </c>
      <c r="H96" s="223">
        <f>H83+H94</f>
        <v>7418877615</v>
      </c>
      <c r="J96" s="223">
        <f>J83+J94</f>
        <v>1453196803</v>
      </c>
      <c r="K96" s="57"/>
      <c r="L96" s="223">
        <f>L83+L94</f>
        <v>1522509610</v>
      </c>
    </row>
    <row r="97" spans="1:12" ht="16.5" customHeight="1">
      <c r="A97" s="64"/>
      <c r="B97" s="56"/>
      <c r="F97" s="222"/>
      <c r="H97" s="222"/>
      <c r="J97" s="222"/>
      <c r="K97" s="57"/>
      <c r="L97" s="222"/>
    </row>
    <row r="98" spans="1:12" ht="16.5" customHeight="1">
      <c r="A98" s="64"/>
      <c r="B98" s="56"/>
      <c r="F98" s="222"/>
      <c r="H98" s="222"/>
      <c r="J98" s="222"/>
      <c r="K98" s="57"/>
      <c r="L98" s="222"/>
    </row>
    <row r="99" spans="1:12" ht="16.5" customHeight="1">
      <c r="A99" s="64"/>
      <c r="B99" s="56"/>
      <c r="F99" s="222"/>
      <c r="H99" s="222"/>
      <c r="J99" s="222"/>
      <c r="K99" s="57"/>
      <c r="L99" s="222"/>
    </row>
    <row r="100" spans="1:12" ht="16.5" customHeight="1">
      <c r="A100" s="64"/>
      <c r="B100" s="56"/>
      <c r="F100" s="222"/>
      <c r="H100" s="222"/>
      <c r="J100" s="222"/>
      <c r="K100" s="57"/>
      <c r="L100" s="222"/>
    </row>
    <row r="101" spans="1:12" ht="16.5" customHeight="1">
      <c r="A101" s="64"/>
      <c r="B101" s="56"/>
      <c r="F101" s="222"/>
      <c r="H101" s="222"/>
      <c r="J101" s="222"/>
      <c r="K101" s="57"/>
      <c r="L101" s="222"/>
    </row>
    <row r="102" spans="1:12" ht="16.5" customHeight="1">
      <c r="A102" s="64"/>
      <c r="B102" s="56"/>
      <c r="F102" s="222"/>
      <c r="H102" s="222"/>
      <c r="J102" s="222"/>
      <c r="K102" s="57"/>
      <c r="L102" s="222"/>
    </row>
    <row r="103" spans="1:12" ht="16.5" customHeight="1">
      <c r="A103" s="64"/>
      <c r="B103" s="56"/>
      <c r="F103" s="222"/>
      <c r="H103" s="222"/>
      <c r="J103" s="222"/>
      <c r="K103" s="57"/>
      <c r="L103" s="222"/>
    </row>
    <row r="104" spans="1:12" ht="16.5" customHeight="1">
      <c r="A104" s="64"/>
      <c r="B104" s="56"/>
      <c r="F104" s="222"/>
      <c r="H104" s="222"/>
      <c r="J104" s="222"/>
      <c r="K104" s="57"/>
      <c r="L104" s="222"/>
    </row>
    <row r="105" spans="1:12" ht="16.5" customHeight="1">
      <c r="A105" s="64"/>
      <c r="B105" s="56"/>
      <c r="F105" s="222"/>
      <c r="H105" s="222"/>
      <c r="J105" s="222"/>
      <c r="K105" s="57"/>
      <c r="L105" s="222"/>
    </row>
    <row r="106" spans="1:12" ht="16.5" customHeight="1">
      <c r="A106" s="64"/>
      <c r="B106" s="56"/>
      <c r="F106" s="222"/>
      <c r="H106" s="222"/>
      <c r="J106" s="222"/>
      <c r="K106" s="57"/>
      <c r="L106" s="222"/>
    </row>
    <row r="107" spans="1:12" ht="16.5" customHeight="1">
      <c r="A107" s="64"/>
      <c r="B107" s="56"/>
      <c r="F107" s="222"/>
      <c r="H107" s="222"/>
      <c r="J107" s="222"/>
      <c r="K107" s="57"/>
      <c r="L107" s="222"/>
    </row>
    <row r="108" spans="1:12" ht="16.5" customHeight="1">
      <c r="A108" s="64"/>
      <c r="B108" s="56"/>
      <c r="F108" s="222"/>
      <c r="H108" s="222"/>
      <c r="J108" s="222"/>
      <c r="K108" s="57"/>
      <c r="L108" s="222"/>
    </row>
    <row r="109" spans="1:12" ht="16.5" customHeight="1">
      <c r="A109" s="64"/>
      <c r="B109" s="56"/>
      <c r="F109" s="222"/>
      <c r="H109" s="222"/>
      <c r="J109" s="222"/>
      <c r="K109" s="57"/>
      <c r="L109" s="222"/>
    </row>
    <row r="110" spans="1:12" ht="22.35" customHeight="1">
      <c r="A110" s="66" t="str">
        <f>+A55</f>
        <v>The accompanying notes form part of this interim financial information.</v>
      </c>
      <c r="B110" s="72"/>
      <c r="C110" s="67"/>
      <c r="D110" s="42"/>
      <c r="E110" s="67"/>
      <c r="F110" s="223"/>
      <c r="G110" s="73"/>
      <c r="H110" s="223"/>
      <c r="I110" s="61"/>
      <c r="J110" s="223"/>
      <c r="K110" s="73"/>
      <c r="L110" s="223"/>
    </row>
    <row r="111" spans="1:12" s="37" customFormat="1" ht="16.5" customHeight="1">
      <c r="A111" s="31" t="str">
        <f>+A1</f>
        <v>Eastern Polymer Group Public Company Limited</v>
      </c>
      <c r="B111" s="32"/>
      <c r="C111" s="33"/>
      <c r="D111" s="34"/>
      <c r="E111" s="35"/>
      <c r="F111" s="36"/>
      <c r="G111" s="36"/>
      <c r="H111" s="36"/>
      <c r="I111" s="36"/>
      <c r="J111" s="36"/>
      <c r="K111" s="36"/>
      <c r="L111" s="36"/>
    </row>
    <row r="112" spans="1:12" s="37" customFormat="1" ht="16.5" customHeight="1">
      <c r="A112" s="31" t="s">
        <v>81</v>
      </c>
      <c r="B112" s="32"/>
      <c r="C112" s="33"/>
      <c r="D112" s="34"/>
      <c r="E112" s="35"/>
      <c r="F112" s="36"/>
      <c r="G112" s="36"/>
      <c r="H112" s="36"/>
      <c r="I112" s="36"/>
      <c r="J112" s="38"/>
      <c r="K112" s="36"/>
      <c r="L112" s="38"/>
    </row>
    <row r="113" spans="1:12" s="37" customFormat="1" ht="16.5" customHeight="1">
      <c r="A113" s="39" t="str">
        <f>+A3</f>
        <v>As at 30 June 2026</v>
      </c>
      <c r="B113" s="40"/>
      <c r="C113" s="41"/>
      <c r="D113" s="42"/>
      <c r="E113" s="43"/>
      <c r="F113" s="44"/>
      <c r="G113" s="44"/>
      <c r="H113" s="44"/>
      <c r="I113" s="44"/>
      <c r="J113" s="45"/>
      <c r="K113" s="44"/>
      <c r="L113" s="45"/>
    </row>
    <row r="114" spans="1:12" ht="16.5" customHeight="1">
      <c r="C114" s="35"/>
      <c r="E114" s="35"/>
      <c r="F114" s="36"/>
      <c r="G114" s="36"/>
      <c r="H114" s="36"/>
      <c r="I114" s="36"/>
      <c r="J114" s="36"/>
      <c r="K114" s="36"/>
      <c r="L114" s="36"/>
    </row>
    <row r="115" spans="1:12" ht="16.5" customHeight="1">
      <c r="C115" s="35"/>
      <c r="E115" s="35"/>
      <c r="F115" s="36"/>
      <c r="G115" s="36"/>
      <c r="H115" s="36"/>
      <c r="I115" s="36"/>
      <c r="J115" s="36"/>
      <c r="K115" s="36"/>
      <c r="L115" s="36"/>
    </row>
    <row r="116" spans="1:12" ht="16.5" customHeight="1">
      <c r="F116" s="257" t="s">
        <v>0</v>
      </c>
      <c r="G116" s="257"/>
      <c r="H116" s="257"/>
      <c r="I116" s="49"/>
      <c r="J116" s="257" t="s">
        <v>125</v>
      </c>
      <c r="K116" s="257"/>
      <c r="L116" s="257"/>
    </row>
    <row r="117" spans="1:12" ht="16.5" customHeight="1">
      <c r="F117" s="256" t="s">
        <v>96</v>
      </c>
      <c r="G117" s="256"/>
      <c r="H117" s="256"/>
      <c r="I117" s="49"/>
      <c r="J117" s="256" t="s">
        <v>96</v>
      </c>
      <c r="K117" s="256"/>
      <c r="L117" s="256"/>
    </row>
    <row r="118" spans="1:12" ht="16.5" customHeight="1">
      <c r="F118" s="50" t="s">
        <v>141</v>
      </c>
      <c r="G118" s="48"/>
      <c r="H118" s="50" t="s">
        <v>142</v>
      </c>
      <c r="I118" s="49"/>
      <c r="J118" s="50" t="s">
        <v>141</v>
      </c>
      <c r="K118" s="48"/>
      <c r="L118" s="50" t="s">
        <v>142</v>
      </c>
    </row>
    <row r="119" spans="1:12" ht="16.5" customHeight="1">
      <c r="F119" s="50" t="s">
        <v>244</v>
      </c>
      <c r="G119" s="51"/>
      <c r="H119" s="50" t="s">
        <v>63</v>
      </c>
      <c r="I119" s="49"/>
      <c r="J119" s="50" t="s">
        <v>244</v>
      </c>
      <c r="K119" s="51"/>
      <c r="L119" s="50" t="s">
        <v>63</v>
      </c>
    </row>
    <row r="120" spans="1:12" ht="16.5" customHeight="1">
      <c r="D120" s="52"/>
      <c r="E120" s="53"/>
      <c r="F120" s="50" t="s">
        <v>243</v>
      </c>
      <c r="G120" s="51"/>
      <c r="H120" s="50" t="s">
        <v>243</v>
      </c>
      <c r="I120" s="49"/>
      <c r="J120" s="50" t="s">
        <v>243</v>
      </c>
      <c r="K120" s="51"/>
      <c r="L120" s="50" t="s">
        <v>243</v>
      </c>
    </row>
    <row r="121" spans="1:12" ht="16.5" customHeight="1">
      <c r="E121" s="53"/>
      <c r="F121" s="55" t="s">
        <v>4</v>
      </c>
      <c r="G121" s="51"/>
      <c r="H121" s="55" t="s">
        <v>4</v>
      </c>
      <c r="I121" s="49"/>
      <c r="J121" s="55" t="s">
        <v>4</v>
      </c>
      <c r="K121" s="48"/>
      <c r="L121" s="55" t="s">
        <v>4</v>
      </c>
    </row>
    <row r="122" spans="1:12" ht="16.5" customHeight="1">
      <c r="D122" s="68"/>
      <c r="E122" s="53"/>
      <c r="F122" s="225"/>
      <c r="G122" s="51"/>
      <c r="H122" s="225"/>
      <c r="I122" s="49"/>
      <c r="J122" s="225"/>
      <c r="K122" s="48"/>
      <c r="L122" s="225"/>
    </row>
    <row r="123" spans="1:12" ht="16.5" customHeight="1">
      <c r="A123" s="64" t="s">
        <v>173</v>
      </c>
      <c r="D123" s="68"/>
      <c r="E123" s="53"/>
      <c r="F123" s="225"/>
      <c r="G123" s="51"/>
      <c r="H123" s="225"/>
      <c r="I123" s="49"/>
      <c r="J123" s="225"/>
      <c r="K123" s="48"/>
      <c r="L123" s="225"/>
    </row>
    <row r="124" spans="1:12" ht="16.5" customHeight="1">
      <c r="A124" s="56"/>
      <c r="B124" s="56"/>
      <c r="F124" s="57"/>
      <c r="G124" s="57"/>
      <c r="H124" s="57"/>
      <c r="J124" s="57"/>
      <c r="K124" s="57"/>
      <c r="L124" s="57"/>
    </row>
    <row r="125" spans="1:12" ht="16.5" customHeight="1">
      <c r="A125" s="64" t="s">
        <v>123</v>
      </c>
      <c r="B125" s="56"/>
      <c r="F125" s="57"/>
      <c r="G125" s="57"/>
      <c r="H125" s="57"/>
      <c r="J125" s="57"/>
      <c r="K125" s="57"/>
      <c r="L125" s="57"/>
    </row>
    <row r="126" spans="1:12" ht="16.5" customHeight="1">
      <c r="A126" s="56"/>
      <c r="B126" s="56"/>
      <c r="F126" s="57"/>
      <c r="G126" s="57"/>
      <c r="H126" s="57"/>
      <c r="J126" s="57"/>
      <c r="K126" s="57"/>
      <c r="L126" s="57"/>
    </row>
    <row r="127" spans="1:12" ht="16.5" customHeight="1">
      <c r="A127" s="46" t="s">
        <v>23</v>
      </c>
    </row>
    <row r="128" spans="1:12" ht="16.5" customHeight="1">
      <c r="A128" s="74"/>
      <c r="B128" s="75" t="s">
        <v>24</v>
      </c>
      <c r="C128" s="70"/>
    </row>
    <row r="129" spans="1:12" ht="16.5" customHeight="1" thickBot="1">
      <c r="A129" s="74"/>
      <c r="B129" s="74"/>
      <c r="C129" s="75" t="s">
        <v>102</v>
      </c>
      <c r="F129" s="232">
        <v>2800000000</v>
      </c>
      <c r="H129" s="232">
        <v>2800000000</v>
      </c>
      <c r="J129" s="232">
        <v>2800000000</v>
      </c>
      <c r="K129" s="57"/>
      <c r="L129" s="232">
        <v>2800000000</v>
      </c>
    </row>
    <row r="130" spans="1:12" ht="16.5" customHeight="1" thickTop="1">
      <c r="A130" s="74"/>
      <c r="B130" s="74"/>
      <c r="C130" s="70"/>
      <c r="F130" s="5"/>
      <c r="G130" s="57"/>
      <c r="H130" s="5"/>
      <c r="J130" s="5"/>
      <c r="K130" s="57"/>
      <c r="L130" s="5"/>
    </row>
    <row r="131" spans="1:12" ht="16.5" customHeight="1">
      <c r="A131" s="74"/>
      <c r="B131" s="75" t="s">
        <v>85</v>
      </c>
      <c r="C131" s="70"/>
      <c r="F131" s="5"/>
      <c r="G131" s="57"/>
      <c r="H131" s="5"/>
      <c r="J131" s="5"/>
      <c r="K131" s="57"/>
      <c r="L131" s="5"/>
    </row>
    <row r="132" spans="1:12" ht="16.5" customHeight="1">
      <c r="A132" s="74"/>
      <c r="B132" s="75"/>
      <c r="C132" s="75" t="s">
        <v>102</v>
      </c>
      <c r="F132" s="5">
        <v>2800000000</v>
      </c>
      <c r="G132" s="57"/>
      <c r="H132" s="203">
        <v>2800000000</v>
      </c>
      <c r="I132" s="233"/>
      <c r="J132" s="203">
        <v>2800000000</v>
      </c>
      <c r="K132" s="214"/>
      <c r="L132" s="234">
        <v>2800000000</v>
      </c>
    </row>
    <row r="133" spans="1:12" ht="16.5" customHeight="1">
      <c r="A133" s="74" t="s">
        <v>103</v>
      </c>
      <c r="B133" s="75"/>
      <c r="C133" s="75"/>
      <c r="F133" s="5">
        <v>3274182000</v>
      </c>
      <c r="G133" s="57"/>
      <c r="H133" s="203">
        <v>3274182000</v>
      </c>
      <c r="I133" s="233"/>
      <c r="J133" s="203">
        <v>3274182000</v>
      </c>
      <c r="K133" s="214"/>
      <c r="L133" s="234">
        <v>3274182000</v>
      </c>
    </row>
    <row r="134" spans="1:12" ht="16.5" customHeight="1">
      <c r="A134" s="46" t="s">
        <v>25</v>
      </c>
      <c r="B134" s="74"/>
      <c r="C134" s="70"/>
      <c r="F134" s="5"/>
    </row>
    <row r="135" spans="1:12" ht="16.5" customHeight="1">
      <c r="B135" s="46" t="s">
        <v>46</v>
      </c>
      <c r="F135" s="206">
        <v>280000000</v>
      </c>
      <c r="H135" s="203">
        <v>280000000</v>
      </c>
      <c r="I135" s="233"/>
      <c r="J135" s="203">
        <v>280000000</v>
      </c>
      <c r="K135" s="214"/>
      <c r="L135" s="76">
        <v>280000000</v>
      </c>
    </row>
    <row r="136" spans="1:12" ht="16.5" customHeight="1">
      <c r="B136" s="46" t="s">
        <v>26</v>
      </c>
      <c r="D136" s="59"/>
      <c r="F136" s="203">
        <v>7216254615</v>
      </c>
      <c r="G136" s="57"/>
      <c r="H136" s="203">
        <v>6774458033</v>
      </c>
      <c r="I136" s="233"/>
      <c r="J136" s="203">
        <v>1604620393</v>
      </c>
      <c r="K136" s="214"/>
      <c r="L136" s="234">
        <v>1600195208</v>
      </c>
    </row>
    <row r="137" spans="1:12" ht="16.5" customHeight="1">
      <c r="B137" s="46" t="s">
        <v>153</v>
      </c>
      <c r="D137" s="59"/>
      <c r="F137" s="203">
        <v>-114080682</v>
      </c>
      <c r="G137" s="57"/>
      <c r="H137" s="203">
        <v>-100743726</v>
      </c>
      <c r="I137" s="76"/>
      <c r="J137" s="203">
        <v>-9193168</v>
      </c>
      <c r="K137" s="214"/>
      <c r="L137" s="234">
        <v>-8290118</v>
      </c>
    </row>
    <row r="138" spans="1:12" ht="16.5" customHeight="1">
      <c r="A138" s="46" t="s">
        <v>154</v>
      </c>
      <c r="D138" s="59"/>
      <c r="F138" s="203">
        <v>701719893</v>
      </c>
      <c r="G138" s="57"/>
      <c r="H138" s="203">
        <v>701719893</v>
      </c>
      <c r="I138" s="27"/>
      <c r="J138" s="203">
        <v>0</v>
      </c>
      <c r="K138" s="214"/>
      <c r="L138" s="203">
        <v>0</v>
      </c>
    </row>
    <row r="139" spans="1:12" ht="16.5" customHeight="1">
      <c r="A139" s="60" t="s">
        <v>158</v>
      </c>
      <c r="D139" s="59"/>
      <c r="F139" s="203">
        <v>-6197998</v>
      </c>
      <c r="G139" s="57"/>
      <c r="H139" s="203">
        <v>-6197998</v>
      </c>
      <c r="I139" s="27"/>
      <c r="J139" s="203">
        <v>0</v>
      </c>
      <c r="K139" s="214"/>
      <c r="L139" s="203">
        <v>0</v>
      </c>
    </row>
    <row r="140" spans="1:12" ht="16.5" customHeight="1">
      <c r="A140" s="46" t="s">
        <v>121</v>
      </c>
      <c r="D140" s="59"/>
      <c r="F140" s="229">
        <v>-277956826</v>
      </c>
      <c r="G140" s="57"/>
      <c r="H140" s="229">
        <v>-323242656</v>
      </c>
      <c r="I140" s="233"/>
      <c r="J140" s="229">
        <v>0</v>
      </c>
      <c r="K140" s="214"/>
      <c r="L140" s="229">
        <v>0</v>
      </c>
    </row>
    <row r="141" spans="1:12" ht="16.5" customHeight="1">
      <c r="D141" s="59"/>
      <c r="H141" s="203"/>
      <c r="I141" s="27"/>
      <c r="J141" s="203"/>
      <c r="K141" s="214"/>
      <c r="L141" s="203"/>
    </row>
    <row r="142" spans="1:12" ht="16.5" customHeight="1">
      <c r="A142" s="56" t="s">
        <v>161</v>
      </c>
      <c r="D142" s="59"/>
      <c r="F142" s="58">
        <f>SUM(F132:F140)</f>
        <v>13873921002</v>
      </c>
      <c r="G142" s="5"/>
      <c r="H142" s="5">
        <f>SUM(H132:H140)</f>
        <v>13400175546</v>
      </c>
      <c r="I142" s="47"/>
      <c r="J142" s="47">
        <f>SUM(J132:J140)</f>
        <v>7949609225</v>
      </c>
      <c r="K142" s="47"/>
      <c r="L142" s="5">
        <f>SUM(L132:L140)</f>
        <v>7946087090</v>
      </c>
    </row>
    <row r="143" spans="1:12" ht="16.5" customHeight="1">
      <c r="A143" s="46" t="s">
        <v>27</v>
      </c>
      <c r="D143" s="59"/>
      <c r="F143" s="235">
        <v>73136748</v>
      </c>
      <c r="G143" s="57"/>
      <c r="H143" s="77">
        <v>69113906</v>
      </c>
      <c r="I143" s="233"/>
      <c r="J143" s="77">
        <v>0</v>
      </c>
      <c r="K143" s="214"/>
      <c r="L143" s="229">
        <v>0</v>
      </c>
    </row>
    <row r="144" spans="1:12" ht="16.5" customHeight="1">
      <c r="D144" s="59"/>
      <c r="F144" s="5"/>
      <c r="G144" s="57"/>
      <c r="H144" s="5"/>
      <c r="J144" s="5"/>
      <c r="K144" s="57"/>
      <c r="L144" s="5"/>
    </row>
    <row r="145" spans="1:12" ht="16.5" customHeight="1">
      <c r="A145" s="64" t="s">
        <v>119</v>
      </c>
      <c r="B145" s="56"/>
      <c r="D145" s="59"/>
      <c r="F145" s="61">
        <f>SUM(F142:F143)</f>
        <v>13947057750</v>
      </c>
      <c r="H145" s="229">
        <f>SUM(H142:H143)</f>
        <v>13469289452</v>
      </c>
      <c r="I145" s="233"/>
      <c r="J145" s="61">
        <f>SUM(J142:J143)</f>
        <v>7949609225</v>
      </c>
      <c r="K145" s="214"/>
      <c r="L145" s="229">
        <f>SUM(L142:L143)</f>
        <v>7946087090</v>
      </c>
    </row>
    <row r="146" spans="1:12" ht="16.5" customHeight="1">
      <c r="A146" s="56"/>
      <c r="B146" s="56"/>
      <c r="D146" s="59"/>
      <c r="F146" s="5"/>
      <c r="H146" s="5"/>
      <c r="J146" s="5"/>
      <c r="L146" s="5"/>
    </row>
    <row r="147" spans="1:12" ht="16.5" customHeight="1" thickBot="1">
      <c r="A147" s="64" t="s">
        <v>120</v>
      </c>
      <c r="B147" s="64"/>
      <c r="C147" s="34"/>
      <c r="F147" s="232">
        <f>+F96+F145</f>
        <v>21609334869</v>
      </c>
      <c r="H147" s="232">
        <f>+H96+H145</f>
        <v>20888167067</v>
      </c>
      <c r="J147" s="232">
        <f>+J96+J145</f>
        <v>9402806028</v>
      </c>
      <c r="L147" s="232">
        <f>+L96+L145</f>
        <v>9468596700</v>
      </c>
    </row>
    <row r="148" spans="1:12" ht="16.5" customHeight="1" thickTop="1">
      <c r="B148" s="64"/>
      <c r="C148" s="34"/>
      <c r="F148" s="5"/>
      <c r="H148" s="5"/>
      <c r="J148" s="5"/>
      <c r="L148" s="5"/>
    </row>
    <row r="149" spans="1:12" ht="16.5" customHeight="1">
      <c r="B149" s="64"/>
      <c r="C149" s="34"/>
      <c r="F149" s="5"/>
      <c r="H149" s="5"/>
      <c r="J149" s="5"/>
      <c r="L149" s="5"/>
    </row>
    <row r="150" spans="1:12" ht="16.5" customHeight="1">
      <c r="B150" s="64"/>
      <c r="C150" s="34"/>
      <c r="F150" s="5"/>
      <c r="H150" s="5"/>
      <c r="J150" s="5"/>
      <c r="L150" s="5"/>
    </row>
    <row r="151" spans="1:12" ht="16.5" customHeight="1">
      <c r="B151" s="64"/>
      <c r="C151" s="34"/>
      <c r="F151" s="5"/>
      <c r="H151" s="5"/>
      <c r="J151" s="5"/>
      <c r="L151" s="5"/>
    </row>
    <row r="152" spans="1:12" ht="16.5" customHeight="1">
      <c r="B152" s="64"/>
      <c r="C152" s="34"/>
      <c r="F152" s="5"/>
      <c r="H152" s="5"/>
      <c r="J152" s="5"/>
      <c r="L152" s="5"/>
    </row>
    <row r="153" spans="1:12" ht="16.5" customHeight="1">
      <c r="B153" s="64"/>
      <c r="C153" s="34"/>
      <c r="F153" s="5"/>
      <c r="H153" s="5"/>
      <c r="J153" s="5"/>
      <c r="L153" s="5"/>
    </row>
    <row r="154" spans="1:12" ht="16.5" customHeight="1">
      <c r="B154" s="64"/>
      <c r="C154" s="34"/>
      <c r="F154" s="5"/>
      <c r="H154" s="5"/>
      <c r="J154" s="5"/>
      <c r="L154" s="5"/>
    </row>
    <row r="155" spans="1:12" ht="16.5" customHeight="1">
      <c r="B155" s="64"/>
      <c r="C155" s="34"/>
      <c r="F155" s="5"/>
      <c r="H155" s="5"/>
      <c r="J155" s="5"/>
      <c r="L155" s="5"/>
    </row>
    <row r="156" spans="1:12" ht="16.5" customHeight="1">
      <c r="B156" s="64"/>
      <c r="C156" s="34"/>
      <c r="F156" s="5"/>
      <c r="H156" s="5"/>
      <c r="J156" s="5"/>
      <c r="L156" s="5"/>
    </row>
    <row r="157" spans="1:12" ht="16.5" customHeight="1">
      <c r="B157" s="64"/>
      <c r="C157" s="34"/>
      <c r="F157" s="5"/>
      <c r="H157" s="5"/>
      <c r="J157" s="5"/>
      <c r="L157" s="5"/>
    </row>
    <row r="158" spans="1:12" ht="16.5" customHeight="1">
      <c r="B158" s="64"/>
      <c r="C158" s="34"/>
      <c r="F158" s="5"/>
      <c r="H158" s="5"/>
      <c r="J158" s="5"/>
      <c r="L158" s="5"/>
    </row>
    <row r="159" spans="1:12" ht="16.5" customHeight="1">
      <c r="B159" s="64"/>
      <c r="C159" s="34"/>
      <c r="F159" s="5"/>
      <c r="H159" s="5"/>
      <c r="J159" s="5"/>
      <c r="L159" s="5"/>
    </row>
    <row r="160" spans="1:12" ht="16.5" customHeight="1">
      <c r="B160" s="64"/>
      <c r="C160" s="34"/>
      <c r="F160" s="5"/>
      <c r="H160" s="5"/>
      <c r="J160" s="5"/>
      <c r="L160" s="5"/>
    </row>
    <row r="161" spans="1:12" ht="16.5" customHeight="1">
      <c r="B161" s="64"/>
      <c r="C161" s="34"/>
      <c r="F161" s="5"/>
      <c r="H161" s="5"/>
      <c r="J161" s="5"/>
      <c r="L161" s="5"/>
    </row>
    <row r="162" spans="1:12" ht="16.5" customHeight="1">
      <c r="B162" s="64"/>
      <c r="C162" s="34"/>
      <c r="F162" s="5"/>
      <c r="H162" s="5"/>
      <c r="J162" s="5"/>
      <c r="L162" s="5"/>
    </row>
    <row r="163" spans="1:12" ht="16.5" customHeight="1">
      <c r="B163" s="64"/>
      <c r="C163" s="34"/>
      <c r="F163" s="5"/>
      <c r="H163" s="5"/>
      <c r="J163" s="5"/>
      <c r="L163" s="5"/>
    </row>
    <row r="164" spans="1:12" ht="16.5" customHeight="1">
      <c r="B164" s="64"/>
      <c r="C164" s="34"/>
      <c r="F164" s="5"/>
      <c r="H164" s="5"/>
      <c r="J164" s="5"/>
      <c r="L164" s="5"/>
    </row>
    <row r="165" spans="1:12" ht="22.35" customHeight="1">
      <c r="A165" s="66" t="str">
        <f>+A55</f>
        <v>The accompanying notes form part of this interim financial information.</v>
      </c>
      <c r="B165" s="72"/>
      <c r="C165" s="42"/>
      <c r="D165" s="42"/>
      <c r="E165" s="67"/>
      <c r="F165" s="4"/>
      <c r="G165" s="4"/>
      <c r="H165" s="4"/>
      <c r="I165" s="61"/>
      <c r="J165" s="4"/>
      <c r="K165" s="61"/>
      <c r="L165" s="4"/>
    </row>
  </sheetData>
  <mergeCells count="12">
    <mergeCell ref="F6:H6"/>
    <mergeCell ref="J6:L6"/>
    <mergeCell ref="F7:H7"/>
    <mergeCell ref="J7:L7"/>
    <mergeCell ref="F61:H61"/>
    <mergeCell ref="J61:L61"/>
    <mergeCell ref="F62:H62"/>
    <mergeCell ref="J62:L62"/>
    <mergeCell ref="F116:H116"/>
    <mergeCell ref="J116:L116"/>
    <mergeCell ref="F117:H117"/>
    <mergeCell ref="J117:L11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10" max="16383" man="1"/>
  </rowBreaks>
  <ignoredErrors>
    <ignoredError sqref="D1:D8 D110:D121 D140 D14 D28 D30 D48 D55:D64 D83 D123 D125 D127:D129 D131:D138 D142:D143 D145 D147 D165:D65140 D50" twoDigitTextYear="1"/>
    <ignoredError sqref="G10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D828-D663-4C72-933D-16A40EF4B371}">
  <sheetPr>
    <tabColor theme="3" tint="0.79998168889431442"/>
  </sheetPr>
  <dimension ref="A1:L107"/>
  <sheetViews>
    <sheetView zoomScale="115" zoomScaleNormal="115" zoomScaleSheetLayoutView="100" workbookViewId="0">
      <selection activeCell="N7" sqref="N7"/>
    </sheetView>
  </sheetViews>
  <sheetFormatPr defaultColWidth="9.42578125" defaultRowHeight="16.5" customHeight="1"/>
  <cols>
    <col min="1" max="2" width="1.42578125" style="46" customWidth="1"/>
    <col min="3" max="3" width="30.140625" style="47" customWidth="1"/>
    <col min="4" max="4" width="5.5703125" style="34" customWidth="1"/>
    <col min="5" max="5" width="0.5703125" style="47" customWidth="1"/>
    <col min="6" max="6" width="14.42578125" style="86" customWidth="1"/>
    <col min="7" max="7" width="0.5703125" style="86" customWidth="1"/>
    <col min="8" max="8" width="14.42578125" style="86" customWidth="1"/>
    <col min="9" max="9" width="0.5703125" style="86" customWidth="1"/>
    <col min="10" max="10" width="14.42578125" style="86" customWidth="1"/>
    <col min="11" max="11" width="0.5703125" style="86" customWidth="1"/>
    <col min="12" max="12" width="14.42578125" style="86" customWidth="1"/>
    <col min="13" max="16384" width="9.42578125" style="46"/>
  </cols>
  <sheetData>
    <row r="1" spans="1:12" ht="16.5" customHeight="1">
      <c r="A1" s="31" t="s">
        <v>45</v>
      </c>
      <c r="B1" s="32"/>
      <c r="C1" s="33"/>
      <c r="E1" s="35"/>
      <c r="F1" s="78"/>
      <c r="G1" s="78"/>
      <c r="H1" s="78"/>
      <c r="I1" s="78"/>
      <c r="J1" s="78"/>
      <c r="K1" s="78"/>
      <c r="L1" s="78"/>
    </row>
    <row r="2" spans="1:12" ht="16.5" customHeight="1">
      <c r="A2" s="31" t="s">
        <v>193</v>
      </c>
      <c r="B2" s="32"/>
      <c r="C2" s="33"/>
      <c r="E2" s="35"/>
      <c r="F2" s="78"/>
      <c r="G2" s="78"/>
      <c r="H2" s="78"/>
      <c r="I2" s="78"/>
      <c r="J2" s="78"/>
      <c r="K2" s="78"/>
      <c r="L2" s="78"/>
    </row>
    <row r="3" spans="1:12" ht="16.5" customHeight="1">
      <c r="A3" s="39" t="s">
        <v>247</v>
      </c>
      <c r="B3" s="40"/>
      <c r="C3" s="66"/>
      <c r="D3" s="42"/>
      <c r="E3" s="43"/>
      <c r="F3" s="79"/>
      <c r="G3" s="79"/>
      <c r="H3" s="79"/>
      <c r="I3" s="79"/>
      <c r="J3" s="79"/>
      <c r="K3" s="79"/>
      <c r="L3" s="79"/>
    </row>
    <row r="4" spans="1:12" ht="16.5" customHeight="1">
      <c r="A4" s="31"/>
      <c r="B4" s="32"/>
      <c r="C4" s="46"/>
      <c r="E4" s="35"/>
      <c r="F4" s="78"/>
      <c r="G4" s="78"/>
      <c r="H4" s="78"/>
      <c r="I4" s="78"/>
      <c r="J4" s="78"/>
      <c r="K4" s="78"/>
      <c r="L4" s="78"/>
    </row>
    <row r="5" spans="1:12" ht="16.5" customHeight="1">
      <c r="B5" s="32"/>
      <c r="C5" s="33"/>
      <c r="E5" s="35"/>
      <c r="F5" s="78"/>
      <c r="G5" s="78"/>
      <c r="H5" s="78"/>
      <c r="I5" s="78"/>
      <c r="J5" s="78"/>
      <c r="K5" s="78"/>
      <c r="L5" s="78"/>
    </row>
    <row r="6" spans="1:12" ht="16.5" customHeight="1">
      <c r="B6" s="32"/>
      <c r="C6" s="33"/>
      <c r="E6" s="35"/>
      <c r="F6" s="259" t="s">
        <v>0</v>
      </c>
      <c r="G6" s="259"/>
      <c r="H6" s="259"/>
      <c r="I6" s="81"/>
      <c r="J6" s="259" t="s">
        <v>125</v>
      </c>
      <c r="K6" s="259"/>
      <c r="L6" s="259"/>
    </row>
    <row r="7" spans="1:12" ht="16.5" customHeight="1">
      <c r="B7" s="32"/>
      <c r="C7" s="33"/>
      <c r="E7" s="35"/>
      <c r="F7" s="258" t="s">
        <v>96</v>
      </c>
      <c r="G7" s="258"/>
      <c r="H7" s="258"/>
      <c r="I7" s="81"/>
      <c r="J7" s="258" t="s">
        <v>96</v>
      </c>
      <c r="K7" s="258"/>
      <c r="L7" s="258"/>
    </row>
    <row r="8" spans="1:12" ht="16.5" customHeight="1">
      <c r="B8" s="32"/>
      <c r="C8" s="33"/>
      <c r="E8" s="35"/>
      <c r="F8" s="50" t="s">
        <v>141</v>
      </c>
      <c r="G8" s="48"/>
      <c r="H8" s="50" t="s">
        <v>141</v>
      </c>
      <c r="I8" s="49"/>
      <c r="J8" s="50" t="s">
        <v>141</v>
      </c>
      <c r="K8" s="48"/>
      <c r="L8" s="50" t="s">
        <v>141</v>
      </c>
    </row>
    <row r="9" spans="1:12" ht="16.5" customHeight="1">
      <c r="B9" s="32"/>
      <c r="C9" s="33"/>
      <c r="E9" s="35"/>
      <c r="F9" s="50" t="s">
        <v>244</v>
      </c>
      <c r="G9" s="80"/>
      <c r="H9" s="50" t="s">
        <v>244</v>
      </c>
      <c r="I9" s="81"/>
      <c r="J9" s="50" t="s">
        <v>244</v>
      </c>
      <c r="K9" s="80"/>
      <c r="L9" s="50" t="s">
        <v>244</v>
      </c>
    </row>
    <row r="10" spans="1:12" ht="16.5" customHeight="1">
      <c r="D10" s="52"/>
      <c r="E10" s="53"/>
      <c r="F10" s="82" t="s">
        <v>243</v>
      </c>
      <c r="G10" s="80"/>
      <c r="H10" s="82" t="s">
        <v>192</v>
      </c>
      <c r="I10" s="81"/>
      <c r="J10" s="82" t="s">
        <v>243</v>
      </c>
      <c r="K10" s="80"/>
      <c r="L10" s="82" t="s">
        <v>192</v>
      </c>
    </row>
    <row r="11" spans="1:12" ht="16.5" customHeight="1">
      <c r="D11" s="54" t="s">
        <v>3</v>
      </c>
      <c r="E11" s="53"/>
      <c r="F11" s="83" t="s">
        <v>10</v>
      </c>
      <c r="G11" s="80"/>
      <c r="H11" s="83" t="s">
        <v>10</v>
      </c>
      <c r="I11" s="81"/>
      <c r="J11" s="83" t="s">
        <v>10</v>
      </c>
      <c r="K11" s="80"/>
      <c r="L11" s="83" t="s">
        <v>10</v>
      </c>
    </row>
    <row r="12" spans="1:12" ht="16.5" customHeight="1">
      <c r="D12" s="68"/>
      <c r="E12" s="53"/>
      <c r="F12" s="84"/>
      <c r="G12" s="80"/>
      <c r="H12" s="84"/>
      <c r="I12" s="81"/>
      <c r="J12" s="84"/>
      <c r="K12" s="80"/>
      <c r="L12" s="84"/>
    </row>
    <row r="13" spans="1:12" ht="16.5" customHeight="1">
      <c r="A13" s="56" t="s">
        <v>28</v>
      </c>
      <c r="D13" s="68"/>
      <c r="E13" s="53"/>
      <c r="F13" s="84"/>
      <c r="G13" s="80"/>
      <c r="H13" s="84"/>
      <c r="I13" s="81"/>
      <c r="J13" s="84"/>
      <c r="K13" s="80"/>
      <c r="L13" s="84"/>
    </row>
    <row r="14" spans="1:12" ht="16.5" customHeight="1">
      <c r="D14" s="68"/>
      <c r="E14" s="53"/>
      <c r="F14" s="84"/>
      <c r="G14" s="80"/>
      <c r="H14" s="84"/>
      <c r="I14" s="81"/>
      <c r="J14" s="84"/>
      <c r="K14" s="80"/>
      <c r="L14" s="84"/>
    </row>
    <row r="15" spans="1:12" ht="16.5" customHeight="1">
      <c r="A15" s="46" t="s">
        <v>83</v>
      </c>
      <c r="B15" s="7"/>
      <c r="C15" s="70"/>
      <c r="F15" s="8">
        <v>3642160300</v>
      </c>
      <c r="G15" s="85"/>
      <c r="H15" s="8">
        <v>3335300417</v>
      </c>
      <c r="I15" s="85"/>
      <c r="J15" s="8">
        <v>0</v>
      </c>
      <c r="K15" s="85"/>
      <c r="L15" s="8">
        <v>0</v>
      </c>
    </row>
    <row r="16" spans="1:12" ht="16.5" customHeight="1">
      <c r="A16" s="46" t="s">
        <v>84</v>
      </c>
      <c r="B16" s="7"/>
      <c r="C16" s="70"/>
      <c r="F16" s="8">
        <v>20097036</v>
      </c>
      <c r="G16" s="85"/>
      <c r="H16" s="8">
        <v>18433689</v>
      </c>
      <c r="I16" s="85"/>
      <c r="J16" s="8">
        <v>37264279</v>
      </c>
      <c r="K16" s="85"/>
      <c r="L16" s="8">
        <v>34865604</v>
      </c>
    </row>
    <row r="17" spans="1:12" ht="16.5" customHeight="1">
      <c r="A17" s="46" t="s">
        <v>47</v>
      </c>
      <c r="F17" s="8">
        <v>-2291874961</v>
      </c>
      <c r="G17" s="85"/>
      <c r="H17" s="8">
        <v>-2204231248</v>
      </c>
      <c r="I17" s="85"/>
      <c r="J17" s="8">
        <v>0</v>
      </c>
      <c r="K17" s="85"/>
      <c r="L17" s="8">
        <v>0</v>
      </c>
    </row>
    <row r="18" spans="1:12" ht="16.5" customHeight="1">
      <c r="A18" s="46" t="s">
        <v>48</v>
      </c>
      <c r="F18" s="9">
        <v>-12143317</v>
      </c>
      <c r="G18" s="85"/>
      <c r="H18" s="9">
        <v>-9229594</v>
      </c>
      <c r="I18" s="85"/>
      <c r="J18" s="9">
        <v>-30887670</v>
      </c>
      <c r="K18" s="85"/>
      <c r="L18" s="9">
        <v>-31181916</v>
      </c>
    </row>
    <row r="19" spans="1:12" ht="16.5" customHeight="1">
      <c r="A19" s="56"/>
      <c r="B19" s="56"/>
    </row>
    <row r="20" spans="1:12" ht="16.5" customHeight="1">
      <c r="A20" s="56" t="s">
        <v>49</v>
      </c>
      <c r="F20" s="6">
        <f>SUM(F15:F18)</f>
        <v>1358239058</v>
      </c>
      <c r="G20" s="85"/>
      <c r="H20" s="6">
        <f>SUM(H15:H19)</f>
        <v>1140273264</v>
      </c>
      <c r="I20" s="85"/>
      <c r="J20" s="6">
        <f>SUM(J15:J18)</f>
        <v>6376609</v>
      </c>
      <c r="K20" s="85"/>
      <c r="L20" s="6">
        <f>SUM(L15:L19)</f>
        <v>3683688</v>
      </c>
    </row>
    <row r="21" spans="1:12" ht="16.5" customHeight="1">
      <c r="A21" s="46" t="s">
        <v>29</v>
      </c>
      <c r="F21" s="9">
        <v>37989858</v>
      </c>
      <c r="G21" s="85"/>
      <c r="H21" s="9">
        <v>30619630</v>
      </c>
      <c r="I21" s="85"/>
      <c r="J21" s="9">
        <v>27594531</v>
      </c>
      <c r="K21" s="85"/>
      <c r="L21" s="9">
        <v>38657582</v>
      </c>
    </row>
    <row r="22" spans="1:12" ht="16.5" customHeight="1">
      <c r="F22" s="6"/>
      <c r="G22" s="85"/>
      <c r="H22" s="6"/>
      <c r="I22" s="85"/>
      <c r="J22" s="6"/>
      <c r="K22" s="85"/>
      <c r="L22" s="6"/>
    </row>
    <row r="23" spans="1:12" ht="16.5" customHeight="1">
      <c r="A23" s="56" t="s">
        <v>99</v>
      </c>
      <c r="F23" s="11">
        <f>SUM(F20:F22)</f>
        <v>1396228916</v>
      </c>
      <c r="G23" s="85"/>
      <c r="H23" s="11">
        <f>SUM(H20:H22)</f>
        <v>1170892894</v>
      </c>
      <c r="I23" s="85"/>
      <c r="J23" s="11">
        <f>SUM(J20:J21)</f>
        <v>33971140</v>
      </c>
      <c r="K23" s="85"/>
      <c r="L23" s="11">
        <f>SUM(L20:L21)</f>
        <v>42341270</v>
      </c>
    </row>
    <row r="24" spans="1:12" ht="16.5" customHeight="1">
      <c r="A24" s="56"/>
      <c r="B24" s="56"/>
    </row>
    <row r="25" spans="1:12" ht="16.5" customHeight="1">
      <c r="A25" s="46" t="s">
        <v>208</v>
      </c>
      <c r="F25" s="12">
        <v>-484965260</v>
      </c>
      <c r="G25" s="87"/>
      <c r="H25" s="12">
        <v>-458387087</v>
      </c>
      <c r="I25" s="87"/>
      <c r="J25" s="12">
        <v>0</v>
      </c>
      <c r="K25" s="87"/>
      <c r="L25" s="8">
        <v>0</v>
      </c>
    </row>
    <row r="26" spans="1:12" ht="16.5" customHeight="1">
      <c r="A26" s="46" t="s">
        <v>32</v>
      </c>
      <c r="C26" s="37"/>
      <c r="F26" s="12">
        <v>-434512674</v>
      </c>
      <c r="G26" s="87"/>
      <c r="H26" s="12">
        <v>-397004424</v>
      </c>
      <c r="I26" s="87"/>
      <c r="J26" s="12">
        <v>-18385979</v>
      </c>
      <c r="K26" s="87"/>
      <c r="L26" s="12">
        <v>-15762365</v>
      </c>
    </row>
    <row r="27" spans="1:12" ht="16.5" customHeight="1">
      <c r="A27" s="60" t="s">
        <v>194</v>
      </c>
      <c r="C27" s="37"/>
    </row>
    <row r="28" spans="1:12" ht="16.5" customHeight="1">
      <c r="A28" s="60"/>
      <c r="B28" s="46" t="s">
        <v>195</v>
      </c>
      <c r="C28" s="37"/>
      <c r="F28" s="86">
        <v>-46816568</v>
      </c>
      <c r="G28" s="87"/>
      <c r="H28" s="86">
        <v>-44374661</v>
      </c>
    </row>
    <row r="29" spans="1:12" ht="16.5" customHeight="1">
      <c r="A29" s="46" t="s">
        <v>178</v>
      </c>
      <c r="C29" s="37"/>
      <c r="F29" s="10">
        <v>2624656</v>
      </c>
      <c r="G29" s="87"/>
      <c r="H29" s="10">
        <v>-4264844</v>
      </c>
      <c r="I29" s="87"/>
      <c r="J29" s="86">
        <v>4667313</v>
      </c>
      <c r="K29" s="87"/>
      <c r="L29" s="10">
        <v>-482447</v>
      </c>
    </row>
    <row r="30" spans="1:12" ht="16.5" customHeight="1">
      <c r="A30" s="46" t="s">
        <v>188</v>
      </c>
      <c r="F30" s="10">
        <v>-2163570</v>
      </c>
      <c r="G30" s="87"/>
      <c r="H30" s="10">
        <v>-32919941</v>
      </c>
      <c r="I30" s="87"/>
      <c r="J30" s="86">
        <v>-5115937</v>
      </c>
      <c r="K30" s="87"/>
      <c r="L30" s="10">
        <v>-1197816</v>
      </c>
    </row>
    <row r="31" spans="1:12" ht="16.5" customHeight="1">
      <c r="A31" s="46" t="s">
        <v>30</v>
      </c>
      <c r="C31" s="37"/>
      <c r="F31" s="10">
        <v>-35954120</v>
      </c>
      <c r="G31" s="85"/>
      <c r="H31" s="10">
        <v>-36806477</v>
      </c>
      <c r="I31" s="85"/>
      <c r="J31" s="10">
        <v>-10422511</v>
      </c>
      <c r="K31" s="85"/>
      <c r="L31" s="10">
        <v>-14577131</v>
      </c>
    </row>
    <row r="32" spans="1:12" ht="16.5" customHeight="1">
      <c r="A32" s="46" t="s">
        <v>171</v>
      </c>
      <c r="C32" s="37"/>
      <c r="F32" s="10"/>
      <c r="H32" s="10"/>
      <c r="J32" s="10"/>
      <c r="L32" s="10"/>
    </row>
    <row r="33" spans="1:12" ht="16.5" customHeight="1">
      <c r="B33" s="46" t="s">
        <v>176</v>
      </c>
      <c r="C33" s="37"/>
      <c r="D33" s="34" t="s">
        <v>240</v>
      </c>
      <c r="F33" s="77">
        <v>95515981</v>
      </c>
      <c r="G33" s="87"/>
      <c r="H33" s="77">
        <v>74570192</v>
      </c>
      <c r="I33" s="87"/>
      <c r="J33" s="77">
        <v>0</v>
      </c>
      <c r="K33" s="87"/>
      <c r="L33" s="77">
        <v>0</v>
      </c>
    </row>
    <row r="34" spans="1:12" ht="16.5" customHeight="1">
      <c r="C34" s="37"/>
      <c r="F34" s="13"/>
      <c r="G34" s="87"/>
      <c r="H34" s="13"/>
      <c r="J34" s="6"/>
      <c r="K34" s="87"/>
      <c r="L34" s="6"/>
    </row>
    <row r="35" spans="1:12" ht="16.5" customHeight="1">
      <c r="A35" s="56" t="s">
        <v>114</v>
      </c>
      <c r="B35" s="56"/>
      <c r="C35" s="37"/>
      <c r="F35" s="6">
        <f>SUM(F23:F33)</f>
        <v>489957361</v>
      </c>
      <c r="G35" s="87"/>
      <c r="H35" s="6">
        <f>SUM(H23:H33)</f>
        <v>271705652</v>
      </c>
      <c r="J35" s="6">
        <f>SUM(J23:J33)</f>
        <v>4714026</v>
      </c>
      <c r="K35" s="87"/>
      <c r="L35" s="6">
        <f>SUM(L23:L33)</f>
        <v>10321511</v>
      </c>
    </row>
    <row r="36" spans="1:12" ht="16.5" customHeight="1">
      <c r="A36" s="46" t="s">
        <v>127</v>
      </c>
      <c r="B36" s="7"/>
      <c r="C36" s="37"/>
      <c r="D36" s="34">
        <v>20</v>
      </c>
      <c r="F36" s="77">
        <v>-43755342</v>
      </c>
      <c r="H36" s="77">
        <v>-1505556</v>
      </c>
      <c r="J36" s="77">
        <v>-288841</v>
      </c>
      <c r="L36" s="30">
        <v>683100</v>
      </c>
    </row>
    <row r="37" spans="1:12" ht="16.5" customHeight="1">
      <c r="C37" s="37"/>
      <c r="F37" s="6"/>
      <c r="G37" s="87"/>
      <c r="H37" s="6"/>
      <c r="J37" s="6"/>
      <c r="K37" s="87"/>
      <c r="L37" s="6"/>
    </row>
    <row r="38" spans="1:12" ht="16.5" customHeight="1">
      <c r="A38" s="56" t="s">
        <v>115</v>
      </c>
      <c r="C38" s="37"/>
      <c r="F38" s="88">
        <f>SUM(F35:F36)</f>
        <v>446202019</v>
      </c>
      <c r="H38" s="88">
        <f>SUM(H35:H36)</f>
        <v>270200096</v>
      </c>
      <c r="J38" s="88">
        <f>SUM(J35:J36)</f>
        <v>4425185</v>
      </c>
      <c r="L38" s="88">
        <f>SUM(L35:L36)</f>
        <v>11004611</v>
      </c>
    </row>
    <row r="39" spans="1:12" ht="16.5" customHeight="1">
      <c r="A39" s="56"/>
      <c r="C39" s="37"/>
    </row>
    <row r="40" spans="1:12" ht="16.5" customHeight="1">
      <c r="A40" s="56"/>
      <c r="C40" s="37"/>
    </row>
    <row r="41" spans="1:12" ht="16.5" customHeight="1">
      <c r="A41" s="56"/>
      <c r="C41" s="37"/>
    </row>
    <row r="42" spans="1:12" ht="16.5" customHeight="1">
      <c r="A42" s="56"/>
      <c r="C42" s="37"/>
    </row>
    <row r="43" spans="1:12" ht="16.5" customHeight="1">
      <c r="A43" s="56"/>
      <c r="C43" s="37"/>
    </row>
    <row r="44" spans="1:12" ht="16.5" customHeight="1">
      <c r="A44" s="56"/>
      <c r="C44" s="37"/>
    </row>
    <row r="45" spans="1:12" ht="16.5" customHeight="1">
      <c r="A45" s="56"/>
      <c r="C45" s="37"/>
    </row>
    <row r="46" spans="1:12" ht="16.5" customHeight="1">
      <c r="A46" s="56"/>
      <c r="C46" s="37"/>
    </row>
    <row r="47" spans="1:12" ht="16.5" customHeight="1">
      <c r="A47" s="56"/>
      <c r="C47" s="37"/>
    </row>
    <row r="48" spans="1:12" ht="16.5" customHeight="1">
      <c r="A48" s="56"/>
      <c r="C48" s="37"/>
    </row>
    <row r="49" spans="1:12" ht="16.5" customHeight="1">
      <c r="A49" s="56"/>
      <c r="C49" s="37"/>
    </row>
    <row r="50" spans="1:12" ht="21" customHeight="1">
      <c r="A50" s="56"/>
      <c r="C50" s="37"/>
    </row>
    <row r="51" spans="1:12" ht="22.35" customHeight="1">
      <c r="A51" s="89" t="str">
        <f>+'2-4'!A165</f>
        <v>The accompanying notes form part of this interim financial information.</v>
      </c>
      <c r="B51" s="66"/>
      <c r="C51" s="90"/>
      <c r="D51" s="42"/>
      <c r="E51" s="67"/>
      <c r="F51" s="91"/>
      <c r="G51" s="91"/>
      <c r="H51" s="91"/>
      <c r="I51" s="88"/>
      <c r="J51" s="91"/>
      <c r="K51" s="91"/>
      <c r="L51" s="91"/>
    </row>
    <row r="52" spans="1:12" ht="16.5" customHeight="1">
      <c r="A52" s="31" t="str">
        <f>+A1</f>
        <v>Eastern Polymer Group Public Company Limited</v>
      </c>
      <c r="B52" s="32"/>
      <c r="C52" s="33"/>
      <c r="E52" s="35"/>
      <c r="F52" s="78"/>
      <c r="G52" s="78"/>
      <c r="H52" s="78"/>
      <c r="I52" s="78"/>
      <c r="J52" s="78"/>
      <c r="K52" s="78"/>
      <c r="L52" s="78"/>
    </row>
    <row r="53" spans="1:12" ht="16.5" customHeight="1">
      <c r="A53" s="31" t="s">
        <v>150</v>
      </c>
      <c r="B53" s="32"/>
      <c r="C53" s="33"/>
      <c r="E53" s="35"/>
      <c r="F53" s="78"/>
      <c r="G53" s="78"/>
      <c r="H53" s="78"/>
      <c r="I53" s="78"/>
      <c r="J53" s="78"/>
      <c r="K53" s="78"/>
      <c r="L53" s="78"/>
    </row>
    <row r="54" spans="1:12" ht="16.5" customHeight="1">
      <c r="A54" s="39" t="str">
        <f>+A3</f>
        <v>For the three-month period ended 30 June 2026</v>
      </c>
      <c r="B54" s="40"/>
      <c r="C54" s="41"/>
      <c r="D54" s="42"/>
      <c r="E54" s="43"/>
      <c r="F54" s="79"/>
      <c r="G54" s="79"/>
      <c r="H54" s="79"/>
      <c r="I54" s="79"/>
      <c r="J54" s="79"/>
      <c r="K54" s="79"/>
      <c r="L54" s="79"/>
    </row>
    <row r="55" spans="1:12" ht="16.350000000000001" customHeight="1">
      <c r="A55" s="47"/>
      <c r="C55" s="37"/>
      <c r="F55" s="87"/>
      <c r="G55" s="87"/>
      <c r="H55" s="87"/>
      <c r="J55" s="87"/>
      <c r="K55" s="87"/>
      <c r="L55" s="87"/>
    </row>
    <row r="56" spans="1:12" ht="16.350000000000001" customHeight="1">
      <c r="A56" s="47"/>
      <c r="C56" s="37"/>
      <c r="F56" s="87"/>
      <c r="G56" s="87"/>
      <c r="H56" s="87"/>
      <c r="J56" s="87"/>
      <c r="K56" s="87"/>
      <c r="L56" s="87"/>
    </row>
    <row r="57" spans="1:12" ht="16.350000000000001" customHeight="1">
      <c r="A57" s="32"/>
      <c r="B57" s="32"/>
      <c r="C57" s="33"/>
      <c r="E57" s="35"/>
      <c r="F57" s="259" t="s">
        <v>0</v>
      </c>
      <c r="G57" s="259"/>
      <c r="H57" s="259"/>
      <c r="I57" s="81"/>
      <c r="J57" s="259" t="s">
        <v>125</v>
      </c>
      <c r="K57" s="259"/>
      <c r="L57" s="259"/>
    </row>
    <row r="58" spans="1:12" ht="16.350000000000001" customHeight="1">
      <c r="A58" s="32"/>
      <c r="B58" s="32"/>
      <c r="C58" s="33"/>
      <c r="E58" s="35"/>
      <c r="F58" s="258" t="s">
        <v>96</v>
      </c>
      <c r="G58" s="258"/>
      <c r="H58" s="258"/>
      <c r="I58" s="81"/>
      <c r="J58" s="258" t="s">
        <v>96</v>
      </c>
      <c r="K58" s="258"/>
      <c r="L58" s="258"/>
    </row>
    <row r="59" spans="1:12" ht="16.350000000000001" customHeight="1">
      <c r="B59" s="32"/>
      <c r="C59" s="33"/>
      <c r="E59" s="35"/>
      <c r="F59" s="50" t="s">
        <v>141</v>
      </c>
      <c r="G59" s="48"/>
      <c r="H59" s="50" t="s">
        <v>141</v>
      </c>
      <c r="I59" s="49"/>
      <c r="J59" s="50" t="s">
        <v>141</v>
      </c>
      <c r="K59" s="48"/>
      <c r="L59" s="50" t="s">
        <v>141</v>
      </c>
    </row>
    <row r="60" spans="1:12" ht="16.350000000000001" customHeight="1">
      <c r="B60" s="32"/>
      <c r="C60" s="33"/>
      <c r="E60" s="35"/>
      <c r="F60" s="50" t="s">
        <v>244</v>
      </c>
      <c r="G60" s="80"/>
      <c r="H60" s="50" t="s">
        <v>244</v>
      </c>
      <c r="I60" s="81"/>
      <c r="J60" s="50" t="s">
        <v>244</v>
      </c>
      <c r="K60" s="80"/>
      <c r="L60" s="50" t="s">
        <v>244</v>
      </c>
    </row>
    <row r="61" spans="1:12" ht="16.350000000000001" customHeight="1">
      <c r="B61" s="32"/>
      <c r="C61" s="33"/>
      <c r="E61" s="35"/>
      <c r="F61" s="82" t="s">
        <v>243</v>
      </c>
      <c r="G61" s="80"/>
      <c r="H61" s="82" t="s">
        <v>192</v>
      </c>
      <c r="I61" s="81"/>
      <c r="J61" s="82" t="s">
        <v>243</v>
      </c>
      <c r="K61" s="80"/>
      <c r="L61" s="82" t="s">
        <v>192</v>
      </c>
    </row>
    <row r="62" spans="1:12" ht="16.350000000000001" customHeight="1">
      <c r="D62" s="68"/>
      <c r="E62" s="53"/>
      <c r="F62" s="83" t="s">
        <v>10</v>
      </c>
      <c r="G62" s="80"/>
      <c r="H62" s="83" t="s">
        <v>10</v>
      </c>
      <c r="I62" s="81"/>
      <c r="J62" s="83" t="s">
        <v>10</v>
      </c>
      <c r="K62" s="80"/>
      <c r="L62" s="83" t="s">
        <v>10</v>
      </c>
    </row>
    <row r="63" spans="1:12" ht="16.350000000000001" customHeight="1">
      <c r="C63" s="37"/>
      <c r="F63" s="87"/>
      <c r="G63" s="87"/>
      <c r="H63" s="87"/>
      <c r="J63" s="87"/>
      <c r="K63" s="87"/>
      <c r="L63" s="87"/>
    </row>
    <row r="64" spans="1:12" s="47" customFormat="1" ht="16.350000000000001" customHeight="1">
      <c r="A64" s="56" t="s">
        <v>87</v>
      </c>
      <c r="B64" s="46"/>
      <c r="C64" s="37"/>
      <c r="D64" s="34"/>
      <c r="F64" s="87"/>
      <c r="G64" s="87"/>
      <c r="H64" s="87"/>
      <c r="I64" s="86"/>
      <c r="J64" s="87"/>
      <c r="K64" s="87"/>
      <c r="L64" s="87"/>
    </row>
    <row r="65" spans="1:12" s="47" customFormat="1" ht="16.350000000000001" customHeight="1">
      <c r="A65" s="46" t="s">
        <v>215</v>
      </c>
      <c r="B65" s="46"/>
      <c r="C65" s="37"/>
      <c r="D65" s="34"/>
      <c r="F65" s="87"/>
      <c r="G65" s="87"/>
      <c r="H65" s="87"/>
      <c r="I65" s="86"/>
      <c r="J65" s="87"/>
      <c r="K65" s="87"/>
      <c r="L65" s="87"/>
    </row>
    <row r="66" spans="1:12" s="47" customFormat="1" ht="16.350000000000001" customHeight="1">
      <c r="A66" s="56"/>
      <c r="B66" s="46" t="s">
        <v>231</v>
      </c>
      <c r="C66" s="37"/>
      <c r="D66" s="34"/>
      <c r="F66" s="87"/>
      <c r="G66" s="87"/>
      <c r="H66" s="87"/>
      <c r="I66" s="86"/>
      <c r="J66" s="87"/>
      <c r="K66" s="87"/>
      <c r="L66" s="87"/>
    </row>
    <row r="67" spans="1:12" s="47" customFormat="1" ht="16.350000000000001" customHeight="1">
      <c r="A67" s="56"/>
      <c r="B67" s="46"/>
      <c r="C67" s="37" t="s">
        <v>111</v>
      </c>
      <c r="D67" s="34"/>
      <c r="F67" s="87">
        <v>-15519135</v>
      </c>
      <c r="G67" s="87"/>
      <c r="H67" s="87">
        <v>0</v>
      </c>
      <c r="I67" s="86"/>
      <c r="J67" s="87">
        <v>-1128812</v>
      </c>
      <c r="K67" s="87"/>
      <c r="L67" s="87">
        <v>0</v>
      </c>
    </row>
    <row r="68" spans="1:12" s="47" customFormat="1" ht="16.350000000000001" customHeight="1">
      <c r="A68" s="56"/>
      <c r="B68" s="46"/>
      <c r="C68" s="70" t="s">
        <v>232</v>
      </c>
      <c r="D68" s="34"/>
      <c r="F68" s="87"/>
      <c r="G68" s="87"/>
      <c r="H68" s="87"/>
      <c r="I68" s="86"/>
      <c r="J68" s="87"/>
      <c r="K68" s="87"/>
      <c r="L68" s="87"/>
    </row>
    <row r="69" spans="1:12" s="47" customFormat="1" ht="16.350000000000001" customHeight="1">
      <c r="A69" s="56"/>
      <c r="B69" s="46"/>
      <c r="C69" s="37" t="s">
        <v>228</v>
      </c>
      <c r="D69" s="34"/>
      <c r="F69" s="87">
        <v>2182179</v>
      </c>
      <c r="G69" s="87"/>
      <c r="H69" s="87">
        <v>0</v>
      </c>
      <c r="I69" s="86"/>
      <c r="J69" s="87">
        <v>225762</v>
      </c>
      <c r="K69" s="87"/>
      <c r="L69" s="87">
        <v>0</v>
      </c>
    </row>
    <row r="70" spans="1:12" s="47" customFormat="1" ht="16.350000000000001" customHeight="1">
      <c r="A70" s="56"/>
      <c r="B70" s="46" t="s">
        <v>216</v>
      </c>
      <c r="C70" s="37"/>
      <c r="D70" s="34"/>
      <c r="F70" s="87"/>
      <c r="G70" s="87"/>
      <c r="H70" s="87"/>
      <c r="I70" s="86"/>
      <c r="J70" s="87"/>
      <c r="K70" s="87"/>
      <c r="L70" s="87"/>
    </row>
    <row r="71" spans="1:12" s="47" customFormat="1" ht="16.350000000000001" customHeight="1">
      <c r="A71" s="56"/>
      <c r="B71" s="46"/>
      <c r="C71" s="74" t="s">
        <v>217</v>
      </c>
      <c r="D71" s="34"/>
      <c r="F71" s="87">
        <v>-3909333</v>
      </c>
      <c r="G71" s="87"/>
      <c r="H71" s="87">
        <v>4290892</v>
      </c>
      <c r="I71" s="86"/>
      <c r="J71" s="87">
        <v>0</v>
      </c>
      <c r="K71" s="87"/>
      <c r="L71" s="87">
        <v>0</v>
      </c>
    </row>
    <row r="72" spans="1:12" s="47" customFormat="1" ht="16.350000000000001" customHeight="1">
      <c r="A72" s="56"/>
      <c r="B72" s="46"/>
      <c r="C72" s="92" t="s">
        <v>227</v>
      </c>
      <c r="D72" s="34"/>
      <c r="F72" s="87"/>
      <c r="G72" s="87"/>
      <c r="H72" s="87"/>
      <c r="I72" s="86"/>
      <c r="J72" s="87"/>
      <c r="K72" s="87"/>
      <c r="L72" s="87"/>
    </row>
    <row r="73" spans="1:12" s="47" customFormat="1" ht="16.350000000000001" customHeight="1">
      <c r="A73" s="56"/>
      <c r="B73" s="46"/>
      <c r="C73" s="74" t="s">
        <v>228</v>
      </c>
      <c r="D73" s="34"/>
      <c r="F73" s="87">
        <v>977333</v>
      </c>
      <c r="G73" s="87"/>
      <c r="H73" s="87">
        <v>-214545</v>
      </c>
      <c r="I73" s="86"/>
      <c r="J73" s="87">
        <v>0</v>
      </c>
      <c r="K73" s="87"/>
      <c r="L73" s="87">
        <v>0</v>
      </c>
    </row>
    <row r="74" spans="1:12" s="47" customFormat="1" ht="16.350000000000001" customHeight="1">
      <c r="A74" s="46" t="s">
        <v>108</v>
      </c>
      <c r="B74" s="37"/>
      <c r="D74" s="34"/>
      <c r="F74" s="87"/>
      <c r="G74" s="87"/>
      <c r="H74" s="87"/>
      <c r="I74" s="86"/>
      <c r="K74" s="87"/>
      <c r="L74" s="87"/>
    </row>
    <row r="75" spans="1:12" s="47" customFormat="1" ht="16.350000000000001" customHeight="1">
      <c r="B75" s="46" t="s">
        <v>106</v>
      </c>
      <c r="D75" s="34"/>
      <c r="F75" s="87"/>
      <c r="G75" s="87"/>
      <c r="H75" s="87"/>
      <c r="I75" s="86"/>
      <c r="J75" s="87"/>
      <c r="K75" s="87"/>
      <c r="L75" s="87"/>
    </row>
    <row r="76" spans="1:12" s="47" customFormat="1" ht="16.350000000000001" customHeight="1">
      <c r="B76" s="71" t="s">
        <v>107</v>
      </c>
      <c r="D76" s="34"/>
      <c r="F76" s="76">
        <v>54924935</v>
      </c>
      <c r="G76" s="87"/>
      <c r="H76" s="76">
        <v>-79152100</v>
      </c>
      <c r="I76" s="87"/>
      <c r="J76" s="76">
        <v>0</v>
      </c>
      <c r="K76" s="87"/>
      <c r="L76" s="76">
        <v>0</v>
      </c>
    </row>
    <row r="77" spans="1:12" s="47" customFormat="1" ht="16.350000000000001" customHeight="1">
      <c r="B77" s="71" t="s">
        <v>179</v>
      </c>
      <c r="C77" s="46"/>
      <c r="F77" s="93"/>
      <c r="H77" s="93"/>
    </row>
    <row r="78" spans="1:12" s="47" customFormat="1" ht="16.350000000000001" customHeight="1">
      <c r="B78" s="71"/>
      <c r="C78" s="94" t="s">
        <v>177</v>
      </c>
      <c r="F78" s="93"/>
      <c r="H78" s="93"/>
    </row>
    <row r="79" spans="1:12" ht="16.350000000000001" customHeight="1">
      <c r="C79" s="47" t="s">
        <v>137</v>
      </c>
      <c r="F79" s="95">
        <v>-7089700</v>
      </c>
      <c r="G79" s="87"/>
      <c r="H79" s="95">
        <v>-30614354</v>
      </c>
      <c r="I79" s="87"/>
      <c r="J79" s="14">
        <v>0</v>
      </c>
      <c r="K79" s="87"/>
      <c r="L79" s="14">
        <v>0</v>
      </c>
    </row>
    <row r="80" spans="1:12" s="47" customFormat="1" ht="6" customHeight="1">
      <c r="A80" s="46"/>
      <c r="B80" s="46"/>
      <c r="C80" s="37"/>
      <c r="D80" s="34"/>
      <c r="F80" s="6"/>
      <c r="G80" s="87"/>
      <c r="H80" s="6"/>
      <c r="I80" s="86"/>
      <c r="J80" s="6"/>
      <c r="K80" s="87"/>
      <c r="L80" s="6"/>
    </row>
    <row r="81" spans="1:12" s="47" customFormat="1" ht="16.350000000000001" customHeight="1">
      <c r="A81" s="56" t="s">
        <v>87</v>
      </c>
      <c r="B81" s="46"/>
      <c r="C81" s="37"/>
      <c r="D81" s="34"/>
      <c r="F81" s="86"/>
      <c r="G81" s="86"/>
      <c r="H81" s="86"/>
      <c r="I81" s="86"/>
      <c r="J81" s="86"/>
      <c r="K81" s="86"/>
      <c r="L81" s="86"/>
    </row>
    <row r="82" spans="1:12" s="47" customFormat="1" ht="16.350000000000001" customHeight="1">
      <c r="A82" s="56"/>
      <c r="B82" s="96" t="s">
        <v>97</v>
      </c>
      <c r="C82" s="37"/>
      <c r="D82" s="34"/>
      <c r="F82" s="91">
        <f>SUM(F67:F79)</f>
        <v>31566279</v>
      </c>
      <c r="G82" s="87"/>
      <c r="H82" s="91">
        <f>SUM(H67:H79)</f>
        <v>-105690107</v>
      </c>
      <c r="I82" s="86"/>
      <c r="J82" s="14">
        <f>SUM(J67:J79)</f>
        <v>-903050</v>
      </c>
      <c r="K82" s="87"/>
      <c r="L82" s="14">
        <f>SUM(L67:L79)</f>
        <v>0</v>
      </c>
    </row>
    <row r="83" spans="1:12" s="47" customFormat="1" ht="16.350000000000001" customHeight="1">
      <c r="A83" s="46"/>
      <c r="B83" s="46"/>
      <c r="C83" s="37"/>
      <c r="D83" s="34"/>
      <c r="F83" s="6"/>
      <c r="G83" s="87"/>
      <c r="H83" s="6"/>
      <c r="I83" s="86"/>
      <c r="J83" s="6"/>
      <c r="K83" s="87"/>
      <c r="L83" s="6"/>
    </row>
    <row r="84" spans="1:12" s="47" customFormat="1" ht="16.350000000000001" customHeight="1" thickBot="1">
      <c r="A84" s="56" t="s">
        <v>98</v>
      </c>
      <c r="B84" s="46"/>
      <c r="C84" s="37"/>
      <c r="D84" s="34"/>
      <c r="F84" s="97">
        <f>SUM(F38,F82)</f>
        <v>477768298</v>
      </c>
      <c r="G84" s="87"/>
      <c r="H84" s="97">
        <f>SUM(H38,H82)</f>
        <v>164509989</v>
      </c>
      <c r="I84" s="86"/>
      <c r="J84" s="97">
        <f>SUM(J38,J82)</f>
        <v>3522135</v>
      </c>
      <c r="K84" s="87"/>
      <c r="L84" s="97">
        <f>SUM(L38,L82)</f>
        <v>11004611</v>
      </c>
    </row>
    <row r="85" spans="1:12" s="47" customFormat="1" ht="8.1" customHeight="1" thickTop="1">
      <c r="A85" s="46"/>
      <c r="B85" s="46"/>
      <c r="C85" s="37"/>
      <c r="D85" s="34"/>
      <c r="F85" s="87"/>
      <c r="G85" s="87"/>
      <c r="H85" s="87"/>
      <c r="I85" s="86"/>
      <c r="J85" s="87"/>
      <c r="K85" s="87"/>
      <c r="L85" s="87"/>
    </row>
    <row r="86" spans="1:12" s="47" customFormat="1" ht="16.350000000000001" customHeight="1">
      <c r="A86" s="56" t="s">
        <v>31</v>
      </c>
      <c r="B86" s="56"/>
      <c r="C86" s="37"/>
      <c r="D86" s="34"/>
      <c r="F86" s="6"/>
      <c r="G86" s="87"/>
      <c r="H86" s="6"/>
      <c r="I86" s="86"/>
      <c r="J86" s="6"/>
      <c r="K86" s="87"/>
      <c r="L86" s="6"/>
    </row>
    <row r="87" spans="1:12" s="47" customFormat="1" ht="16.350000000000001" customHeight="1">
      <c r="A87" s="46" t="s">
        <v>148</v>
      </c>
      <c r="B87" s="46"/>
      <c r="C87" s="37"/>
      <c r="D87" s="34"/>
      <c r="F87" s="76">
        <v>441796582</v>
      </c>
      <c r="G87" s="87"/>
      <c r="H87" s="76">
        <v>266609918</v>
      </c>
      <c r="I87" s="87"/>
      <c r="J87" s="76">
        <v>4425185</v>
      </c>
      <c r="K87" s="87"/>
      <c r="L87" s="76">
        <v>11004611</v>
      </c>
    </row>
    <row r="88" spans="1:12" s="47" customFormat="1" ht="16.350000000000001" customHeight="1">
      <c r="A88" s="46" t="s">
        <v>27</v>
      </c>
      <c r="B88" s="46"/>
      <c r="C88" s="37"/>
      <c r="D88" s="34"/>
      <c r="F88" s="9">
        <v>4405437</v>
      </c>
      <c r="G88" s="87"/>
      <c r="H88" s="9">
        <v>3590178</v>
      </c>
      <c r="I88" s="87"/>
      <c r="J88" s="9">
        <v>0</v>
      </c>
      <c r="K88" s="87"/>
      <c r="L88" s="9">
        <v>0</v>
      </c>
    </row>
    <row r="89" spans="1:12" s="47" customFormat="1" ht="6" customHeight="1">
      <c r="A89" s="46"/>
      <c r="B89" s="46"/>
      <c r="C89" s="37"/>
      <c r="D89" s="34"/>
      <c r="F89" s="6"/>
      <c r="G89" s="87"/>
      <c r="H89" s="6"/>
      <c r="I89" s="86"/>
      <c r="J89" s="6"/>
      <c r="K89" s="87"/>
      <c r="L89" s="6"/>
    </row>
    <row r="90" spans="1:12" s="47" customFormat="1" ht="16.350000000000001" customHeight="1" thickBot="1">
      <c r="B90" s="46"/>
      <c r="C90" s="37"/>
      <c r="D90" s="85"/>
      <c r="F90" s="15">
        <f>SUM(F87:F88)</f>
        <v>446202019</v>
      </c>
      <c r="G90" s="87"/>
      <c r="H90" s="15">
        <f>SUM(H87:H88)</f>
        <v>270200096</v>
      </c>
      <c r="I90" s="86"/>
      <c r="J90" s="15">
        <f>SUM(J87:J88)</f>
        <v>4425185</v>
      </c>
      <c r="K90" s="87"/>
      <c r="L90" s="15">
        <f>SUM(L87:L88)</f>
        <v>11004611</v>
      </c>
    </row>
    <row r="91" spans="1:12" s="47" customFormat="1" ht="8.1" customHeight="1" thickTop="1">
      <c r="A91" s="46"/>
      <c r="B91" s="46"/>
      <c r="C91" s="37"/>
      <c r="D91" s="34"/>
      <c r="F91" s="6"/>
      <c r="G91" s="87"/>
      <c r="H91" s="6"/>
      <c r="I91" s="86"/>
      <c r="J91" s="6"/>
      <c r="K91" s="87"/>
      <c r="L91" s="6"/>
    </row>
    <row r="92" spans="1:12" s="47" customFormat="1" ht="16.350000000000001" customHeight="1">
      <c r="A92" s="56" t="s">
        <v>211</v>
      </c>
      <c r="B92" s="46"/>
      <c r="C92" s="37"/>
      <c r="D92" s="34"/>
      <c r="F92" s="6"/>
      <c r="G92" s="87"/>
      <c r="H92" s="6"/>
      <c r="I92" s="86"/>
      <c r="J92" s="6"/>
      <c r="K92" s="87"/>
      <c r="L92" s="6"/>
    </row>
    <row r="93" spans="1:12" s="47" customFormat="1" ht="16.350000000000001" customHeight="1">
      <c r="A93" s="46" t="s">
        <v>148</v>
      </c>
      <c r="B93" s="46"/>
      <c r="C93" s="37"/>
      <c r="D93" s="34"/>
      <c r="F93" s="76">
        <v>473745456</v>
      </c>
      <c r="G93" s="87"/>
      <c r="H93" s="76">
        <v>161300768</v>
      </c>
      <c r="I93" s="87"/>
      <c r="J93" s="76">
        <v>3522135</v>
      </c>
      <c r="K93" s="87"/>
      <c r="L93" s="76">
        <v>11004611</v>
      </c>
    </row>
    <row r="94" spans="1:12" s="47" customFormat="1" ht="16.350000000000001" customHeight="1">
      <c r="A94" s="46" t="s">
        <v>27</v>
      </c>
      <c r="B94" s="46"/>
      <c r="C94" s="37"/>
      <c r="D94" s="34"/>
      <c r="F94" s="9">
        <v>4022842</v>
      </c>
      <c r="G94" s="87"/>
      <c r="H94" s="9">
        <v>3209221</v>
      </c>
      <c r="I94" s="87"/>
      <c r="J94" s="9">
        <v>0</v>
      </c>
      <c r="K94" s="87"/>
      <c r="L94" s="9">
        <v>0</v>
      </c>
    </row>
    <row r="95" spans="1:12" s="47" customFormat="1" ht="6" customHeight="1">
      <c r="A95" s="46"/>
      <c r="B95" s="46"/>
      <c r="C95" s="37"/>
      <c r="D95" s="34"/>
      <c r="F95" s="6"/>
      <c r="G95" s="87"/>
      <c r="H95" s="6"/>
      <c r="I95" s="86"/>
      <c r="J95" s="6"/>
      <c r="K95" s="87"/>
      <c r="L95" s="6"/>
    </row>
    <row r="96" spans="1:12" s="47" customFormat="1" ht="16.350000000000001" customHeight="1" thickBot="1">
      <c r="A96" s="46"/>
      <c r="B96" s="46"/>
      <c r="C96" s="37"/>
      <c r="D96" s="34"/>
      <c r="F96" s="97">
        <f>SUM(F93:F95)</f>
        <v>477768298</v>
      </c>
      <c r="G96" s="87"/>
      <c r="H96" s="97">
        <f>SUM(H93:H95)</f>
        <v>164509989</v>
      </c>
      <c r="I96" s="86"/>
      <c r="J96" s="97">
        <f>SUM(J93:J95)</f>
        <v>3522135</v>
      </c>
      <c r="K96" s="87"/>
      <c r="L96" s="97">
        <f>SUM(L93:L95)</f>
        <v>11004611</v>
      </c>
    </row>
    <row r="97" spans="1:12" s="47" customFormat="1" ht="16.350000000000001" customHeight="1" thickTop="1">
      <c r="A97" s="46"/>
      <c r="B97" s="46"/>
      <c r="C97" s="37"/>
      <c r="D97" s="34"/>
      <c r="F97" s="6"/>
      <c r="G97" s="87"/>
      <c r="H97" s="6"/>
      <c r="I97" s="86"/>
      <c r="J97" s="6"/>
      <c r="K97" s="87"/>
      <c r="L97" s="6"/>
    </row>
    <row r="98" spans="1:12" s="47" customFormat="1" ht="16.350000000000001" customHeight="1">
      <c r="A98" s="46"/>
      <c r="B98" s="46"/>
      <c r="C98" s="37"/>
      <c r="D98" s="34"/>
      <c r="F98" s="6"/>
      <c r="G98" s="87"/>
      <c r="H98" s="6"/>
      <c r="I98" s="86"/>
      <c r="J98" s="6"/>
      <c r="K98" s="87"/>
      <c r="L98" s="6"/>
    </row>
    <row r="99" spans="1:12" s="47" customFormat="1" ht="16.350000000000001" customHeight="1">
      <c r="A99" s="56" t="s">
        <v>149</v>
      </c>
      <c r="B99" s="56"/>
      <c r="C99" s="37"/>
      <c r="D99" s="34"/>
      <c r="F99" s="6"/>
      <c r="G99" s="87"/>
      <c r="H99" s="6"/>
      <c r="I99" s="86"/>
      <c r="J99" s="6"/>
      <c r="K99" s="87"/>
      <c r="L99" s="6"/>
    </row>
    <row r="100" spans="1:12" s="47" customFormat="1" ht="16.350000000000001" customHeight="1">
      <c r="A100" s="56"/>
      <c r="B100" s="56" t="s">
        <v>100</v>
      </c>
      <c r="C100" s="37"/>
      <c r="D100" s="34"/>
      <c r="F100" s="6"/>
      <c r="G100" s="87"/>
      <c r="H100" s="6"/>
      <c r="I100" s="86"/>
      <c r="J100" s="6"/>
      <c r="K100" s="87"/>
      <c r="L100" s="6"/>
    </row>
    <row r="101" spans="1:12" s="47" customFormat="1" ht="6" customHeight="1">
      <c r="A101" s="46"/>
      <c r="B101" s="46"/>
      <c r="C101" s="37"/>
      <c r="D101" s="34"/>
      <c r="F101" s="6"/>
      <c r="G101" s="87"/>
      <c r="H101" s="6"/>
      <c r="I101" s="86"/>
      <c r="J101" s="6"/>
      <c r="K101" s="87"/>
      <c r="L101" s="6"/>
    </row>
    <row r="102" spans="1:12" s="47" customFormat="1" ht="16.350000000000001" customHeight="1" thickBot="1">
      <c r="A102" s="46" t="s">
        <v>50</v>
      </c>
      <c r="B102" s="46"/>
      <c r="C102" s="98"/>
      <c r="D102" s="34"/>
      <c r="E102" s="98"/>
      <c r="F102" s="16">
        <f>F87/2800000000</f>
        <v>0.15778449357142857</v>
      </c>
      <c r="G102" s="99"/>
      <c r="H102" s="16">
        <f>H87/2800000000</f>
        <v>9.5217827857142862E-2</v>
      </c>
      <c r="I102" s="100"/>
      <c r="J102" s="16">
        <f>J87/2800000000</f>
        <v>1.5804232142857142E-3</v>
      </c>
      <c r="K102" s="99"/>
      <c r="L102" s="16">
        <f>L87/2800000000</f>
        <v>3.9302182142857143E-3</v>
      </c>
    </row>
    <row r="103" spans="1:12" s="47" customFormat="1" ht="16.5" customHeight="1" thickTop="1">
      <c r="A103" s="46"/>
      <c r="B103" s="46"/>
      <c r="C103" s="98"/>
      <c r="D103" s="34"/>
      <c r="E103" s="98"/>
      <c r="F103" s="28"/>
      <c r="G103" s="99"/>
      <c r="H103" s="28"/>
      <c r="I103" s="100"/>
      <c r="J103" s="28"/>
      <c r="K103" s="99"/>
      <c r="L103" s="28"/>
    </row>
    <row r="104" spans="1:12" s="47" customFormat="1" ht="16.5" customHeight="1">
      <c r="A104" s="46"/>
      <c r="B104" s="46"/>
      <c r="C104" s="98"/>
      <c r="D104" s="34"/>
      <c r="E104" s="98"/>
      <c r="F104" s="28"/>
      <c r="G104" s="99"/>
      <c r="H104" s="28"/>
      <c r="I104" s="100"/>
      <c r="J104" s="28"/>
      <c r="K104" s="99"/>
      <c r="L104" s="28"/>
    </row>
    <row r="105" spans="1:12" s="47" customFormat="1" ht="16.5" customHeight="1">
      <c r="A105" s="46"/>
      <c r="B105" s="46"/>
      <c r="C105" s="98"/>
      <c r="D105" s="34"/>
      <c r="E105" s="98"/>
      <c r="F105" s="28"/>
      <c r="G105" s="99"/>
      <c r="H105" s="28"/>
      <c r="I105" s="100"/>
      <c r="J105" s="28"/>
      <c r="K105" s="99"/>
      <c r="L105" s="28"/>
    </row>
    <row r="106" spans="1:12" s="47" customFormat="1" ht="6.95" customHeight="1">
      <c r="A106" s="46"/>
      <c r="B106" s="46"/>
      <c r="C106" s="98"/>
      <c r="D106" s="34"/>
      <c r="E106" s="98"/>
      <c r="F106" s="28"/>
      <c r="G106" s="99"/>
      <c r="H106" s="28"/>
      <c r="I106" s="100"/>
      <c r="J106" s="28"/>
      <c r="K106" s="99"/>
      <c r="L106" s="28"/>
    </row>
    <row r="107" spans="1:12" ht="22.35" customHeight="1">
      <c r="A107" s="101" t="str">
        <f>A51</f>
        <v>The accompanying notes form part of this interim financial information.</v>
      </c>
      <c r="B107" s="66"/>
      <c r="C107" s="90"/>
      <c r="D107" s="42"/>
      <c r="E107" s="67"/>
      <c r="F107" s="91"/>
      <c r="G107" s="88"/>
      <c r="H107" s="91"/>
      <c r="I107" s="88"/>
      <c r="J107" s="91"/>
      <c r="K107" s="91"/>
      <c r="L107" s="91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&amp;R&amp;9&amp;P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E889-DF2E-4C1C-827D-7BB58B071B3D}">
  <sheetPr>
    <tabColor theme="3" tint="0.79998168889431442"/>
  </sheetPr>
  <dimension ref="A1:AF48"/>
  <sheetViews>
    <sheetView zoomScale="110" zoomScaleNormal="110" zoomScaleSheetLayoutView="100" workbookViewId="0">
      <selection activeCell="D9" sqref="D9"/>
    </sheetView>
  </sheetViews>
  <sheetFormatPr defaultColWidth="9.42578125" defaultRowHeight="16.5" customHeight="1"/>
  <cols>
    <col min="1" max="1" width="0.85546875" style="181" customWidth="1"/>
    <col min="2" max="2" width="23.42578125" style="181" customWidth="1"/>
    <col min="3" max="3" width="0.5703125" style="181" customWidth="1"/>
    <col min="4" max="4" width="2.5703125" style="181" customWidth="1"/>
    <col min="5" max="5" width="11.28515625" style="172" customWidth="1"/>
    <col min="6" max="6" width="0.5703125" style="172" customWidth="1"/>
    <col min="7" max="7" width="10.5703125" style="172" customWidth="1"/>
    <col min="8" max="8" width="0.5703125" style="172" customWidth="1"/>
    <col min="9" max="9" width="11.42578125" style="172" customWidth="1"/>
    <col min="10" max="10" width="0.5703125" style="172" customWidth="1"/>
    <col min="11" max="11" width="12.42578125" style="172" customWidth="1"/>
    <col min="12" max="12" width="0.5703125" style="172" customWidth="1"/>
    <col min="13" max="13" width="14.42578125" style="172" customWidth="1"/>
    <col min="14" max="14" width="0.5703125" style="172" customWidth="1"/>
    <col min="15" max="15" width="11.5703125" style="172" customWidth="1"/>
    <col min="16" max="16" width="0.5703125" style="172" customWidth="1"/>
    <col min="17" max="17" width="13.7109375" style="172" bestFit="1" customWidth="1"/>
    <col min="18" max="18" width="0.5703125" style="172" customWidth="1"/>
    <col min="19" max="19" width="9.5703125" style="172" bestFit="1" customWidth="1"/>
    <col min="20" max="20" width="0.5703125" style="172" customWidth="1"/>
    <col min="21" max="21" width="12.42578125" style="172" customWidth="1"/>
    <col min="22" max="22" width="0.5703125" style="172" customWidth="1"/>
    <col min="23" max="23" width="18" style="172" customWidth="1"/>
    <col min="24" max="24" width="0.5703125" style="172" customWidth="1"/>
    <col min="25" max="25" width="12" style="172" customWidth="1"/>
    <col min="26" max="26" width="0.5703125" style="172" customWidth="1"/>
    <col min="27" max="27" width="11.42578125" style="172" bestFit="1" customWidth="1"/>
    <col min="28" max="28" width="0.5703125" style="172" customWidth="1"/>
    <col min="29" max="29" width="9" style="172" customWidth="1"/>
    <col min="30" max="30" width="0.5703125" style="172" customWidth="1"/>
    <col min="31" max="31" width="11.42578125" style="172" bestFit="1" customWidth="1"/>
    <col min="32" max="16384" width="9.42578125" style="173"/>
  </cols>
  <sheetData>
    <row r="1" spans="1:31" ht="16.5" customHeight="1">
      <c r="A1" s="170" t="s">
        <v>45</v>
      </c>
      <c r="B1" s="170"/>
      <c r="C1" s="170"/>
      <c r="D1" s="170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D1" s="171"/>
      <c r="AE1" s="171"/>
    </row>
    <row r="2" spans="1:31" ht="16.5" customHeight="1">
      <c r="A2" s="174" t="s">
        <v>151</v>
      </c>
      <c r="B2" s="174"/>
      <c r="C2" s="174"/>
      <c r="D2" s="174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D2" s="171"/>
      <c r="AE2" s="171"/>
    </row>
    <row r="3" spans="1:31" ht="16.5" customHeight="1">
      <c r="A3" s="39" t="s">
        <v>247</v>
      </c>
      <c r="B3" s="39"/>
      <c r="C3" s="39"/>
      <c r="D3" s="39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6"/>
      <c r="AD3" s="175"/>
      <c r="AE3" s="175"/>
    </row>
    <row r="4" spans="1:31" ht="16.350000000000001" customHeight="1">
      <c r="A4" s="177"/>
      <c r="B4" s="177"/>
      <c r="C4" s="177"/>
      <c r="D4" s="177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D4" s="171"/>
      <c r="AE4" s="171"/>
    </row>
    <row r="5" spans="1:31" ht="16.350000000000001" customHeight="1">
      <c r="A5" s="177"/>
      <c r="B5" s="177"/>
      <c r="C5" s="177"/>
      <c r="D5" s="177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D5" s="171"/>
      <c r="AE5" s="171"/>
    </row>
    <row r="6" spans="1:31" ht="15.6" customHeight="1">
      <c r="A6" s="177"/>
      <c r="B6" s="177"/>
      <c r="C6" s="177"/>
      <c r="D6" s="177"/>
      <c r="E6" s="260" t="s">
        <v>159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</row>
    <row r="7" spans="1:31" ht="15.6" customHeight="1">
      <c r="A7" s="177"/>
      <c r="B7" s="177"/>
      <c r="C7" s="177"/>
      <c r="D7" s="177"/>
      <c r="E7" s="261" t="s">
        <v>248</v>
      </c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</row>
    <row r="8" spans="1:31" ht="15.6" customHeight="1">
      <c r="A8" s="177"/>
      <c r="B8" s="177"/>
      <c r="C8" s="177"/>
      <c r="D8" s="177"/>
      <c r="E8" s="260" t="s">
        <v>33</v>
      </c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178"/>
      <c r="AC8" s="178"/>
      <c r="AD8" s="178"/>
      <c r="AE8" s="178"/>
    </row>
    <row r="9" spans="1:31" ht="15.6" customHeight="1">
      <c r="A9" s="177"/>
      <c r="B9" s="177"/>
      <c r="C9" s="177"/>
      <c r="D9" s="177"/>
      <c r="E9" s="178"/>
      <c r="F9" s="178"/>
      <c r="G9" s="179"/>
      <c r="H9" s="178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261" t="s">
        <v>121</v>
      </c>
      <c r="T9" s="261"/>
      <c r="U9" s="261"/>
      <c r="V9" s="261"/>
      <c r="W9" s="261"/>
      <c r="X9" s="261"/>
      <c r="Y9" s="261"/>
      <c r="Z9" s="178"/>
      <c r="AA9" s="178"/>
      <c r="AB9" s="178"/>
      <c r="AC9" s="178"/>
      <c r="AD9" s="178"/>
      <c r="AE9" s="178"/>
    </row>
    <row r="10" spans="1:31" ht="15.6" customHeight="1">
      <c r="A10" s="180"/>
      <c r="B10" s="180"/>
      <c r="C10" s="180"/>
      <c r="D10" s="180"/>
      <c r="E10" s="171"/>
      <c r="F10" s="182"/>
      <c r="G10" s="171"/>
      <c r="H10" s="182"/>
      <c r="I10" s="183"/>
      <c r="J10" s="183"/>
      <c r="K10" s="183"/>
      <c r="L10" s="183"/>
      <c r="M10" s="183"/>
      <c r="N10" s="183"/>
      <c r="O10" s="183"/>
      <c r="P10" s="178"/>
      <c r="Q10" s="178"/>
      <c r="R10" s="178"/>
      <c r="S10" s="261" t="s">
        <v>87</v>
      </c>
      <c r="T10" s="261"/>
      <c r="U10" s="261"/>
      <c r="V10" s="261"/>
      <c r="W10" s="261"/>
      <c r="X10" s="178"/>
      <c r="Y10" s="182"/>
      <c r="Z10" s="178"/>
      <c r="AA10" s="171"/>
      <c r="AB10" s="171"/>
      <c r="AD10" s="182"/>
      <c r="AE10" s="171"/>
    </row>
    <row r="11" spans="1:31" ht="15.6" customHeight="1">
      <c r="A11" s="180"/>
      <c r="B11" s="180"/>
      <c r="C11" s="180"/>
      <c r="D11" s="180"/>
      <c r="E11" s="182"/>
      <c r="F11" s="182"/>
      <c r="G11" s="178"/>
      <c r="H11" s="182"/>
      <c r="I11" s="260" t="s">
        <v>41</v>
      </c>
      <c r="J11" s="260"/>
      <c r="K11" s="260"/>
      <c r="L11" s="260"/>
      <c r="M11" s="260"/>
      <c r="N11" s="178"/>
      <c r="O11" s="182" t="s">
        <v>79</v>
      </c>
      <c r="P11" s="178"/>
      <c r="Q11" s="178"/>
      <c r="R11" s="178"/>
      <c r="S11" s="178"/>
      <c r="T11" s="178"/>
      <c r="U11" s="184" t="s">
        <v>91</v>
      </c>
      <c r="V11" s="178"/>
      <c r="W11" s="182" t="s">
        <v>200</v>
      </c>
      <c r="X11" s="178"/>
      <c r="Y11" s="184"/>
      <c r="Z11" s="178"/>
      <c r="AA11" s="171"/>
      <c r="AB11" s="182"/>
      <c r="AD11" s="182"/>
      <c r="AE11" s="171"/>
    </row>
    <row r="12" spans="1:31" ht="15.6" customHeight="1">
      <c r="A12" s="180"/>
      <c r="B12" s="180"/>
      <c r="C12" s="180"/>
      <c r="D12" s="180"/>
      <c r="E12" s="182" t="s">
        <v>42</v>
      </c>
      <c r="F12" s="182"/>
      <c r="G12" s="178"/>
      <c r="H12" s="182"/>
      <c r="I12" s="178"/>
      <c r="J12" s="178"/>
      <c r="K12" s="178"/>
      <c r="L12" s="178"/>
      <c r="M12" s="182" t="s">
        <v>76</v>
      </c>
      <c r="N12" s="178"/>
      <c r="O12" s="182" t="s">
        <v>60</v>
      </c>
      <c r="P12" s="178"/>
      <c r="Q12" s="185" t="s">
        <v>162</v>
      </c>
      <c r="R12" s="178"/>
      <c r="S12" s="178"/>
      <c r="T12" s="178"/>
      <c r="U12" s="184" t="s">
        <v>88</v>
      </c>
      <c r="V12" s="178"/>
      <c r="W12" s="182" t="s">
        <v>201</v>
      </c>
      <c r="X12" s="178"/>
      <c r="Y12" s="184"/>
      <c r="Z12" s="178"/>
      <c r="AA12" s="171"/>
      <c r="AB12" s="182"/>
      <c r="AD12" s="182"/>
      <c r="AE12" s="171"/>
    </row>
    <row r="13" spans="1:31" ht="15.6" customHeight="1">
      <c r="A13" s="180"/>
      <c r="B13" s="180"/>
      <c r="C13" s="180"/>
      <c r="D13" s="180"/>
      <c r="E13" s="182" t="s">
        <v>43</v>
      </c>
      <c r="F13" s="182"/>
      <c r="H13" s="182"/>
      <c r="J13" s="171"/>
      <c r="M13" s="182" t="s">
        <v>128</v>
      </c>
      <c r="O13" s="182" t="s">
        <v>61</v>
      </c>
      <c r="P13" s="182"/>
      <c r="Q13" s="185" t="s">
        <v>163</v>
      </c>
      <c r="R13" s="182"/>
      <c r="S13" s="184"/>
      <c r="U13" s="182" t="s">
        <v>93</v>
      </c>
      <c r="W13" s="184" t="s">
        <v>202</v>
      </c>
      <c r="Y13" s="184" t="s">
        <v>66</v>
      </c>
      <c r="AA13" s="182" t="s">
        <v>18</v>
      </c>
      <c r="AB13" s="182"/>
      <c r="AC13" s="182" t="s">
        <v>51</v>
      </c>
      <c r="AD13" s="182"/>
    </row>
    <row r="14" spans="1:31" ht="15.6" customHeight="1">
      <c r="A14" s="180"/>
      <c r="B14" s="180"/>
      <c r="C14" s="180"/>
      <c r="D14" s="180"/>
      <c r="E14" s="182" t="s">
        <v>52</v>
      </c>
      <c r="F14" s="182"/>
      <c r="G14" s="182" t="s">
        <v>104</v>
      </c>
      <c r="H14" s="182"/>
      <c r="I14" s="182" t="s">
        <v>53</v>
      </c>
      <c r="J14" s="171"/>
      <c r="K14" s="182"/>
      <c r="L14" s="182"/>
      <c r="M14" s="184" t="s">
        <v>112</v>
      </c>
      <c r="N14" s="182"/>
      <c r="O14" s="182" t="s">
        <v>80</v>
      </c>
      <c r="P14" s="182"/>
      <c r="Q14" s="185" t="s">
        <v>164</v>
      </c>
      <c r="R14" s="182"/>
      <c r="S14" s="182" t="s">
        <v>35</v>
      </c>
      <c r="T14" s="182"/>
      <c r="U14" s="182" t="s">
        <v>135</v>
      </c>
      <c r="V14" s="182"/>
      <c r="W14" s="182" t="s">
        <v>203</v>
      </c>
      <c r="X14" s="182"/>
      <c r="Y14" s="184" t="s">
        <v>65</v>
      </c>
      <c r="Z14" s="182"/>
      <c r="AA14" s="182" t="s">
        <v>54</v>
      </c>
      <c r="AB14" s="182"/>
      <c r="AC14" s="182" t="s">
        <v>55</v>
      </c>
      <c r="AD14" s="182"/>
      <c r="AE14" s="182" t="s">
        <v>18</v>
      </c>
    </row>
    <row r="15" spans="1:31" ht="15.6" customHeight="1">
      <c r="A15" s="180"/>
      <c r="B15" s="180"/>
      <c r="C15" s="180"/>
      <c r="D15" s="178"/>
      <c r="E15" s="186" t="s">
        <v>34</v>
      </c>
      <c r="F15" s="182"/>
      <c r="G15" s="186" t="s">
        <v>34</v>
      </c>
      <c r="H15" s="182"/>
      <c r="I15" s="186" t="s">
        <v>56</v>
      </c>
      <c r="J15" s="171"/>
      <c r="K15" s="186" t="s">
        <v>26</v>
      </c>
      <c r="L15" s="182"/>
      <c r="M15" s="186" t="s">
        <v>111</v>
      </c>
      <c r="N15" s="182"/>
      <c r="O15" s="186" t="s">
        <v>75</v>
      </c>
      <c r="Q15" s="187" t="s">
        <v>165</v>
      </c>
      <c r="S15" s="186" t="s">
        <v>57</v>
      </c>
      <c r="T15" s="182"/>
      <c r="U15" s="186" t="s">
        <v>134</v>
      </c>
      <c r="V15" s="182"/>
      <c r="W15" s="186" t="s">
        <v>204</v>
      </c>
      <c r="X15" s="182"/>
      <c r="Y15" s="186" t="s">
        <v>64</v>
      </c>
      <c r="Z15" s="182"/>
      <c r="AA15" s="186" t="s">
        <v>58</v>
      </c>
      <c r="AB15" s="182"/>
      <c r="AC15" s="186" t="s">
        <v>36</v>
      </c>
      <c r="AE15" s="186" t="s">
        <v>64</v>
      </c>
    </row>
    <row r="16" spans="1:31" ht="15.6" customHeight="1">
      <c r="A16" s="180"/>
      <c r="B16" s="180"/>
      <c r="C16" s="180"/>
      <c r="D16" s="180"/>
      <c r="E16" s="182"/>
      <c r="F16" s="182"/>
      <c r="G16" s="182"/>
      <c r="H16" s="182"/>
      <c r="I16" s="182"/>
      <c r="J16" s="171"/>
      <c r="K16" s="182"/>
      <c r="L16" s="182"/>
      <c r="M16" s="182"/>
      <c r="N16" s="182"/>
      <c r="O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E16" s="182"/>
    </row>
    <row r="17" spans="1:31" ht="15.6" customHeight="1">
      <c r="A17" s="188" t="s">
        <v>197</v>
      </c>
      <c r="B17" s="189"/>
      <c r="C17" s="189"/>
      <c r="D17" s="180"/>
      <c r="E17" s="2">
        <v>2800000000</v>
      </c>
      <c r="F17" s="2"/>
      <c r="G17" s="2">
        <v>3274182000</v>
      </c>
      <c r="H17" s="2"/>
      <c r="I17" s="2">
        <v>280000000</v>
      </c>
      <c r="J17" s="2"/>
      <c r="K17" s="2">
        <v>5899338711</v>
      </c>
      <c r="L17" s="2"/>
      <c r="M17" s="2">
        <v>-101820073</v>
      </c>
      <c r="N17" s="2"/>
      <c r="O17" s="2">
        <v>701719893</v>
      </c>
      <c r="P17" s="190"/>
      <c r="Q17" s="2">
        <v>-6197998</v>
      </c>
      <c r="R17" s="190"/>
      <c r="S17" s="2">
        <v>-235962355</v>
      </c>
      <c r="T17" s="2"/>
      <c r="U17" s="2">
        <v>-121545770</v>
      </c>
      <c r="V17" s="2"/>
      <c r="W17" s="2">
        <v>47651635</v>
      </c>
      <c r="X17" s="190"/>
      <c r="Y17" s="2">
        <f>SUM(S17:W17)</f>
        <v>-309856490</v>
      </c>
      <c r="Z17" s="190"/>
      <c r="AA17" s="2">
        <f>SUM(E17:Q17,Y17)</f>
        <v>12537366043</v>
      </c>
      <c r="AB17" s="190"/>
      <c r="AC17" s="2">
        <v>56843734</v>
      </c>
      <c r="AD17" s="190"/>
      <c r="AE17" s="2">
        <f>SUM(AA17:AC17)</f>
        <v>12594209777</v>
      </c>
    </row>
    <row r="18" spans="1:31" ht="15.6" customHeight="1">
      <c r="A18" s="188" t="s">
        <v>122</v>
      </c>
      <c r="B18" s="188"/>
      <c r="C18" s="188"/>
      <c r="D18" s="180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2"/>
      <c r="Z18" s="191"/>
      <c r="AA18" s="192"/>
      <c r="AB18" s="191"/>
      <c r="AC18" s="193"/>
      <c r="AD18" s="191"/>
      <c r="AE18" s="191"/>
    </row>
    <row r="19" spans="1:31" ht="15.6" customHeight="1">
      <c r="A19" s="181" t="s">
        <v>115</v>
      </c>
      <c r="E19" s="194">
        <v>0</v>
      </c>
      <c r="F19" s="195"/>
      <c r="G19" s="194">
        <v>0</v>
      </c>
      <c r="H19" s="192"/>
      <c r="I19" s="194">
        <v>0</v>
      </c>
      <c r="J19" s="196"/>
      <c r="K19" s="194">
        <v>266609918</v>
      </c>
      <c r="L19" s="197"/>
      <c r="M19" s="194">
        <v>0</v>
      </c>
      <c r="N19" s="198"/>
      <c r="O19" s="194">
        <v>0</v>
      </c>
      <c r="P19" s="198"/>
      <c r="Q19" s="194">
        <v>0</v>
      </c>
      <c r="R19" s="198"/>
      <c r="S19" s="194">
        <v>0</v>
      </c>
      <c r="T19" s="198"/>
      <c r="U19" s="194">
        <v>0</v>
      </c>
      <c r="V19" s="196"/>
      <c r="W19" s="172">
        <v>0</v>
      </c>
      <c r="Y19" s="2">
        <f>SUM(S19:U19)</f>
        <v>0</v>
      </c>
      <c r="Z19" s="190"/>
      <c r="AA19" s="2">
        <f>SUM(E19:Q19,Y19)</f>
        <v>266609918</v>
      </c>
      <c r="AB19" s="198"/>
      <c r="AC19" s="2">
        <v>3590178</v>
      </c>
      <c r="AD19" s="199"/>
      <c r="AE19" s="2">
        <f>SUM(AA19:AC19)</f>
        <v>270200096</v>
      </c>
    </row>
    <row r="20" spans="1:31" ht="15.6" customHeight="1">
      <c r="A20" s="181" t="s">
        <v>198</v>
      </c>
    </row>
    <row r="21" spans="1:31" ht="15.6" customHeight="1">
      <c r="A21" s="173"/>
      <c r="B21" s="181" t="s">
        <v>199</v>
      </c>
      <c r="E21" s="200">
        <v>0</v>
      </c>
      <c r="F21" s="192"/>
      <c r="G21" s="200">
        <v>0</v>
      </c>
      <c r="H21" s="192"/>
      <c r="I21" s="200">
        <v>0</v>
      </c>
      <c r="J21" s="196"/>
      <c r="K21" s="200">
        <v>0</v>
      </c>
      <c r="L21" s="197"/>
      <c r="M21" s="200">
        <v>0</v>
      </c>
      <c r="N21" s="196"/>
      <c r="O21" s="200">
        <v>0</v>
      </c>
      <c r="P21" s="196"/>
      <c r="Q21" s="200">
        <v>0</v>
      </c>
      <c r="R21" s="196"/>
      <c r="S21" s="200">
        <v>-78771143</v>
      </c>
      <c r="T21" s="196"/>
      <c r="U21" s="200">
        <v>-30614354</v>
      </c>
      <c r="V21" s="196"/>
      <c r="W21" s="176">
        <v>4076347</v>
      </c>
      <c r="Y21" s="254">
        <f>SUM(S21:W21)</f>
        <v>-105309150</v>
      </c>
      <c r="Z21" s="190"/>
      <c r="AA21" s="254">
        <f>SUM(E21:Q21,Y21)</f>
        <v>-105309150</v>
      </c>
      <c r="AB21" s="198"/>
      <c r="AC21" s="200">
        <v>-380957</v>
      </c>
      <c r="AD21" s="199"/>
      <c r="AE21" s="254">
        <f>SUM(AA21:AC21)</f>
        <v>-105690107</v>
      </c>
    </row>
    <row r="22" spans="1:31" ht="15.6" customHeight="1">
      <c r="B22" s="173"/>
      <c r="C22" s="173"/>
      <c r="D22" s="173"/>
      <c r="E22" s="191"/>
      <c r="F22" s="191"/>
      <c r="G22" s="191"/>
      <c r="H22" s="191"/>
      <c r="I22" s="191"/>
      <c r="P22" s="3"/>
      <c r="Q22" s="3"/>
      <c r="R22" s="3"/>
      <c r="S22" s="3"/>
      <c r="T22" s="3"/>
      <c r="U22" s="171"/>
      <c r="V22" s="3"/>
      <c r="W22" s="171"/>
      <c r="X22" s="3"/>
      <c r="Y22" s="171"/>
      <c r="Z22" s="3"/>
      <c r="AA22" s="171"/>
      <c r="AB22" s="3"/>
      <c r="AC22" s="171"/>
    </row>
    <row r="23" spans="1:31" ht="15.6" customHeight="1" thickBot="1">
      <c r="A23" s="188" t="s">
        <v>249</v>
      </c>
      <c r="B23" s="188"/>
      <c r="C23" s="188"/>
      <c r="D23" s="188"/>
      <c r="E23" s="255">
        <f>SUM(E17:E21)</f>
        <v>2800000000</v>
      </c>
      <c r="F23" s="191"/>
      <c r="G23" s="255">
        <f>SUM(G17:G21)</f>
        <v>3274182000</v>
      </c>
      <c r="H23" s="191"/>
      <c r="I23" s="255">
        <f>SUM(I17:I21)</f>
        <v>280000000</v>
      </c>
      <c r="J23" s="191"/>
      <c r="K23" s="255">
        <f>SUM(K17:K21)</f>
        <v>6165948629</v>
      </c>
      <c r="L23" s="191"/>
      <c r="M23" s="255">
        <f>SUM(M17:M21)</f>
        <v>-101820073</v>
      </c>
      <c r="N23" s="191"/>
      <c r="O23" s="255">
        <f>SUM(O17:O21)</f>
        <v>701719893</v>
      </c>
      <c r="P23" s="191"/>
      <c r="Q23" s="255">
        <f>SUM(Q17:Q21)</f>
        <v>-6197998</v>
      </c>
      <c r="R23" s="191"/>
      <c r="S23" s="255">
        <f>SUM(S17:S21)</f>
        <v>-314733498</v>
      </c>
      <c r="T23" s="191"/>
      <c r="U23" s="255">
        <f>SUM(U17:U21)</f>
        <v>-152160124</v>
      </c>
      <c r="V23" s="191"/>
      <c r="W23" s="255">
        <f>SUM(W17:W21)</f>
        <v>51727982</v>
      </c>
      <c r="X23" s="191"/>
      <c r="Y23" s="255">
        <f>SUM(Y17:Y21)</f>
        <v>-415165640</v>
      </c>
      <c r="Z23" s="191"/>
      <c r="AA23" s="255">
        <f>SUM(AA17:AA21)</f>
        <v>12698666811</v>
      </c>
      <c r="AB23" s="191"/>
      <c r="AC23" s="255">
        <f>SUM(AC17:AC21)</f>
        <v>60052955</v>
      </c>
      <c r="AD23" s="191"/>
      <c r="AE23" s="255">
        <f>SUM(AE17:AE21)</f>
        <v>12758719766</v>
      </c>
    </row>
    <row r="24" spans="1:31" ht="14.1" customHeight="1" thickTop="1">
      <c r="A24" s="188"/>
      <c r="B24" s="188"/>
      <c r="C24" s="188"/>
      <c r="D24" s="188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</row>
    <row r="25" spans="1:31" ht="14.1" customHeight="1">
      <c r="A25" s="188"/>
      <c r="B25" s="188"/>
      <c r="C25" s="188"/>
      <c r="D25" s="188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</row>
    <row r="26" spans="1:31" ht="15.6" customHeight="1">
      <c r="A26" s="177"/>
      <c r="B26" s="177"/>
      <c r="C26" s="177"/>
      <c r="D26" s="177"/>
      <c r="E26" s="260" t="s">
        <v>159</v>
      </c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</row>
    <row r="27" spans="1:31" ht="15.6" customHeight="1">
      <c r="A27" s="177"/>
      <c r="B27" s="177"/>
      <c r="C27" s="177"/>
      <c r="D27" s="177"/>
      <c r="E27" s="261" t="s">
        <v>247</v>
      </c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</row>
    <row r="28" spans="1:31" ht="15.6" customHeight="1">
      <c r="A28" s="177"/>
      <c r="B28" s="177"/>
      <c r="C28" s="177"/>
      <c r="D28" s="177"/>
      <c r="E28" s="260" t="s">
        <v>33</v>
      </c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178"/>
      <c r="AC28" s="178"/>
      <c r="AD28" s="178"/>
      <c r="AE28" s="178"/>
    </row>
    <row r="29" spans="1:31" ht="15.6" customHeight="1">
      <c r="A29" s="177"/>
      <c r="B29" s="177"/>
      <c r="C29" s="177"/>
      <c r="D29" s="177"/>
      <c r="E29" s="178"/>
      <c r="F29" s="178"/>
      <c r="G29" s="179"/>
      <c r="H29" s="178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261" t="s">
        <v>121</v>
      </c>
      <c r="T29" s="261"/>
      <c r="U29" s="261"/>
      <c r="V29" s="261"/>
      <c r="W29" s="261"/>
      <c r="X29" s="261"/>
      <c r="Y29" s="261"/>
      <c r="Z29" s="178"/>
      <c r="AA29" s="178"/>
      <c r="AB29" s="178"/>
      <c r="AC29" s="178"/>
      <c r="AD29" s="178"/>
      <c r="AE29" s="178"/>
    </row>
    <row r="30" spans="1:31" ht="15.6" customHeight="1">
      <c r="A30" s="180"/>
      <c r="B30" s="180"/>
      <c r="C30" s="180"/>
      <c r="D30" s="180"/>
      <c r="E30" s="171"/>
      <c r="F30" s="182"/>
      <c r="G30" s="171"/>
      <c r="H30" s="182"/>
      <c r="I30" s="183"/>
      <c r="J30" s="183"/>
      <c r="K30" s="183"/>
      <c r="L30" s="183"/>
      <c r="M30" s="183"/>
      <c r="N30" s="183"/>
      <c r="O30" s="183"/>
      <c r="P30" s="178"/>
      <c r="Q30" s="178"/>
      <c r="R30" s="178"/>
      <c r="S30" s="261" t="s">
        <v>87</v>
      </c>
      <c r="T30" s="261"/>
      <c r="U30" s="261"/>
      <c r="V30" s="261"/>
      <c r="W30" s="261"/>
      <c r="X30" s="178"/>
      <c r="Y30" s="182"/>
      <c r="Z30" s="178"/>
      <c r="AA30" s="171"/>
      <c r="AB30" s="171"/>
      <c r="AD30" s="182"/>
      <c r="AE30" s="171"/>
    </row>
    <row r="31" spans="1:31" ht="15.6" customHeight="1">
      <c r="A31" s="180"/>
      <c r="B31" s="180"/>
      <c r="C31" s="180"/>
      <c r="D31" s="180"/>
      <c r="E31" s="173"/>
      <c r="F31" s="182"/>
      <c r="G31" s="178"/>
      <c r="H31" s="182"/>
      <c r="I31" s="260" t="s">
        <v>41</v>
      </c>
      <c r="J31" s="260"/>
      <c r="K31" s="260"/>
      <c r="L31" s="260"/>
      <c r="M31" s="260"/>
      <c r="N31" s="178"/>
      <c r="O31" s="182" t="s">
        <v>79</v>
      </c>
      <c r="P31" s="178"/>
      <c r="Q31" s="178"/>
      <c r="R31" s="178"/>
      <c r="S31" s="178"/>
      <c r="T31" s="178"/>
      <c r="U31" s="184" t="s">
        <v>91</v>
      </c>
      <c r="V31" s="178"/>
      <c r="W31" s="182" t="s">
        <v>200</v>
      </c>
      <c r="X31" s="178"/>
      <c r="Y31" s="184"/>
      <c r="Z31" s="178"/>
      <c r="AA31" s="171"/>
      <c r="AB31" s="182"/>
      <c r="AD31" s="182"/>
      <c r="AE31" s="171"/>
    </row>
    <row r="32" spans="1:31" ht="15.6" customHeight="1">
      <c r="A32" s="180"/>
      <c r="B32" s="180"/>
      <c r="C32" s="180"/>
      <c r="D32" s="180"/>
      <c r="E32" s="182" t="s">
        <v>42</v>
      </c>
      <c r="F32" s="182"/>
      <c r="G32" s="178"/>
      <c r="H32" s="182"/>
      <c r="I32" s="178"/>
      <c r="J32" s="178"/>
      <c r="K32" s="178"/>
      <c r="L32" s="178"/>
      <c r="M32" s="182" t="s">
        <v>76</v>
      </c>
      <c r="N32" s="178"/>
      <c r="O32" s="182" t="s">
        <v>60</v>
      </c>
      <c r="P32" s="178"/>
      <c r="Q32" s="185" t="s">
        <v>162</v>
      </c>
      <c r="R32" s="178"/>
      <c r="S32" s="178"/>
      <c r="T32" s="178"/>
      <c r="U32" s="184" t="s">
        <v>88</v>
      </c>
      <c r="V32" s="178"/>
      <c r="W32" s="182" t="s">
        <v>201</v>
      </c>
      <c r="X32" s="178"/>
      <c r="Y32" s="184"/>
      <c r="Z32" s="178"/>
      <c r="AA32" s="171"/>
      <c r="AB32" s="182"/>
      <c r="AD32" s="182"/>
      <c r="AE32" s="171"/>
    </row>
    <row r="33" spans="1:32" ht="15.6" customHeight="1">
      <c r="A33" s="180"/>
      <c r="B33" s="180"/>
      <c r="C33" s="180"/>
      <c r="D33" s="180"/>
      <c r="E33" s="182" t="s">
        <v>43</v>
      </c>
      <c r="F33" s="182"/>
      <c r="H33" s="182"/>
      <c r="J33" s="171"/>
      <c r="M33" s="182" t="s">
        <v>128</v>
      </c>
      <c r="O33" s="182" t="s">
        <v>61</v>
      </c>
      <c r="P33" s="182"/>
      <c r="Q33" s="185" t="s">
        <v>163</v>
      </c>
      <c r="R33" s="182"/>
      <c r="S33" s="184"/>
      <c r="U33" s="182" t="s">
        <v>93</v>
      </c>
      <c r="W33" s="184" t="s">
        <v>202</v>
      </c>
      <c r="Y33" s="184" t="s">
        <v>66</v>
      </c>
      <c r="AA33" s="182" t="s">
        <v>18</v>
      </c>
      <c r="AB33" s="182"/>
      <c r="AC33" s="182" t="s">
        <v>51</v>
      </c>
      <c r="AD33" s="182"/>
    </row>
    <row r="34" spans="1:32" ht="15.6" customHeight="1">
      <c r="A34" s="180"/>
      <c r="B34" s="180"/>
      <c r="C34" s="180"/>
      <c r="D34" s="180"/>
      <c r="E34" s="182" t="s">
        <v>52</v>
      </c>
      <c r="F34" s="182"/>
      <c r="G34" s="182" t="s">
        <v>104</v>
      </c>
      <c r="H34" s="182"/>
      <c r="I34" s="182" t="s">
        <v>53</v>
      </c>
      <c r="J34" s="171"/>
      <c r="K34" s="182"/>
      <c r="L34" s="182"/>
      <c r="M34" s="184" t="s">
        <v>112</v>
      </c>
      <c r="N34" s="182"/>
      <c r="O34" s="182" t="s">
        <v>80</v>
      </c>
      <c r="P34" s="182"/>
      <c r="Q34" s="185" t="s">
        <v>164</v>
      </c>
      <c r="R34" s="182"/>
      <c r="S34" s="182" t="s">
        <v>35</v>
      </c>
      <c r="T34" s="182"/>
      <c r="U34" s="182" t="s">
        <v>135</v>
      </c>
      <c r="V34" s="182"/>
      <c r="W34" s="182" t="s">
        <v>203</v>
      </c>
      <c r="X34" s="182"/>
      <c r="Y34" s="184" t="s">
        <v>65</v>
      </c>
      <c r="Z34" s="182"/>
      <c r="AA34" s="182" t="s">
        <v>54</v>
      </c>
      <c r="AB34" s="182"/>
      <c r="AC34" s="182" t="s">
        <v>55</v>
      </c>
      <c r="AD34" s="182"/>
      <c r="AE34" s="182" t="s">
        <v>18</v>
      </c>
    </row>
    <row r="35" spans="1:32" ht="15.6" customHeight="1">
      <c r="A35" s="180"/>
      <c r="B35" s="180"/>
      <c r="C35" s="180"/>
      <c r="D35" s="180"/>
      <c r="E35" s="186" t="s">
        <v>34</v>
      </c>
      <c r="F35" s="182"/>
      <c r="G35" s="186" t="s">
        <v>34</v>
      </c>
      <c r="H35" s="182"/>
      <c r="I35" s="186" t="s">
        <v>56</v>
      </c>
      <c r="J35" s="171"/>
      <c r="K35" s="186" t="s">
        <v>26</v>
      </c>
      <c r="L35" s="182"/>
      <c r="M35" s="186" t="s">
        <v>111</v>
      </c>
      <c r="N35" s="182"/>
      <c r="O35" s="186" t="s">
        <v>75</v>
      </c>
      <c r="Q35" s="187" t="s">
        <v>165</v>
      </c>
      <c r="S35" s="186" t="s">
        <v>57</v>
      </c>
      <c r="T35" s="182"/>
      <c r="U35" s="186" t="s">
        <v>134</v>
      </c>
      <c r="V35" s="182"/>
      <c r="W35" s="186" t="s">
        <v>204</v>
      </c>
      <c r="X35" s="182"/>
      <c r="Y35" s="186" t="s">
        <v>64</v>
      </c>
      <c r="Z35" s="182"/>
      <c r="AA35" s="186" t="s">
        <v>58</v>
      </c>
      <c r="AB35" s="182"/>
      <c r="AC35" s="186" t="s">
        <v>36</v>
      </c>
      <c r="AE35" s="186" t="s">
        <v>64</v>
      </c>
    </row>
    <row r="36" spans="1:32" ht="15.6" customHeight="1">
      <c r="A36" s="180"/>
      <c r="B36" s="180"/>
      <c r="C36" s="180"/>
      <c r="D36" s="180"/>
      <c r="E36" s="17"/>
      <c r="F36" s="182"/>
      <c r="G36" s="17"/>
      <c r="H36" s="182"/>
      <c r="I36" s="17"/>
      <c r="J36" s="171"/>
      <c r="K36" s="17"/>
      <c r="L36" s="182"/>
      <c r="M36" s="17"/>
      <c r="N36" s="182"/>
      <c r="O36" s="17"/>
      <c r="Q36" s="17"/>
      <c r="S36" s="17"/>
      <c r="T36" s="182"/>
      <c r="U36" s="17"/>
      <c r="V36" s="182"/>
      <c r="W36" s="182"/>
      <c r="X36" s="182"/>
      <c r="Y36" s="17"/>
      <c r="Z36" s="182"/>
      <c r="AA36" s="17"/>
      <c r="AB36" s="182"/>
      <c r="AC36" s="17"/>
      <c r="AE36" s="17"/>
    </row>
    <row r="37" spans="1:32" ht="15.6" customHeight="1">
      <c r="A37" s="188" t="s">
        <v>250</v>
      </c>
      <c r="B37" s="189"/>
      <c r="C37" s="189"/>
      <c r="D37" s="180"/>
      <c r="E37" s="2">
        <v>2800000000</v>
      </c>
      <c r="F37" s="2"/>
      <c r="G37" s="2">
        <v>3274182000</v>
      </c>
      <c r="H37" s="2"/>
      <c r="I37" s="2">
        <v>280000000</v>
      </c>
      <c r="J37" s="2"/>
      <c r="K37" s="2">
        <v>6774458033</v>
      </c>
      <c r="L37" s="2"/>
      <c r="M37" s="2">
        <v>-100743726</v>
      </c>
      <c r="N37" s="2"/>
      <c r="O37" s="2">
        <v>701719893</v>
      </c>
      <c r="P37" s="190"/>
      <c r="Q37" s="2">
        <v>-6197998</v>
      </c>
      <c r="R37" s="190"/>
      <c r="S37" s="2">
        <v>-277373680</v>
      </c>
      <c r="T37" s="2"/>
      <c r="U37" s="2">
        <v>-163313638</v>
      </c>
      <c r="V37" s="2"/>
      <c r="W37" s="2">
        <v>117444662</v>
      </c>
      <c r="X37" s="2"/>
      <c r="Y37" s="2">
        <f>SUM(S37:W37)</f>
        <v>-323242656</v>
      </c>
      <c r="Z37" s="190"/>
      <c r="AA37" s="2">
        <f>SUM(E37:Q37,Y37)</f>
        <v>13400175546</v>
      </c>
      <c r="AB37" s="190"/>
      <c r="AC37" s="2">
        <v>69113906</v>
      </c>
      <c r="AD37" s="190"/>
      <c r="AE37" s="2">
        <f>SUM(AA37:AC37)</f>
        <v>13469289452</v>
      </c>
      <c r="AF37" s="199"/>
    </row>
    <row r="38" spans="1:32" ht="15.6" customHeight="1">
      <c r="A38" s="188" t="s">
        <v>122</v>
      </c>
      <c r="B38" s="188"/>
      <c r="C38" s="188"/>
      <c r="D38" s="180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2"/>
      <c r="Z38" s="191"/>
      <c r="AA38" s="192"/>
      <c r="AB38" s="191"/>
      <c r="AC38" s="193"/>
      <c r="AD38" s="191"/>
      <c r="AE38" s="191"/>
    </row>
    <row r="39" spans="1:32" ht="15.6" customHeight="1">
      <c r="A39" s="181" t="s">
        <v>115</v>
      </c>
      <c r="E39" s="194">
        <v>0</v>
      </c>
      <c r="F39" s="195"/>
      <c r="G39" s="194">
        <v>0</v>
      </c>
      <c r="H39" s="192"/>
      <c r="I39" s="194">
        <v>0</v>
      </c>
      <c r="J39" s="196"/>
      <c r="K39" s="194">
        <v>441796582</v>
      </c>
      <c r="L39" s="197"/>
      <c r="M39" s="194">
        <v>0</v>
      </c>
      <c r="N39" s="198"/>
      <c r="O39" s="194">
        <v>0</v>
      </c>
      <c r="P39" s="198"/>
      <c r="Q39" s="194">
        <v>0</v>
      </c>
      <c r="R39" s="198"/>
      <c r="S39" s="194">
        <v>0</v>
      </c>
      <c r="T39" s="198"/>
      <c r="U39" s="194">
        <v>0</v>
      </c>
      <c r="V39" s="196"/>
      <c r="W39" s="194">
        <v>0</v>
      </c>
      <c r="X39" s="196"/>
      <c r="Y39" s="2">
        <f>SUM(S39:W39)</f>
        <v>0</v>
      </c>
      <c r="Z39" s="190"/>
      <c r="AA39" s="2">
        <v>441796582</v>
      </c>
      <c r="AB39" s="198"/>
      <c r="AC39" s="194">
        <v>4405437</v>
      </c>
      <c r="AD39" s="199"/>
      <c r="AE39" s="2">
        <f>SUM(AA39:AC39)</f>
        <v>446202019</v>
      </c>
    </row>
    <row r="40" spans="1:32" ht="15.6" customHeight="1">
      <c r="A40" s="181" t="s">
        <v>198</v>
      </c>
      <c r="AA40" s="2"/>
      <c r="AE40" s="2"/>
    </row>
    <row r="41" spans="1:32" ht="15.6" customHeight="1">
      <c r="A41" s="173"/>
      <c r="B41" s="181" t="s">
        <v>199</v>
      </c>
      <c r="E41" s="200">
        <v>0</v>
      </c>
      <c r="F41" s="192"/>
      <c r="G41" s="200">
        <v>0</v>
      </c>
      <c r="H41" s="192"/>
      <c r="I41" s="200">
        <v>0</v>
      </c>
      <c r="J41" s="196"/>
      <c r="K41" s="200">
        <v>0</v>
      </c>
      <c r="L41" s="197"/>
      <c r="M41" s="200">
        <v>-13336956</v>
      </c>
      <c r="N41" s="196"/>
      <c r="O41" s="200">
        <v>0</v>
      </c>
      <c r="P41" s="196"/>
      <c r="Q41" s="200">
        <v>0</v>
      </c>
      <c r="R41" s="196"/>
      <c r="S41" s="200">
        <v>55307530</v>
      </c>
      <c r="T41" s="196"/>
      <c r="U41" s="200">
        <v>-7089700</v>
      </c>
      <c r="V41" s="196"/>
      <c r="W41" s="200">
        <v>-2932000</v>
      </c>
      <c r="X41" s="196"/>
      <c r="Y41" s="254">
        <f>SUM(S41:W41)</f>
        <v>45285830</v>
      </c>
      <c r="Z41" s="190"/>
      <c r="AA41" s="254">
        <f>SUM(E41:Q41,Y41)</f>
        <v>31948874</v>
      </c>
      <c r="AB41" s="198"/>
      <c r="AC41" s="200">
        <v>-382595</v>
      </c>
      <c r="AD41" s="199"/>
      <c r="AE41" s="254">
        <f>SUM(AA41:AC41)</f>
        <v>31566279</v>
      </c>
    </row>
    <row r="42" spans="1:32" ht="15.6" customHeight="1">
      <c r="B42" s="173"/>
      <c r="C42" s="173"/>
      <c r="D42" s="173"/>
      <c r="E42" s="191"/>
      <c r="F42" s="191"/>
      <c r="G42" s="191"/>
      <c r="H42" s="191"/>
      <c r="I42" s="191"/>
      <c r="P42" s="3"/>
      <c r="Q42" s="3"/>
      <c r="R42" s="3"/>
      <c r="S42" s="3"/>
      <c r="T42" s="3"/>
      <c r="U42" s="171"/>
      <c r="V42" s="3"/>
      <c r="W42" s="171"/>
      <c r="X42" s="3"/>
      <c r="Y42" s="171"/>
      <c r="Z42" s="3"/>
      <c r="AA42" s="171"/>
      <c r="AB42" s="3"/>
      <c r="AC42" s="171"/>
    </row>
    <row r="43" spans="1:32" ht="15.6" customHeight="1" thickBot="1">
      <c r="A43" s="188" t="s">
        <v>251</v>
      </c>
      <c r="B43" s="188"/>
      <c r="C43" s="188"/>
      <c r="D43" s="188"/>
      <c r="E43" s="255">
        <f>SUM(E37:E41)</f>
        <v>2800000000</v>
      </c>
      <c r="F43" s="191"/>
      <c r="G43" s="255">
        <f>SUM(G37:G41)</f>
        <v>3274182000</v>
      </c>
      <c r="H43" s="191"/>
      <c r="I43" s="255">
        <f>SUM(I37:I41)</f>
        <v>280000000</v>
      </c>
      <c r="J43" s="191"/>
      <c r="K43" s="255">
        <f>SUM(K37:K41)</f>
        <v>7216254615</v>
      </c>
      <c r="L43" s="191"/>
      <c r="M43" s="255">
        <f>SUM(M37:M41)</f>
        <v>-114080682</v>
      </c>
      <c r="N43" s="191"/>
      <c r="O43" s="255">
        <f>SUM(O37:O41)</f>
        <v>701719893</v>
      </c>
      <c r="P43" s="191"/>
      <c r="Q43" s="255">
        <f>SUM(Q37:Q41)</f>
        <v>-6197998</v>
      </c>
      <c r="R43" s="191"/>
      <c r="S43" s="255">
        <f>SUM(S37:S41)</f>
        <v>-222066150</v>
      </c>
      <c r="T43" s="191"/>
      <c r="U43" s="255">
        <f>SUM(U37:U41)</f>
        <v>-170403338</v>
      </c>
      <c r="V43" s="191"/>
      <c r="W43" s="255">
        <f>SUM(W37:W41)</f>
        <v>114512662</v>
      </c>
      <c r="X43" s="191"/>
      <c r="Y43" s="255">
        <f>SUM(Y37:Y41)</f>
        <v>-277956826</v>
      </c>
      <c r="Z43" s="191"/>
      <c r="AA43" s="255">
        <f>SUM(AA37:AA41)</f>
        <v>13873921002</v>
      </c>
      <c r="AB43" s="191"/>
      <c r="AC43" s="255">
        <f>SUM(AC37:AC41)</f>
        <v>73136748</v>
      </c>
      <c r="AD43" s="191"/>
      <c r="AE43" s="255">
        <f>SUM(AE37:AE41)</f>
        <v>13947057750</v>
      </c>
    </row>
    <row r="44" spans="1:32" ht="15.6" customHeight="1" thickTop="1">
      <c r="A44" s="189"/>
      <c r="B44" s="189"/>
      <c r="C44" s="189"/>
      <c r="D44" s="18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90"/>
      <c r="Q44" s="190"/>
      <c r="R44" s="190"/>
      <c r="S44" s="2"/>
      <c r="T44" s="2"/>
      <c r="U44" s="2"/>
      <c r="V44" s="2"/>
      <c r="W44" s="2"/>
      <c r="X44" s="2"/>
      <c r="Y44" s="2"/>
      <c r="Z44" s="190"/>
      <c r="AA44" s="2"/>
      <c r="AB44" s="190"/>
      <c r="AC44" s="190"/>
      <c r="AD44" s="190"/>
      <c r="AE44" s="2"/>
    </row>
    <row r="45" spans="1:32" ht="15.6" customHeight="1">
      <c r="A45" s="189"/>
      <c r="B45" s="189"/>
      <c r="C45" s="189"/>
      <c r="D45" s="18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90"/>
      <c r="Q45" s="190"/>
      <c r="R45" s="190"/>
      <c r="S45" s="2"/>
      <c r="T45" s="2"/>
      <c r="U45" s="2"/>
      <c r="V45" s="2"/>
      <c r="W45" s="2"/>
      <c r="X45" s="2"/>
      <c r="Y45" s="2"/>
      <c r="Z45" s="190"/>
      <c r="AA45" s="2"/>
      <c r="AB45" s="190"/>
      <c r="AC45" s="190"/>
      <c r="AD45" s="190"/>
      <c r="AE45" s="2"/>
    </row>
    <row r="46" spans="1:32" ht="15.6" customHeight="1">
      <c r="A46" s="189"/>
      <c r="B46" s="189"/>
      <c r="C46" s="189"/>
      <c r="D46" s="18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90"/>
      <c r="Q46" s="190"/>
      <c r="R46" s="190"/>
      <c r="S46" s="2"/>
      <c r="T46" s="2"/>
      <c r="U46" s="2"/>
      <c r="V46" s="2"/>
      <c r="W46" s="2"/>
      <c r="X46" s="2"/>
      <c r="Y46" s="2"/>
      <c r="Z46" s="190"/>
      <c r="AA46" s="2"/>
      <c r="AB46" s="190"/>
      <c r="AC46" s="190"/>
      <c r="AD46" s="190"/>
      <c r="AE46" s="2"/>
    </row>
    <row r="47" spans="1:32" ht="6" customHeight="1">
      <c r="A47" s="189"/>
      <c r="B47" s="189"/>
      <c r="C47" s="189"/>
      <c r="D47" s="18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90"/>
      <c r="Q47" s="190"/>
      <c r="R47" s="190"/>
      <c r="S47" s="2"/>
      <c r="T47" s="2"/>
      <c r="U47" s="2"/>
      <c r="V47" s="2"/>
      <c r="W47" s="2"/>
      <c r="X47" s="2"/>
      <c r="Y47" s="2"/>
      <c r="Z47" s="190"/>
      <c r="AA47" s="2"/>
      <c r="AB47" s="190"/>
      <c r="AC47" s="190"/>
      <c r="AD47" s="190"/>
      <c r="AE47" s="2"/>
    </row>
    <row r="48" spans="1:32" ht="22.35" customHeight="1">
      <c r="A48" s="164" t="str">
        <f>+'P&amp;L 5-6 (3M)'!A51</f>
        <v>The accompanying notes form part of this interim financial information.</v>
      </c>
      <c r="B48" s="201"/>
      <c r="C48" s="201"/>
      <c r="D48" s="201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</row>
  </sheetData>
  <mergeCells count="12">
    <mergeCell ref="I31:M31"/>
    <mergeCell ref="E6:AE6"/>
    <mergeCell ref="E7:AE7"/>
    <mergeCell ref="E8:AA8"/>
    <mergeCell ref="S9:Y9"/>
    <mergeCell ref="I11:M11"/>
    <mergeCell ref="E26:AE26"/>
    <mergeCell ref="E27:AE27"/>
    <mergeCell ref="E28:AA28"/>
    <mergeCell ref="S29:Y29"/>
    <mergeCell ref="S10:W10"/>
    <mergeCell ref="S30:W30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423-266A-42A9-AB8F-FA738B4571CA}">
  <sheetPr>
    <tabColor theme="3" tint="0.79998168889431442"/>
  </sheetPr>
  <dimension ref="A1:P37"/>
  <sheetViews>
    <sheetView zoomScale="115" zoomScaleNormal="115" zoomScaleSheetLayoutView="100" workbookViewId="0">
      <selection activeCell="D10" sqref="D10"/>
    </sheetView>
  </sheetViews>
  <sheetFormatPr defaultColWidth="9.42578125" defaultRowHeight="16.5" customHeight="1"/>
  <cols>
    <col min="1" max="1" width="1.42578125" style="167" customWidth="1"/>
    <col min="2" max="2" width="38.5703125" style="167" customWidth="1"/>
    <col min="3" max="3" width="1.5703125" style="167" customWidth="1"/>
    <col min="4" max="4" width="4.5703125" style="168" customWidth="1"/>
    <col min="5" max="5" width="2.140625" style="169" customWidth="1"/>
    <col min="6" max="6" width="12.42578125" style="139" customWidth="1"/>
    <col min="7" max="7" width="1.42578125" style="139" customWidth="1"/>
    <col min="8" max="8" width="13.42578125" style="139" customWidth="1"/>
    <col min="9" max="9" width="1.42578125" style="139" customWidth="1"/>
    <col min="10" max="10" width="12.5703125" style="139" customWidth="1"/>
    <col min="11" max="11" width="1.42578125" style="139" customWidth="1"/>
    <col min="12" max="12" width="13.5703125" style="140" customWidth="1"/>
    <col min="13" max="13" width="1.42578125" style="140" customWidth="1"/>
    <col min="14" max="14" width="15" style="140" customWidth="1"/>
    <col min="15" max="15" width="1.42578125" style="139" customWidth="1"/>
    <col min="16" max="16" width="12.5703125" style="139" customWidth="1"/>
    <col min="17" max="16384" width="9.42578125" style="46"/>
  </cols>
  <sheetData>
    <row r="1" spans="1:16" ht="16.5" customHeight="1">
      <c r="A1" s="136" t="s">
        <v>45</v>
      </c>
      <c r="B1" s="136"/>
      <c r="C1" s="136"/>
      <c r="D1" s="137"/>
      <c r="E1" s="138"/>
    </row>
    <row r="2" spans="1:16" ht="16.5" customHeight="1">
      <c r="A2" s="141" t="s">
        <v>151</v>
      </c>
      <c r="B2" s="141"/>
      <c r="C2" s="141"/>
      <c r="D2" s="137"/>
      <c r="E2" s="138"/>
    </row>
    <row r="3" spans="1:16" ht="16.5" customHeight="1">
      <c r="A3" s="142" t="s">
        <v>247</v>
      </c>
      <c r="B3" s="142"/>
      <c r="C3" s="142"/>
      <c r="D3" s="143"/>
      <c r="E3" s="144"/>
      <c r="F3" s="145"/>
      <c r="G3" s="145"/>
      <c r="H3" s="145"/>
      <c r="I3" s="145"/>
      <c r="J3" s="145"/>
      <c r="K3" s="145"/>
      <c r="L3" s="146"/>
      <c r="M3" s="146"/>
      <c r="N3" s="146"/>
      <c r="O3" s="145"/>
      <c r="P3" s="145"/>
    </row>
    <row r="4" spans="1:16" ht="15.2" customHeight="1">
      <c r="A4" s="141"/>
      <c r="B4" s="141"/>
      <c r="C4" s="141"/>
      <c r="D4" s="137"/>
      <c r="E4" s="138"/>
    </row>
    <row r="5" spans="1:16" ht="15.2" customHeight="1">
      <c r="A5" s="147"/>
      <c r="B5" s="147"/>
      <c r="C5" s="147"/>
      <c r="D5" s="148"/>
      <c r="E5" s="149"/>
      <c r="F5" s="237"/>
      <c r="G5" s="237"/>
      <c r="H5" s="237"/>
      <c r="I5" s="237"/>
      <c r="J5" s="237"/>
      <c r="K5" s="237"/>
      <c r="L5" s="238"/>
      <c r="M5" s="238"/>
      <c r="N5" s="238"/>
      <c r="O5" s="237"/>
      <c r="P5" s="237"/>
    </row>
    <row r="6" spans="1:16" s="150" customFormat="1" ht="15.2" customHeight="1">
      <c r="A6" s="147"/>
      <c r="B6" s="147"/>
      <c r="C6" s="147"/>
      <c r="D6" s="148"/>
      <c r="E6" s="149"/>
      <c r="F6" s="262" t="s">
        <v>160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150" customFormat="1" ht="15.2" customHeight="1">
      <c r="A7" s="147"/>
      <c r="B7" s="147"/>
      <c r="C7" s="147"/>
      <c r="D7" s="148"/>
      <c r="E7" s="149"/>
      <c r="F7" s="263" t="s">
        <v>248</v>
      </c>
      <c r="G7" s="263"/>
      <c r="H7" s="263"/>
      <c r="I7" s="263"/>
      <c r="J7" s="263"/>
      <c r="K7" s="263"/>
      <c r="L7" s="263"/>
      <c r="M7" s="263"/>
      <c r="N7" s="263"/>
      <c r="O7" s="263"/>
      <c r="P7" s="263"/>
    </row>
    <row r="8" spans="1:16" s="150" customFormat="1" ht="15.2" customHeight="1">
      <c r="A8" s="147"/>
      <c r="B8" s="147"/>
      <c r="C8" s="147"/>
      <c r="D8" s="148"/>
      <c r="E8" s="149"/>
      <c r="F8" s="151"/>
      <c r="G8" s="151"/>
      <c r="H8" s="151"/>
      <c r="I8" s="151"/>
      <c r="J8" s="262" t="s">
        <v>41</v>
      </c>
      <c r="K8" s="262"/>
      <c r="L8" s="262"/>
      <c r="M8" s="262"/>
      <c r="N8" s="262"/>
      <c r="O8" s="151"/>
      <c r="P8" s="151"/>
    </row>
    <row r="9" spans="1:16" s="150" customFormat="1" ht="15.2" customHeight="1">
      <c r="A9" s="239"/>
      <c r="B9" s="239"/>
      <c r="C9" s="239"/>
      <c r="D9" s="240"/>
      <c r="E9" s="241"/>
      <c r="F9" s="152" t="s">
        <v>42</v>
      </c>
      <c r="G9" s="152"/>
      <c r="H9" s="237"/>
      <c r="I9" s="152"/>
      <c r="J9" s="237"/>
      <c r="K9" s="237"/>
      <c r="L9" s="238"/>
      <c r="M9" s="238"/>
      <c r="N9" s="152" t="s">
        <v>76</v>
      </c>
      <c r="O9" s="153"/>
      <c r="P9" s="237"/>
    </row>
    <row r="10" spans="1:16" s="150" customFormat="1" ht="15.2" customHeight="1">
      <c r="A10" s="239"/>
      <c r="B10" s="239"/>
      <c r="C10" s="239"/>
      <c r="D10" s="240"/>
      <c r="E10" s="241"/>
      <c r="F10" s="152" t="s">
        <v>43</v>
      </c>
      <c r="G10" s="152"/>
      <c r="H10" s="152"/>
      <c r="I10" s="152"/>
      <c r="J10" s="153"/>
      <c r="K10" s="153"/>
      <c r="L10" s="153"/>
      <c r="M10" s="151"/>
      <c r="N10" s="154" t="s">
        <v>128</v>
      </c>
      <c r="O10" s="152"/>
      <c r="P10" s="237"/>
    </row>
    <row r="11" spans="1:16" s="150" customFormat="1" ht="15.2" customHeight="1">
      <c r="A11" s="239"/>
      <c r="B11" s="239"/>
      <c r="C11" s="239"/>
      <c r="D11" s="240"/>
      <c r="E11" s="241"/>
      <c r="F11" s="152" t="s">
        <v>52</v>
      </c>
      <c r="G11" s="152"/>
      <c r="H11" s="152" t="s">
        <v>104</v>
      </c>
      <c r="I11" s="152"/>
      <c r="J11" s="152" t="s">
        <v>53</v>
      </c>
      <c r="K11" s="237"/>
      <c r="L11" s="152"/>
      <c r="M11" s="152"/>
      <c r="N11" s="152" t="s">
        <v>112</v>
      </c>
      <c r="O11" s="152"/>
      <c r="P11" s="152" t="s">
        <v>59</v>
      </c>
    </row>
    <row r="12" spans="1:16" s="150" customFormat="1" ht="15.2" customHeight="1">
      <c r="A12" s="155"/>
      <c r="B12" s="155"/>
      <c r="C12" s="155"/>
      <c r="D12" s="156"/>
      <c r="E12" s="241"/>
      <c r="F12" s="157" t="s">
        <v>34</v>
      </c>
      <c r="G12" s="238"/>
      <c r="H12" s="157" t="s">
        <v>34</v>
      </c>
      <c r="I12" s="238"/>
      <c r="J12" s="157" t="s">
        <v>56</v>
      </c>
      <c r="K12" s="237"/>
      <c r="L12" s="157" t="s">
        <v>26</v>
      </c>
      <c r="M12" s="152"/>
      <c r="N12" s="157" t="s">
        <v>111</v>
      </c>
      <c r="O12" s="152"/>
      <c r="P12" s="157" t="s">
        <v>64</v>
      </c>
    </row>
    <row r="13" spans="1:16" s="150" customFormat="1" ht="6" customHeight="1">
      <c r="A13" s="158"/>
      <c r="B13" s="158"/>
      <c r="C13" s="158"/>
      <c r="D13" s="240"/>
      <c r="E13" s="241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</row>
    <row r="14" spans="1:16" s="159" customFormat="1" ht="15.2" customHeight="1">
      <c r="A14" s="158" t="s">
        <v>197</v>
      </c>
      <c r="B14" s="158"/>
      <c r="C14" s="158"/>
      <c r="D14" s="240"/>
      <c r="E14" s="241"/>
      <c r="F14" s="242">
        <v>2800000000</v>
      </c>
      <c r="G14" s="238"/>
      <c r="H14" s="242">
        <v>3274182000</v>
      </c>
      <c r="I14" s="238"/>
      <c r="J14" s="242">
        <v>280000000</v>
      </c>
      <c r="K14" s="237"/>
      <c r="L14" s="242">
        <v>1341386636</v>
      </c>
      <c r="M14" s="242"/>
      <c r="N14" s="242">
        <v>-8130893</v>
      </c>
      <c r="O14" s="243"/>
      <c r="P14" s="237">
        <f>SUM(F14:N14)</f>
        <v>7687437743</v>
      </c>
    </row>
    <row r="15" spans="1:16" s="159" customFormat="1" ht="15.2" customHeight="1">
      <c r="A15" s="155" t="s">
        <v>122</v>
      </c>
      <c r="B15" s="155"/>
      <c r="C15" s="155"/>
      <c r="D15" s="240"/>
      <c r="E15" s="241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</row>
    <row r="16" spans="1:16" s="159" customFormat="1" ht="15.2" customHeight="1">
      <c r="A16" s="239" t="s">
        <v>98</v>
      </c>
      <c r="B16" s="239"/>
      <c r="C16" s="239"/>
      <c r="D16" s="150"/>
      <c r="E16" s="150"/>
      <c r="F16" s="160">
        <v>0</v>
      </c>
      <c r="G16" s="238"/>
      <c r="H16" s="160">
        <v>0</v>
      </c>
      <c r="I16" s="238"/>
      <c r="J16" s="244">
        <v>0</v>
      </c>
      <c r="K16" s="1"/>
      <c r="L16" s="245">
        <v>11004611</v>
      </c>
      <c r="M16" s="246"/>
      <c r="N16" s="244">
        <v>0</v>
      </c>
      <c r="O16" s="243"/>
      <c r="P16" s="247">
        <f>SUM(F16:N16)</f>
        <v>11004611</v>
      </c>
    </row>
    <row r="17" spans="1:16" s="159" customFormat="1" ht="6" customHeight="1">
      <c r="A17" s="150"/>
      <c r="B17" s="150"/>
      <c r="C17" s="150"/>
      <c r="D17" s="240"/>
      <c r="E17" s="241"/>
      <c r="F17" s="242"/>
      <c r="G17" s="238"/>
      <c r="H17" s="237"/>
      <c r="I17" s="238"/>
      <c r="J17" s="237"/>
      <c r="K17" s="237"/>
      <c r="L17" s="237"/>
      <c r="M17" s="237"/>
      <c r="N17" s="237"/>
      <c r="O17" s="242"/>
      <c r="P17" s="237"/>
    </row>
    <row r="18" spans="1:16" s="159" customFormat="1" ht="15.2" customHeight="1" thickBot="1">
      <c r="A18" s="161" t="s">
        <v>249</v>
      </c>
      <c r="B18" s="158"/>
      <c r="C18" s="158"/>
      <c r="D18" s="162"/>
      <c r="E18" s="241"/>
      <c r="F18" s="248">
        <f>SUM(F14:F17)</f>
        <v>2800000000</v>
      </c>
      <c r="G18" s="238"/>
      <c r="H18" s="248">
        <f>SUM(H14:H17)</f>
        <v>3274182000</v>
      </c>
      <c r="I18" s="238"/>
      <c r="J18" s="248">
        <f>SUM(J14:J17)</f>
        <v>280000000</v>
      </c>
      <c r="K18" s="237"/>
      <c r="L18" s="248">
        <f>SUM(L14:L17)</f>
        <v>1352391247</v>
      </c>
      <c r="M18" s="242"/>
      <c r="N18" s="248">
        <f>SUM(N14:N17)</f>
        <v>-8130893</v>
      </c>
      <c r="O18" s="242"/>
      <c r="P18" s="248">
        <f>SUM(P14:P17)</f>
        <v>7698442354</v>
      </c>
    </row>
    <row r="19" spans="1:16" s="150" customFormat="1" ht="10.35" customHeight="1" thickTop="1">
      <c r="A19" s="147"/>
      <c r="B19" s="147"/>
      <c r="C19" s="147"/>
      <c r="D19" s="148"/>
      <c r="E19" s="149"/>
      <c r="F19" s="237"/>
      <c r="G19" s="237"/>
      <c r="H19" s="237"/>
      <c r="I19" s="237"/>
      <c r="J19" s="237"/>
      <c r="K19" s="237"/>
      <c r="L19" s="238"/>
      <c r="M19" s="238"/>
      <c r="N19" s="238"/>
      <c r="O19" s="237"/>
      <c r="P19" s="237"/>
    </row>
    <row r="20" spans="1:16" s="150" customFormat="1" ht="10.35" customHeight="1">
      <c r="A20" s="147"/>
      <c r="B20" s="147"/>
      <c r="C20" s="147"/>
      <c r="D20" s="148"/>
      <c r="E20" s="149"/>
      <c r="F20" s="237"/>
      <c r="G20" s="237"/>
      <c r="H20" s="237"/>
      <c r="I20" s="237"/>
      <c r="J20" s="237"/>
      <c r="K20" s="237"/>
      <c r="L20" s="238"/>
      <c r="M20" s="238"/>
      <c r="N20" s="238"/>
      <c r="O20" s="237"/>
      <c r="P20" s="237"/>
    </row>
    <row r="21" spans="1:16" s="150" customFormat="1" ht="15.2" customHeight="1">
      <c r="A21" s="147"/>
      <c r="B21" s="147"/>
      <c r="C21" s="147"/>
      <c r="D21" s="148"/>
      <c r="E21" s="149"/>
      <c r="F21" s="262" t="s">
        <v>160</v>
      </c>
      <c r="G21" s="262"/>
      <c r="H21" s="262"/>
      <c r="I21" s="262"/>
      <c r="J21" s="262"/>
      <c r="K21" s="262"/>
      <c r="L21" s="262"/>
      <c r="M21" s="262"/>
      <c r="N21" s="262"/>
      <c r="O21" s="262"/>
      <c r="P21" s="262"/>
    </row>
    <row r="22" spans="1:16" s="150" customFormat="1" ht="15.2" customHeight="1">
      <c r="A22" s="147"/>
      <c r="B22" s="147"/>
      <c r="C22" s="147"/>
      <c r="D22" s="148"/>
      <c r="E22" s="149"/>
      <c r="F22" s="263" t="s">
        <v>247</v>
      </c>
      <c r="G22" s="263"/>
      <c r="H22" s="263"/>
      <c r="I22" s="263"/>
      <c r="J22" s="263"/>
      <c r="K22" s="263"/>
      <c r="L22" s="263"/>
      <c r="M22" s="263"/>
      <c r="N22" s="263"/>
      <c r="O22" s="263"/>
      <c r="P22" s="263"/>
    </row>
    <row r="23" spans="1:16" s="150" customFormat="1" ht="15.2" customHeight="1">
      <c r="A23" s="147"/>
      <c r="B23" s="147"/>
      <c r="C23" s="147"/>
      <c r="D23" s="148"/>
      <c r="E23" s="149"/>
      <c r="F23" s="151"/>
      <c r="G23" s="151"/>
      <c r="H23" s="151"/>
      <c r="I23" s="151"/>
      <c r="J23" s="262" t="s">
        <v>41</v>
      </c>
      <c r="K23" s="262"/>
      <c r="L23" s="262"/>
      <c r="M23" s="262"/>
      <c r="N23" s="262"/>
      <c r="O23" s="151"/>
      <c r="P23" s="151"/>
    </row>
    <row r="24" spans="1:16" s="150" customFormat="1" ht="15.2" customHeight="1">
      <c r="A24" s="239"/>
      <c r="B24" s="239"/>
      <c r="C24" s="239"/>
      <c r="D24" s="240"/>
      <c r="E24" s="241"/>
      <c r="F24" s="152" t="s">
        <v>42</v>
      </c>
      <c r="G24" s="152"/>
      <c r="H24" s="237"/>
      <c r="I24" s="152"/>
      <c r="J24" s="237"/>
      <c r="K24" s="237"/>
      <c r="L24" s="238"/>
      <c r="M24" s="238"/>
      <c r="N24" s="152" t="s">
        <v>76</v>
      </c>
      <c r="O24" s="153"/>
      <c r="P24" s="237"/>
    </row>
    <row r="25" spans="1:16" s="150" customFormat="1" ht="15.2" customHeight="1">
      <c r="A25" s="239"/>
      <c r="B25" s="239"/>
      <c r="C25" s="239"/>
      <c r="D25" s="240"/>
      <c r="E25" s="241"/>
      <c r="F25" s="152" t="s">
        <v>43</v>
      </c>
      <c r="G25" s="152"/>
      <c r="H25" s="152"/>
      <c r="I25" s="152"/>
      <c r="J25" s="153"/>
      <c r="K25" s="153"/>
      <c r="L25" s="153"/>
      <c r="M25" s="151"/>
      <c r="N25" s="154" t="s">
        <v>128</v>
      </c>
      <c r="O25" s="152"/>
      <c r="P25" s="237"/>
    </row>
    <row r="26" spans="1:16" s="150" customFormat="1" ht="15.2" customHeight="1">
      <c r="A26" s="239"/>
      <c r="B26" s="239"/>
      <c r="C26" s="239"/>
      <c r="D26" s="240"/>
      <c r="E26" s="241"/>
      <c r="F26" s="152" t="s">
        <v>52</v>
      </c>
      <c r="G26" s="152"/>
      <c r="H26" s="152" t="s">
        <v>104</v>
      </c>
      <c r="I26" s="152"/>
      <c r="J26" s="152" t="s">
        <v>53</v>
      </c>
      <c r="K26" s="237"/>
      <c r="L26" s="152"/>
      <c r="M26" s="152"/>
      <c r="N26" s="152" t="s">
        <v>112</v>
      </c>
      <c r="O26" s="152"/>
      <c r="P26" s="152" t="s">
        <v>59</v>
      </c>
    </row>
    <row r="27" spans="1:16" s="150" customFormat="1" ht="15.2" customHeight="1">
      <c r="A27" s="155"/>
      <c r="B27" s="155"/>
      <c r="C27" s="155"/>
      <c r="D27" s="240"/>
      <c r="E27" s="241"/>
      <c r="F27" s="157" t="s">
        <v>34</v>
      </c>
      <c r="G27" s="238"/>
      <c r="H27" s="157" t="s">
        <v>34</v>
      </c>
      <c r="I27" s="238"/>
      <c r="J27" s="157" t="s">
        <v>56</v>
      </c>
      <c r="K27" s="237"/>
      <c r="L27" s="157" t="s">
        <v>26</v>
      </c>
      <c r="M27" s="152"/>
      <c r="N27" s="157" t="s">
        <v>111</v>
      </c>
      <c r="O27" s="152"/>
      <c r="P27" s="157" t="s">
        <v>64</v>
      </c>
    </row>
    <row r="28" spans="1:16" s="150" customFormat="1" ht="6" customHeight="1">
      <c r="A28" s="158"/>
      <c r="B28" s="158"/>
      <c r="C28" s="158"/>
      <c r="D28" s="240"/>
      <c r="E28" s="241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</row>
    <row r="29" spans="1:16" s="150" customFormat="1" ht="15.2" customHeight="1">
      <c r="A29" s="158" t="s">
        <v>250</v>
      </c>
      <c r="B29" s="158"/>
      <c r="C29" s="158"/>
      <c r="D29" s="240"/>
      <c r="E29" s="241"/>
      <c r="F29" s="249">
        <v>2800000000</v>
      </c>
      <c r="G29" s="250"/>
      <c r="H29" s="249">
        <v>3274182000</v>
      </c>
      <c r="I29" s="250"/>
      <c r="J29" s="249">
        <v>280000000</v>
      </c>
      <c r="K29" s="251"/>
      <c r="L29" s="249">
        <v>1600195208</v>
      </c>
      <c r="M29" s="249"/>
      <c r="N29" s="249">
        <v>-8290118</v>
      </c>
      <c r="O29" s="243"/>
      <c r="P29" s="237">
        <f>SUM(F29:N29)</f>
        <v>7946087090</v>
      </c>
    </row>
    <row r="30" spans="1:16" s="150" customFormat="1" ht="15.2" customHeight="1">
      <c r="A30" s="155" t="s">
        <v>122</v>
      </c>
      <c r="B30" s="155"/>
      <c r="C30" s="155"/>
      <c r="D30" s="240"/>
      <c r="E30" s="241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s="150" customFormat="1" ht="15.2" customHeight="1">
      <c r="A31" s="239" t="s">
        <v>98</v>
      </c>
      <c r="B31" s="239"/>
      <c r="C31" s="239"/>
      <c r="F31" s="163">
        <v>0</v>
      </c>
      <c r="G31" s="238"/>
      <c r="H31" s="163">
        <v>0</v>
      </c>
      <c r="I31" s="238"/>
      <c r="J31" s="163">
        <v>0</v>
      </c>
      <c r="K31" s="1"/>
      <c r="L31" s="245">
        <v>4425185</v>
      </c>
      <c r="M31" s="246"/>
      <c r="N31" s="245">
        <v>-903050</v>
      </c>
      <c r="O31" s="243"/>
      <c r="P31" s="247">
        <f>SUM(F31:N31)</f>
        <v>3522135</v>
      </c>
    </row>
    <row r="32" spans="1:16" s="150" customFormat="1" ht="6" customHeight="1">
      <c r="D32" s="240"/>
      <c r="E32" s="241"/>
      <c r="F32" s="242"/>
      <c r="G32" s="238"/>
      <c r="H32" s="237"/>
      <c r="I32" s="238"/>
      <c r="J32" s="237"/>
      <c r="K32" s="237"/>
      <c r="L32" s="237"/>
      <c r="M32" s="237"/>
      <c r="N32" s="237"/>
      <c r="O32" s="242"/>
      <c r="P32" s="237"/>
    </row>
    <row r="33" spans="1:16" s="150" customFormat="1" ht="15.2" customHeight="1" thickBot="1">
      <c r="A33" s="161" t="s">
        <v>251</v>
      </c>
      <c r="B33" s="158"/>
      <c r="C33" s="158"/>
      <c r="D33" s="162"/>
      <c r="E33" s="241"/>
      <c r="F33" s="248">
        <f>SUM(F29:F32)</f>
        <v>2800000000</v>
      </c>
      <c r="G33" s="238"/>
      <c r="H33" s="248">
        <f>SUM(H29:H32)</f>
        <v>3274182000</v>
      </c>
      <c r="I33" s="238"/>
      <c r="J33" s="248">
        <f>SUM(J29:J32)</f>
        <v>280000000</v>
      </c>
      <c r="K33" s="237"/>
      <c r="L33" s="248">
        <f>SUM(L29:L32)</f>
        <v>1604620393</v>
      </c>
      <c r="M33" s="242"/>
      <c r="N33" s="248">
        <f>SUM(N29:N32)</f>
        <v>-9193168</v>
      </c>
      <c r="O33" s="242"/>
      <c r="P33" s="248">
        <f>SUM(P29:P32)</f>
        <v>7949609225</v>
      </c>
    </row>
    <row r="34" spans="1:16" ht="15.2" customHeight="1" thickTop="1">
      <c r="A34" s="161"/>
      <c r="B34" s="158"/>
      <c r="C34" s="158"/>
      <c r="D34" s="162"/>
      <c r="E34" s="241"/>
      <c r="F34" s="242"/>
      <c r="G34" s="238"/>
      <c r="H34" s="242"/>
      <c r="I34" s="238"/>
      <c r="J34" s="242"/>
      <c r="K34" s="237"/>
      <c r="L34" s="242"/>
      <c r="M34" s="242"/>
      <c r="N34" s="242"/>
      <c r="O34" s="242"/>
      <c r="P34" s="242"/>
    </row>
    <row r="36" spans="1:16" ht="10.5" customHeight="1"/>
    <row r="37" spans="1:16" ht="22.35" customHeight="1">
      <c r="A37" s="164" t="str">
        <f>+'7 (Conso)'!A48</f>
        <v>The accompanying notes form part of this interim financial information.</v>
      </c>
      <c r="B37" s="164"/>
      <c r="C37" s="164"/>
      <c r="D37" s="143"/>
      <c r="E37" s="165"/>
      <c r="F37" s="166"/>
      <c r="G37" s="146"/>
      <c r="H37" s="166"/>
      <c r="I37" s="146"/>
      <c r="J37" s="166"/>
      <c r="K37" s="145"/>
      <c r="L37" s="166"/>
      <c r="M37" s="166"/>
      <c r="N37" s="166"/>
      <c r="O37" s="166"/>
      <c r="P37" s="166"/>
    </row>
  </sheetData>
  <mergeCells count="6">
    <mergeCell ref="J23:N23"/>
    <mergeCell ref="F6:P6"/>
    <mergeCell ref="F7:P7"/>
    <mergeCell ref="J8:N8"/>
    <mergeCell ref="F21:P21"/>
    <mergeCell ref="F22:P22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P14:P15 P29:P30 P31 P1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01C6-D556-4B70-B532-8C0292EE06C6}">
  <dimension ref="A1:L129"/>
  <sheetViews>
    <sheetView showRuler="0" zoomScale="110" zoomScaleNormal="110" zoomScaleSheetLayoutView="100" workbookViewId="0">
      <selection activeCell="L137" sqref="L137"/>
    </sheetView>
  </sheetViews>
  <sheetFormatPr defaultColWidth="9.42578125" defaultRowHeight="16.5" customHeight="1"/>
  <cols>
    <col min="1" max="2" width="1.42578125" style="46" customWidth="1"/>
    <col min="3" max="3" width="39.7109375" style="47" customWidth="1"/>
    <col min="4" max="4" width="9.42578125" style="34" customWidth="1"/>
    <col min="5" max="5" width="0.5703125" style="47" customWidth="1"/>
    <col min="6" max="6" width="14.42578125" style="58" customWidth="1"/>
    <col min="7" max="7" width="0.5703125" style="58" customWidth="1"/>
    <col min="8" max="8" width="14.42578125" style="58" customWidth="1"/>
    <col min="9" max="9" width="0.5703125" style="58" customWidth="1"/>
    <col min="10" max="10" width="14.42578125" style="58" customWidth="1"/>
    <col min="11" max="11" width="0.5703125" style="58" customWidth="1"/>
    <col min="12" max="12" width="14.42578125" style="58" customWidth="1"/>
    <col min="13" max="16384" width="9.42578125" style="47"/>
  </cols>
  <sheetData>
    <row r="1" spans="1:12" s="37" customFormat="1" ht="16.5" customHeight="1">
      <c r="A1" s="31" t="s">
        <v>45</v>
      </c>
      <c r="B1" s="32"/>
      <c r="C1" s="33"/>
      <c r="D1" s="34"/>
      <c r="E1" s="35"/>
      <c r="F1" s="36"/>
      <c r="G1" s="36"/>
      <c r="H1" s="36"/>
      <c r="I1" s="36"/>
      <c r="J1" s="36"/>
      <c r="K1" s="36"/>
      <c r="L1" s="36"/>
    </row>
    <row r="2" spans="1:12" s="37" customFormat="1" ht="16.5" customHeight="1">
      <c r="A2" s="31" t="s">
        <v>152</v>
      </c>
      <c r="B2" s="31"/>
      <c r="C2" s="35"/>
      <c r="D2" s="34"/>
      <c r="E2" s="35"/>
      <c r="F2" s="36"/>
      <c r="G2" s="36"/>
      <c r="H2" s="36"/>
      <c r="I2" s="36"/>
      <c r="J2" s="36"/>
      <c r="K2" s="36"/>
      <c r="L2" s="36"/>
    </row>
    <row r="3" spans="1:12" s="37" customFormat="1" ht="16.5" customHeight="1">
      <c r="A3" s="39" t="s">
        <v>247</v>
      </c>
      <c r="B3" s="90"/>
      <c r="C3" s="43"/>
      <c r="D3" s="42"/>
      <c r="E3" s="43"/>
      <c r="F3" s="44"/>
      <c r="G3" s="44"/>
      <c r="H3" s="44"/>
      <c r="I3" s="44"/>
      <c r="J3" s="44"/>
      <c r="K3" s="44"/>
      <c r="L3" s="44"/>
    </row>
    <row r="4" spans="1:12" s="37" customFormat="1" ht="15" customHeight="1">
      <c r="A4" s="31"/>
      <c r="C4" s="35"/>
      <c r="D4" s="34"/>
      <c r="E4" s="35"/>
      <c r="F4" s="36"/>
      <c r="G4" s="36"/>
      <c r="H4" s="36"/>
      <c r="I4" s="36"/>
      <c r="J4" s="36"/>
      <c r="K4" s="36"/>
      <c r="L4" s="36"/>
    </row>
    <row r="5" spans="1:12" s="37" customFormat="1" ht="15" customHeight="1">
      <c r="C5" s="35"/>
      <c r="D5" s="34"/>
      <c r="E5" s="35"/>
      <c r="F5" s="36"/>
      <c r="G5" s="36"/>
      <c r="H5" s="36"/>
      <c r="I5" s="36"/>
      <c r="J5" s="36"/>
      <c r="K5" s="36"/>
      <c r="L5" s="36"/>
    </row>
    <row r="6" spans="1:12" s="37" customFormat="1" ht="15" customHeight="1">
      <c r="C6" s="35"/>
      <c r="D6" s="34"/>
      <c r="E6" s="35"/>
      <c r="F6" s="257" t="s">
        <v>0</v>
      </c>
      <c r="G6" s="257"/>
      <c r="H6" s="257"/>
      <c r="I6" s="49"/>
      <c r="J6" s="257" t="s">
        <v>125</v>
      </c>
      <c r="K6" s="257"/>
      <c r="L6" s="257"/>
    </row>
    <row r="7" spans="1:12" s="37" customFormat="1" ht="15" customHeight="1">
      <c r="C7" s="35"/>
      <c r="D7" s="34"/>
      <c r="E7" s="35"/>
      <c r="F7" s="256" t="s">
        <v>96</v>
      </c>
      <c r="G7" s="256"/>
      <c r="H7" s="256"/>
      <c r="I7" s="49"/>
      <c r="J7" s="256" t="s">
        <v>96</v>
      </c>
      <c r="K7" s="256"/>
      <c r="L7" s="256"/>
    </row>
    <row r="8" spans="1:12" s="37" customFormat="1" ht="15" customHeight="1">
      <c r="C8" s="35"/>
      <c r="D8" s="34"/>
      <c r="E8" s="35"/>
      <c r="F8" s="102" t="s">
        <v>141</v>
      </c>
      <c r="G8" s="50"/>
      <c r="H8" s="102" t="s">
        <v>141</v>
      </c>
      <c r="I8" s="50"/>
      <c r="J8" s="102" t="s">
        <v>141</v>
      </c>
      <c r="K8" s="50"/>
      <c r="L8" s="102" t="s">
        <v>141</v>
      </c>
    </row>
    <row r="9" spans="1:12" s="37" customFormat="1" ht="15" customHeight="1">
      <c r="C9" s="35"/>
      <c r="D9" s="34"/>
      <c r="E9" s="35"/>
      <c r="F9" s="50" t="s">
        <v>244</v>
      </c>
      <c r="G9" s="80"/>
      <c r="H9" s="50" t="s">
        <v>244</v>
      </c>
      <c r="I9" s="81"/>
      <c r="J9" s="50" t="s">
        <v>244</v>
      </c>
      <c r="K9" s="80"/>
      <c r="L9" s="50" t="s">
        <v>244</v>
      </c>
    </row>
    <row r="10" spans="1:12" ht="15" customHeight="1">
      <c r="D10" s="52"/>
      <c r="E10" s="53"/>
      <c r="F10" s="82" t="s">
        <v>243</v>
      </c>
      <c r="G10" s="80"/>
      <c r="H10" s="82" t="s">
        <v>192</v>
      </c>
      <c r="I10" s="81"/>
      <c r="J10" s="82" t="s">
        <v>243</v>
      </c>
      <c r="K10" s="80"/>
      <c r="L10" s="82" t="s">
        <v>192</v>
      </c>
    </row>
    <row r="11" spans="1:12" ht="15" customHeight="1">
      <c r="D11" s="54" t="s">
        <v>3</v>
      </c>
      <c r="E11" s="53"/>
      <c r="F11" s="103" t="s">
        <v>10</v>
      </c>
      <c r="G11" s="48"/>
      <c r="H11" s="103" t="s">
        <v>10</v>
      </c>
      <c r="I11" s="49"/>
      <c r="J11" s="103" t="s">
        <v>10</v>
      </c>
      <c r="K11" s="48"/>
      <c r="L11" s="103" t="s">
        <v>10</v>
      </c>
    </row>
    <row r="12" spans="1:12" ht="15" customHeight="1">
      <c r="D12" s="68"/>
      <c r="E12" s="53"/>
      <c r="F12" s="104"/>
      <c r="G12" s="48"/>
      <c r="H12" s="104"/>
      <c r="I12" s="49"/>
      <c r="J12" s="104"/>
      <c r="K12" s="48"/>
      <c r="L12" s="104"/>
    </row>
    <row r="13" spans="1:12" ht="15" customHeight="1">
      <c r="A13" s="105" t="s">
        <v>169</v>
      </c>
      <c r="B13" s="105"/>
      <c r="C13" s="106"/>
      <c r="F13" s="107"/>
      <c r="G13" s="69"/>
      <c r="H13" s="107"/>
      <c r="J13" s="107"/>
      <c r="K13" s="69"/>
      <c r="L13" s="107"/>
    </row>
    <row r="14" spans="1:12" ht="15" customHeight="1">
      <c r="A14" s="108" t="s">
        <v>114</v>
      </c>
      <c r="B14" s="108"/>
      <c r="D14" s="69"/>
      <c r="F14" s="20">
        <v>489957361</v>
      </c>
      <c r="G14" s="69"/>
      <c r="H14" s="29">
        <v>271705652</v>
      </c>
      <c r="I14" s="69"/>
      <c r="J14" s="20">
        <v>4714026</v>
      </c>
      <c r="K14" s="69"/>
      <c r="L14" s="20">
        <v>10321511</v>
      </c>
    </row>
    <row r="15" spans="1:12" ht="15" customHeight="1">
      <c r="A15" s="46" t="s">
        <v>213</v>
      </c>
      <c r="B15" s="108"/>
      <c r="F15" s="20"/>
      <c r="G15" s="69"/>
      <c r="H15" s="20"/>
      <c r="I15" s="69"/>
      <c r="J15" s="20"/>
      <c r="K15" s="69"/>
      <c r="L15" s="20"/>
    </row>
    <row r="16" spans="1:12" ht="15" customHeight="1">
      <c r="A16" s="47"/>
      <c r="B16" s="108" t="s">
        <v>147</v>
      </c>
      <c r="C16" s="109"/>
      <c r="D16" s="110"/>
      <c r="F16" s="20">
        <v>46816568</v>
      </c>
      <c r="G16" s="69"/>
      <c r="H16" s="20">
        <v>44374661</v>
      </c>
      <c r="I16" s="69"/>
      <c r="J16" s="20">
        <v>0</v>
      </c>
      <c r="K16" s="69"/>
      <c r="L16" s="20">
        <v>0</v>
      </c>
    </row>
    <row r="17" spans="1:12" ht="15" customHeight="1">
      <c r="A17" s="47"/>
      <c r="B17" s="108" t="s">
        <v>234</v>
      </c>
      <c r="C17" s="108"/>
      <c r="D17" s="110"/>
      <c r="F17" s="111">
        <v>7325874</v>
      </c>
      <c r="H17" s="20">
        <v>14912178</v>
      </c>
      <c r="I17" s="69"/>
      <c r="J17" s="111">
        <v>0</v>
      </c>
      <c r="L17" s="111">
        <v>0</v>
      </c>
    </row>
    <row r="18" spans="1:12" ht="15" customHeight="1">
      <c r="A18" s="47"/>
      <c r="B18" s="108" t="s">
        <v>257</v>
      </c>
      <c r="C18" s="108"/>
      <c r="D18" s="110"/>
      <c r="F18" s="111"/>
      <c r="H18" s="20"/>
      <c r="I18" s="69"/>
      <c r="J18" s="111"/>
      <c r="L18" s="111"/>
    </row>
    <row r="19" spans="1:12" ht="15" customHeight="1">
      <c r="A19" s="47"/>
      <c r="B19" s="108"/>
      <c r="C19" s="108" t="s">
        <v>258</v>
      </c>
      <c r="D19" s="110"/>
      <c r="F19" s="20">
        <v>1133825</v>
      </c>
      <c r="H19" s="20">
        <v>-1606568</v>
      </c>
      <c r="I19" s="69"/>
      <c r="J19" s="20">
        <v>0</v>
      </c>
      <c r="K19" s="69"/>
      <c r="L19" s="20">
        <v>0</v>
      </c>
    </row>
    <row r="20" spans="1:12" ht="15" customHeight="1">
      <c r="A20" s="47"/>
      <c r="B20" s="46" t="s">
        <v>235</v>
      </c>
      <c r="C20" s="108"/>
      <c r="D20" s="110"/>
      <c r="F20" s="20"/>
      <c r="G20" s="69"/>
      <c r="H20" s="47"/>
      <c r="I20" s="47"/>
      <c r="J20" s="47"/>
      <c r="K20" s="47"/>
      <c r="L20" s="47"/>
    </row>
    <row r="21" spans="1:12" ht="15" customHeight="1">
      <c r="A21" s="47"/>
      <c r="B21" s="47"/>
      <c r="C21" s="112" t="s">
        <v>105</v>
      </c>
      <c r="D21" s="110" t="s">
        <v>254</v>
      </c>
      <c r="F21" s="107">
        <v>-5759055</v>
      </c>
      <c r="G21" s="69"/>
      <c r="H21" s="107">
        <v>3637680</v>
      </c>
      <c r="I21" s="69"/>
      <c r="J21" s="107">
        <v>0</v>
      </c>
      <c r="K21" s="69"/>
      <c r="L21" s="113">
        <v>0</v>
      </c>
    </row>
    <row r="22" spans="1:12" ht="15" customHeight="1">
      <c r="A22" s="47"/>
      <c r="B22" s="46" t="s">
        <v>170</v>
      </c>
      <c r="C22" s="108"/>
      <c r="D22" s="110">
        <v>11</v>
      </c>
      <c r="F22" s="113">
        <v>-82255103</v>
      </c>
      <c r="G22" s="69"/>
      <c r="H22" s="113">
        <v>-58075657</v>
      </c>
      <c r="I22" s="69"/>
      <c r="J22" s="113">
        <v>0</v>
      </c>
      <c r="K22" s="69"/>
      <c r="L22" s="113">
        <v>0</v>
      </c>
    </row>
    <row r="23" spans="1:12" ht="15" customHeight="1">
      <c r="A23" s="47"/>
      <c r="B23" s="46" t="s">
        <v>236</v>
      </c>
      <c r="C23" s="108"/>
      <c r="D23" s="110">
        <v>10</v>
      </c>
      <c r="F23" s="113">
        <v>-13260878</v>
      </c>
      <c r="G23" s="69"/>
      <c r="H23" s="113">
        <v>-16494535</v>
      </c>
      <c r="I23" s="69"/>
      <c r="J23" s="113">
        <v>0</v>
      </c>
      <c r="K23" s="69"/>
      <c r="L23" s="20">
        <v>0</v>
      </c>
    </row>
    <row r="24" spans="1:12" ht="15" customHeight="1">
      <c r="A24" s="47"/>
      <c r="B24" s="46" t="s">
        <v>180</v>
      </c>
      <c r="C24" s="108"/>
      <c r="D24" s="110"/>
      <c r="F24" s="113">
        <v>290347</v>
      </c>
      <c r="G24" s="69"/>
      <c r="H24" s="113">
        <v>4085393</v>
      </c>
      <c r="I24" s="69"/>
      <c r="J24" s="113">
        <v>-4667313</v>
      </c>
      <c r="K24" s="69"/>
      <c r="L24" s="21">
        <v>482447</v>
      </c>
    </row>
    <row r="25" spans="1:12" ht="15" customHeight="1">
      <c r="B25" s="108" t="s">
        <v>37</v>
      </c>
      <c r="C25" s="37"/>
      <c r="F25" s="20"/>
      <c r="G25" s="69"/>
      <c r="H25" s="47"/>
      <c r="I25" s="47"/>
      <c r="J25" s="47"/>
      <c r="K25" s="47"/>
      <c r="L25" s="47"/>
    </row>
    <row r="26" spans="1:12" ht="15" customHeight="1">
      <c r="B26" s="108"/>
      <c r="C26" s="112" t="s">
        <v>143</v>
      </c>
      <c r="D26" s="34">
        <v>12</v>
      </c>
      <c r="F26" s="21">
        <v>1567576</v>
      </c>
      <c r="G26" s="69"/>
      <c r="H26" s="21">
        <v>1565019</v>
      </c>
      <c r="I26" s="69"/>
      <c r="J26" s="21">
        <v>4127349</v>
      </c>
      <c r="K26" s="69"/>
      <c r="L26" s="113">
        <v>4130691</v>
      </c>
    </row>
    <row r="27" spans="1:12" ht="15" customHeight="1">
      <c r="B27" s="108"/>
      <c r="C27" s="112" t="s">
        <v>94</v>
      </c>
      <c r="D27" s="34">
        <v>13</v>
      </c>
      <c r="F27" s="21">
        <v>180443235</v>
      </c>
      <c r="G27" s="69"/>
      <c r="H27" s="21">
        <v>174614646</v>
      </c>
      <c r="I27" s="69"/>
      <c r="J27" s="21">
        <v>963373</v>
      </c>
      <c r="K27" s="69"/>
      <c r="L27" s="20">
        <v>794938</v>
      </c>
    </row>
    <row r="28" spans="1:12" ht="15" customHeight="1">
      <c r="B28" s="108"/>
      <c r="C28" s="112" t="s">
        <v>144</v>
      </c>
      <c r="F28" s="113">
        <v>65424355</v>
      </c>
      <c r="G28" s="69"/>
      <c r="H28" s="113">
        <v>61432609</v>
      </c>
      <c r="I28" s="69"/>
      <c r="J28" s="113">
        <v>116385</v>
      </c>
      <c r="K28" s="69"/>
      <c r="L28" s="21">
        <v>116384</v>
      </c>
    </row>
    <row r="29" spans="1:12" ht="15" customHeight="1">
      <c r="B29" s="108" t="s">
        <v>38</v>
      </c>
      <c r="C29" s="37"/>
      <c r="D29" s="34">
        <v>15</v>
      </c>
      <c r="F29" s="20">
        <v>22197189</v>
      </c>
      <c r="G29" s="69"/>
      <c r="H29" s="20">
        <v>20016722</v>
      </c>
      <c r="I29" s="69"/>
      <c r="J29" s="20">
        <v>75368</v>
      </c>
      <c r="K29" s="69"/>
      <c r="L29" s="113">
        <v>58285</v>
      </c>
    </row>
    <row r="30" spans="1:12" ht="15" customHeight="1">
      <c r="B30" s="46" t="s">
        <v>206</v>
      </c>
      <c r="C30" s="108"/>
      <c r="F30" s="21"/>
      <c r="G30" s="69"/>
      <c r="H30" s="21"/>
      <c r="I30" s="69"/>
      <c r="J30" s="21"/>
      <c r="K30" s="69"/>
      <c r="L30" s="113"/>
    </row>
    <row r="31" spans="1:12" ht="15" customHeight="1">
      <c r="C31" s="112" t="s">
        <v>131</v>
      </c>
      <c r="F31" s="21">
        <v>109813</v>
      </c>
      <c r="G31" s="69"/>
      <c r="H31" s="114">
        <v>0</v>
      </c>
      <c r="I31" s="69"/>
      <c r="J31" s="114">
        <v>0</v>
      </c>
      <c r="K31" s="69"/>
      <c r="L31" s="113">
        <v>0</v>
      </c>
    </row>
    <row r="32" spans="1:12" ht="15" customHeight="1">
      <c r="A32" s="47"/>
      <c r="B32" s="46" t="s">
        <v>189</v>
      </c>
      <c r="C32" s="108"/>
      <c r="F32" s="113"/>
      <c r="G32" s="69"/>
      <c r="H32" s="113"/>
      <c r="I32" s="69"/>
      <c r="J32" s="20"/>
      <c r="K32" s="20"/>
      <c r="L32" s="20"/>
    </row>
    <row r="33" spans="1:12" ht="15" customHeight="1">
      <c r="A33" s="47"/>
      <c r="B33" s="47"/>
      <c r="C33" s="112" t="s">
        <v>131</v>
      </c>
      <c r="F33" s="113">
        <v>-3024809</v>
      </c>
      <c r="G33" s="69"/>
      <c r="H33" s="114">
        <v>-2413048</v>
      </c>
      <c r="I33" s="69"/>
      <c r="J33" s="114">
        <v>0</v>
      </c>
      <c r="K33" s="69"/>
      <c r="L33" s="20">
        <v>0</v>
      </c>
    </row>
    <row r="34" spans="1:12" ht="15" customHeight="1">
      <c r="A34" s="47"/>
      <c r="B34" s="46" t="s">
        <v>40</v>
      </c>
      <c r="C34" s="108"/>
      <c r="F34" s="21">
        <v>10374966</v>
      </c>
      <c r="G34" s="69"/>
      <c r="H34" s="21">
        <v>10322945</v>
      </c>
      <c r="I34" s="69"/>
      <c r="J34" s="21">
        <v>1367566</v>
      </c>
      <c r="K34" s="69"/>
      <c r="L34" s="113">
        <v>1415100</v>
      </c>
    </row>
    <row r="35" spans="1:12" ht="15" customHeight="1">
      <c r="A35" s="47"/>
      <c r="B35" s="46" t="s">
        <v>44</v>
      </c>
      <c r="C35" s="108"/>
      <c r="F35" s="21">
        <v>-14462716</v>
      </c>
      <c r="G35" s="69"/>
      <c r="H35" s="22">
        <v>-15383470</v>
      </c>
      <c r="I35" s="69"/>
      <c r="J35" s="22">
        <v>-27410381</v>
      </c>
      <c r="K35" s="69"/>
      <c r="L35" s="22">
        <v>-38657573</v>
      </c>
    </row>
    <row r="36" spans="1:12" ht="15" customHeight="1">
      <c r="A36" s="47"/>
      <c r="B36" s="46" t="s">
        <v>86</v>
      </c>
      <c r="C36" s="108"/>
      <c r="F36" s="23">
        <v>35954120</v>
      </c>
      <c r="G36" s="69"/>
      <c r="H36" s="23">
        <v>36806477</v>
      </c>
      <c r="I36" s="69"/>
      <c r="J36" s="23">
        <v>10422511</v>
      </c>
      <c r="K36" s="69"/>
      <c r="L36" s="23">
        <v>14577131</v>
      </c>
    </row>
    <row r="37" spans="1:12" ht="15" customHeight="1">
      <c r="A37" s="108"/>
      <c r="B37" s="108"/>
      <c r="C37" s="70"/>
      <c r="F37" s="22"/>
      <c r="G37" s="69"/>
      <c r="H37" s="22"/>
      <c r="I37" s="69"/>
      <c r="J37" s="22"/>
      <c r="K37" s="69"/>
      <c r="L37" s="22"/>
    </row>
    <row r="38" spans="1:12" ht="15" customHeight="1">
      <c r="A38" s="108"/>
      <c r="B38" s="108"/>
      <c r="C38" s="70"/>
      <c r="F38" s="23">
        <f>SUM(F14:F36)</f>
        <v>742832668</v>
      </c>
      <c r="G38" s="69"/>
      <c r="H38" s="23">
        <f>SUM(H14:H36)</f>
        <v>549500704</v>
      </c>
      <c r="I38" s="69"/>
      <c r="J38" s="23">
        <f>SUM(J14:J36)</f>
        <v>-10291116</v>
      </c>
      <c r="K38" s="69"/>
      <c r="L38" s="23">
        <f>SUM(L14:L36)</f>
        <v>-6761086</v>
      </c>
    </row>
    <row r="39" spans="1:12" ht="15" customHeight="1">
      <c r="A39" s="108"/>
      <c r="B39" s="108"/>
      <c r="C39" s="70"/>
      <c r="F39" s="22"/>
      <c r="G39" s="69"/>
      <c r="H39" s="22"/>
      <c r="I39" s="69"/>
      <c r="J39" s="22"/>
      <c r="K39" s="69"/>
      <c r="L39" s="22"/>
    </row>
    <row r="40" spans="1:12" ht="15" customHeight="1">
      <c r="A40" s="46" t="s">
        <v>212</v>
      </c>
      <c r="E40" s="115"/>
      <c r="F40" s="107"/>
      <c r="G40" s="69"/>
      <c r="H40" s="107"/>
      <c r="J40" s="107"/>
      <c r="K40" s="69"/>
      <c r="L40" s="107"/>
    </row>
    <row r="41" spans="1:12" ht="15" customHeight="1">
      <c r="B41" s="116"/>
      <c r="C41" s="116" t="s">
        <v>224</v>
      </c>
      <c r="E41" s="115"/>
      <c r="F41" s="113">
        <v>-153920730</v>
      </c>
      <c r="G41" s="69"/>
      <c r="H41" s="113">
        <v>-79865574</v>
      </c>
      <c r="I41" s="69"/>
      <c r="J41" s="113">
        <v>2541343</v>
      </c>
      <c r="K41" s="69"/>
      <c r="L41" s="113">
        <v>2297150</v>
      </c>
    </row>
    <row r="42" spans="1:12" ht="15" customHeight="1">
      <c r="C42" s="116" t="s">
        <v>39</v>
      </c>
      <c r="E42" s="115"/>
      <c r="F42" s="113">
        <v>-638617939</v>
      </c>
      <c r="G42" s="69"/>
      <c r="H42" s="113">
        <v>65947563</v>
      </c>
      <c r="I42" s="69"/>
      <c r="J42" s="113">
        <v>0</v>
      </c>
      <c r="K42" s="69"/>
      <c r="L42" s="20">
        <v>0</v>
      </c>
    </row>
    <row r="43" spans="1:12" ht="15" customHeight="1">
      <c r="C43" s="116" t="s">
        <v>67</v>
      </c>
      <c r="E43" s="115"/>
      <c r="F43" s="113">
        <v>-26892245</v>
      </c>
      <c r="G43" s="69"/>
      <c r="H43" s="113">
        <v>-3694277</v>
      </c>
      <c r="I43" s="69"/>
      <c r="J43" s="113">
        <v>200740</v>
      </c>
      <c r="K43" s="69"/>
      <c r="L43" s="113">
        <v>54413</v>
      </c>
    </row>
    <row r="44" spans="1:12" ht="15" customHeight="1">
      <c r="C44" s="116" t="s">
        <v>62</v>
      </c>
      <c r="E44" s="115"/>
      <c r="F44" s="113">
        <v>1284110</v>
      </c>
      <c r="G44" s="69"/>
      <c r="H44" s="113">
        <v>962197</v>
      </c>
      <c r="I44" s="69"/>
      <c r="J44" s="113">
        <v>0</v>
      </c>
      <c r="K44" s="69"/>
      <c r="L44" s="20">
        <v>0</v>
      </c>
    </row>
    <row r="45" spans="1:12" ht="15" customHeight="1">
      <c r="C45" s="116" t="s">
        <v>20</v>
      </c>
      <c r="E45" s="115"/>
      <c r="F45" s="113">
        <v>771183</v>
      </c>
      <c r="G45" s="69"/>
      <c r="H45" s="113">
        <v>897821</v>
      </c>
      <c r="I45" s="69"/>
      <c r="J45" s="113">
        <v>0</v>
      </c>
      <c r="K45" s="69"/>
      <c r="L45" s="20">
        <v>0</v>
      </c>
    </row>
    <row r="46" spans="1:12" ht="15" customHeight="1">
      <c r="B46" s="47"/>
      <c r="C46" s="116" t="s">
        <v>225</v>
      </c>
      <c r="E46" s="115"/>
      <c r="F46" s="113">
        <v>266232468</v>
      </c>
      <c r="G46" s="69"/>
      <c r="H46" s="113">
        <v>100765763</v>
      </c>
      <c r="I46" s="69"/>
      <c r="J46" s="113">
        <v>-1316114</v>
      </c>
      <c r="K46" s="69"/>
      <c r="L46" s="113">
        <v>-943948</v>
      </c>
    </row>
    <row r="47" spans="1:12" ht="15" customHeight="1">
      <c r="B47" s="47"/>
      <c r="C47" s="108" t="s">
        <v>22</v>
      </c>
      <c r="E47" s="115"/>
      <c r="F47" s="113">
        <v>-12596818</v>
      </c>
      <c r="G47" s="69"/>
      <c r="H47" s="113">
        <v>-3663090</v>
      </c>
      <c r="I47" s="69"/>
      <c r="J47" s="113">
        <v>13652</v>
      </c>
      <c r="K47" s="69"/>
      <c r="L47" s="113">
        <v>-230990</v>
      </c>
    </row>
    <row r="48" spans="1:12" ht="15" customHeight="1">
      <c r="B48" s="47"/>
      <c r="C48" s="108" t="s">
        <v>77</v>
      </c>
      <c r="E48" s="115"/>
      <c r="F48" s="117">
        <v>-7106854</v>
      </c>
      <c r="G48" s="69"/>
      <c r="H48" s="117">
        <v>-10617655</v>
      </c>
      <c r="I48" s="69"/>
      <c r="J48" s="117">
        <v>0</v>
      </c>
      <c r="K48" s="69"/>
      <c r="L48" s="117">
        <v>0</v>
      </c>
    </row>
    <row r="49" spans="1:12" ht="15" customHeight="1">
      <c r="B49" s="47"/>
      <c r="C49" s="108"/>
      <c r="E49" s="115"/>
      <c r="F49" s="113"/>
      <c r="G49" s="69"/>
      <c r="H49" s="113"/>
      <c r="J49" s="113"/>
      <c r="K49" s="69"/>
      <c r="L49" s="113"/>
    </row>
    <row r="50" spans="1:12" ht="15" customHeight="1">
      <c r="A50" s="63" t="s">
        <v>214</v>
      </c>
      <c r="B50" s="63"/>
      <c r="C50" s="118"/>
      <c r="D50" s="119"/>
      <c r="E50" s="116"/>
      <c r="F50" s="120"/>
      <c r="G50" s="121"/>
      <c r="H50" s="120"/>
      <c r="J50" s="111"/>
      <c r="L50" s="111"/>
    </row>
    <row r="51" spans="1:12" ht="15" customHeight="1">
      <c r="A51" s="63"/>
      <c r="B51" s="63" t="s">
        <v>222</v>
      </c>
      <c r="C51" s="118"/>
      <c r="D51" s="119"/>
      <c r="E51" s="116"/>
      <c r="F51" s="47"/>
      <c r="G51" s="47"/>
      <c r="H51" s="47"/>
      <c r="I51" s="47"/>
      <c r="J51" s="47"/>
      <c r="K51" s="47"/>
      <c r="L51" s="47"/>
    </row>
    <row r="52" spans="1:12" ht="15" customHeight="1">
      <c r="A52" s="63"/>
      <c r="B52" s="47"/>
      <c r="C52" s="63" t="s">
        <v>223</v>
      </c>
      <c r="D52" s="119"/>
      <c r="E52" s="116"/>
      <c r="F52" s="111">
        <f>SUM(F38,F41:F48)</f>
        <v>171985843</v>
      </c>
      <c r="H52" s="111">
        <f>SUM(H38,H41:H48)</f>
        <v>620233452</v>
      </c>
      <c r="J52" s="111">
        <f>SUM(J38,J41:J48)</f>
        <v>-8851495</v>
      </c>
      <c r="L52" s="111">
        <f>SUM(L38,L41:L48)</f>
        <v>-5584461</v>
      </c>
    </row>
    <row r="53" spans="1:12" ht="15" customHeight="1">
      <c r="A53" s="47"/>
      <c r="B53" s="108" t="s">
        <v>70</v>
      </c>
      <c r="D53" s="119"/>
      <c r="E53" s="116"/>
      <c r="F53" s="113">
        <v>14186866</v>
      </c>
      <c r="G53" s="121"/>
      <c r="H53" s="113">
        <v>12627381</v>
      </c>
      <c r="I53" s="121"/>
      <c r="J53" s="113">
        <v>26820281</v>
      </c>
      <c r="L53" s="113">
        <v>39057543</v>
      </c>
    </row>
    <row r="54" spans="1:12" ht="15" customHeight="1">
      <c r="A54" s="47"/>
      <c r="B54" s="108" t="s">
        <v>78</v>
      </c>
      <c r="D54" s="110"/>
      <c r="E54" s="108"/>
      <c r="F54" s="113">
        <v>-19284265</v>
      </c>
      <c r="G54" s="122"/>
      <c r="H54" s="113">
        <v>-15343174</v>
      </c>
      <c r="I54" s="122"/>
      <c r="J54" s="113">
        <v>-4625196</v>
      </c>
      <c r="K54" s="69"/>
      <c r="L54" s="113">
        <v>-4219414</v>
      </c>
    </row>
    <row r="55" spans="1:12" ht="15" customHeight="1">
      <c r="A55" s="47"/>
      <c r="B55" s="108" t="s">
        <v>136</v>
      </c>
      <c r="D55" s="110"/>
      <c r="E55" s="108"/>
      <c r="F55" s="117">
        <v>-8311845</v>
      </c>
      <c r="G55" s="69"/>
      <c r="H55" s="117">
        <v>-12441159</v>
      </c>
      <c r="I55" s="69"/>
      <c r="J55" s="117">
        <v>-1623092</v>
      </c>
      <c r="L55" s="117">
        <v>-1661813</v>
      </c>
    </row>
    <row r="56" spans="1:12" ht="15" customHeight="1">
      <c r="B56" s="108"/>
      <c r="C56" s="108"/>
      <c r="D56" s="110"/>
      <c r="E56" s="108"/>
      <c r="F56" s="123"/>
      <c r="G56" s="122"/>
      <c r="H56" s="123"/>
      <c r="I56" s="69"/>
      <c r="J56" s="113"/>
      <c r="K56" s="69"/>
      <c r="L56" s="113"/>
    </row>
    <row r="57" spans="1:12" ht="15" customHeight="1">
      <c r="A57" s="56" t="s">
        <v>166</v>
      </c>
      <c r="B57" s="64"/>
      <c r="F57" s="117">
        <f>SUM(F52:F55)</f>
        <v>158576599</v>
      </c>
      <c r="G57" s="69"/>
      <c r="H57" s="117">
        <f>SUM(H52:H55)</f>
        <v>605076500</v>
      </c>
      <c r="I57" s="69"/>
      <c r="J57" s="117">
        <f>SUM(J52:J55)</f>
        <v>11720498</v>
      </c>
      <c r="K57" s="69"/>
      <c r="L57" s="117">
        <f>SUM(L52:L55)</f>
        <v>27591855</v>
      </c>
    </row>
    <row r="58" spans="1:12" ht="15" customHeight="1">
      <c r="A58" s="56"/>
      <c r="B58" s="64"/>
      <c r="F58" s="113"/>
      <c r="G58" s="69"/>
      <c r="H58" s="113"/>
      <c r="I58" s="69"/>
      <c r="J58" s="113"/>
      <c r="K58" s="69"/>
      <c r="L58" s="113"/>
    </row>
    <row r="59" spans="1:12" ht="12.75" customHeight="1">
      <c r="A59" s="56"/>
      <c r="B59" s="64"/>
      <c r="F59" s="113"/>
      <c r="G59" s="69"/>
      <c r="H59" s="113"/>
      <c r="I59" s="69"/>
      <c r="J59" s="113"/>
      <c r="K59" s="69"/>
      <c r="L59" s="113"/>
    </row>
    <row r="60" spans="1:12" ht="12.75" customHeight="1">
      <c r="A60" s="56"/>
      <c r="B60" s="64"/>
      <c r="F60" s="113"/>
      <c r="G60" s="69"/>
      <c r="H60" s="113"/>
      <c r="I60" s="69"/>
      <c r="J60" s="113"/>
      <c r="K60" s="69"/>
      <c r="L60" s="113"/>
    </row>
    <row r="61" spans="1:12" ht="15" customHeight="1">
      <c r="A61" s="56"/>
      <c r="B61" s="64"/>
      <c r="F61" s="113"/>
      <c r="G61" s="69"/>
      <c r="H61" s="113"/>
      <c r="I61" s="69"/>
      <c r="J61" s="113"/>
      <c r="K61" s="69"/>
      <c r="L61" s="113"/>
    </row>
    <row r="62" spans="1:12" ht="15" customHeight="1">
      <c r="A62" s="108"/>
      <c r="B62" s="108"/>
      <c r="C62" s="70"/>
      <c r="F62" s="18"/>
      <c r="G62" s="69"/>
      <c r="H62" s="18"/>
      <c r="I62" s="69"/>
      <c r="J62" s="18"/>
      <c r="K62" s="69"/>
      <c r="L62" s="18"/>
    </row>
    <row r="63" spans="1:12" ht="15" customHeight="1">
      <c r="A63" s="108"/>
      <c r="B63" s="108"/>
      <c r="C63" s="70"/>
      <c r="F63" s="18"/>
      <c r="G63" s="69"/>
      <c r="H63" s="18"/>
      <c r="I63" s="69"/>
      <c r="J63" s="18"/>
      <c r="K63" s="69"/>
      <c r="L63" s="18"/>
    </row>
    <row r="64" spans="1:12" ht="4.5" customHeight="1">
      <c r="A64" s="108"/>
      <c r="B64" s="108"/>
      <c r="C64" s="70"/>
      <c r="F64" s="18"/>
      <c r="G64" s="69"/>
      <c r="H64" s="18"/>
      <c r="I64" s="69"/>
      <c r="J64" s="18"/>
      <c r="K64" s="69"/>
      <c r="L64" s="18"/>
    </row>
    <row r="65" spans="1:12" ht="22.35" customHeight="1">
      <c r="A65" s="252" t="str">
        <f>+'2-4'!A165</f>
        <v>The accompanying notes form part of this interim financial information.</v>
      </c>
      <c r="B65" s="66"/>
      <c r="C65" s="67"/>
      <c r="D65" s="42"/>
      <c r="E65" s="67"/>
      <c r="F65" s="73"/>
      <c r="G65" s="73"/>
      <c r="H65" s="73"/>
      <c r="I65" s="61"/>
      <c r="J65" s="73"/>
      <c r="K65" s="73"/>
      <c r="L65" s="73"/>
    </row>
    <row r="66" spans="1:12" s="37" customFormat="1" ht="16.5" customHeight="1">
      <c r="A66" s="31" t="str">
        <f>+A1</f>
        <v>Eastern Polymer Group Public Company Limited</v>
      </c>
      <c r="B66" s="32"/>
      <c r="C66" s="33"/>
      <c r="D66" s="34"/>
      <c r="E66" s="35"/>
      <c r="F66" s="36"/>
      <c r="G66" s="36"/>
      <c r="H66" s="36"/>
      <c r="I66" s="36"/>
      <c r="J66" s="69"/>
      <c r="K66" s="69"/>
      <c r="L66" s="69"/>
    </row>
    <row r="67" spans="1:12" s="37" customFormat="1" ht="16.5" customHeight="1">
      <c r="A67" s="31" t="s">
        <v>152</v>
      </c>
      <c r="B67" s="31"/>
      <c r="C67" s="35"/>
      <c r="D67" s="34"/>
      <c r="E67" s="35"/>
      <c r="F67" s="36"/>
      <c r="G67" s="36"/>
      <c r="H67" s="36"/>
      <c r="I67" s="36"/>
      <c r="J67" s="69"/>
      <c r="K67" s="69"/>
      <c r="L67" s="69"/>
    </row>
    <row r="68" spans="1:12" s="37" customFormat="1" ht="16.5" customHeight="1">
      <c r="A68" s="39" t="str">
        <f>+A3</f>
        <v>For the three-month period ended 30 June 2026</v>
      </c>
      <c r="B68" s="39"/>
      <c r="C68" s="43"/>
      <c r="D68" s="42"/>
      <c r="E68" s="43"/>
      <c r="F68" s="44"/>
      <c r="G68" s="44"/>
      <c r="H68" s="44"/>
      <c r="I68" s="44"/>
      <c r="J68" s="124"/>
      <c r="K68" s="124"/>
      <c r="L68" s="124"/>
    </row>
    <row r="69" spans="1:12" s="37" customFormat="1" ht="12" customHeight="1">
      <c r="A69" s="31"/>
      <c r="B69" s="31"/>
      <c r="C69" s="35"/>
      <c r="D69" s="34"/>
      <c r="E69" s="35"/>
      <c r="F69" s="36"/>
      <c r="G69" s="36"/>
      <c r="H69" s="36"/>
      <c r="I69" s="36"/>
      <c r="J69" s="69"/>
      <c r="K69" s="69"/>
      <c r="L69" s="69"/>
    </row>
    <row r="70" spans="1:12" s="37" customFormat="1" ht="12" customHeight="1">
      <c r="A70" s="31"/>
      <c r="B70" s="31"/>
      <c r="C70" s="35"/>
      <c r="D70" s="34"/>
      <c r="E70" s="35"/>
      <c r="F70" s="36"/>
      <c r="G70" s="36"/>
      <c r="H70" s="36"/>
      <c r="I70" s="36"/>
      <c r="J70" s="69"/>
      <c r="K70" s="69"/>
      <c r="L70" s="69"/>
    </row>
    <row r="71" spans="1:12" ht="15.6" customHeight="1">
      <c r="E71" s="35"/>
      <c r="F71" s="257" t="s">
        <v>0</v>
      </c>
      <c r="G71" s="257"/>
      <c r="H71" s="257"/>
      <c r="I71" s="49"/>
      <c r="J71" s="257" t="s">
        <v>125</v>
      </c>
      <c r="K71" s="257"/>
      <c r="L71" s="257"/>
    </row>
    <row r="72" spans="1:12" ht="15.6" customHeight="1">
      <c r="E72" s="35"/>
      <c r="F72" s="256" t="s">
        <v>96</v>
      </c>
      <c r="G72" s="256"/>
      <c r="H72" s="256"/>
      <c r="I72" s="49"/>
      <c r="J72" s="256" t="s">
        <v>96</v>
      </c>
      <c r="K72" s="256"/>
      <c r="L72" s="256"/>
    </row>
    <row r="73" spans="1:12" ht="15.6" customHeight="1">
      <c r="E73" s="35"/>
      <c r="F73" s="50" t="s">
        <v>141</v>
      </c>
      <c r="G73" s="50"/>
      <c r="H73" s="50" t="s">
        <v>141</v>
      </c>
      <c r="I73" s="50"/>
      <c r="J73" s="50" t="s">
        <v>141</v>
      </c>
      <c r="K73" s="50"/>
      <c r="L73" s="50" t="s">
        <v>141</v>
      </c>
    </row>
    <row r="74" spans="1:12" ht="15.6" customHeight="1">
      <c r="E74" s="35"/>
      <c r="F74" s="50" t="s">
        <v>244</v>
      </c>
      <c r="G74" s="80"/>
      <c r="H74" s="50" t="s">
        <v>244</v>
      </c>
      <c r="I74" s="81"/>
      <c r="J74" s="50" t="s">
        <v>244</v>
      </c>
      <c r="K74" s="80"/>
      <c r="L74" s="50" t="s">
        <v>244</v>
      </c>
    </row>
    <row r="75" spans="1:12" ht="15.6" customHeight="1">
      <c r="E75" s="35"/>
      <c r="F75" s="82" t="s">
        <v>243</v>
      </c>
      <c r="G75" s="80"/>
      <c r="H75" s="82" t="s">
        <v>192</v>
      </c>
      <c r="I75" s="81"/>
      <c r="J75" s="82" t="s">
        <v>243</v>
      </c>
      <c r="K75" s="80"/>
      <c r="L75" s="82" t="s">
        <v>192</v>
      </c>
    </row>
    <row r="76" spans="1:12" ht="15.6" customHeight="1">
      <c r="D76" s="54" t="s">
        <v>3</v>
      </c>
      <c r="E76" s="53"/>
      <c r="F76" s="55" t="s">
        <v>10</v>
      </c>
      <c r="G76" s="48"/>
      <c r="H76" s="55" t="s">
        <v>10</v>
      </c>
      <c r="I76" s="49"/>
      <c r="J76" s="55" t="s">
        <v>10</v>
      </c>
      <c r="K76" s="48"/>
      <c r="L76" s="55" t="s">
        <v>10</v>
      </c>
    </row>
    <row r="77" spans="1:12" ht="15.6" customHeight="1">
      <c r="A77" s="125" t="s">
        <v>89</v>
      </c>
      <c r="B77" s="108"/>
      <c r="C77" s="108"/>
      <c r="F77" s="57"/>
      <c r="G77" s="57"/>
      <c r="H77" s="57"/>
      <c r="J77" s="57"/>
      <c r="K77" s="57"/>
      <c r="L77" s="57"/>
    </row>
    <row r="78" spans="1:12" ht="15.6" customHeight="1">
      <c r="A78" s="116" t="s">
        <v>260</v>
      </c>
      <c r="B78" s="108"/>
      <c r="C78" s="108"/>
      <c r="F78" s="57">
        <v>300000000</v>
      </c>
      <c r="G78" s="57"/>
      <c r="H78" s="57">
        <v>0</v>
      </c>
      <c r="J78" s="57">
        <v>300000000</v>
      </c>
      <c r="K78" s="57"/>
      <c r="L78" s="57">
        <v>0</v>
      </c>
    </row>
    <row r="79" spans="1:12" ht="15.6" customHeight="1">
      <c r="A79" s="108" t="s">
        <v>237</v>
      </c>
      <c r="B79" s="112"/>
      <c r="C79" s="108"/>
      <c r="F79" s="69">
        <v>-14442983</v>
      </c>
      <c r="H79" s="69">
        <v>0</v>
      </c>
      <c r="J79" s="69">
        <v>0</v>
      </c>
      <c r="L79" s="69">
        <v>0</v>
      </c>
    </row>
    <row r="80" spans="1:12" ht="15.6" customHeight="1">
      <c r="A80" s="108" t="s">
        <v>95</v>
      </c>
      <c r="B80" s="112"/>
      <c r="C80" s="108"/>
      <c r="F80" s="69"/>
      <c r="H80" s="69"/>
      <c r="J80" s="69"/>
      <c r="L80" s="69"/>
    </row>
    <row r="81" spans="1:12" ht="15.6" customHeight="1">
      <c r="A81" s="47"/>
      <c r="B81" s="112" t="s">
        <v>94</v>
      </c>
      <c r="C81" s="108"/>
      <c r="F81" s="20">
        <v>-241240297</v>
      </c>
      <c r="G81" s="57"/>
      <c r="H81" s="113">
        <v>-154618772</v>
      </c>
      <c r="I81" s="126"/>
      <c r="J81" s="113">
        <v>0</v>
      </c>
      <c r="K81" s="126"/>
      <c r="L81" s="113">
        <v>-594748</v>
      </c>
    </row>
    <row r="82" spans="1:12" ht="15.6" customHeight="1">
      <c r="A82" s="47"/>
      <c r="B82" s="112" t="s">
        <v>185</v>
      </c>
      <c r="C82" s="108"/>
      <c r="F82" s="20">
        <v>-6390714</v>
      </c>
      <c r="G82" s="57"/>
      <c r="H82" s="113">
        <v>-7874070</v>
      </c>
      <c r="I82" s="126"/>
      <c r="J82" s="113">
        <v>0</v>
      </c>
      <c r="K82" s="126"/>
      <c r="L82" s="113">
        <v>0</v>
      </c>
    </row>
    <row r="83" spans="1:12" ht="15.6" customHeight="1">
      <c r="A83" s="108" t="s">
        <v>132</v>
      </c>
      <c r="B83" s="108"/>
      <c r="C83" s="108"/>
      <c r="H83" s="69"/>
      <c r="J83" s="127"/>
      <c r="L83" s="127"/>
    </row>
    <row r="84" spans="1:12" ht="15.6" customHeight="1">
      <c r="A84" s="108"/>
      <c r="B84" s="112" t="s">
        <v>94</v>
      </c>
      <c r="C84" s="108"/>
      <c r="F84" s="58">
        <v>5463544</v>
      </c>
      <c r="H84" s="113">
        <v>5860774</v>
      </c>
      <c r="I84" s="126"/>
      <c r="J84" s="113">
        <v>13030</v>
      </c>
      <c r="K84" s="126"/>
      <c r="L84" s="113">
        <v>0</v>
      </c>
    </row>
    <row r="85" spans="1:12" ht="15.6" customHeight="1">
      <c r="A85" s="108" t="s">
        <v>118</v>
      </c>
      <c r="B85" s="47"/>
      <c r="F85" s="69"/>
      <c r="G85" s="57"/>
    </row>
    <row r="86" spans="1:12" ht="15.6" customHeight="1">
      <c r="A86" s="47"/>
      <c r="B86" s="112" t="s">
        <v>261</v>
      </c>
      <c r="C86" s="112"/>
      <c r="D86" s="34" t="s">
        <v>252</v>
      </c>
      <c r="F86" s="21">
        <v>0</v>
      </c>
      <c r="H86" s="113">
        <v>0</v>
      </c>
      <c r="I86" s="107"/>
      <c r="J86" s="113">
        <v>-563500200</v>
      </c>
      <c r="K86" s="107"/>
      <c r="L86" s="113">
        <v>-114000000</v>
      </c>
    </row>
    <row r="87" spans="1:12" ht="15.6" customHeight="1">
      <c r="A87" s="47"/>
      <c r="B87" s="112" t="s">
        <v>146</v>
      </c>
      <c r="C87" s="112"/>
      <c r="D87" s="34" t="s">
        <v>252</v>
      </c>
      <c r="F87" s="21">
        <v>0</v>
      </c>
      <c r="H87" s="113">
        <v>0</v>
      </c>
      <c r="I87" s="107"/>
      <c r="J87" s="113">
        <v>445000200</v>
      </c>
      <c r="K87" s="107"/>
      <c r="L87" s="113">
        <v>448500000</v>
      </c>
    </row>
    <row r="88" spans="1:12" ht="15.6" customHeight="1">
      <c r="A88" s="47" t="s">
        <v>133</v>
      </c>
      <c r="B88" s="112"/>
      <c r="C88" s="112"/>
      <c r="F88" s="24"/>
    </row>
    <row r="89" spans="1:12" ht="15.6" customHeight="1">
      <c r="A89" s="47"/>
      <c r="B89" s="112" t="s">
        <v>116</v>
      </c>
      <c r="C89" s="112"/>
      <c r="F89" s="25">
        <v>3240000</v>
      </c>
      <c r="H89" s="117">
        <v>5786100</v>
      </c>
      <c r="I89" s="123"/>
      <c r="J89" s="117">
        <v>3240000</v>
      </c>
      <c r="K89" s="123"/>
      <c r="L89" s="117">
        <v>5786100</v>
      </c>
    </row>
    <row r="90" spans="1:12" ht="12">
      <c r="B90" s="108"/>
      <c r="C90" s="108"/>
      <c r="D90" s="110"/>
      <c r="E90" s="108"/>
      <c r="F90" s="122"/>
      <c r="G90" s="122"/>
      <c r="H90" s="122"/>
      <c r="I90" s="69"/>
      <c r="J90" s="114"/>
      <c r="K90" s="69"/>
      <c r="L90" s="114"/>
    </row>
    <row r="91" spans="1:12" ht="15.6" customHeight="1">
      <c r="A91" s="125" t="s">
        <v>172</v>
      </c>
      <c r="B91" s="105"/>
      <c r="C91" s="106"/>
      <c r="F91" s="19">
        <f>SUM(F78:F89)</f>
        <v>46629550</v>
      </c>
      <c r="G91" s="57"/>
      <c r="H91" s="19">
        <f>SUM(H78:H89)</f>
        <v>-150845968</v>
      </c>
      <c r="J91" s="19">
        <f>SUM(J78:J89)</f>
        <v>184753030</v>
      </c>
      <c r="K91" s="57"/>
      <c r="L91" s="19">
        <f>SUM(L78:L89)</f>
        <v>339691352</v>
      </c>
    </row>
    <row r="92" spans="1:12" ht="11.1" customHeight="1">
      <c r="A92" s="125"/>
      <c r="B92" s="108"/>
      <c r="C92" s="106"/>
      <c r="F92" s="18"/>
      <c r="G92" s="57"/>
    </row>
    <row r="93" spans="1:12" ht="15.6" customHeight="1">
      <c r="A93" s="125" t="s">
        <v>90</v>
      </c>
      <c r="B93" s="56"/>
      <c r="C93" s="106"/>
      <c r="F93" s="69"/>
      <c r="G93" s="69"/>
    </row>
    <row r="94" spans="1:12" ht="15.6" customHeight="1">
      <c r="A94" s="46" t="s">
        <v>238</v>
      </c>
      <c r="B94" s="56"/>
      <c r="C94" s="106"/>
      <c r="F94" s="69"/>
      <c r="G94" s="69"/>
    </row>
    <row r="95" spans="1:12" ht="15.6" customHeight="1">
      <c r="A95" s="47"/>
      <c r="B95" s="108" t="s">
        <v>21</v>
      </c>
      <c r="C95" s="106"/>
      <c r="F95" s="20">
        <v>-237197293</v>
      </c>
      <c r="G95" s="69"/>
      <c r="H95" s="113">
        <v>-26079676</v>
      </c>
      <c r="I95" s="107"/>
      <c r="J95" s="113">
        <v>0</v>
      </c>
      <c r="K95" s="107"/>
      <c r="L95" s="113">
        <v>0</v>
      </c>
    </row>
    <row r="96" spans="1:12" ht="15.6" customHeight="1">
      <c r="A96" s="46" t="s">
        <v>259</v>
      </c>
      <c r="B96" s="56"/>
      <c r="C96" s="106"/>
      <c r="F96" s="69"/>
      <c r="G96" s="69"/>
    </row>
    <row r="97" spans="1:12" ht="15.6" customHeight="1">
      <c r="A97" s="47"/>
      <c r="B97" s="108" t="s">
        <v>145</v>
      </c>
      <c r="C97" s="106"/>
      <c r="D97" s="34">
        <v>16</v>
      </c>
      <c r="F97" s="20">
        <v>292844915</v>
      </c>
      <c r="G97" s="69"/>
      <c r="H97" s="113">
        <v>66182076</v>
      </c>
      <c r="I97" s="107"/>
      <c r="J97" s="113">
        <v>0</v>
      </c>
      <c r="K97" s="107"/>
      <c r="L97" s="113">
        <v>0</v>
      </c>
    </row>
    <row r="98" spans="1:12" ht="15.6" customHeight="1">
      <c r="B98" s="46" t="s">
        <v>146</v>
      </c>
      <c r="D98" s="34">
        <v>16</v>
      </c>
      <c r="F98" s="69">
        <v>-74161183</v>
      </c>
      <c r="G98" s="69"/>
      <c r="H98" s="58">
        <v>-39115846</v>
      </c>
      <c r="J98" s="58">
        <v>0</v>
      </c>
      <c r="L98" s="58">
        <v>0</v>
      </c>
    </row>
    <row r="99" spans="1:12" ht="15.6" customHeight="1">
      <c r="A99" s="46" t="s">
        <v>73</v>
      </c>
      <c r="B99" s="56"/>
      <c r="C99" s="106"/>
    </row>
    <row r="100" spans="1:12" ht="15.6" customHeight="1">
      <c r="B100" s="112" t="s">
        <v>145</v>
      </c>
      <c r="C100" s="106"/>
      <c r="D100" s="34">
        <v>18</v>
      </c>
      <c r="F100" s="58">
        <v>0</v>
      </c>
      <c r="H100" s="113">
        <v>400000000</v>
      </c>
      <c r="I100" s="107"/>
      <c r="J100" s="113">
        <v>0</v>
      </c>
      <c r="K100" s="107"/>
      <c r="L100" s="113">
        <v>200000000</v>
      </c>
    </row>
    <row r="101" spans="1:12" ht="15.6" customHeight="1">
      <c r="B101" s="112" t="s">
        <v>146</v>
      </c>
      <c r="C101" s="106"/>
      <c r="D101" s="34">
        <v>18</v>
      </c>
      <c r="F101" s="58">
        <v>-109220000</v>
      </c>
      <c r="G101" s="69"/>
      <c r="H101" s="113">
        <v>-72500000</v>
      </c>
      <c r="I101" s="107"/>
      <c r="J101" s="113">
        <v>-69200000</v>
      </c>
      <c r="K101" s="107"/>
      <c r="L101" s="113">
        <v>-42500000</v>
      </c>
    </row>
    <row r="102" spans="1:12" ht="15.6" customHeight="1">
      <c r="A102" s="46" t="s">
        <v>207</v>
      </c>
      <c r="B102" s="112"/>
      <c r="C102" s="106"/>
      <c r="F102" s="113">
        <v>-484464</v>
      </c>
      <c r="G102" s="69"/>
      <c r="H102" s="113">
        <v>-264358</v>
      </c>
      <c r="I102" s="107"/>
      <c r="J102" s="113">
        <v>-484464</v>
      </c>
      <c r="K102" s="107"/>
      <c r="L102" s="113">
        <v>-264358</v>
      </c>
    </row>
    <row r="103" spans="1:12" ht="15.6" customHeight="1">
      <c r="A103" s="46" t="s">
        <v>140</v>
      </c>
      <c r="B103" s="112"/>
      <c r="C103" s="106"/>
      <c r="F103" s="113">
        <v>-63083520</v>
      </c>
      <c r="G103" s="69"/>
      <c r="H103" s="113">
        <v>-57558272</v>
      </c>
      <c r="I103" s="107"/>
      <c r="J103" s="113">
        <v>-1999885</v>
      </c>
      <c r="K103" s="107"/>
      <c r="L103" s="113">
        <v>-1940619</v>
      </c>
    </row>
    <row r="104" spans="1:12" ht="15.6" customHeight="1">
      <c r="A104" s="46" t="s">
        <v>190</v>
      </c>
      <c r="B104" s="112"/>
      <c r="C104" s="106"/>
      <c r="F104" s="113">
        <v>-10633177</v>
      </c>
      <c r="G104" s="69"/>
      <c r="H104" s="113">
        <v>-11073744</v>
      </c>
      <c r="I104" s="107"/>
      <c r="J104" s="113">
        <v>-250115</v>
      </c>
      <c r="K104" s="107"/>
      <c r="L104" s="113">
        <v>-309381</v>
      </c>
    </row>
    <row r="105" spans="1:12" ht="15.6" customHeight="1">
      <c r="A105" s="46" t="s">
        <v>205</v>
      </c>
      <c r="B105" s="112"/>
      <c r="C105" s="106"/>
      <c r="F105" s="67">
        <v>0</v>
      </c>
      <c r="G105" s="47"/>
      <c r="H105" s="61">
        <v>3858069</v>
      </c>
      <c r="I105" s="47"/>
      <c r="J105" s="67">
        <v>0</v>
      </c>
      <c r="K105" s="47"/>
      <c r="L105" s="61">
        <v>3858069</v>
      </c>
    </row>
    <row r="106" spans="1:12" ht="12">
      <c r="A106" s="108"/>
      <c r="B106" s="108"/>
      <c r="C106" s="106"/>
      <c r="F106" s="114"/>
      <c r="G106" s="69"/>
      <c r="H106" s="114"/>
      <c r="I106" s="69"/>
      <c r="J106" s="114"/>
      <c r="K106" s="69"/>
      <c r="L106" s="114"/>
    </row>
    <row r="107" spans="1:12" ht="15.6" customHeight="1">
      <c r="A107" s="56" t="s">
        <v>196</v>
      </c>
      <c r="B107" s="56"/>
      <c r="F107" s="73">
        <f>SUM(F95:F106)</f>
        <v>-201934722</v>
      </c>
      <c r="G107" s="69"/>
      <c r="H107" s="128">
        <f>SUM(H95:H106)</f>
        <v>263448249</v>
      </c>
      <c r="I107" s="69"/>
      <c r="J107" s="128">
        <f>SUM(J95:J105)</f>
        <v>-71934464</v>
      </c>
      <c r="K107" s="69"/>
      <c r="L107" s="128">
        <f>SUM(L95:L105)</f>
        <v>158843711</v>
      </c>
    </row>
    <row r="108" spans="1:12" ht="12">
      <c r="A108" s="56"/>
      <c r="B108" s="56"/>
      <c r="F108" s="114"/>
      <c r="G108" s="69"/>
      <c r="H108" s="114"/>
      <c r="I108" s="69"/>
      <c r="J108" s="114"/>
      <c r="K108" s="69"/>
      <c r="L108" s="114"/>
    </row>
    <row r="109" spans="1:12" ht="15.6" customHeight="1">
      <c r="A109" s="56" t="s">
        <v>184</v>
      </c>
      <c r="B109" s="56"/>
      <c r="F109" s="57">
        <f>SUM(F107,F91,F57)</f>
        <v>3271427</v>
      </c>
      <c r="G109" s="69"/>
      <c r="H109" s="24">
        <f>SUM(H107,H91,H57)</f>
        <v>717678781</v>
      </c>
      <c r="I109" s="24"/>
      <c r="J109" s="24">
        <f>SUM(J107,J91,J57)</f>
        <v>124539064</v>
      </c>
      <c r="K109" s="69"/>
      <c r="L109" s="24">
        <f>SUM(L107,L91,L57)</f>
        <v>526126918</v>
      </c>
    </row>
    <row r="110" spans="1:12" ht="15.6" customHeight="1">
      <c r="A110" s="46" t="s">
        <v>233</v>
      </c>
      <c r="B110" s="56"/>
      <c r="F110" s="24">
        <v>-4782951</v>
      </c>
      <c r="G110" s="69"/>
      <c r="H110" s="129">
        <v>-4678374</v>
      </c>
      <c r="I110" s="107"/>
      <c r="J110" s="129">
        <v>0</v>
      </c>
      <c r="K110" s="107"/>
      <c r="L110" s="107">
        <v>0</v>
      </c>
    </row>
    <row r="111" spans="1:12" ht="15.6" customHeight="1">
      <c r="A111" s="46" t="s">
        <v>109</v>
      </c>
      <c r="B111" s="74"/>
      <c r="C111" s="37"/>
      <c r="F111" s="130">
        <v>2447567683</v>
      </c>
      <c r="G111" s="69"/>
      <c r="H111" s="130">
        <v>1848703857</v>
      </c>
      <c r="I111" s="107"/>
      <c r="J111" s="130">
        <v>1079098022</v>
      </c>
      <c r="K111" s="107"/>
      <c r="L111" s="130">
        <v>539370378</v>
      </c>
    </row>
    <row r="112" spans="1:12" ht="12">
      <c r="A112" s="74"/>
      <c r="B112" s="74"/>
      <c r="C112" s="37"/>
      <c r="F112" s="69"/>
      <c r="G112" s="69"/>
      <c r="H112" s="69"/>
      <c r="I112" s="69"/>
      <c r="J112" s="69"/>
      <c r="K112" s="69"/>
      <c r="L112" s="69"/>
    </row>
    <row r="113" spans="1:12" ht="15.6" customHeight="1">
      <c r="A113" s="31" t="s">
        <v>110</v>
      </c>
      <c r="B113" s="31"/>
      <c r="C113" s="131"/>
      <c r="F113" s="73">
        <f>SUM(F109:F111)</f>
        <v>2446056159</v>
      </c>
      <c r="G113" s="69"/>
      <c r="H113" s="130">
        <f>SUM(H109:H111)</f>
        <v>2561704264</v>
      </c>
      <c r="I113" s="69"/>
      <c r="J113" s="132">
        <f>SUM(J109:J111)</f>
        <v>1203637086</v>
      </c>
      <c r="K113" s="69"/>
      <c r="L113" s="132">
        <f>SUM(L109:L111)</f>
        <v>1065497296</v>
      </c>
    </row>
    <row r="114" spans="1:12" ht="11.1" customHeight="1">
      <c r="A114" s="31"/>
      <c r="B114" s="31"/>
      <c r="C114" s="131"/>
      <c r="G114" s="69"/>
      <c r="H114" s="69"/>
      <c r="I114" s="69"/>
      <c r="J114" s="69"/>
      <c r="K114" s="69"/>
      <c r="L114" s="69"/>
    </row>
    <row r="115" spans="1:12" ht="15.6" customHeight="1">
      <c r="A115" s="56" t="s">
        <v>92</v>
      </c>
      <c r="B115" s="74"/>
      <c r="C115" s="37"/>
      <c r="F115" s="69"/>
      <c r="G115" s="69"/>
      <c r="H115" s="69"/>
      <c r="I115" s="69"/>
      <c r="J115" s="69"/>
      <c r="K115" s="69"/>
      <c r="L115" s="69"/>
    </row>
    <row r="116" spans="1:12" ht="6" customHeight="1">
      <c r="B116" s="47"/>
      <c r="C116" s="37"/>
      <c r="F116" s="69"/>
      <c r="G116" s="69"/>
      <c r="H116" s="69"/>
      <c r="I116" s="69"/>
      <c r="J116" s="69"/>
      <c r="K116" s="69"/>
      <c r="L116" s="69"/>
    </row>
    <row r="117" spans="1:12" ht="15.6" customHeight="1">
      <c r="A117" s="71" t="s">
        <v>186</v>
      </c>
      <c r="B117" s="71"/>
      <c r="C117" s="71"/>
      <c r="F117" s="26">
        <v>5583544</v>
      </c>
      <c r="G117" s="69"/>
      <c r="H117" s="111">
        <v>4462774</v>
      </c>
      <c r="I117" s="111"/>
      <c r="J117" s="69">
        <v>0</v>
      </c>
      <c r="K117" s="111"/>
      <c r="L117" s="24">
        <v>0</v>
      </c>
    </row>
    <row r="118" spans="1:12" ht="15.6" customHeight="1">
      <c r="A118" s="71" t="s">
        <v>181</v>
      </c>
      <c r="B118" s="71"/>
      <c r="C118" s="71"/>
      <c r="F118" s="26">
        <v>31385504</v>
      </c>
      <c r="G118" s="69"/>
      <c r="H118" s="111">
        <v>28341929</v>
      </c>
      <c r="I118" s="111"/>
      <c r="J118" s="69">
        <v>103790</v>
      </c>
      <c r="K118" s="111"/>
      <c r="L118" s="111">
        <v>297567</v>
      </c>
    </row>
    <row r="119" spans="1:12" ht="15.6" customHeight="1">
      <c r="A119" s="71" t="s">
        <v>113</v>
      </c>
      <c r="B119" s="71"/>
      <c r="C119" s="71"/>
      <c r="F119" s="26">
        <v>3140513</v>
      </c>
      <c r="G119" s="69"/>
      <c r="H119" s="26">
        <v>3231616</v>
      </c>
      <c r="I119" s="111"/>
      <c r="J119" s="69">
        <v>0</v>
      </c>
      <c r="K119" s="111"/>
      <c r="L119" s="24">
        <v>0</v>
      </c>
    </row>
    <row r="120" spans="1:12" ht="15.6" customHeight="1">
      <c r="A120" s="60" t="s">
        <v>263</v>
      </c>
      <c r="B120" s="134"/>
      <c r="C120" s="133"/>
      <c r="H120" s="57"/>
      <c r="J120" s="69"/>
      <c r="K120" s="57"/>
      <c r="L120" s="69"/>
    </row>
    <row r="121" spans="1:12" ht="15.6" customHeight="1">
      <c r="A121" s="134"/>
      <c r="B121" s="134" t="s">
        <v>220</v>
      </c>
      <c r="C121" s="133"/>
      <c r="D121" s="34" t="s">
        <v>262</v>
      </c>
      <c r="F121" s="58">
        <v>9043819</v>
      </c>
      <c r="H121" s="24">
        <v>0</v>
      </c>
      <c r="I121" s="111"/>
      <c r="J121" s="69">
        <v>0</v>
      </c>
      <c r="K121" s="111"/>
      <c r="L121" s="24">
        <v>0</v>
      </c>
    </row>
    <row r="122" spans="1:12" ht="15.6" customHeight="1">
      <c r="A122" s="60" t="s">
        <v>241</v>
      </c>
      <c r="B122" s="134"/>
      <c r="C122" s="133"/>
      <c r="H122" s="57"/>
      <c r="J122" s="69"/>
      <c r="K122" s="57"/>
      <c r="L122" s="69"/>
    </row>
    <row r="123" spans="1:12" ht="15.6" customHeight="1">
      <c r="A123" s="134"/>
      <c r="B123" s="134" t="s">
        <v>220</v>
      </c>
      <c r="C123" s="133"/>
      <c r="F123" s="58">
        <v>0</v>
      </c>
      <c r="H123" s="24">
        <v>237374</v>
      </c>
      <c r="I123" s="111"/>
      <c r="J123" s="69">
        <v>0</v>
      </c>
      <c r="K123" s="111"/>
      <c r="L123" s="24">
        <v>0</v>
      </c>
    </row>
    <row r="124" spans="1:12" ht="15.6" customHeight="1">
      <c r="A124" s="71" t="s">
        <v>218</v>
      </c>
      <c r="B124" s="71"/>
      <c r="C124" s="131"/>
      <c r="H124" s="57"/>
      <c r="J124" s="57"/>
      <c r="K124" s="57"/>
      <c r="L124" s="69"/>
    </row>
    <row r="125" spans="1:12" ht="15.6" customHeight="1">
      <c r="A125" s="71"/>
      <c r="B125" s="134" t="s">
        <v>219</v>
      </c>
      <c r="C125" s="131"/>
      <c r="D125" s="34">
        <v>6</v>
      </c>
      <c r="F125" s="58">
        <v>-3909333</v>
      </c>
      <c r="H125" s="24">
        <v>4198060</v>
      </c>
      <c r="J125" s="69">
        <v>0</v>
      </c>
      <c r="K125" s="57"/>
      <c r="L125" s="24">
        <v>0</v>
      </c>
    </row>
    <row r="126" spans="1:12" ht="15.6" customHeight="1">
      <c r="A126" s="71" t="s">
        <v>255</v>
      </c>
      <c r="B126" s="71"/>
      <c r="C126" s="131"/>
      <c r="H126" s="24"/>
      <c r="J126" s="69"/>
      <c r="K126" s="57"/>
      <c r="L126" s="24"/>
    </row>
    <row r="127" spans="1:12" ht="15.6" customHeight="1">
      <c r="A127" s="71"/>
      <c r="B127" s="134" t="s">
        <v>256</v>
      </c>
      <c r="C127" s="131"/>
      <c r="F127" s="58">
        <v>292844915</v>
      </c>
      <c r="H127" s="24">
        <v>90340232</v>
      </c>
      <c r="J127" s="69">
        <v>0</v>
      </c>
      <c r="K127" s="57"/>
      <c r="L127" s="24">
        <v>0</v>
      </c>
    </row>
    <row r="128" spans="1:12" ht="21" customHeight="1">
      <c r="A128" s="71"/>
      <c r="B128" s="134"/>
      <c r="C128" s="131"/>
      <c r="H128" s="126"/>
      <c r="J128" s="69"/>
      <c r="K128" s="57"/>
      <c r="L128" s="69"/>
    </row>
    <row r="129" spans="1:12" ht="22.35" customHeight="1">
      <c r="A129" s="253" t="str">
        <f>+A65</f>
        <v>The accompanying notes form part of this interim financial information.</v>
      </c>
      <c r="B129" s="39"/>
      <c r="C129" s="135"/>
      <c r="D129" s="42"/>
      <c r="E129" s="67"/>
      <c r="F129" s="124"/>
      <c r="G129" s="124"/>
      <c r="H129" s="124"/>
      <c r="I129" s="124"/>
      <c r="J129" s="124"/>
      <c r="K129" s="124"/>
      <c r="L129" s="124"/>
    </row>
  </sheetData>
  <mergeCells count="8">
    <mergeCell ref="F72:H72"/>
    <mergeCell ref="J72:L72"/>
    <mergeCell ref="F6:H6"/>
    <mergeCell ref="J6:L6"/>
    <mergeCell ref="F7:H7"/>
    <mergeCell ref="J7:L7"/>
    <mergeCell ref="F71:H71"/>
    <mergeCell ref="J71:L71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 (Conso)</vt:lpstr>
      <vt:lpstr>8 (Seperate)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 (TH)</cp:lastModifiedBy>
  <cp:lastPrinted>2026-08-12T05:44:56Z</cp:lastPrinted>
  <dcterms:created xsi:type="dcterms:W3CDTF">2011-11-11T09:35:26Z</dcterms:created>
  <dcterms:modified xsi:type="dcterms:W3CDTF">2026-08-12T08:05:11Z</dcterms:modified>
</cp:coreProperties>
</file>