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6\Q2'2026\Convert\"/>
    </mc:Choice>
  </mc:AlternateContent>
  <bookViews>
    <workbookView xWindow="-108" yWindow="-108" windowWidth="23256" windowHeight="12456" tabRatio="643" xr2:uid="{00000000-000D-0000-FFFF-FFFF00000000}"/>
  </bookViews>
  <sheets>
    <sheet name="งบดุล " sheetId="1" r:id="rId1"/>
    <sheet name="งบกำไรขาดทุน" sheetId="5" r:id="rId2"/>
    <sheet name="งบเปลี่ยนแปลง-เงินลงทุน" sheetId="8" r:id="rId3"/>
    <sheet name="งบเปลี่ยนแปลง-งบเฉพาะ  " sheetId="7" r:id="rId4"/>
    <sheet name="กระแสเงินสด" sheetId="6" r:id="rId5"/>
    <sheet name="งบกระแสเงินสด" sheetId="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4">#REF!</definedName>
    <definedName name="______________" localSheetId="2">#REF!</definedName>
    <definedName name="______________" localSheetId="3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3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3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3">#REF!</definedName>
    <definedName name="A7.701" localSheetId="1">#REF!</definedName>
    <definedName name="A7.701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ddition" localSheetId="2">#REF!</definedName>
    <definedName name="addition" localSheetId="3">#REF!</definedName>
    <definedName name="addition" localSheetId="1">#REF!</definedName>
    <definedName name="addition">#REF!</definedName>
    <definedName name="ASS" localSheetId="2">#REF!</definedName>
    <definedName name="ASS" localSheetId="3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3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3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day" localSheetId="2">[3]สมมติฐาน!#REF!</definedName>
    <definedName name="day" localSheetId="3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3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3">#REF!</definedName>
    <definedName name="emp_A" localSheetId="1">#REF!</definedName>
    <definedName name="emp_A">#REF!</definedName>
    <definedName name="emp_B" localSheetId="2">#REF!</definedName>
    <definedName name="emp_B" localSheetId="3">#REF!</definedName>
    <definedName name="emp_B" localSheetId="1">#REF!</definedName>
    <definedName name="emp_B">#REF!</definedName>
    <definedName name="emp_BB" localSheetId="2">#REF!</definedName>
    <definedName name="emp_BB" localSheetId="3">#REF!</definedName>
    <definedName name="emp_BB" localSheetId="1">#REF!</definedName>
    <definedName name="emp_BB">#REF!</definedName>
    <definedName name="emp_c" localSheetId="2">#REF!</definedName>
    <definedName name="emp_c" localSheetId="3">#REF!</definedName>
    <definedName name="emp_c" localSheetId="1">#REF!</definedName>
    <definedName name="emp_c">#REF!</definedName>
    <definedName name="emp_CC" localSheetId="2">#REF!</definedName>
    <definedName name="emp_CC" localSheetId="3">#REF!</definedName>
    <definedName name="emp_CC" localSheetId="1">#REF!</definedName>
    <definedName name="emp_CC">#REF!</definedName>
    <definedName name="emp_D" localSheetId="2">#REF!</definedName>
    <definedName name="emp_D" localSheetId="3">#REF!</definedName>
    <definedName name="emp_D" localSheetId="1">#REF!</definedName>
    <definedName name="emp_D">#REF!</definedName>
    <definedName name="emp1_total" localSheetId="2">#REF!</definedName>
    <definedName name="emp1_total" localSheetId="3">#REF!</definedName>
    <definedName name="emp1_total" localSheetId="1">#REF!</definedName>
    <definedName name="emp1_total">#REF!</definedName>
    <definedName name="ex" localSheetId="2">#REF!</definedName>
    <definedName name="ex" localSheetId="3">#REF!</definedName>
    <definedName name="ex" localSheetId="1">#REF!</definedName>
    <definedName name="ex">#REF!</definedName>
    <definedName name="Eๅ993" localSheetId="2">#REF!</definedName>
    <definedName name="Eๅ993" localSheetId="3">#REF!</definedName>
    <definedName name="Eๅ993" localSheetId="1">#REF!</definedName>
    <definedName name="Eๅ993">#REF!</definedName>
    <definedName name="Finish" localSheetId="2">#REF!</definedName>
    <definedName name="Finish" localSheetId="3">#REF!</definedName>
    <definedName name="Finish" localSheetId="1">#REF!</definedName>
    <definedName name="Finish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orm" localSheetId="2">#REF!</definedName>
    <definedName name="form" localSheetId="3">#REF!</definedName>
    <definedName name="form" localSheetId="1">#REF!</definedName>
    <definedName name="form">#REF!</definedName>
    <definedName name="grade_emp" localSheetId="2">#REF!</definedName>
    <definedName name="grade_emp" localSheetId="3">#REF!</definedName>
    <definedName name="grade_emp" localSheetId="1">#REF!</definedName>
    <definedName name="grade_emp">#REF!</definedName>
    <definedName name="HCM_A" localSheetId="2">#REF!</definedName>
    <definedName name="HCM_A" localSheetId="3">#REF!</definedName>
    <definedName name="HCM_A" localSheetId="1">#REF!</definedName>
    <definedName name="HCM_A">#REF!</definedName>
    <definedName name="HCM_B" localSheetId="2">#REF!</definedName>
    <definedName name="HCM_B" localSheetId="3">#REF!</definedName>
    <definedName name="HCM_B" localSheetId="1">#REF!</definedName>
    <definedName name="HCM_B">#REF!</definedName>
    <definedName name="HCM_BB" localSheetId="2">#REF!</definedName>
    <definedName name="HCM_BB" localSheetId="3">#REF!</definedName>
    <definedName name="HCM_BB" localSheetId="1">#REF!</definedName>
    <definedName name="HCM_BB">#REF!</definedName>
    <definedName name="HCM_C" localSheetId="2">#REF!</definedName>
    <definedName name="HCM_C" localSheetId="3">#REF!</definedName>
    <definedName name="HCM_C" localSheetId="1">#REF!</definedName>
    <definedName name="HCM_C">#REF!</definedName>
    <definedName name="HCM_CC" localSheetId="2">#REF!</definedName>
    <definedName name="HCM_CC" localSheetId="3">#REF!</definedName>
    <definedName name="HCM_CC" localSheetId="1">#REF!</definedName>
    <definedName name="HCM_CC">#REF!</definedName>
    <definedName name="HCM_D" localSheetId="2">#REF!</definedName>
    <definedName name="HCM_D" localSheetId="3">#REF!</definedName>
    <definedName name="HCM_D" localSheetId="1">#REF!</definedName>
    <definedName name="HCM_D">#REF!</definedName>
    <definedName name="INCOME" localSheetId="2">#REF!</definedName>
    <definedName name="INCOME" localSheetId="3">#REF!</definedName>
    <definedName name="INCOME" localSheetId="1">#REF!</definedName>
    <definedName name="INCOME">#REF!</definedName>
    <definedName name="KEY_SU" localSheetId="2">#REF!</definedName>
    <definedName name="KEY_SU" localSheetId="3">#REF!</definedName>
    <definedName name="KEY_SU" localSheetId="1">#REF!</definedName>
    <definedName name="KEY_SU">#REF!</definedName>
    <definedName name="Loss_Rate" localSheetId="2">#REF!</definedName>
    <definedName name="Loss_Rate" localSheetId="3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3">#REF!</definedName>
    <definedName name="OPERATION_PERIOD" localSheetId="1">#REF!</definedName>
    <definedName name="OPERATION_PERIOD">#REF!</definedName>
    <definedName name="_xlnm.Print_Area" localSheetId="4">กระแสเงินสด!$A$1:$M$102</definedName>
    <definedName name="_xlnm.Print_Area" localSheetId="2">'งบเปลี่ยนแปลง-เงินลงทุน'!$A$1:$N$27</definedName>
    <definedName name="_xlnm.Print_Area" localSheetId="3">'งบเปลี่ยนแปลง-งบเฉพาะ  '!$A$1:$N$27</definedName>
    <definedName name="_xlnm.Print_Area" localSheetId="5">งบกระแสเงินสด!$A$1:$I$81</definedName>
    <definedName name="_xlnm.Print_Area" localSheetId="1">งบกำไรขาดทุน!$A$1:$N$126</definedName>
    <definedName name="_xlnm.Print_Area" localSheetId="0">'งบดุล '!$A$1:$P$70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sheet2" localSheetId="2">#REF!</definedName>
    <definedName name="sheet2" localSheetId="3">#REF!</definedName>
    <definedName name="sheet2" localSheetId="1">#REF!</definedName>
    <definedName name="sheet2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3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3">#REF!</definedName>
    <definedName name="SUM_A" localSheetId="1">#REF!</definedName>
    <definedName name="SUM_A">#REF!</definedName>
    <definedName name="sum_B" localSheetId="2">#REF!</definedName>
    <definedName name="sum_B" localSheetId="3">#REF!</definedName>
    <definedName name="sum_B" localSheetId="1">#REF!</definedName>
    <definedName name="sum_B">#REF!</definedName>
    <definedName name="sum_BB" localSheetId="2">#REF!</definedName>
    <definedName name="sum_BB" localSheetId="3">#REF!</definedName>
    <definedName name="sum_BB" localSheetId="1">#REF!</definedName>
    <definedName name="sum_BB">#REF!</definedName>
    <definedName name="sum_C" localSheetId="2">#REF!</definedName>
    <definedName name="sum_C" localSheetId="3">#REF!</definedName>
    <definedName name="sum_C" localSheetId="1">#REF!</definedName>
    <definedName name="sum_C">#REF!</definedName>
    <definedName name="sum_CC" localSheetId="2">#REF!</definedName>
    <definedName name="sum_CC" localSheetId="3">#REF!</definedName>
    <definedName name="sum_CC" localSheetId="1">#REF!</definedName>
    <definedName name="sum_CC">#REF!</definedName>
    <definedName name="sum_D" localSheetId="2">#REF!</definedName>
    <definedName name="sum_D" localSheetId="3">#REF!</definedName>
    <definedName name="sum_D" localSheetId="1">#REF!</definedName>
    <definedName name="sum_D">#REF!</definedName>
    <definedName name="sum_E" localSheetId="2">#REF!</definedName>
    <definedName name="sum_E" localSheetId="3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3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3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3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3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3">#REF!</definedName>
    <definedName name="ขาย" localSheetId="1">#REF!</definedName>
    <definedName name="ขาย">#REF!</definedName>
    <definedName name="คกก." localSheetId="2">#REF!</definedName>
    <definedName name="คกก." localSheetId="3">#REF!</definedName>
    <definedName name="คกก." localSheetId="1">#REF!</definedName>
    <definedName name="คกก.">#REF!</definedName>
    <definedName name="ง" localSheetId="2">#REF!</definedName>
    <definedName name="ง" localSheetId="3">#REF!</definedName>
    <definedName name="ง" localSheetId="1">#REF!</definedName>
    <definedName name="ง">#REF!</definedName>
    <definedName name="งบ" localSheetId="2">#REF!</definedName>
    <definedName name="งบ" localSheetId="3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3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3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3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3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3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3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3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3">#REF!</definedName>
    <definedName name="ทุน" localSheetId="1">#REF!</definedName>
    <definedName name="ทุน">#REF!</definedName>
    <definedName name="ฟ2100" localSheetId="2">[7]คำขอแก้ไข_ผู้บริหารแผน!#REF!</definedName>
    <definedName name="ฟ2100" localSheetId="3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3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3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3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3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3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3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3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3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3">#REF!</definedName>
    <definedName name="ส" localSheetId="1">#REF!</definedName>
    <definedName name="ส">#REF!</definedName>
    <definedName name="สรุป" localSheetId="2">#REF!</definedName>
    <definedName name="สรุป" localSheetId="3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3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3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3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3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3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6" l="1"/>
  <c r="I10" i="6"/>
  <c r="N16" i="7"/>
  <c r="N16" i="8"/>
  <c r="L88" i="5"/>
  <c r="H88" i="5"/>
  <c r="G14" i="6"/>
  <c r="N23" i="7"/>
  <c r="N23" i="8"/>
  <c r="J27" i="1" l="1"/>
  <c r="L12" i="5"/>
  <c r="L17" i="5" s="1"/>
  <c r="M68" i="6"/>
  <c r="M61" i="6"/>
  <c r="I68" i="6"/>
  <c r="I61" i="6"/>
  <c r="M24" i="6"/>
  <c r="M32" i="6" s="1"/>
  <c r="M56" i="6" s="1"/>
  <c r="I24" i="6"/>
  <c r="I32" i="6" s="1"/>
  <c r="I56" i="6" s="1"/>
  <c r="K68" i="6"/>
  <c r="G68" i="6"/>
  <c r="K61" i="6"/>
  <c r="G61" i="6"/>
  <c r="N114" i="5"/>
  <c r="J114" i="5"/>
  <c r="N88" i="5"/>
  <c r="N74" i="5"/>
  <c r="N79" i="5" s="1"/>
  <c r="J88" i="5"/>
  <c r="J74" i="5"/>
  <c r="J79" i="5" s="1"/>
  <c r="J90" i="5" s="1"/>
  <c r="J92" i="5" s="1"/>
  <c r="J119" i="5" s="1"/>
  <c r="N51" i="5"/>
  <c r="J51" i="5"/>
  <c r="N26" i="5"/>
  <c r="N17" i="5"/>
  <c r="N28" i="5" s="1"/>
  <c r="N30" i="5" s="1"/>
  <c r="N56" i="5" s="1"/>
  <c r="J26" i="5"/>
  <c r="J12" i="5"/>
  <c r="J17" i="5" s="1"/>
  <c r="L114" i="5"/>
  <c r="H114" i="5"/>
  <c r="M74" i="5"/>
  <c r="L74" i="5"/>
  <c r="L79" i="5" s="1"/>
  <c r="H74" i="5"/>
  <c r="H79" i="5" s="1"/>
  <c r="L51" i="5"/>
  <c r="H51" i="5"/>
  <c r="L26" i="5"/>
  <c r="H26" i="5"/>
  <c r="M12" i="5"/>
  <c r="H12" i="5"/>
  <c r="H17" i="5" s="1"/>
  <c r="J28" i="5" l="1"/>
  <c r="J30" i="5" s="1"/>
  <c r="J56" i="5" s="1"/>
  <c r="N90" i="5"/>
  <c r="N92" i="5" s="1"/>
  <c r="N119" i="5" s="1"/>
  <c r="M69" i="6"/>
  <c r="M71" i="6" s="1"/>
  <c r="H28" i="5"/>
  <c r="H30" i="5" s="1"/>
  <c r="H53" i="5" s="1"/>
  <c r="H90" i="5"/>
  <c r="J53" i="5"/>
  <c r="N53" i="5"/>
  <c r="J116" i="5"/>
  <c r="N116" i="5"/>
  <c r="L28" i="5"/>
  <c r="L30" i="5" s="1"/>
  <c r="L56" i="5" s="1"/>
  <c r="L90" i="5"/>
  <c r="I69" i="6"/>
  <c r="I71" i="6" s="1"/>
  <c r="H92" i="5" l="1"/>
  <c r="H116" i="5" s="1"/>
  <c r="G10" i="6"/>
  <c r="G24" i="6" s="1"/>
  <c r="G32" i="6" s="1"/>
  <c r="G56" i="6" s="1"/>
  <c r="G69" i="6" s="1"/>
  <c r="G71" i="6" s="1"/>
  <c r="L92" i="5"/>
  <c r="L119" i="5" s="1"/>
  <c r="K10" i="6"/>
  <c r="K24" i="6" s="1"/>
  <c r="K32" i="6" s="1"/>
  <c r="K56" i="6" s="1"/>
  <c r="K69" i="6" s="1"/>
  <c r="K71" i="6" s="1"/>
  <c r="H56" i="5"/>
  <c r="L53" i="5"/>
  <c r="L15" i="7"/>
  <c r="L17" i="7" s="1"/>
  <c r="L116" i="5" l="1"/>
  <c r="L20" i="7"/>
  <c r="L20" i="8"/>
  <c r="H119" i="5"/>
  <c r="H15" i="7"/>
  <c r="H17" i="7" s="1"/>
  <c r="H15" i="8"/>
  <c r="H17" i="8" s="1"/>
  <c r="L15" i="8"/>
  <c r="L17" i="8" s="1"/>
  <c r="J15" i="8"/>
  <c r="J17" i="8" s="1"/>
  <c r="F15" i="8"/>
  <c r="F17" i="8" s="1"/>
  <c r="D15" i="8"/>
  <c r="D17" i="8" s="1"/>
  <c r="N14" i="8"/>
  <c r="N13" i="8"/>
  <c r="N15" i="8" s="1"/>
  <c r="N12" i="8" l="1"/>
  <c r="N17" i="8" s="1"/>
  <c r="L27" i="1" l="1"/>
  <c r="N19" i="7" l="1"/>
  <c r="N19" i="8" l="1"/>
  <c r="J22" i="8" l="1"/>
  <c r="J24" i="8" s="1"/>
  <c r="J25" i="8" s="1"/>
  <c r="H22" i="8"/>
  <c r="H24" i="8" s="1"/>
  <c r="H25" i="8" s="1"/>
  <c r="F22" i="8"/>
  <c r="F24" i="8" s="1"/>
  <c r="F25" i="8" s="1"/>
  <c r="D22" i="8"/>
  <c r="D24" i="8" s="1"/>
  <c r="D25" i="8" s="1"/>
  <c r="N21" i="8"/>
  <c r="F15" i="7" l="1"/>
  <c r="F17" i="7" s="1"/>
  <c r="J15" i="7"/>
  <c r="J17" i="7" s="1"/>
  <c r="D15" i="7"/>
  <c r="D17" i="7" s="1"/>
  <c r="N14" i="7" l="1"/>
  <c r="N13" i="7"/>
  <c r="N12" i="7"/>
  <c r="L22" i="7"/>
  <c r="L24" i="7" s="1"/>
  <c r="N15" i="7" l="1"/>
  <c r="N17" i="7" s="1"/>
  <c r="L63" i="1"/>
  <c r="L50" i="1"/>
  <c r="L64" i="1" s="1"/>
  <c r="L65" i="1" l="1"/>
  <c r="J22" i="7"/>
  <c r="J24" i="7" s="1"/>
  <c r="J25" i="7" s="1"/>
  <c r="H22" i="7"/>
  <c r="H24" i="7" s="1"/>
  <c r="H25" i="7" s="1"/>
  <c r="F22" i="7"/>
  <c r="F24" i="7" s="1"/>
  <c r="F25" i="7" s="1"/>
  <c r="D22" i="7"/>
  <c r="D24" i="7" s="1"/>
  <c r="D25" i="7" s="1"/>
  <c r="N21" i="7"/>
  <c r="L25" i="7"/>
  <c r="P63" i="1"/>
  <c r="P50" i="1"/>
  <c r="N20" i="7" l="1"/>
  <c r="N22" i="7" s="1"/>
  <c r="P64" i="1"/>
  <c r="N24" i="7" l="1"/>
  <c r="L22" i="8"/>
  <c r="J63" i="1"/>
  <c r="J50" i="1"/>
  <c r="N27" i="1"/>
  <c r="P27" i="1"/>
  <c r="L24" i="8" l="1"/>
  <c r="L25" i="8" s="1"/>
  <c r="N20" i="8"/>
  <c r="N22" i="8" s="1"/>
  <c r="P65" i="1"/>
  <c r="J64" i="1"/>
  <c r="J65" i="1" s="1"/>
  <c r="I60" i="4"/>
  <c r="I53" i="4"/>
  <c r="G53" i="4"/>
  <c r="N63" i="1"/>
  <c r="N25" i="7" s="1"/>
  <c r="N24" i="8" l="1"/>
  <c r="N25" i="8" s="1"/>
  <c r="J74" i="1"/>
  <c r="I7" i="4" l="1"/>
  <c r="I22" i="4" s="1"/>
  <c r="I30" i="4" s="1"/>
  <c r="I48" i="4" s="1"/>
  <c r="I61" i="4" s="1"/>
  <c r="I63" i="4" s="1"/>
  <c r="G60" i="4" l="1"/>
  <c r="N50" i="1" l="1"/>
  <c r="N64" i="1" s="1"/>
  <c r="N65" i="1" s="1"/>
  <c r="G7" i="4" l="1"/>
  <c r="G22" i="4" s="1"/>
  <c r="A32" i="1"/>
  <c r="G30" i="4" l="1"/>
  <c r="G48" i="4" s="1"/>
  <c r="N74" i="1"/>
  <c r="G61" i="4" l="1"/>
  <c r="G63" i="4" s="1"/>
</calcChain>
</file>

<file path=xl/sharedStrings.xml><?xml version="1.0" encoding="utf-8"?>
<sst xmlns="http://schemas.openxmlformats.org/spreadsheetml/2006/main" count="446" uniqueCount="214">
  <si>
    <t>บริษัทบริหารสินทรัพย์ กรุงเทพพาณิชย์ จำกัด (มหาชน)</t>
  </si>
  <si>
    <t>(หน่วย: พันบาท)</t>
  </si>
  <si>
    <t>หมายเหตุ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</si>
  <si>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</si>
  <si>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</si>
  <si>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</si>
  <si>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</si>
  <si>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</si>
  <si>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</si>
  <si>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</si>
  <si>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</si>
  <si>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</si>
  <si>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</si>
  <si>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</si>
  <si>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</si>
  <si>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</si>
  <si>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</si>
  <si>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</si>
  <si>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</si>
  <si>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</si>
  <si>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</si>
  <si>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</si>
  <si>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</si>
  <si>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</si>
  <si>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</si>
  <si>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</si>
  <si>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</si>
  <si>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</si>
  <si>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</si>
  <si>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</si>
  <si>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</si>
  <si>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</si>
  <si>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</si>
  <si>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</si>
  <si>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องค์ประกอบอื่นของส่วนของเจ้าของ  - 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</si>
  <si>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</si>
  <si>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</si>
  <si>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</si>
  <si>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</si>
  <si>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</si>
  <si>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</si>
  <si>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ประธานคณะกรรมการบริหาร</t>
  </si>
  <si>
    <t xml:space="preserve"> </t>
  </si>
  <si>
    <t>งบกำไรขาดทุนเบ็ดเสร็จ</t>
  </si>
  <si>
    <t>กำไรขาดทุน:</t>
  </si>
  <si>
    <t>รายได้ดอกเบี้ย</t>
  </si>
  <si>
    <t>ค่าใช้จ่ายดอกเบี้ย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</si>
  <si>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</si>
  <si>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</si>
  <si>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</si>
  <si>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</si>
  <si>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</si>
  <si>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</si>
  <si>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</si>
  <si>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</si>
  <si>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</si>
  <si>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</si>
  <si>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</si>
  <si>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</si>
  <si>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</si>
  <si>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</si>
  <si>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ค่าใช้จ่ายภาษีเงินได้ </t>
  </si>
  <si>
    <t>งบกำไรขาดทุนเบ็ดเสร็จ (ต่อ)</t>
  </si>
  <si>
    <t>กำไรขาดทุนเบ็ดเสร็จอื่น:</t>
  </si>
  <si>
    <t>ภาษีเงินได้ที่เกี่ยวข้อง</t>
  </si>
  <si>
    <t>กำไรต่อหุ้น</t>
  </si>
  <si>
    <t>กำไรต่อหุ้นขั้นพื้นฐาน (บาทต่อหุ้น)</t>
  </si>
  <si>
    <t>(หน่วย : พันบาท)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</si>
  <si>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</si>
  <si>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</si>
  <si>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</si>
  <si>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</si>
  <si>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</si>
  <si>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</si>
  <si>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</si>
  <si>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</si>
  <si>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</si>
  <si>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</si>
  <si>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</si>
  <si>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</si>
  <si>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</si>
  <si>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</si>
  <si>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</si>
  <si>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</si>
  <si>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</si>
  <si>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 เป็นเงินสดรับ (จ่าย) 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</si>
  <si>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</si>
  <si>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 / ค่าใช้จ่ายรอตัดบัญชีลดลง </t>
  </si>
  <si>
    <t>รายได้รับล่วงหน้าลดลง</t>
  </si>
  <si>
    <t>ค่าใช้จ่ายค้างจ่ายเพิ่มขึ้น (ลดลง)</t>
  </si>
  <si>
    <t>ขาดทุนจากการตัดจำหน่ายทรัพย์สินไม่มีตัวตน</t>
  </si>
  <si>
    <t>ค่าความเสียหายที่เกิดจากคดีฟ้องร้อง</t>
  </si>
  <si>
    <t>สำรองผลประโยชน์ระยะยาวของพนักงาน</t>
  </si>
  <si>
    <t>กำไรจากการจำหน่ายที่ดิน อาคารและอุปกรณ์</t>
  </si>
  <si>
    <t xml:space="preserve">ผลขาดทุนด้านเครดิตที่คาดว่าจะเกิดขึ้นเพิ่มขึ้น </t>
  </si>
  <si>
    <t>ขาดทุนจากการด้อยค่าของทรัพย์สินรอการขาย</t>
  </si>
  <si>
    <t>กลับรายการประมาณการรื้อถอน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</si>
  <si>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</si>
  <si>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</si>
  <si>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</si>
  <si>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</si>
  <si>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</si>
  <si>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</si>
  <si>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</si>
  <si>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</si>
  <si>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</si>
  <si>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</si>
  <si>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</si>
  <si>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</si>
  <si>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</si>
  <si>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</si>
  <si>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</si>
  <si>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</si>
  <si>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ผลประโยชน์ระยะยาวของพนักงาน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</si>
  <si>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</si>
  <si>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</si>
  <si>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</si>
  <si>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</si>
  <si>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</si>
  <si>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</si>
  <si>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</si>
  <si>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</si>
  <si>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</si>
  <si>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เงินสดจ่ายค่าธรรมเนียมในการออกตราสารหนี้และเงินกู้ยืม</t>
  </si>
  <si>
    <t>เงินสดจ่ายเงินปันผลให้แก่ผู้ถือหุ้น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</si>
  <si>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</si>
  <si>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</si>
  <si>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</si>
  <si>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วันต้นปี </t>
  </si>
  <si>
    <t>เงินสดและรายการเทียบเท่าเงินสด ณ วันสิ้นปี (หมายเหตุ 7)</t>
  </si>
  <si>
    <t>ข้อมูลเพิ่มเติมประกอบกระแสเงินสด</t>
  </si>
  <si>
    <t>รายการที่ไม่ใช่เงินสด</t>
  </si>
  <si>
    <t>ซื้อเงินให้สินเชื่อจากการซื้อลูกหนี้</t>
  </si>
  <si>
    <t>ซื้อทรัพย์สินรอการขาย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</si>
  <si>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</si>
  <si>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</si>
  <si>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</si>
  <si>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</si>
  <si>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การเพิ่มขึ้นของสินทรัพย์สิทธิการใช้/หนี้สินตามสัญญาเช่า</t>
  </si>
  <si>
    <t>สำหรับปีสิ้นสุดวันที่ 31 ธันวาคม 2565 และ 2564</t>
  </si>
  <si>
    <t>รายได้ค้างรับ (เพิ่มขึ้น) ลดลง</t>
  </si>
  <si>
    <t>งบฐานะการเงิน</t>
  </si>
  <si>
    <t>เงินลงทุนในการร่วมค้า</t>
  </si>
  <si>
    <t>งบฐานะการเงิน (ต่อ)</t>
  </si>
  <si>
    <t>รายการระหว่างธนาคารและตลาดเงินสุทธิ</t>
  </si>
  <si>
    <t xml:space="preserve">   - เงินฝากสถาบันการเงิน</t>
  </si>
  <si>
    <t>งบการเปลี่ยนแปลงส่วนของเจ้าของ</t>
  </si>
  <si>
    <t xml:space="preserve">    (นายพิศิษฐ์ เสรีวิวัฒนา)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</si>
  <si>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</si>
  <si>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</si>
  <si>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</si>
  <si>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</si>
  <si>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</si>
  <si>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</si>
  <si>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22</t>
  </si>
  <si>
    <t>รวมค่าใช้จ่ายในการดำเนินงานอื่น</t>
  </si>
  <si>
    <t>23</t>
  </si>
  <si>
    <t>กำไรจากการดำเนินงานก่อนค่าใช้จ่ายภาษีเงินได้</t>
  </si>
  <si>
    <t>กำไรสุทธิสำหรับงวด</t>
  </si>
  <si>
    <t>กำไรขาดทุนเบ็ดเสร็จรวมสำหรับงวด</t>
  </si>
  <si>
    <t>2568</t>
  </si>
  <si>
    <t>กำไรสำหรับงวด</t>
  </si>
  <si>
    <t>ยอดคงเหลือ ณ วันที่ 1 มกราคม 2568</t>
  </si>
  <si>
    <t xml:space="preserve">   เป็นเงินสดรับ (จ่าย) จากกิจกรรมดำเนินงาน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</si>
  <si>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</si>
  <si>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</si>
  <si>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งบการเงินซึ่งแสดงเงินลงทุนตามวิธีส่วนได้เสีย</t>
  </si>
  <si>
    <t>ตามวิธีส่วนได้เสีย</t>
  </si>
  <si>
    <t>งบการเงินซึ่งแสดงเงินลงทุน</t>
  </si>
  <si>
    <t xml:space="preserve">
ตามวิธีส่วนได้เสีย</t>
  </si>
  <si>
    <t>ส่วนแบ่งกำไรจากเงินลงทุนตามวิธีส่วนได้เสีย</t>
  </si>
  <si>
    <t>5</t>
  </si>
  <si>
    <t>6</t>
  </si>
  <si>
    <t>งบการเปลี่ยนแปลงส่วนของเจ้าของ (ต่อ)</t>
  </si>
  <si>
    <t xml:space="preserve">ขาดทุนจากการด้อยค่าทรัพย์สินรอการขาย </t>
  </si>
  <si>
    <t xml:space="preserve">ขาดทุนจากการด้อยค่าของทรัพย์สินรอการขาย </t>
  </si>
  <si>
    <t>เงินสดรับจากการขายที่ดิน อาคาร และอุปกรณ์</t>
  </si>
  <si>
    <t>โอนสาขาที่ไม่ใช้งานเป็นทรัพย์สินรอการขาย</t>
  </si>
  <si>
    <t>21</t>
  </si>
  <si>
    <t>(ดร. รักษ์ วรกิจโภคาทร)</t>
  </si>
  <si>
    <t>ประธานเจ้าหน้าที่บริหาร</t>
  </si>
  <si>
    <t>11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</si>
  <si>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</si>
  <si>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</si>
  <si>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31 ธันวาคม 2568</t>
  </si>
  <si>
    <t>เงินทดรองจ่ายค่าธรรมเนียมในการซื้อทรัพย์</t>
  </si>
  <si>
    <t xml:space="preserve">   และอื่น ๆ สุทธิ</t>
  </si>
  <si>
    <t>2569</t>
  </si>
  <si>
    <t>ยอดคงเหลือ ณ วันที่ 1 มกราคม 2569</t>
  </si>
  <si>
    <t>ณ วันที่ 30 มิถุนายน 2569 และ 31 ธันวาคม 2568</t>
  </si>
  <si>
    <t>30 มิถุนายน 2569</t>
  </si>
  <si>
    <t>กำไรขาดทุนเบ็ดเสร็จอื่นสำหรับงวด</t>
  </si>
  <si>
    <t xml:space="preserve">    วัดมูลค่าด้วยมูลค่ายุติธรรมผ่านกำไรขาดทุนเบ็ดเสร็จอื่น </t>
  </si>
  <si>
    <t>สำหรับงวดสามเดือนสิ้นสุดวันที่ 30 มิถุนายน 2569 และ 2568</t>
  </si>
  <si>
    <t>สำหรับงวดหกเดือนสิ้นสุดวันที่ 30 มิถุนายน 2569 และ 2568</t>
  </si>
  <si>
    <t>ยอดคงเหลือ ณ วันที่ 30 มิถุนายน 2568</t>
  </si>
  <si>
    <t>ยอดคงเหลือ ณ วันที่ 30 มิถุนายน 2569</t>
  </si>
  <si>
    <t xml:space="preserve">ค่าใช้จ่ายจ่ายล่วงหน้าลดลง </t>
  </si>
  <si>
    <t xml:space="preserve">ผลขาดทุนด้านเครดิตที่คาดว่าจะเกิดขึ้น </t>
  </si>
  <si>
    <t xml:space="preserve">      เงินสดสุทธิใช้ไปในกิจกรรมลงทุน</t>
  </si>
  <si>
    <t>ข้อมูลกระแสเงินสดเปิดเผยเพิ่มเติม</t>
  </si>
  <si>
    <t>กำไรจากการประมาณการตามหลักคณิตศาสตร์ประกันภัย</t>
  </si>
  <si>
    <t>ขาดทุนจากการตัดจำหน่ายสินทรัพย์จากบัญชี</t>
  </si>
  <si>
    <t>20</t>
  </si>
  <si>
    <t>เงินปันผลจ่าย (หมายเหตุ 24)</t>
  </si>
  <si>
    <t>ขาดทุนจากการวัดมูลค่าเงินลงทุนในตราสารทุนที่กำหนดให้</t>
  </si>
  <si>
    <t>รายการที่ไม่จัดประเภทรายการใหม่เข้าไปไว้ในกำไร</t>
  </si>
  <si>
    <t>หรือขาดทุนในภายหลัง</t>
  </si>
  <si>
    <t>กำไรจากการวัดมูลค่าเงินลงทุนในตราสารทุนที่กำหนดให้</t>
  </si>
  <si>
    <t>รายได้ค้างรับลดลง (เพิ่มขึ้น)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</si>
  <si>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</si>
  <si>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</si>
  <si>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   เงินสดสุทธิได้มาจากกิจกรรมดำเนินงาน</t>
  </si>
  <si>
    <t xml:space="preserve">      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</si>
</sst>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</cellStyleXfs>
  <cellXfs count="161">
    <xf numFmtId="0" fontId="0" fillId="0" borderId="0" xfId="0"/>
    <xf numFmtId="165" fontId="3" fillId="0" borderId="0" xfId="1" applyNumberFormat="1" applyFont="1" applyFill="1" applyBorder="1"/>
    <xf numFmtId="0" fontId="3" fillId="0" borderId="0" xfId="4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3" fillId="0" borderId="0" xfId="0" applyFont="1"/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167" fontId="3" fillId="0" borderId="0" xfId="0" applyNumberFormat="1" applyFont="1"/>
    <xf numFmtId="164" fontId="3" fillId="0" borderId="0" xfId="0" applyNumberFormat="1" applyFont="1"/>
    <xf numFmtId="0" fontId="3" fillId="0" borderId="0" xfId="3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0" fontId="3" fillId="0" borderId="4" xfId="0" applyFont="1" applyBorder="1" applyAlignment="1">
      <alignment horizontal="center"/>
    </xf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0" fontId="4" fillId="0" borderId="0" xfId="0" applyFont="1"/>
    <xf numFmtId="164" fontId="3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center" vertical="center"/>
    </xf>
    <xf numFmtId="41" fontId="3" fillId="0" borderId="4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4" fontId="3" fillId="0" borderId="0" xfId="3" applyFont="1" applyFill="1" applyAlignment="1">
      <alignment horizontal="left" vertical="center"/>
    </xf>
    <xf numFmtId="41" fontId="3" fillId="0" borderId="4" xfId="1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49" fontId="3" fillId="0" borderId="0" xfId="1" quotePrefix="1" applyNumberFormat="1" applyFont="1" applyFill="1" applyAlignment="1">
      <alignment horizontal="center" vertical="center"/>
    </xf>
    <xf numFmtId="49" fontId="8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0" xfId="3" applyFont="1" applyFill="1" applyBorder="1" applyAlignment="1">
      <alignment horizontal="left" vertical="center"/>
    </xf>
    <xf numFmtId="41" fontId="3" fillId="0" borderId="0" xfId="3" applyNumberFormat="1" applyFont="1" applyFill="1"/>
    <xf numFmtId="39" fontId="4" fillId="0" borderId="0" xfId="3" applyNumberFormat="1" applyFont="1" applyFill="1"/>
    <xf numFmtId="39" fontId="3" fillId="0" borderId="0" xfId="3" applyNumberFormat="1" applyFont="1" applyFill="1"/>
    <xf numFmtId="41" fontId="3" fillId="0" borderId="5" xfId="3" applyNumberFormat="1" applyFont="1" applyFill="1" applyBorder="1"/>
    <xf numFmtId="41" fontId="3" fillId="0" borderId="1" xfId="3" applyNumberFormat="1" applyFont="1" applyFill="1" applyBorder="1"/>
    <xf numFmtId="164" fontId="3" fillId="0" borderId="0" xfId="3" applyFont="1" applyFill="1"/>
    <xf numFmtId="41" fontId="3" fillId="0" borderId="3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165" fontId="4" fillId="0" borderId="0" xfId="1" applyNumberFormat="1" applyFont="1" applyFill="1" applyBorder="1" applyAlignment="1">
      <alignment horizontal="center" vertical="center"/>
    </xf>
    <xf numFmtId="164" fontId="4" fillId="0" borderId="0" xfId="1" applyFont="1" applyFill="1"/>
    <xf numFmtId="41" fontId="3" fillId="0" borderId="2" xfId="1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41" fontId="3" fillId="0" borderId="0" xfId="5" applyNumberFormat="1" applyFont="1" applyFill="1" applyBorder="1"/>
    <xf numFmtId="41" fontId="3" fillId="0" borderId="4" xfId="5" applyNumberFormat="1" applyFont="1" applyFill="1" applyBorder="1"/>
    <xf numFmtId="41" fontId="3" fillId="0" borderId="0" xfId="12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/>
    </xf>
    <xf numFmtId="41" fontId="3" fillId="0" borderId="0" xfId="3" applyNumberFormat="1" applyFont="1" applyFill="1" applyAlignment="1">
      <alignment vertical="center"/>
    </xf>
    <xf numFmtId="41" fontId="3" fillId="0" borderId="5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39" fontId="4" fillId="0" borderId="0" xfId="3" applyNumberFormat="1" applyFont="1" applyFill="1" applyAlignment="1">
      <alignment vertical="center"/>
    </xf>
    <xf numFmtId="39" fontId="3" fillId="0" borderId="0" xfId="3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/>
    <xf numFmtId="41" fontId="3" fillId="0" borderId="3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/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/>
    <xf numFmtId="0" fontId="3" fillId="0" borderId="0" xfId="2" applyFont="1" applyAlignment="1">
      <alignment horizontal="right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5" fontId="3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41" fontId="3" fillId="0" borderId="0" xfId="2" applyNumberFormat="1" applyFont="1" applyAlignment="1">
      <alignment vertical="center"/>
    </xf>
    <xf numFmtId="166" fontId="3" fillId="0" borderId="0" xfId="1" applyNumberFormat="1" applyFont="1" applyFill="1" applyBorder="1" applyAlignment="1">
      <alignment horizontal="left" vertical="center"/>
    </xf>
    <xf numFmtId="0" fontId="3" fillId="0" borderId="0" xfId="2" applyFont="1"/>
    <xf numFmtId="49" fontId="3" fillId="0" borderId="0" xfId="2" applyNumberFormat="1" applyFont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right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3" fillId="0" borderId="4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49" fontId="8" fillId="0" borderId="0" xfId="2" applyNumberFormat="1" applyFont="1" applyAlignment="1">
      <alignment horizontal="center"/>
    </xf>
    <xf numFmtId="41" fontId="3" fillId="0" borderId="0" xfId="2" applyNumberFormat="1" applyFont="1"/>
    <xf numFmtId="165" fontId="3" fillId="0" borderId="0" xfId="2" applyNumberFormat="1" applyFont="1" applyAlignment="1">
      <alignment horizontal="center"/>
    </xf>
    <xf numFmtId="0" fontId="4" fillId="0" borderId="0" xfId="2" applyFont="1" applyAlignment="1">
      <alignment horizontal="left" vertical="center"/>
    </xf>
    <xf numFmtId="49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49" fontId="3" fillId="0" borderId="4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39" fontId="4" fillId="0" borderId="0" xfId="2" applyNumberFormat="1" applyFont="1"/>
    <xf numFmtId="0" fontId="3" fillId="0" borderId="4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164" fontId="4" fillId="0" borderId="0" xfId="2" applyNumberFormat="1" applyFont="1"/>
    <xf numFmtId="165" fontId="3" fillId="0" borderId="0" xfId="2" applyNumberFormat="1" applyFont="1" applyAlignment="1">
      <alignment horizontal="right" vertical="center"/>
    </xf>
    <xf numFmtId="39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/>
    <xf numFmtId="165" fontId="3" fillId="0" borderId="0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2" applyFont="1" applyAlignment="1">
      <alignment horizontal="center" vertical="center"/>
    </xf>
    <xf numFmtId="39" fontId="4" fillId="0" borderId="0" xfId="2" applyNumberFormat="1" applyFont="1" applyAlignment="1">
      <alignment horizontal="left" vertical="center"/>
    </xf>
    <xf numFmtId="164" fontId="3" fillId="0" borderId="6" xfId="3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39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 vertical="center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</cellXfs>
  <cellStyles count="13">
    <cellStyle name="Comma" xfId="1" builtinId="3"/>
    <cellStyle name="Comma 2" xfId="5" xr:uid="{00000000-0005-0000-0000-000000000000}"/>
    <cellStyle name="Comma 2 2" xfId="9" xr:uid="{00000000-0005-0000-0000-000001000000}"/>
    <cellStyle name="Comma 3" xfId="3" xr:uid="{00000000-0005-0000-0000-000002000000}"/>
    <cellStyle name="Comma 3 2" xfId="8" xr:uid="{00000000-0005-0000-0000-000003000000}"/>
    <cellStyle name="Comma 3 2 3" xfId="12" xr:uid="{62A5F531-3FAF-41EE-B62E-7BD9ADA7EA99}"/>
    <cellStyle name="Comma 4" xfId="7" xr:uid="{00000000-0005-0000-0000-000004000000}"/>
    <cellStyle name="Normal" xfId="0" builtinId="0"/>
    <cellStyle name="Normal 2" xfId="4" xr:uid="{00000000-0005-0000-0000-000005000000}"/>
    <cellStyle name="Normal 4" xfId="2" xr:uid="{00000000-0005-0000-0000-000006000000}"/>
    <cellStyle name="จุลภาค 2" xfId="6" xr:uid="{00000000-0005-0000-0000-000008000000}"/>
    <cellStyle name="จุลภาค 2 2" xfId="10" xr:uid="{00000000-0005-0000-0000-000009000000}"/>
    <cellStyle name="ปกติ 2" xfId="11" xr:uid="{1E4AD28B-B59F-4083-9311-5CDAA5053D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สง_11"/>
      <sheetName val="สง_2_2_แนบ11"/>
      <sheetName val="สง_2_3_แนบ1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สง_12"/>
      <sheetName val="สง_2_2_แนบ12"/>
      <sheetName val="สง_2_3_แนบ1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สง_13"/>
      <sheetName val="สง_2_2_แนบ13"/>
      <sheetName val="สง_2_3_แนบ1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สง_14"/>
      <sheetName val="สง_2_2_แนบ14"/>
      <sheetName val="สง_2_3_แนบ1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สง_15"/>
      <sheetName val="สง_2_2_แนบ15"/>
      <sheetName val="สง_2_3_แนบ1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สง_16"/>
      <sheetName val="สง_2_2_แนบ16"/>
      <sheetName val="สง_2_3_แนบ1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สง_17"/>
      <sheetName val="สง_2_2_แนบ17"/>
      <sheetName val="สง_2_3_แนบ1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สง_18"/>
      <sheetName val="สง_2_2_แนบ18"/>
      <sheetName val="สง_2_3_แนบ1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สง_19"/>
      <sheetName val="สง_2_2_แนบ19"/>
      <sheetName val="สง_2_3_แนบ1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สง_110"/>
      <sheetName val="สง_2_2_แนบ110"/>
      <sheetName val="สง_2_3_แนบ1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สง_111"/>
      <sheetName val="สง_2_2_แนบ111"/>
      <sheetName val="สง_2_3_แนบ1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สง_112"/>
      <sheetName val="สง_2_2_แนบ112"/>
      <sheetName val="สง_2_3_แนบ1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สง_113"/>
      <sheetName val="สง_2_2_แนบ113"/>
      <sheetName val="สง_2_3_แนบ1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สง_116"/>
      <sheetName val="สง_2_2_แนบ116"/>
      <sheetName val="สง_2_3_แนบ1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สง_114"/>
      <sheetName val="สง_2_2_แนบ114"/>
      <sheetName val="สง_2_3_แนบ1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  <sheetName val="สง_115"/>
      <sheetName val="สง_2_2_แนบ115"/>
      <sheetName val="สง_2_3_แนบ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  <sheetName val="แผนชำระ-หิน_ก_3=5_135%-60Ds1"/>
      <sheetName val="ชำระ-หิน_ก_3=5_135%-60Ds1"/>
      <sheetName val="แผนชำระ-CF_ก_3=5_135%-10Ys1"/>
      <sheetName val="ชำระี้-CF_ก_3=5_135%-10Ys1"/>
      <sheetName val="มาม่า_ผู้บริหารแผนฯ_(หิน)1"/>
      <sheetName val="แผนชำระ-หิน_ก_3=5_135%-60Ds2"/>
      <sheetName val="ชำระ-หิน_ก_3=5_135%-60Ds2"/>
      <sheetName val="แผนชำระ-CF_ก_3=5_135%-10Ys2"/>
      <sheetName val="ชำระี้-CF_ก_3=5_135%-10Ys2"/>
      <sheetName val="มาม่า_ผู้บริหารแผนฯ_(หิน)2"/>
      <sheetName val="แผนชำระ-หิน_ก_3=5_135%-60Ds3"/>
      <sheetName val="ชำระ-หิน_ก_3=5_135%-60Ds3"/>
      <sheetName val="แผนชำระ-CF_ก_3=5_135%-10Ys3"/>
      <sheetName val="ชำระี้-CF_ก_3=5_135%-10Ys3"/>
      <sheetName val="มาม่า_ผู้บริหารแผนฯ_(หิน)3"/>
      <sheetName val="แผนชำระ-หิน_ก_3=5_135%-60Ds4"/>
      <sheetName val="ชำระ-หิน_ก_3=5_135%-60Ds4"/>
      <sheetName val="แผนชำระ-CF_ก_3=5_135%-10Ys4"/>
      <sheetName val="ชำระี้-CF_ก_3=5_135%-10Ys4"/>
      <sheetName val="มาม่า_ผู้บริหารแผนฯ_(หิน)4"/>
      <sheetName val="แผนชำระ-หิน_ก_3=5_135%-60Ds5"/>
      <sheetName val="ชำระ-หิน_ก_3=5_135%-60Ds5"/>
      <sheetName val="แผนชำระ-CF_ก_3=5_135%-10Ys5"/>
      <sheetName val="ชำระี้-CF_ก_3=5_135%-10Ys5"/>
      <sheetName val="มาม่า_ผู้บริหารแผนฯ_(หิน)5"/>
      <sheetName val="แผนชำระ-หิน_ก_3=5_135%-60Ds6"/>
      <sheetName val="ชำระ-หิน_ก_3=5_135%-60Ds6"/>
      <sheetName val="แผนชำระ-CF_ก_3=5_135%-10Ys6"/>
      <sheetName val="ชำระี้-CF_ก_3=5_135%-10Ys6"/>
      <sheetName val="มาม่า_ผู้บริหารแผนฯ_(หิน)6"/>
      <sheetName val="แผนชำระ-หิน_ก_3=5_135%-60Ds7"/>
      <sheetName val="ชำระ-หิน_ก_3=5_135%-60Ds7"/>
      <sheetName val="แผนชำระ-CF_ก_3=5_135%-10Ys7"/>
      <sheetName val="ชำระี้-CF_ก_3=5_135%-10Ys7"/>
      <sheetName val="มาม่า_ผู้บริหารแผนฯ_(หิน)7"/>
      <sheetName val="แผนชำระ-หิน_ก_3=5_135%-60Ds8"/>
      <sheetName val="ชำระ-หิน_ก_3=5_135%-60Ds8"/>
      <sheetName val="แผนชำระ-CF_ก_3=5_135%-10Ys8"/>
      <sheetName val="ชำระี้-CF_ก_3=5_135%-10Ys8"/>
      <sheetName val="มาม่า_ผู้บริหารแผนฯ_(หิน)8"/>
      <sheetName val="แผนชำระ-หิน_ก_3=5_135%-60Ds9"/>
      <sheetName val="ชำระ-หิน_ก_3=5_135%-60Ds9"/>
      <sheetName val="แผนชำระ-CF_ก_3=5_135%-10Ys9"/>
      <sheetName val="ชำระี้-CF_ก_3=5_135%-10Ys9"/>
      <sheetName val="มาม่า_ผู้บริหารแผนฯ_(หิน)9"/>
      <sheetName val="แผนชำระ-หิน_ก_3=5_135%-60Ds10"/>
      <sheetName val="ชำระ-หิน_ก_3=5_135%-60Ds10"/>
      <sheetName val="แผนชำระ-CF_ก_3=5_135%-10Ys10"/>
      <sheetName val="ชำระี้-CF_ก_3=5_135%-10Ys10"/>
      <sheetName val="มาม่า_ผู้บริหารแผนฯ_(หิน)10"/>
      <sheetName val="แผนชำระ-หิน_ก_3=5_135%-60Ds11"/>
      <sheetName val="ชำระ-หิน_ก_3=5_135%-60Ds11"/>
      <sheetName val="แผนชำระ-CF_ก_3=5_135%-10Ys11"/>
      <sheetName val="ชำระี้-CF_ก_3=5_135%-10Ys11"/>
      <sheetName val="มาม่า_ผู้บริหารแผนฯ_(หิน)11"/>
      <sheetName val="แผนชำระ-หิน_ก_3=5_135%-60Ds12"/>
      <sheetName val="ชำระ-หิน_ก_3=5_135%-60Ds12"/>
      <sheetName val="แผนชำระ-CF_ก_3=5_135%-10Ys12"/>
      <sheetName val="ชำระี้-CF_ก_3=5_135%-10Ys12"/>
      <sheetName val="มาม่า_ผู้บริหารแผนฯ_(หิน)12"/>
      <sheetName val="แผนชำระ-หิน_ก_3=5_135%-60Ds13"/>
      <sheetName val="ชำระ-หิน_ก_3=5_135%-60Ds13"/>
      <sheetName val="แผนชำระ-CF_ก_3=5_135%-10Ys13"/>
      <sheetName val="ชำระี้-CF_ก_3=5_135%-10Ys13"/>
      <sheetName val="มาม่า_ผู้บริหารแผนฯ_(หิน)13"/>
      <sheetName val="แผนชำระ-หิน_ก_3=5_135%-60Ds16"/>
      <sheetName val="ชำระ-หิน_ก_3=5_135%-60Ds16"/>
      <sheetName val="แผนชำระ-CF_ก_3=5_135%-10Ys16"/>
      <sheetName val="ชำระี้-CF_ก_3=5_135%-10Ys16"/>
      <sheetName val="มาม่า_ผู้บริหารแผนฯ_(หิน)16"/>
      <sheetName val="แผนชำระ-หิน_ก_3=5_135%-60Ds14"/>
      <sheetName val="ชำระ-หิน_ก_3=5_135%-60Ds14"/>
      <sheetName val="แผนชำระ-CF_ก_3=5_135%-10Ys14"/>
      <sheetName val="ชำระี้-CF_ก_3=5_135%-10Ys14"/>
      <sheetName val="มาม่า_ผู้บริหารแผนฯ_(หิน)14"/>
      <sheetName val="แผนชำระ-หิน_ก_3=5_135%-60Ds15"/>
      <sheetName val="ชำระ-หิน_ก_3=5_135%-60Ds15"/>
      <sheetName val="แผนชำระ-CF_ก_3=5_135%-10Ys15"/>
      <sheetName val="ชำระี้-CF_ก_3=5_135%-10Ys15"/>
      <sheetName val="มาม่า_ผู้บริหารแผนฯ_(หิน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showGridLines="0" tabSelected="1" view="pageBreakPreview" topLeftCell="A36" zoomScale="70" zoomScaleNormal="85" zoomScaleSheetLayoutView="70" workbookViewId="0">
      <selection activeCell="J30" sqref="J30"/>
    </sheetView>
  </sheetViews>
  <sheetFormatPr defaultRowHeight="24" customHeight="1"/>
  <cols>
    <col min="1" max="1" width="4.109375" style="106" customWidth="1"/>
    <col min="2" max="2" width="1.6640625" style="106" customWidth="1"/>
    <col min="3" max="3" width="4.21875" style="106" customWidth="1"/>
    <col min="4" max="4" width="9.21875" style="106" customWidth="1"/>
    <col min="5" max="5" width="7.109375" style="106" customWidth="1"/>
    <col min="6" max="6" width="13.6640625" style="106" customWidth="1"/>
    <col min="7" max="7" width="5" style="106" customWidth="1"/>
    <col min="8" max="8" width="7.6640625" style="52" customWidth="1"/>
    <col min="9" max="9" width="1.21875" style="106" customWidth="1"/>
    <col min="10" max="10" width="14.88671875" style="61" customWidth="1"/>
    <col min="11" max="11" width="0.6640625" style="61" customWidth="1"/>
    <col min="12" max="12" width="14.88671875" style="61" customWidth="1"/>
    <col min="13" max="13" width="1.21875" style="106" customWidth="1"/>
    <col min="14" max="14" width="14.88671875" style="61" customWidth="1"/>
    <col min="15" max="15" width="0.6640625" style="62" customWidth="1"/>
    <col min="16" max="16" width="14.88671875" style="40" customWidth="1"/>
    <col min="17" max="17" width="9" style="106"/>
    <col min="18" max="18" width="12.44140625" style="106" bestFit="1" customWidth="1"/>
    <col min="19" max="243" width="9" style="106"/>
    <col min="244" max="246" width="4.21875" style="106" customWidth="1"/>
    <col min="247" max="247" width="9.21875" style="106" customWidth="1"/>
    <col min="248" max="248" width="7.109375" style="106" customWidth="1"/>
    <col min="249" max="249" width="19.6640625" style="106" customWidth="1"/>
    <col min="250" max="250" width="6.88671875" style="106" customWidth="1"/>
    <col min="251" max="251" width="1.21875" style="106" customWidth="1"/>
    <col min="252" max="252" width="18" style="106" customWidth="1"/>
    <col min="253" max="253" width="2.109375" style="106" customWidth="1"/>
    <col min="254" max="254" width="18" style="106" customWidth="1"/>
    <col min="255" max="255" width="2.21875" style="106" customWidth="1"/>
    <col min="256" max="256" width="18.88671875" style="106" customWidth="1"/>
    <col min="257" max="257" width="10.88671875" style="106" bestFit="1" customWidth="1"/>
    <col min="258" max="258" width="15.6640625" style="106" customWidth="1"/>
    <col min="259" max="499" width="9" style="106"/>
    <col min="500" max="502" width="4.21875" style="106" customWidth="1"/>
    <col min="503" max="503" width="9.21875" style="106" customWidth="1"/>
    <col min="504" max="504" width="7.109375" style="106" customWidth="1"/>
    <col min="505" max="505" width="19.6640625" style="106" customWidth="1"/>
    <col min="506" max="506" width="6.88671875" style="106" customWidth="1"/>
    <col min="507" max="507" width="1.21875" style="106" customWidth="1"/>
    <col min="508" max="508" width="18" style="106" customWidth="1"/>
    <col min="509" max="509" width="2.109375" style="106" customWidth="1"/>
    <col min="510" max="510" width="18" style="106" customWidth="1"/>
    <col min="511" max="511" width="2.21875" style="106" customWidth="1"/>
    <col min="512" max="512" width="18.88671875" style="106" customWidth="1"/>
    <col min="513" max="513" width="10.88671875" style="106" bestFit="1" customWidth="1"/>
    <col min="514" max="514" width="15.6640625" style="106" customWidth="1"/>
    <col min="515" max="755" width="9" style="106"/>
    <col min="756" max="758" width="4.21875" style="106" customWidth="1"/>
    <col min="759" max="759" width="9.21875" style="106" customWidth="1"/>
    <col min="760" max="760" width="7.109375" style="106" customWidth="1"/>
    <col min="761" max="761" width="19.6640625" style="106" customWidth="1"/>
    <col min="762" max="762" width="6.88671875" style="106" customWidth="1"/>
    <col min="763" max="763" width="1.21875" style="106" customWidth="1"/>
    <col min="764" max="764" width="18" style="106" customWidth="1"/>
    <col min="765" max="765" width="2.109375" style="106" customWidth="1"/>
    <col min="766" max="766" width="18" style="106" customWidth="1"/>
    <col min="767" max="767" width="2.21875" style="106" customWidth="1"/>
    <col min="768" max="768" width="18.88671875" style="106" customWidth="1"/>
    <col min="769" max="769" width="10.88671875" style="106" bestFit="1" customWidth="1"/>
    <col min="770" max="770" width="15.6640625" style="106" customWidth="1"/>
    <col min="771" max="1011" width="9" style="106"/>
    <col min="1012" max="1014" width="4.21875" style="106" customWidth="1"/>
    <col min="1015" max="1015" width="9.21875" style="106" customWidth="1"/>
    <col min="1016" max="1016" width="7.109375" style="106" customWidth="1"/>
    <col min="1017" max="1017" width="19.6640625" style="106" customWidth="1"/>
    <col min="1018" max="1018" width="6.88671875" style="106" customWidth="1"/>
    <col min="1019" max="1019" width="1.21875" style="106" customWidth="1"/>
    <col min="1020" max="1020" width="18" style="106" customWidth="1"/>
    <col min="1021" max="1021" width="2.109375" style="106" customWidth="1"/>
    <col min="1022" max="1022" width="18" style="106" customWidth="1"/>
    <col min="1023" max="1023" width="2.21875" style="106" customWidth="1"/>
    <col min="1024" max="1024" width="18.88671875" style="106" customWidth="1"/>
    <col min="1025" max="1025" width="10.88671875" style="106" bestFit="1" customWidth="1"/>
    <col min="1026" max="1026" width="15.6640625" style="106" customWidth="1"/>
    <col min="1027" max="1267" width="9" style="106"/>
    <col min="1268" max="1270" width="4.21875" style="106" customWidth="1"/>
    <col min="1271" max="1271" width="9.21875" style="106" customWidth="1"/>
    <col min="1272" max="1272" width="7.109375" style="106" customWidth="1"/>
    <col min="1273" max="1273" width="19.6640625" style="106" customWidth="1"/>
    <col min="1274" max="1274" width="6.88671875" style="106" customWidth="1"/>
    <col min="1275" max="1275" width="1.21875" style="106" customWidth="1"/>
    <col min="1276" max="1276" width="18" style="106" customWidth="1"/>
    <col min="1277" max="1277" width="2.109375" style="106" customWidth="1"/>
    <col min="1278" max="1278" width="18" style="106" customWidth="1"/>
    <col min="1279" max="1279" width="2.21875" style="106" customWidth="1"/>
    <col min="1280" max="1280" width="18.88671875" style="106" customWidth="1"/>
    <col min="1281" max="1281" width="10.88671875" style="106" bestFit="1" customWidth="1"/>
    <col min="1282" max="1282" width="15.6640625" style="106" customWidth="1"/>
    <col min="1283" max="1523" width="9" style="106"/>
    <col min="1524" max="1526" width="4.21875" style="106" customWidth="1"/>
    <col min="1527" max="1527" width="9.21875" style="106" customWidth="1"/>
    <col min="1528" max="1528" width="7.109375" style="106" customWidth="1"/>
    <col min="1529" max="1529" width="19.6640625" style="106" customWidth="1"/>
    <col min="1530" max="1530" width="6.88671875" style="106" customWidth="1"/>
    <col min="1531" max="1531" width="1.21875" style="106" customWidth="1"/>
    <col min="1532" max="1532" width="18" style="106" customWidth="1"/>
    <col min="1533" max="1533" width="2.109375" style="106" customWidth="1"/>
    <col min="1534" max="1534" width="18" style="106" customWidth="1"/>
    <col min="1535" max="1535" width="2.21875" style="106" customWidth="1"/>
    <col min="1536" max="1536" width="18.88671875" style="106" customWidth="1"/>
    <col min="1537" max="1537" width="10.88671875" style="106" bestFit="1" customWidth="1"/>
    <col min="1538" max="1538" width="15.6640625" style="106" customWidth="1"/>
    <col min="1539" max="1779" width="9" style="106"/>
    <col min="1780" max="1782" width="4.21875" style="106" customWidth="1"/>
    <col min="1783" max="1783" width="9.21875" style="106" customWidth="1"/>
    <col min="1784" max="1784" width="7.109375" style="106" customWidth="1"/>
    <col min="1785" max="1785" width="19.6640625" style="106" customWidth="1"/>
    <col min="1786" max="1786" width="6.88671875" style="106" customWidth="1"/>
    <col min="1787" max="1787" width="1.21875" style="106" customWidth="1"/>
    <col min="1788" max="1788" width="18" style="106" customWidth="1"/>
    <col min="1789" max="1789" width="2.109375" style="106" customWidth="1"/>
    <col min="1790" max="1790" width="18" style="106" customWidth="1"/>
    <col min="1791" max="1791" width="2.21875" style="106" customWidth="1"/>
    <col min="1792" max="1792" width="18.88671875" style="106" customWidth="1"/>
    <col min="1793" max="1793" width="10.88671875" style="106" bestFit="1" customWidth="1"/>
    <col min="1794" max="1794" width="15.6640625" style="106" customWidth="1"/>
    <col min="1795" max="2035" width="9" style="106"/>
    <col min="2036" max="2038" width="4.21875" style="106" customWidth="1"/>
    <col min="2039" max="2039" width="9.21875" style="106" customWidth="1"/>
    <col min="2040" max="2040" width="7.109375" style="106" customWidth="1"/>
    <col min="2041" max="2041" width="19.6640625" style="106" customWidth="1"/>
    <col min="2042" max="2042" width="6.88671875" style="106" customWidth="1"/>
    <col min="2043" max="2043" width="1.21875" style="106" customWidth="1"/>
    <col min="2044" max="2044" width="18" style="106" customWidth="1"/>
    <col min="2045" max="2045" width="2.109375" style="106" customWidth="1"/>
    <col min="2046" max="2046" width="18" style="106" customWidth="1"/>
    <col min="2047" max="2047" width="2.21875" style="106" customWidth="1"/>
    <col min="2048" max="2048" width="18.88671875" style="106" customWidth="1"/>
    <col min="2049" max="2049" width="10.88671875" style="106" bestFit="1" customWidth="1"/>
    <col min="2050" max="2050" width="15.6640625" style="106" customWidth="1"/>
    <col min="2051" max="2291" width="9" style="106"/>
    <col min="2292" max="2294" width="4.21875" style="106" customWidth="1"/>
    <col min="2295" max="2295" width="9.21875" style="106" customWidth="1"/>
    <col min="2296" max="2296" width="7.109375" style="106" customWidth="1"/>
    <col min="2297" max="2297" width="19.6640625" style="106" customWidth="1"/>
    <col min="2298" max="2298" width="6.88671875" style="106" customWidth="1"/>
    <col min="2299" max="2299" width="1.21875" style="106" customWidth="1"/>
    <col min="2300" max="2300" width="18" style="106" customWidth="1"/>
    <col min="2301" max="2301" width="2.109375" style="106" customWidth="1"/>
    <col min="2302" max="2302" width="18" style="106" customWidth="1"/>
    <col min="2303" max="2303" width="2.21875" style="106" customWidth="1"/>
    <col min="2304" max="2304" width="18.88671875" style="106" customWidth="1"/>
    <col min="2305" max="2305" width="10.88671875" style="106" bestFit="1" customWidth="1"/>
    <col min="2306" max="2306" width="15.6640625" style="106" customWidth="1"/>
    <col min="2307" max="2547" width="9" style="106"/>
    <col min="2548" max="2550" width="4.21875" style="106" customWidth="1"/>
    <col min="2551" max="2551" width="9.21875" style="106" customWidth="1"/>
    <col min="2552" max="2552" width="7.109375" style="106" customWidth="1"/>
    <col min="2553" max="2553" width="19.6640625" style="106" customWidth="1"/>
    <col min="2554" max="2554" width="6.88671875" style="106" customWidth="1"/>
    <col min="2555" max="2555" width="1.21875" style="106" customWidth="1"/>
    <col min="2556" max="2556" width="18" style="106" customWidth="1"/>
    <col min="2557" max="2557" width="2.109375" style="106" customWidth="1"/>
    <col min="2558" max="2558" width="18" style="106" customWidth="1"/>
    <col min="2559" max="2559" width="2.21875" style="106" customWidth="1"/>
    <col min="2560" max="2560" width="18.88671875" style="106" customWidth="1"/>
    <col min="2561" max="2561" width="10.88671875" style="106" bestFit="1" customWidth="1"/>
    <col min="2562" max="2562" width="15.6640625" style="106" customWidth="1"/>
    <col min="2563" max="2803" width="9" style="106"/>
    <col min="2804" max="2806" width="4.21875" style="106" customWidth="1"/>
    <col min="2807" max="2807" width="9.21875" style="106" customWidth="1"/>
    <col min="2808" max="2808" width="7.109375" style="106" customWidth="1"/>
    <col min="2809" max="2809" width="19.6640625" style="106" customWidth="1"/>
    <col min="2810" max="2810" width="6.88671875" style="106" customWidth="1"/>
    <col min="2811" max="2811" width="1.21875" style="106" customWidth="1"/>
    <col min="2812" max="2812" width="18" style="106" customWidth="1"/>
    <col min="2813" max="2813" width="2.109375" style="106" customWidth="1"/>
    <col min="2814" max="2814" width="18" style="106" customWidth="1"/>
    <col min="2815" max="2815" width="2.21875" style="106" customWidth="1"/>
    <col min="2816" max="2816" width="18.88671875" style="106" customWidth="1"/>
    <col min="2817" max="2817" width="10.88671875" style="106" bestFit="1" customWidth="1"/>
    <col min="2818" max="2818" width="15.6640625" style="106" customWidth="1"/>
    <col min="2819" max="3059" width="9" style="106"/>
    <col min="3060" max="3062" width="4.21875" style="106" customWidth="1"/>
    <col min="3063" max="3063" width="9.21875" style="106" customWidth="1"/>
    <col min="3064" max="3064" width="7.109375" style="106" customWidth="1"/>
    <col min="3065" max="3065" width="19.6640625" style="106" customWidth="1"/>
    <col min="3066" max="3066" width="6.88671875" style="106" customWidth="1"/>
    <col min="3067" max="3067" width="1.21875" style="106" customWidth="1"/>
    <col min="3068" max="3068" width="18" style="106" customWidth="1"/>
    <col min="3069" max="3069" width="2.109375" style="106" customWidth="1"/>
    <col min="3070" max="3070" width="18" style="106" customWidth="1"/>
    <col min="3071" max="3071" width="2.21875" style="106" customWidth="1"/>
    <col min="3072" max="3072" width="18.88671875" style="106" customWidth="1"/>
    <col min="3073" max="3073" width="10.88671875" style="106" bestFit="1" customWidth="1"/>
    <col min="3074" max="3074" width="15.6640625" style="106" customWidth="1"/>
    <col min="3075" max="3315" width="9" style="106"/>
    <col min="3316" max="3318" width="4.21875" style="106" customWidth="1"/>
    <col min="3319" max="3319" width="9.21875" style="106" customWidth="1"/>
    <col min="3320" max="3320" width="7.109375" style="106" customWidth="1"/>
    <col min="3321" max="3321" width="19.6640625" style="106" customWidth="1"/>
    <col min="3322" max="3322" width="6.88671875" style="106" customWidth="1"/>
    <col min="3323" max="3323" width="1.21875" style="106" customWidth="1"/>
    <col min="3324" max="3324" width="18" style="106" customWidth="1"/>
    <col min="3325" max="3325" width="2.109375" style="106" customWidth="1"/>
    <col min="3326" max="3326" width="18" style="106" customWidth="1"/>
    <col min="3327" max="3327" width="2.21875" style="106" customWidth="1"/>
    <col min="3328" max="3328" width="18.88671875" style="106" customWidth="1"/>
    <col min="3329" max="3329" width="10.88671875" style="106" bestFit="1" customWidth="1"/>
    <col min="3330" max="3330" width="15.6640625" style="106" customWidth="1"/>
    <col min="3331" max="3571" width="9" style="106"/>
    <col min="3572" max="3574" width="4.21875" style="106" customWidth="1"/>
    <col min="3575" max="3575" width="9.21875" style="106" customWidth="1"/>
    <col min="3576" max="3576" width="7.109375" style="106" customWidth="1"/>
    <col min="3577" max="3577" width="19.6640625" style="106" customWidth="1"/>
    <col min="3578" max="3578" width="6.88671875" style="106" customWidth="1"/>
    <col min="3579" max="3579" width="1.21875" style="106" customWidth="1"/>
    <col min="3580" max="3580" width="18" style="106" customWidth="1"/>
    <col min="3581" max="3581" width="2.109375" style="106" customWidth="1"/>
    <col min="3582" max="3582" width="18" style="106" customWidth="1"/>
    <col min="3583" max="3583" width="2.21875" style="106" customWidth="1"/>
    <col min="3584" max="3584" width="18.88671875" style="106" customWidth="1"/>
    <col min="3585" max="3585" width="10.88671875" style="106" bestFit="1" customWidth="1"/>
    <col min="3586" max="3586" width="15.6640625" style="106" customWidth="1"/>
    <col min="3587" max="3827" width="9" style="106"/>
    <col min="3828" max="3830" width="4.21875" style="106" customWidth="1"/>
    <col min="3831" max="3831" width="9.21875" style="106" customWidth="1"/>
    <col min="3832" max="3832" width="7.109375" style="106" customWidth="1"/>
    <col min="3833" max="3833" width="19.6640625" style="106" customWidth="1"/>
    <col min="3834" max="3834" width="6.88671875" style="106" customWidth="1"/>
    <col min="3835" max="3835" width="1.21875" style="106" customWidth="1"/>
    <col min="3836" max="3836" width="18" style="106" customWidth="1"/>
    <col min="3837" max="3837" width="2.109375" style="106" customWidth="1"/>
    <col min="3838" max="3838" width="18" style="106" customWidth="1"/>
    <col min="3839" max="3839" width="2.21875" style="106" customWidth="1"/>
    <col min="3840" max="3840" width="18.88671875" style="106" customWidth="1"/>
    <col min="3841" max="3841" width="10.88671875" style="106" bestFit="1" customWidth="1"/>
    <col min="3842" max="3842" width="15.6640625" style="106" customWidth="1"/>
    <col min="3843" max="4083" width="9" style="106"/>
    <col min="4084" max="4086" width="4.21875" style="106" customWidth="1"/>
    <col min="4087" max="4087" width="9.21875" style="106" customWidth="1"/>
    <col min="4088" max="4088" width="7.109375" style="106" customWidth="1"/>
    <col min="4089" max="4089" width="19.6640625" style="106" customWidth="1"/>
    <col min="4090" max="4090" width="6.88671875" style="106" customWidth="1"/>
    <col min="4091" max="4091" width="1.21875" style="106" customWidth="1"/>
    <col min="4092" max="4092" width="18" style="106" customWidth="1"/>
    <col min="4093" max="4093" width="2.109375" style="106" customWidth="1"/>
    <col min="4094" max="4094" width="18" style="106" customWidth="1"/>
    <col min="4095" max="4095" width="2.21875" style="106" customWidth="1"/>
    <col min="4096" max="4096" width="18.88671875" style="106" customWidth="1"/>
    <col min="4097" max="4097" width="10.88671875" style="106" bestFit="1" customWidth="1"/>
    <col min="4098" max="4098" width="15.6640625" style="106" customWidth="1"/>
    <col min="4099" max="4339" width="9" style="106"/>
    <col min="4340" max="4342" width="4.21875" style="106" customWidth="1"/>
    <col min="4343" max="4343" width="9.21875" style="106" customWidth="1"/>
    <col min="4344" max="4344" width="7.109375" style="106" customWidth="1"/>
    <col min="4345" max="4345" width="19.6640625" style="106" customWidth="1"/>
    <col min="4346" max="4346" width="6.88671875" style="106" customWidth="1"/>
    <col min="4347" max="4347" width="1.21875" style="106" customWidth="1"/>
    <col min="4348" max="4348" width="18" style="106" customWidth="1"/>
    <col min="4349" max="4349" width="2.109375" style="106" customWidth="1"/>
    <col min="4350" max="4350" width="18" style="106" customWidth="1"/>
    <col min="4351" max="4351" width="2.21875" style="106" customWidth="1"/>
    <col min="4352" max="4352" width="18.88671875" style="106" customWidth="1"/>
    <col min="4353" max="4353" width="10.88671875" style="106" bestFit="1" customWidth="1"/>
    <col min="4354" max="4354" width="15.6640625" style="106" customWidth="1"/>
    <col min="4355" max="4595" width="9" style="106"/>
    <col min="4596" max="4598" width="4.21875" style="106" customWidth="1"/>
    <col min="4599" max="4599" width="9.21875" style="106" customWidth="1"/>
    <col min="4600" max="4600" width="7.109375" style="106" customWidth="1"/>
    <col min="4601" max="4601" width="19.6640625" style="106" customWidth="1"/>
    <col min="4602" max="4602" width="6.88671875" style="106" customWidth="1"/>
    <col min="4603" max="4603" width="1.21875" style="106" customWidth="1"/>
    <col min="4604" max="4604" width="18" style="106" customWidth="1"/>
    <col min="4605" max="4605" width="2.109375" style="106" customWidth="1"/>
    <col min="4606" max="4606" width="18" style="106" customWidth="1"/>
    <col min="4607" max="4607" width="2.21875" style="106" customWidth="1"/>
    <col min="4608" max="4608" width="18.88671875" style="106" customWidth="1"/>
    <col min="4609" max="4609" width="10.88671875" style="106" bestFit="1" customWidth="1"/>
    <col min="4610" max="4610" width="15.6640625" style="106" customWidth="1"/>
    <col min="4611" max="4851" width="9" style="106"/>
    <col min="4852" max="4854" width="4.21875" style="106" customWidth="1"/>
    <col min="4855" max="4855" width="9.21875" style="106" customWidth="1"/>
    <col min="4856" max="4856" width="7.109375" style="106" customWidth="1"/>
    <col min="4857" max="4857" width="19.6640625" style="106" customWidth="1"/>
    <col min="4858" max="4858" width="6.88671875" style="106" customWidth="1"/>
    <col min="4859" max="4859" width="1.21875" style="106" customWidth="1"/>
    <col min="4860" max="4860" width="18" style="106" customWidth="1"/>
    <col min="4861" max="4861" width="2.109375" style="106" customWidth="1"/>
    <col min="4862" max="4862" width="18" style="106" customWidth="1"/>
    <col min="4863" max="4863" width="2.21875" style="106" customWidth="1"/>
    <col min="4864" max="4864" width="18.88671875" style="106" customWidth="1"/>
    <col min="4865" max="4865" width="10.88671875" style="106" bestFit="1" customWidth="1"/>
    <col min="4866" max="4866" width="15.6640625" style="106" customWidth="1"/>
    <col min="4867" max="5107" width="9" style="106"/>
    <col min="5108" max="5110" width="4.21875" style="106" customWidth="1"/>
    <col min="5111" max="5111" width="9.21875" style="106" customWidth="1"/>
    <col min="5112" max="5112" width="7.109375" style="106" customWidth="1"/>
    <col min="5113" max="5113" width="19.6640625" style="106" customWidth="1"/>
    <col min="5114" max="5114" width="6.88671875" style="106" customWidth="1"/>
    <col min="5115" max="5115" width="1.21875" style="106" customWidth="1"/>
    <col min="5116" max="5116" width="18" style="106" customWidth="1"/>
    <col min="5117" max="5117" width="2.109375" style="106" customWidth="1"/>
    <col min="5118" max="5118" width="18" style="106" customWidth="1"/>
    <col min="5119" max="5119" width="2.21875" style="106" customWidth="1"/>
    <col min="5120" max="5120" width="18.88671875" style="106" customWidth="1"/>
    <col min="5121" max="5121" width="10.88671875" style="106" bestFit="1" customWidth="1"/>
    <col min="5122" max="5122" width="15.6640625" style="106" customWidth="1"/>
    <col min="5123" max="5363" width="9" style="106"/>
    <col min="5364" max="5366" width="4.21875" style="106" customWidth="1"/>
    <col min="5367" max="5367" width="9.21875" style="106" customWidth="1"/>
    <col min="5368" max="5368" width="7.109375" style="106" customWidth="1"/>
    <col min="5369" max="5369" width="19.6640625" style="106" customWidth="1"/>
    <col min="5370" max="5370" width="6.88671875" style="106" customWidth="1"/>
    <col min="5371" max="5371" width="1.21875" style="106" customWidth="1"/>
    <col min="5372" max="5372" width="18" style="106" customWidth="1"/>
    <col min="5373" max="5373" width="2.109375" style="106" customWidth="1"/>
    <col min="5374" max="5374" width="18" style="106" customWidth="1"/>
    <col min="5375" max="5375" width="2.21875" style="106" customWidth="1"/>
    <col min="5376" max="5376" width="18.88671875" style="106" customWidth="1"/>
    <col min="5377" max="5377" width="10.88671875" style="106" bestFit="1" customWidth="1"/>
    <col min="5378" max="5378" width="15.6640625" style="106" customWidth="1"/>
    <col min="5379" max="5619" width="9" style="106"/>
    <col min="5620" max="5622" width="4.21875" style="106" customWidth="1"/>
    <col min="5623" max="5623" width="9.21875" style="106" customWidth="1"/>
    <col min="5624" max="5624" width="7.109375" style="106" customWidth="1"/>
    <col min="5625" max="5625" width="19.6640625" style="106" customWidth="1"/>
    <col min="5626" max="5626" width="6.88671875" style="106" customWidth="1"/>
    <col min="5627" max="5627" width="1.21875" style="106" customWidth="1"/>
    <col min="5628" max="5628" width="18" style="106" customWidth="1"/>
    <col min="5629" max="5629" width="2.109375" style="106" customWidth="1"/>
    <col min="5630" max="5630" width="18" style="106" customWidth="1"/>
    <col min="5631" max="5631" width="2.21875" style="106" customWidth="1"/>
    <col min="5632" max="5632" width="18.88671875" style="106" customWidth="1"/>
    <col min="5633" max="5633" width="10.88671875" style="106" bestFit="1" customWidth="1"/>
    <col min="5634" max="5634" width="15.6640625" style="106" customWidth="1"/>
    <col min="5635" max="5875" width="9" style="106"/>
    <col min="5876" max="5878" width="4.21875" style="106" customWidth="1"/>
    <col min="5879" max="5879" width="9.21875" style="106" customWidth="1"/>
    <col min="5880" max="5880" width="7.109375" style="106" customWidth="1"/>
    <col min="5881" max="5881" width="19.6640625" style="106" customWidth="1"/>
    <col min="5882" max="5882" width="6.88671875" style="106" customWidth="1"/>
    <col min="5883" max="5883" width="1.21875" style="106" customWidth="1"/>
    <col min="5884" max="5884" width="18" style="106" customWidth="1"/>
    <col min="5885" max="5885" width="2.109375" style="106" customWidth="1"/>
    <col min="5886" max="5886" width="18" style="106" customWidth="1"/>
    <col min="5887" max="5887" width="2.21875" style="106" customWidth="1"/>
    <col min="5888" max="5888" width="18.88671875" style="106" customWidth="1"/>
    <col min="5889" max="5889" width="10.88671875" style="106" bestFit="1" customWidth="1"/>
    <col min="5890" max="5890" width="15.6640625" style="106" customWidth="1"/>
    <col min="5891" max="6131" width="9" style="106"/>
    <col min="6132" max="6134" width="4.21875" style="106" customWidth="1"/>
    <col min="6135" max="6135" width="9.21875" style="106" customWidth="1"/>
    <col min="6136" max="6136" width="7.109375" style="106" customWidth="1"/>
    <col min="6137" max="6137" width="19.6640625" style="106" customWidth="1"/>
    <col min="6138" max="6138" width="6.88671875" style="106" customWidth="1"/>
    <col min="6139" max="6139" width="1.21875" style="106" customWidth="1"/>
    <col min="6140" max="6140" width="18" style="106" customWidth="1"/>
    <col min="6141" max="6141" width="2.109375" style="106" customWidth="1"/>
    <col min="6142" max="6142" width="18" style="106" customWidth="1"/>
    <col min="6143" max="6143" width="2.21875" style="106" customWidth="1"/>
    <col min="6144" max="6144" width="18.88671875" style="106" customWidth="1"/>
    <col min="6145" max="6145" width="10.88671875" style="106" bestFit="1" customWidth="1"/>
    <col min="6146" max="6146" width="15.6640625" style="106" customWidth="1"/>
    <col min="6147" max="6387" width="9" style="106"/>
    <col min="6388" max="6390" width="4.21875" style="106" customWidth="1"/>
    <col min="6391" max="6391" width="9.21875" style="106" customWidth="1"/>
    <col min="6392" max="6392" width="7.109375" style="106" customWidth="1"/>
    <col min="6393" max="6393" width="19.6640625" style="106" customWidth="1"/>
    <col min="6394" max="6394" width="6.88671875" style="106" customWidth="1"/>
    <col min="6395" max="6395" width="1.21875" style="106" customWidth="1"/>
    <col min="6396" max="6396" width="18" style="106" customWidth="1"/>
    <col min="6397" max="6397" width="2.109375" style="106" customWidth="1"/>
    <col min="6398" max="6398" width="18" style="106" customWidth="1"/>
    <col min="6399" max="6399" width="2.21875" style="106" customWidth="1"/>
    <col min="6400" max="6400" width="18.88671875" style="106" customWidth="1"/>
    <col min="6401" max="6401" width="10.88671875" style="106" bestFit="1" customWidth="1"/>
    <col min="6402" max="6402" width="15.6640625" style="106" customWidth="1"/>
    <col min="6403" max="6643" width="9" style="106"/>
    <col min="6644" max="6646" width="4.21875" style="106" customWidth="1"/>
    <col min="6647" max="6647" width="9.21875" style="106" customWidth="1"/>
    <col min="6648" max="6648" width="7.109375" style="106" customWidth="1"/>
    <col min="6649" max="6649" width="19.6640625" style="106" customWidth="1"/>
    <col min="6650" max="6650" width="6.88671875" style="106" customWidth="1"/>
    <col min="6651" max="6651" width="1.21875" style="106" customWidth="1"/>
    <col min="6652" max="6652" width="18" style="106" customWidth="1"/>
    <col min="6653" max="6653" width="2.109375" style="106" customWidth="1"/>
    <col min="6654" max="6654" width="18" style="106" customWidth="1"/>
    <col min="6655" max="6655" width="2.21875" style="106" customWidth="1"/>
    <col min="6656" max="6656" width="18.88671875" style="106" customWidth="1"/>
    <col min="6657" max="6657" width="10.88671875" style="106" bestFit="1" customWidth="1"/>
    <col min="6658" max="6658" width="15.6640625" style="106" customWidth="1"/>
    <col min="6659" max="6899" width="9" style="106"/>
    <col min="6900" max="6902" width="4.21875" style="106" customWidth="1"/>
    <col min="6903" max="6903" width="9.21875" style="106" customWidth="1"/>
    <col min="6904" max="6904" width="7.109375" style="106" customWidth="1"/>
    <col min="6905" max="6905" width="19.6640625" style="106" customWidth="1"/>
    <col min="6906" max="6906" width="6.88671875" style="106" customWidth="1"/>
    <col min="6907" max="6907" width="1.21875" style="106" customWidth="1"/>
    <col min="6908" max="6908" width="18" style="106" customWidth="1"/>
    <col min="6909" max="6909" width="2.109375" style="106" customWidth="1"/>
    <col min="6910" max="6910" width="18" style="106" customWidth="1"/>
    <col min="6911" max="6911" width="2.21875" style="106" customWidth="1"/>
    <col min="6912" max="6912" width="18.88671875" style="106" customWidth="1"/>
    <col min="6913" max="6913" width="10.88671875" style="106" bestFit="1" customWidth="1"/>
    <col min="6914" max="6914" width="15.6640625" style="106" customWidth="1"/>
    <col min="6915" max="7155" width="9" style="106"/>
    <col min="7156" max="7158" width="4.21875" style="106" customWidth="1"/>
    <col min="7159" max="7159" width="9.21875" style="106" customWidth="1"/>
    <col min="7160" max="7160" width="7.109375" style="106" customWidth="1"/>
    <col min="7161" max="7161" width="19.6640625" style="106" customWidth="1"/>
    <col min="7162" max="7162" width="6.88671875" style="106" customWidth="1"/>
    <col min="7163" max="7163" width="1.21875" style="106" customWidth="1"/>
    <col min="7164" max="7164" width="18" style="106" customWidth="1"/>
    <col min="7165" max="7165" width="2.109375" style="106" customWidth="1"/>
    <col min="7166" max="7166" width="18" style="106" customWidth="1"/>
    <col min="7167" max="7167" width="2.21875" style="106" customWidth="1"/>
    <col min="7168" max="7168" width="18.88671875" style="106" customWidth="1"/>
    <col min="7169" max="7169" width="10.88671875" style="106" bestFit="1" customWidth="1"/>
    <col min="7170" max="7170" width="15.6640625" style="106" customWidth="1"/>
    <col min="7171" max="7411" width="9" style="106"/>
    <col min="7412" max="7414" width="4.21875" style="106" customWidth="1"/>
    <col min="7415" max="7415" width="9.21875" style="106" customWidth="1"/>
    <col min="7416" max="7416" width="7.109375" style="106" customWidth="1"/>
    <col min="7417" max="7417" width="19.6640625" style="106" customWidth="1"/>
    <col min="7418" max="7418" width="6.88671875" style="106" customWidth="1"/>
    <col min="7419" max="7419" width="1.21875" style="106" customWidth="1"/>
    <col min="7420" max="7420" width="18" style="106" customWidth="1"/>
    <col min="7421" max="7421" width="2.109375" style="106" customWidth="1"/>
    <col min="7422" max="7422" width="18" style="106" customWidth="1"/>
    <col min="7423" max="7423" width="2.21875" style="106" customWidth="1"/>
    <col min="7424" max="7424" width="18.88671875" style="106" customWidth="1"/>
    <col min="7425" max="7425" width="10.88671875" style="106" bestFit="1" customWidth="1"/>
    <col min="7426" max="7426" width="15.6640625" style="106" customWidth="1"/>
    <col min="7427" max="7667" width="9" style="106"/>
    <col min="7668" max="7670" width="4.21875" style="106" customWidth="1"/>
    <col min="7671" max="7671" width="9.21875" style="106" customWidth="1"/>
    <col min="7672" max="7672" width="7.109375" style="106" customWidth="1"/>
    <col min="7673" max="7673" width="19.6640625" style="106" customWidth="1"/>
    <col min="7674" max="7674" width="6.88671875" style="106" customWidth="1"/>
    <col min="7675" max="7675" width="1.21875" style="106" customWidth="1"/>
    <col min="7676" max="7676" width="18" style="106" customWidth="1"/>
    <col min="7677" max="7677" width="2.109375" style="106" customWidth="1"/>
    <col min="7678" max="7678" width="18" style="106" customWidth="1"/>
    <col min="7679" max="7679" width="2.21875" style="106" customWidth="1"/>
    <col min="7680" max="7680" width="18.88671875" style="106" customWidth="1"/>
    <col min="7681" max="7681" width="10.88671875" style="106" bestFit="1" customWidth="1"/>
    <col min="7682" max="7682" width="15.6640625" style="106" customWidth="1"/>
    <col min="7683" max="7923" width="9" style="106"/>
    <col min="7924" max="7926" width="4.21875" style="106" customWidth="1"/>
    <col min="7927" max="7927" width="9.21875" style="106" customWidth="1"/>
    <col min="7928" max="7928" width="7.109375" style="106" customWidth="1"/>
    <col min="7929" max="7929" width="19.6640625" style="106" customWidth="1"/>
    <col min="7930" max="7930" width="6.88671875" style="106" customWidth="1"/>
    <col min="7931" max="7931" width="1.21875" style="106" customWidth="1"/>
    <col min="7932" max="7932" width="18" style="106" customWidth="1"/>
    <col min="7933" max="7933" width="2.109375" style="106" customWidth="1"/>
    <col min="7934" max="7934" width="18" style="106" customWidth="1"/>
    <col min="7935" max="7935" width="2.21875" style="106" customWidth="1"/>
    <col min="7936" max="7936" width="18.88671875" style="106" customWidth="1"/>
    <col min="7937" max="7937" width="10.88671875" style="106" bestFit="1" customWidth="1"/>
    <col min="7938" max="7938" width="15.6640625" style="106" customWidth="1"/>
    <col min="7939" max="8179" width="9" style="106"/>
    <col min="8180" max="8182" width="4.21875" style="106" customWidth="1"/>
    <col min="8183" max="8183" width="9.21875" style="106" customWidth="1"/>
    <col min="8184" max="8184" width="7.109375" style="106" customWidth="1"/>
    <col min="8185" max="8185" width="19.6640625" style="106" customWidth="1"/>
    <col min="8186" max="8186" width="6.88671875" style="106" customWidth="1"/>
    <col min="8187" max="8187" width="1.21875" style="106" customWidth="1"/>
    <col min="8188" max="8188" width="18" style="106" customWidth="1"/>
    <col min="8189" max="8189" width="2.109375" style="106" customWidth="1"/>
    <col min="8190" max="8190" width="18" style="106" customWidth="1"/>
    <col min="8191" max="8191" width="2.21875" style="106" customWidth="1"/>
    <col min="8192" max="8192" width="18.88671875" style="106" customWidth="1"/>
    <col min="8193" max="8193" width="10.88671875" style="106" bestFit="1" customWidth="1"/>
    <col min="8194" max="8194" width="15.6640625" style="106" customWidth="1"/>
    <col min="8195" max="8435" width="9" style="106"/>
    <col min="8436" max="8438" width="4.21875" style="106" customWidth="1"/>
    <col min="8439" max="8439" width="9.21875" style="106" customWidth="1"/>
    <col min="8440" max="8440" width="7.109375" style="106" customWidth="1"/>
    <col min="8441" max="8441" width="19.6640625" style="106" customWidth="1"/>
    <col min="8442" max="8442" width="6.88671875" style="106" customWidth="1"/>
    <col min="8443" max="8443" width="1.21875" style="106" customWidth="1"/>
    <col min="8444" max="8444" width="18" style="106" customWidth="1"/>
    <col min="8445" max="8445" width="2.109375" style="106" customWidth="1"/>
    <col min="8446" max="8446" width="18" style="106" customWidth="1"/>
    <col min="8447" max="8447" width="2.21875" style="106" customWidth="1"/>
    <col min="8448" max="8448" width="18.88671875" style="106" customWidth="1"/>
    <col min="8449" max="8449" width="10.88671875" style="106" bestFit="1" customWidth="1"/>
    <col min="8450" max="8450" width="15.6640625" style="106" customWidth="1"/>
    <col min="8451" max="8691" width="9" style="106"/>
    <col min="8692" max="8694" width="4.21875" style="106" customWidth="1"/>
    <col min="8695" max="8695" width="9.21875" style="106" customWidth="1"/>
    <col min="8696" max="8696" width="7.109375" style="106" customWidth="1"/>
    <col min="8697" max="8697" width="19.6640625" style="106" customWidth="1"/>
    <col min="8698" max="8698" width="6.88671875" style="106" customWidth="1"/>
    <col min="8699" max="8699" width="1.21875" style="106" customWidth="1"/>
    <col min="8700" max="8700" width="18" style="106" customWidth="1"/>
    <col min="8701" max="8701" width="2.109375" style="106" customWidth="1"/>
    <col min="8702" max="8702" width="18" style="106" customWidth="1"/>
    <col min="8703" max="8703" width="2.21875" style="106" customWidth="1"/>
    <col min="8704" max="8704" width="18.88671875" style="106" customWidth="1"/>
    <col min="8705" max="8705" width="10.88671875" style="106" bestFit="1" customWidth="1"/>
    <col min="8706" max="8706" width="15.6640625" style="106" customWidth="1"/>
    <col min="8707" max="8947" width="9" style="106"/>
    <col min="8948" max="8950" width="4.21875" style="106" customWidth="1"/>
    <col min="8951" max="8951" width="9.21875" style="106" customWidth="1"/>
    <col min="8952" max="8952" width="7.109375" style="106" customWidth="1"/>
    <col min="8953" max="8953" width="19.6640625" style="106" customWidth="1"/>
    <col min="8954" max="8954" width="6.88671875" style="106" customWidth="1"/>
    <col min="8955" max="8955" width="1.21875" style="106" customWidth="1"/>
    <col min="8956" max="8956" width="18" style="106" customWidth="1"/>
    <col min="8957" max="8957" width="2.109375" style="106" customWidth="1"/>
    <col min="8958" max="8958" width="18" style="106" customWidth="1"/>
    <col min="8959" max="8959" width="2.21875" style="106" customWidth="1"/>
    <col min="8960" max="8960" width="18.88671875" style="106" customWidth="1"/>
    <col min="8961" max="8961" width="10.88671875" style="106" bestFit="1" customWidth="1"/>
    <col min="8962" max="8962" width="15.6640625" style="106" customWidth="1"/>
    <col min="8963" max="9203" width="9" style="106"/>
    <col min="9204" max="9206" width="4.21875" style="106" customWidth="1"/>
    <col min="9207" max="9207" width="9.21875" style="106" customWidth="1"/>
    <col min="9208" max="9208" width="7.109375" style="106" customWidth="1"/>
    <col min="9209" max="9209" width="19.6640625" style="106" customWidth="1"/>
    <col min="9210" max="9210" width="6.88671875" style="106" customWidth="1"/>
    <col min="9211" max="9211" width="1.21875" style="106" customWidth="1"/>
    <col min="9212" max="9212" width="18" style="106" customWidth="1"/>
    <col min="9213" max="9213" width="2.109375" style="106" customWidth="1"/>
    <col min="9214" max="9214" width="18" style="106" customWidth="1"/>
    <col min="9215" max="9215" width="2.21875" style="106" customWidth="1"/>
    <col min="9216" max="9216" width="18.88671875" style="106" customWidth="1"/>
    <col min="9217" max="9217" width="10.88671875" style="106" bestFit="1" customWidth="1"/>
    <col min="9218" max="9218" width="15.6640625" style="106" customWidth="1"/>
    <col min="9219" max="9459" width="9" style="106"/>
    <col min="9460" max="9462" width="4.21875" style="106" customWidth="1"/>
    <col min="9463" max="9463" width="9.21875" style="106" customWidth="1"/>
    <col min="9464" max="9464" width="7.109375" style="106" customWidth="1"/>
    <col min="9465" max="9465" width="19.6640625" style="106" customWidth="1"/>
    <col min="9466" max="9466" width="6.88671875" style="106" customWidth="1"/>
    <col min="9467" max="9467" width="1.21875" style="106" customWidth="1"/>
    <col min="9468" max="9468" width="18" style="106" customWidth="1"/>
    <col min="9469" max="9469" width="2.109375" style="106" customWidth="1"/>
    <col min="9470" max="9470" width="18" style="106" customWidth="1"/>
    <col min="9471" max="9471" width="2.21875" style="106" customWidth="1"/>
    <col min="9472" max="9472" width="18.88671875" style="106" customWidth="1"/>
    <col min="9473" max="9473" width="10.88671875" style="106" bestFit="1" customWidth="1"/>
    <col min="9474" max="9474" width="15.6640625" style="106" customWidth="1"/>
    <col min="9475" max="9715" width="9" style="106"/>
    <col min="9716" max="9718" width="4.21875" style="106" customWidth="1"/>
    <col min="9719" max="9719" width="9.21875" style="106" customWidth="1"/>
    <col min="9720" max="9720" width="7.109375" style="106" customWidth="1"/>
    <col min="9721" max="9721" width="19.6640625" style="106" customWidth="1"/>
    <col min="9722" max="9722" width="6.88671875" style="106" customWidth="1"/>
    <col min="9723" max="9723" width="1.21875" style="106" customWidth="1"/>
    <col min="9724" max="9724" width="18" style="106" customWidth="1"/>
    <col min="9725" max="9725" width="2.109375" style="106" customWidth="1"/>
    <col min="9726" max="9726" width="18" style="106" customWidth="1"/>
    <col min="9727" max="9727" width="2.21875" style="106" customWidth="1"/>
    <col min="9728" max="9728" width="18.88671875" style="106" customWidth="1"/>
    <col min="9729" max="9729" width="10.88671875" style="106" bestFit="1" customWidth="1"/>
    <col min="9730" max="9730" width="15.6640625" style="106" customWidth="1"/>
    <col min="9731" max="9971" width="9" style="106"/>
    <col min="9972" max="9974" width="4.21875" style="106" customWidth="1"/>
    <col min="9975" max="9975" width="9.21875" style="106" customWidth="1"/>
    <col min="9976" max="9976" width="7.109375" style="106" customWidth="1"/>
    <col min="9977" max="9977" width="19.6640625" style="106" customWidth="1"/>
    <col min="9978" max="9978" width="6.88671875" style="106" customWidth="1"/>
    <col min="9979" max="9979" width="1.21875" style="106" customWidth="1"/>
    <col min="9980" max="9980" width="18" style="106" customWidth="1"/>
    <col min="9981" max="9981" width="2.109375" style="106" customWidth="1"/>
    <col min="9982" max="9982" width="18" style="106" customWidth="1"/>
    <col min="9983" max="9983" width="2.21875" style="106" customWidth="1"/>
    <col min="9984" max="9984" width="18.88671875" style="106" customWidth="1"/>
    <col min="9985" max="9985" width="10.88671875" style="106" bestFit="1" customWidth="1"/>
    <col min="9986" max="9986" width="15.6640625" style="106" customWidth="1"/>
    <col min="9987" max="10227" width="9" style="106"/>
    <col min="10228" max="10230" width="4.21875" style="106" customWidth="1"/>
    <col min="10231" max="10231" width="9.21875" style="106" customWidth="1"/>
    <col min="10232" max="10232" width="7.109375" style="106" customWidth="1"/>
    <col min="10233" max="10233" width="19.6640625" style="106" customWidth="1"/>
    <col min="10234" max="10234" width="6.88671875" style="106" customWidth="1"/>
    <col min="10235" max="10235" width="1.21875" style="106" customWidth="1"/>
    <col min="10236" max="10236" width="18" style="106" customWidth="1"/>
    <col min="10237" max="10237" width="2.109375" style="106" customWidth="1"/>
    <col min="10238" max="10238" width="18" style="106" customWidth="1"/>
    <col min="10239" max="10239" width="2.21875" style="106" customWidth="1"/>
    <col min="10240" max="10240" width="18.88671875" style="106" customWidth="1"/>
    <col min="10241" max="10241" width="10.88671875" style="106" bestFit="1" customWidth="1"/>
    <col min="10242" max="10242" width="15.6640625" style="106" customWidth="1"/>
    <col min="10243" max="10483" width="9" style="106"/>
    <col min="10484" max="10486" width="4.21875" style="106" customWidth="1"/>
    <col min="10487" max="10487" width="9.21875" style="106" customWidth="1"/>
    <col min="10488" max="10488" width="7.109375" style="106" customWidth="1"/>
    <col min="10489" max="10489" width="19.6640625" style="106" customWidth="1"/>
    <col min="10490" max="10490" width="6.88671875" style="106" customWidth="1"/>
    <col min="10491" max="10491" width="1.21875" style="106" customWidth="1"/>
    <col min="10492" max="10492" width="18" style="106" customWidth="1"/>
    <col min="10493" max="10493" width="2.109375" style="106" customWidth="1"/>
    <col min="10494" max="10494" width="18" style="106" customWidth="1"/>
    <col min="10495" max="10495" width="2.21875" style="106" customWidth="1"/>
    <col min="10496" max="10496" width="18.88671875" style="106" customWidth="1"/>
    <col min="10497" max="10497" width="10.88671875" style="106" bestFit="1" customWidth="1"/>
    <col min="10498" max="10498" width="15.6640625" style="106" customWidth="1"/>
    <col min="10499" max="10739" width="9" style="106"/>
    <col min="10740" max="10742" width="4.21875" style="106" customWidth="1"/>
    <col min="10743" max="10743" width="9.21875" style="106" customWidth="1"/>
    <col min="10744" max="10744" width="7.109375" style="106" customWidth="1"/>
    <col min="10745" max="10745" width="19.6640625" style="106" customWidth="1"/>
    <col min="10746" max="10746" width="6.88671875" style="106" customWidth="1"/>
    <col min="10747" max="10747" width="1.21875" style="106" customWidth="1"/>
    <col min="10748" max="10748" width="18" style="106" customWidth="1"/>
    <col min="10749" max="10749" width="2.109375" style="106" customWidth="1"/>
    <col min="10750" max="10750" width="18" style="106" customWidth="1"/>
    <col min="10751" max="10751" width="2.21875" style="106" customWidth="1"/>
    <col min="10752" max="10752" width="18.88671875" style="106" customWidth="1"/>
    <col min="10753" max="10753" width="10.88671875" style="106" bestFit="1" customWidth="1"/>
    <col min="10754" max="10754" width="15.6640625" style="106" customWidth="1"/>
    <col min="10755" max="10995" width="9" style="106"/>
    <col min="10996" max="10998" width="4.21875" style="106" customWidth="1"/>
    <col min="10999" max="10999" width="9.21875" style="106" customWidth="1"/>
    <col min="11000" max="11000" width="7.109375" style="106" customWidth="1"/>
    <col min="11001" max="11001" width="19.6640625" style="106" customWidth="1"/>
    <col min="11002" max="11002" width="6.88671875" style="106" customWidth="1"/>
    <col min="11003" max="11003" width="1.21875" style="106" customWidth="1"/>
    <col min="11004" max="11004" width="18" style="106" customWidth="1"/>
    <col min="11005" max="11005" width="2.109375" style="106" customWidth="1"/>
    <col min="11006" max="11006" width="18" style="106" customWidth="1"/>
    <col min="11007" max="11007" width="2.21875" style="106" customWidth="1"/>
    <col min="11008" max="11008" width="18.88671875" style="106" customWidth="1"/>
    <col min="11009" max="11009" width="10.88671875" style="106" bestFit="1" customWidth="1"/>
    <col min="11010" max="11010" width="15.6640625" style="106" customWidth="1"/>
    <col min="11011" max="11251" width="9" style="106"/>
    <col min="11252" max="11254" width="4.21875" style="106" customWidth="1"/>
    <col min="11255" max="11255" width="9.21875" style="106" customWidth="1"/>
    <col min="11256" max="11256" width="7.109375" style="106" customWidth="1"/>
    <col min="11257" max="11257" width="19.6640625" style="106" customWidth="1"/>
    <col min="11258" max="11258" width="6.88671875" style="106" customWidth="1"/>
    <col min="11259" max="11259" width="1.21875" style="106" customWidth="1"/>
    <col min="11260" max="11260" width="18" style="106" customWidth="1"/>
    <col min="11261" max="11261" width="2.109375" style="106" customWidth="1"/>
    <col min="11262" max="11262" width="18" style="106" customWidth="1"/>
    <col min="11263" max="11263" width="2.21875" style="106" customWidth="1"/>
    <col min="11264" max="11264" width="18.88671875" style="106" customWidth="1"/>
    <col min="11265" max="11265" width="10.88671875" style="106" bestFit="1" customWidth="1"/>
    <col min="11266" max="11266" width="15.6640625" style="106" customWidth="1"/>
    <col min="11267" max="11507" width="9" style="106"/>
    <col min="11508" max="11510" width="4.21875" style="106" customWidth="1"/>
    <col min="11511" max="11511" width="9.21875" style="106" customWidth="1"/>
    <col min="11512" max="11512" width="7.109375" style="106" customWidth="1"/>
    <col min="11513" max="11513" width="19.6640625" style="106" customWidth="1"/>
    <col min="11514" max="11514" width="6.88671875" style="106" customWidth="1"/>
    <col min="11515" max="11515" width="1.21875" style="106" customWidth="1"/>
    <col min="11516" max="11516" width="18" style="106" customWidth="1"/>
    <col min="11517" max="11517" width="2.109375" style="106" customWidth="1"/>
    <col min="11518" max="11518" width="18" style="106" customWidth="1"/>
    <col min="11519" max="11519" width="2.21875" style="106" customWidth="1"/>
    <col min="11520" max="11520" width="18.88671875" style="106" customWidth="1"/>
    <col min="11521" max="11521" width="10.88671875" style="106" bestFit="1" customWidth="1"/>
    <col min="11522" max="11522" width="15.6640625" style="106" customWidth="1"/>
    <col min="11523" max="11763" width="9" style="106"/>
    <col min="11764" max="11766" width="4.21875" style="106" customWidth="1"/>
    <col min="11767" max="11767" width="9.21875" style="106" customWidth="1"/>
    <col min="11768" max="11768" width="7.109375" style="106" customWidth="1"/>
    <col min="11769" max="11769" width="19.6640625" style="106" customWidth="1"/>
    <col min="11770" max="11770" width="6.88671875" style="106" customWidth="1"/>
    <col min="11771" max="11771" width="1.21875" style="106" customWidth="1"/>
    <col min="11772" max="11772" width="18" style="106" customWidth="1"/>
    <col min="11773" max="11773" width="2.109375" style="106" customWidth="1"/>
    <col min="11774" max="11774" width="18" style="106" customWidth="1"/>
    <col min="11775" max="11775" width="2.21875" style="106" customWidth="1"/>
    <col min="11776" max="11776" width="18.88671875" style="106" customWidth="1"/>
    <col min="11777" max="11777" width="10.88671875" style="106" bestFit="1" customWidth="1"/>
    <col min="11778" max="11778" width="15.6640625" style="106" customWidth="1"/>
    <col min="11779" max="12019" width="9" style="106"/>
    <col min="12020" max="12022" width="4.21875" style="106" customWidth="1"/>
    <col min="12023" max="12023" width="9.21875" style="106" customWidth="1"/>
    <col min="12024" max="12024" width="7.109375" style="106" customWidth="1"/>
    <col min="12025" max="12025" width="19.6640625" style="106" customWidth="1"/>
    <col min="12026" max="12026" width="6.88671875" style="106" customWidth="1"/>
    <col min="12027" max="12027" width="1.21875" style="106" customWidth="1"/>
    <col min="12028" max="12028" width="18" style="106" customWidth="1"/>
    <col min="12029" max="12029" width="2.109375" style="106" customWidth="1"/>
    <col min="12030" max="12030" width="18" style="106" customWidth="1"/>
    <col min="12031" max="12031" width="2.21875" style="106" customWidth="1"/>
    <col min="12032" max="12032" width="18.88671875" style="106" customWidth="1"/>
    <col min="12033" max="12033" width="10.88671875" style="106" bestFit="1" customWidth="1"/>
    <col min="12034" max="12034" width="15.6640625" style="106" customWidth="1"/>
    <col min="12035" max="12275" width="9" style="106"/>
    <col min="12276" max="12278" width="4.21875" style="106" customWidth="1"/>
    <col min="12279" max="12279" width="9.21875" style="106" customWidth="1"/>
    <col min="12280" max="12280" width="7.109375" style="106" customWidth="1"/>
    <col min="12281" max="12281" width="19.6640625" style="106" customWidth="1"/>
    <col min="12282" max="12282" width="6.88671875" style="106" customWidth="1"/>
    <col min="12283" max="12283" width="1.21875" style="106" customWidth="1"/>
    <col min="12284" max="12284" width="18" style="106" customWidth="1"/>
    <col min="12285" max="12285" width="2.109375" style="106" customWidth="1"/>
    <col min="12286" max="12286" width="18" style="106" customWidth="1"/>
    <col min="12287" max="12287" width="2.21875" style="106" customWidth="1"/>
    <col min="12288" max="12288" width="18.88671875" style="106" customWidth="1"/>
    <col min="12289" max="12289" width="10.88671875" style="106" bestFit="1" customWidth="1"/>
    <col min="12290" max="12290" width="15.6640625" style="106" customWidth="1"/>
    <col min="12291" max="12531" width="9" style="106"/>
    <col min="12532" max="12534" width="4.21875" style="106" customWidth="1"/>
    <col min="12535" max="12535" width="9.21875" style="106" customWidth="1"/>
    <col min="12536" max="12536" width="7.109375" style="106" customWidth="1"/>
    <col min="12537" max="12537" width="19.6640625" style="106" customWidth="1"/>
    <col min="12538" max="12538" width="6.88671875" style="106" customWidth="1"/>
    <col min="12539" max="12539" width="1.21875" style="106" customWidth="1"/>
    <col min="12540" max="12540" width="18" style="106" customWidth="1"/>
    <col min="12541" max="12541" width="2.109375" style="106" customWidth="1"/>
    <col min="12542" max="12542" width="18" style="106" customWidth="1"/>
    <col min="12543" max="12543" width="2.21875" style="106" customWidth="1"/>
    <col min="12544" max="12544" width="18.88671875" style="106" customWidth="1"/>
    <col min="12545" max="12545" width="10.88671875" style="106" bestFit="1" customWidth="1"/>
    <col min="12546" max="12546" width="15.6640625" style="106" customWidth="1"/>
    <col min="12547" max="12787" width="9" style="106"/>
    <col min="12788" max="12790" width="4.21875" style="106" customWidth="1"/>
    <col min="12791" max="12791" width="9.21875" style="106" customWidth="1"/>
    <col min="12792" max="12792" width="7.109375" style="106" customWidth="1"/>
    <col min="12793" max="12793" width="19.6640625" style="106" customWidth="1"/>
    <col min="12794" max="12794" width="6.88671875" style="106" customWidth="1"/>
    <col min="12795" max="12795" width="1.21875" style="106" customWidth="1"/>
    <col min="12796" max="12796" width="18" style="106" customWidth="1"/>
    <col min="12797" max="12797" width="2.109375" style="106" customWidth="1"/>
    <col min="12798" max="12798" width="18" style="106" customWidth="1"/>
    <col min="12799" max="12799" width="2.21875" style="106" customWidth="1"/>
    <col min="12800" max="12800" width="18.88671875" style="106" customWidth="1"/>
    <col min="12801" max="12801" width="10.88671875" style="106" bestFit="1" customWidth="1"/>
    <col min="12802" max="12802" width="15.6640625" style="106" customWidth="1"/>
    <col min="12803" max="13043" width="9" style="106"/>
    <col min="13044" max="13046" width="4.21875" style="106" customWidth="1"/>
    <col min="13047" max="13047" width="9.21875" style="106" customWidth="1"/>
    <col min="13048" max="13048" width="7.109375" style="106" customWidth="1"/>
    <col min="13049" max="13049" width="19.6640625" style="106" customWidth="1"/>
    <col min="13050" max="13050" width="6.88671875" style="106" customWidth="1"/>
    <col min="13051" max="13051" width="1.21875" style="106" customWidth="1"/>
    <col min="13052" max="13052" width="18" style="106" customWidth="1"/>
    <col min="13053" max="13053" width="2.109375" style="106" customWidth="1"/>
    <col min="13054" max="13054" width="18" style="106" customWidth="1"/>
    <col min="13055" max="13055" width="2.21875" style="106" customWidth="1"/>
    <col min="13056" max="13056" width="18.88671875" style="106" customWidth="1"/>
    <col min="13057" max="13057" width="10.88671875" style="106" bestFit="1" customWidth="1"/>
    <col min="13058" max="13058" width="15.6640625" style="106" customWidth="1"/>
    <col min="13059" max="13299" width="9" style="106"/>
    <col min="13300" max="13302" width="4.21875" style="106" customWidth="1"/>
    <col min="13303" max="13303" width="9.21875" style="106" customWidth="1"/>
    <col min="13304" max="13304" width="7.109375" style="106" customWidth="1"/>
    <col min="13305" max="13305" width="19.6640625" style="106" customWidth="1"/>
    <col min="13306" max="13306" width="6.88671875" style="106" customWidth="1"/>
    <col min="13307" max="13307" width="1.21875" style="106" customWidth="1"/>
    <col min="13308" max="13308" width="18" style="106" customWidth="1"/>
    <col min="13309" max="13309" width="2.109375" style="106" customWidth="1"/>
    <col min="13310" max="13310" width="18" style="106" customWidth="1"/>
    <col min="13311" max="13311" width="2.21875" style="106" customWidth="1"/>
    <col min="13312" max="13312" width="18.88671875" style="106" customWidth="1"/>
    <col min="13313" max="13313" width="10.88671875" style="106" bestFit="1" customWidth="1"/>
    <col min="13314" max="13314" width="15.6640625" style="106" customWidth="1"/>
    <col min="13315" max="13555" width="9" style="106"/>
    <col min="13556" max="13558" width="4.21875" style="106" customWidth="1"/>
    <col min="13559" max="13559" width="9.21875" style="106" customWidth="1"/>
    <col min="13560" max="13560" width="7.109375" style="106" customWidth="1"/>
    <col min="13561" max="13561" width="19.6640625" style="106" customWidth="1"/>
    <col min="13562" max="13562" width="6.88671875" style="106" customWidth="1"/>
    <col min="13563" max="13563" width="1.21875" style="106" customWidth="1"/>
    <col min="13564" max="13564" width="18" style="106" customWidth="1"/>
    <col min="13565" max="13565" width="2.109375" style="106" customWidth="1"/>
    <col min="13566" max="13566" width="18" style="106" customWidth="1"/>
    <col min="13567" max="13567" width="2.21875" style="106" customWidth="1"/>
    <col min="13568" max="13568" width="18.88671875" style="106" customWidth="1"/>
    <col min="13569" max="13569" width="10.88671875" style="106" bestFit="1" customWidth="1"/>
    <col min="13570" max="13570" width="15.6640625" style="106" customWidth="1"/>
    <col min="13571" max="13811" width="9" style="106"/>
    <col min="13812" max="13814" width="4.21875" style="106" customWidth="1"/>
    <col min="13815" max="13815" width="9.21875" style="106" customWidth="1"/>
    <col min="13816" max="13816" width="7.109375" style="106" customWidth="1"/>
    <col min="13817" max="13817" width="19.6640625" style="106" customWidth="1"/>
    <col min="13818" max="13818" width="6.88671875" style="106" customWidth="1"/>
    <col min="13819" max="13819" width="1.21875" style="106" customWidth="1"/>
    <col min="13820" max="13820" width="18" style="106" customWidth="1"/>
    <col min="13821" max="13821" width="2.109375" style="106" customWidth="1"/>
    <col min="13822" max="13822" width="18" style="106" customWidth="1"/>
    <col min="13823" max="13823" width="2.21875" style="106" customWidth="1"/>
    <col min="13824" max="13824" width="18.88671875" style="106" customWidth="1"/>
    <col min="13825" max="13825" width="10.88671875" style="106" bestFit="1" customWidth="1"/>
    <col min="13826" max="13826" width="15.6640625" style="106" customWidth="1"/>
    <col min="13827" max="14067" width="9" style="106"/>
    <col min="14068" max="14070" width="4.21875" style="106" customWidth="1"/>
    <col min="14071" max="14071" width="9.21875" style="106" customWidth="1"/>
    <col min="14072" max="14072" width="7.109375" style="106" customWidth="1"/>
    <col min="14073" max="14073" width="19.6640625" style="106" customWidth="1"/>
    <col min="14074" max="14074" width="6.88671875" style="106" customWidth="1"/>
    <col min="14075" max="14075" width="1.21875" style="106" customWidth="1"/>
    <col min="14076" max="14076" width="18" style="106" customWidth="1"/>
    <col min="14077" max="14077" width="2.109375" style="106" customWidth="1"/>
    <col min="14078" max="14078" width="18" style="106" customWidth="1"/>
    <col min="14079" max="14079" width="2.21875" style="106" customWidth="1"/>
    <col min="14080" max="14080" width="18.88671875" style="106" customWidth="1"/>
    <col min="14081" max="14081" width="10.88671875" style="106" bestFit="1" customWidth="1"/>
    <col min="14082" max="14082" width="15.6640625" style="106" customWidth="1"/>
    <col min="14083" max="14323" width="9" style="106"/>
    <col min="14324" max="14326" width="4.21875" style="106" customWidth="1"/>
    <col min="14327" max="14327" width="9.21875" style="106" customWidth="1"/>
    <col min="14328" max="14328" width="7.109375" style="106" customWidth="1"/>
    <col min="14329" max="14329" width="19.6640625" style="106" customWidth="1"/>
    <col min="14330" max="14330" width="6.88671875" style="106" customWidth="1"/>
    <col min="14331" max="14331" width="1.21875" style="106" customWidth="1"/>
    <col min="14332" max="14332" width="18" style="106" customWidth="1"/>
    <col min="14333" max="14333" width="2.109375" style="106" customWidth="1"/>
    <col min="14334" max="14334" width="18" style="106" customWidth="1"/>
    <col min="14335" max="14335" width="2.21875" style="106" customWidth="1"/>
    <col min="14336" max="14336" width="18.88671875" style="106" customWidth="1"/>
    <col min="14337" max="14337" width="10.88671875" style="106" bestFit="1" customWidth="1"/>
    <col min="14338" max="14338" width="15.6640625" style="106" customWidth="1"/>
    <col min="14339" max="14579" width="9" style="106"/>
    <col min="14580" max="14582" width="4.21875" style="106" customWidth="1"/>
    <col min="14583" max="14583" width="9.21875" style="106" customWidth="1"/>
    <col min="14584" max="14584" width="7.109375" style="106" customWidth="1"/>
    <col min="14585" max="14585" width="19.6640625" style="106" customWidth="1"/>
    <col min="14586" max="14586" width="6.88671875" style="106" customWidth="1"/>
    <col min="14587" max="14587" width="1.21875" style="106" customWidth="1"/>
    <col min="14588" max="14588" width="18" style="106" customWidth="1"/>
    <col min="14589" max="14589" width="2.109375" style="106" customWidth="1"/>
    <col min="14590" max="14590" width="18" style="106" customWidth="1"/>
    <col min="14591" max="14591" width="2.21875" style="106" customWidth="1"/>
    <col min="14592" max="14592" width="18.88671875" style="106" customWidth="1"/>
    <col min="14593" max="14593" width="10.88671875" style="106" bestFit="1" customWidth="1"/>
    <col min="14594" max="14594" width="15.6640625" style="106" customWidth="1"/>
    <col min="14595" max="14835" width="9" style="106"/>
    <col min="14836" max="14838" width="4.21875" style="106" customWidth="1"/>
    <col min="14839" max="14839" width="9.21875" style="106" customWidth="1"/>
    <col min="14840" max="14840" width="7.109375" style="106" customWidth="1"/>
    <col min="14841" max="14841" width="19.6640625" style="106" customWidth="1"/>
    <col min="14842" max="14842" width="6.88671875" style="106" customWidth="1"/>
    <col min="14843" max="14843" width="1.21875" style="106" customWidth="1"/>
    <col min="14844" max="14844" width="18" style="106" customWidth="1"/>
    <col min="14845" max="14845" width="2.109375" style="106" customWidth="1"/>
    <col min="14846" max="14846" width="18" style="106" customWidth="1"/>
    <col min="14847" max="14847" width="2.21875" style="106" customWidth="1"/>
    <col min="14848" max="14848" width="18.88671875" style="106" customWidth="1"/>
    <col min="14849" max="14849" width="10.88671875" style="106" bestFit="1" customWidth="1"/>
    <col min="14850" max="14850" width="15.6640625" style="106" customWidth="1"/>
    <col min="14851" max="15091" width="9" style="106"/>
    <col min="15092" max="15094" width="4.21875" style="106" customWidth="1"/>
    <col min="15095" max="15095" width="9.21875" style="106" customWidth="1"/>
    <col min="15096" max="15096" width="7.109375" style="106" customWidth="1"/>
    <col min="15097" max="15097" width="19.6640625" style="106" customWidth="1"/>
    <col min="15098" max="15098" width="6.88671875" style="106" customWidth="1"/>
    <col min="15099" max="15099" width="1.21875" style="106" customWidth="1"/>
    <col min="15100" max="15100" width="18" style="106" customWidth="1"/>
    <col min="15101" max="15101" width="2.109375" style="106" customWidth="1"/>
    <col min="15102" max="15102" width="18" style="106" customWidth="1"/>
    <col min="15103" max="15103" width="2.21875" style="106" customWidth="1"/>
    <col min="15104" max="15104" width="18.88671875" style="106" customWidth="1"/>
    <col min="15105" max="15105" width="10.88671875" style="106" bestFit="1" customWidth="1"/>
    <col min="15106" max="15106" width="15.6640625" style="106" customWidth="1"/>
    <col min="15107" max="15347" width="9" style="106"/>
    <col min="15348" max="15350" width="4.21875" style="106" customWidth="1"/>
    <col min="15351" max="15351" width="9.21875" style="106" customWidth="1"/>
    <col min="15352" max="15352" width="7.109375" style="106" customWidth="1"/>
    <col min="15353" max="15353" width="19.6640625" style="106" customWidth="1"/>
    <col min="15354" max="15354" width="6.88671875" style="106" customWidth="1"/>
    <col min="15355" max="15355" width="1.21875" style="106" customWidth="1"/>
    <col min="15356" max="15356" width="18" style="106" customWidth="1"/>
    <col min="15357" max="15357" width="2.109375" style="106" customWidth="1"/>
    <col min="15358" max="15358" width="18" style="106" customWidth="1"/>
    <col min="15359" max="15359" width="2.21875" style="106" customWidth="1"/>
    <col min="15360" max="15360" width="18.88671875" style="106" customWidth="1"/>
    <col min="15361" max="15361" width="10.88671875" style="106" bestFit="1" customWidth="1"/>
    <col min="15362" max="15362" width="15.6640625" style="106" customWidth="1"/>
    <col min="15363" max="15603" width="9" style="106"/>
    <col min="15604" max="15606" width="4.21875" style="106" customWidth="1"/>
    <col min="15607" max="15607" width="9.21875" style="106" customWidth="1"/>
    <col min="15608" max="15608" width="7.109375" style="106" customWidth="1"/>
    <col min="15609" max="15609" width="19.6640625" style="106" customWidth="1"/>
    <col min="15610" max="15610" width="6.88671875" style="106" customWidth="1"/>
    <col min="15611" max="15611" width="1.21875" style="106" customWidth="1"/>
    <col min="15612" max="15612" width="18" style="106" customWidth="1"/>
    <col min="15613" max="15613" width="2.109375" style="106" customWidth="1"/>
    <col min="15614" max="15614" width="18" style="106" customWidth="1"/>
    <col min="15615" max="15615" width="2.21875" style="106" customWidth="1"/>
    <col min="15616" max="15616" width="18.88671875" style="106" customWidth="1"/>
    <col min="15617" max="15617" width="10.88671875" style="106" bestFit="1" customWidth="1"/>
    <col min="15618" max="15618" width="15.6640625" style="106" customWidth="1"/>
    <col min="15619" max="15859" width="9" style="106"/>
    <col min="15860" max="15862" width="4.21875" style="106" customWidth="1"/>
    <col min="15863" max="15863" width="9.21875" style="106" customWidth="1"/>
    <col min="15864" max="15864" width="7.109375" style="106" customWidth="1"/>
    <col min="15865" max="15865" width="19.6640625" style="106" customWidth="1"/>
    <col min="15866" max="15866" width="6.88671875" style="106" customWidth="1"/>
    <col min="15867" max="15867" width="1.21875" style="106" customWidth="1"/>
    <col min="15868" max="15868" width="18" style="106" customWidth="1"/>
    <col min="15869" max="15869" width="2.109375" style="106" customWidth="1"/>
    <col min="15870" max="15870" width="18" style="106" customWidth="1"/>
    <col min="15871" max="15871" width="2.21875" style="106" customWidth="1"/>
    <col min="15872" max="15872" width="18.88671875" style="106" customWidth="1"/>
    <col min="15873" max="15873" width="10.88671875" style="106" bestFit="1" customWidth="1"/>
    <col min="15874" max="15874" width="15.6640625" style="106" customWidth="1"/>
    <col min="15875" max="16115" width="9" style="106"/>
    <col min="16116" max="16118" width="4.21875" style="106" customWidth="1"/>
    <col min="16119" max="16119" width="9.21875" style="106" customWidth="1"/>
    <col min="16120" max="16120" width="7.109375" style="106" customWidth="1"/>
    <col min="16121" max="16121" width="19.6640625" style="106" customWidth="1"/>
    <col min="16122" max="16122" width="6.88671875" style="106" customWidth="1"/>
    <col min="16123" max="16123" width="1.21875" style="106" customWidth="1"/>
    <col min="16124" max="16124" width="18" style="106" customWidth="1"/>
    <col min="16125" max="16125" width="2.109375" style="106" customWidth="1"/>
    <col min="16126" max="16126" width="18" style="106" customWidth="1"/>
    <col min="16127" max="16127" width="2.21875" style="106" customWidth="1"/>
    <col min="16128" max="16128" width="18.88671875" style="106" customWidth="1"/>
    <col min="16129" max="16129" width="10.88671875" style="106" bestFit="1" customWidth="1"/>
    <col min="16130" max="16130" width="15.6640625" style="106" customWidth="1"/>
    <col min="16131" max="16379" width="9" style="106"/>
    <col min="16380" max="16384" width="9" style="106" customWidth="1"/>
  </cols>
  <sheetData>
    <row r="1" spans="1:19" ht="24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19" ht="24" customHeight="1">
      <c r="A2" s="152" t="s">
        <v>141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9" ht="24" customHeight="1">
      <c r="A3" s="152" t="s">
        <v>189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9" ht="24" customHeight="1">
      <c r="A4" s="107"/>
      <c r="B4" s="107"/>
      <c r="C4" s="107"/>
      <c r="D4" s="107"/>
      <c r="E4" s="107"/>
      <c r="F4" s="107"/>
      <c r="G4" s="107"/>
      <c r="H4" s="46"/>
      <c r="I4" s="108"/>
      <c r="J4" s="104"/>
      <c r="K4" s="104"/>
      <c r="L4" s="104"/>
      <c r="M4" s="108"/>
      <c r="N4" s="104"/>
      <c r="O4" s="47"/>
      <c r="P4" s="109" t="s">
        <v>1</v>
      </c>
    </row>
    <row r="5" spans="1:19" ht="24" customHeight="1">
      <c r="A5" s="107"/>
      <c r="B5" s="107"/>
      <c r="C5" s="107"/>
      <c r="D5" s="107"/>
      <c r="E5" s="107"/>
      <c r="F5" s="107"/>
      <c r="G5" s="107"/>
      <c r="H5" s="46"/>
      <c r="I5" s="108"/>
      <c r="J5" s="154" t="s">
        <v>168</v>
      </c>
      <c r="K5" s="154"/>
      <c r="L5" s="154"/>
      <c r="M5" s="110"/>
      <c r="N5" s="88"/>
      <c r="O5" s="103"/>
      <c r="P5" s="111"/>
    </row>
    <row r="6" spans="1:19" ht="23.4">
      <c r="A6" s="107"/>
      <c r="B6" s="107"/>
      <c r="C6" s="107"/>
      <c r="D6" s="107"/>
      <c r="E6" s="107"/>
      <c r="F6" s="107"/>
      <c r="G6" s="107"/>
      <c r="H6" s="46"/>
      <c r="I6" s="108"/>
      <c r="J6" s="155" t="s">
        <v>169</v>
      </c>
      <c r="K6" s="155"/>
      <c r="L6" s="155"/>
      <c r="M6" s="110"/>
      <c r="N6" s="155" t="s">
        <v>148</v>
      </c>
      <c r="O6" s="155"/>
      <c r="P6" s="155"/>
    </row>
    <row r="7" spans="1:19" s="113" customFormat="1" ht="24" customHeight="1">
      <c r="A7" s="107"/>
      <c r="B7" s="107"/>
      <c r="C7" s="107"/>
      <c r="D7" s="107"/>
      <c r="E7" s="107"/>
      <c r="F7" s="107"/>
      <c r="G7" s="107"/>
      <c r="H7" s="48" t="s">
        <v>2</v>
      </c>
      <c r="I7" s="112"/>
      <c r="J7" s="49" t="s">
        <v>190</v>
      </c>
      <c r="K7" s="50"/>
      <c r="L7" s="49" t="s">
        <v>184</v>
      </c>
      <c r="M7" s="112"/>
      <c r="N7" s="49" t="s">
        <v>190</v>
      </c>
      <c r="O7" s="50"/>
      <c r="P7" s="49" t="s">
        <v>184</v>
      </c>
    </row>
    <row r="8" spans="1:19" s="113" customFormat="1" ht="24" customHeight="1">
      <c r="A8" s="107"/>
      <c r="B8" s="107"/>
      <c r="C8" s="107"/>
      <c r="D8" s="107"/>
      <c r="E8" s="107"/>
      <c r="F8" s="107"/>
      <c r="G8" s="107"/>
      <c r="H8" s="59"/>
      <c r="I8" s="112"/>
      <c r="J8" s="114" t="s">
        <v>149</v>
      </c>
      <c r="K8" s="114"/>
      <c r="L8" s="114" t="s">
        <v>150</v>
      </c>
      <c r="M8" s="79"/>
      <c r="N8" s="114" t="s">
        <v>149</v>
      </c>
      <c r="O8" s="50"/>
      <c r="P8" s="114" t="s">
        <v>150</v>
      </c>
    </row>
    <row r="9" spans="1:19" s="113" customFormat="1" ht="24" customHeight="1">
      <c r="A9" s="107"/>
      <c r="B9" s="107"/>
      <c r="C9" s="107"/>
      <c r="D9" s="107"/>
      <c r="E9" s="107"/>
      <c r="F9" s="107"/>
      <c r="G9" s="107"/>
      <c r="H9" s="59"/>
      <c r="I9" s="112"/>
      <c r="J9" s="114" t="s">
        <v>151</v>
      </c>
      <c r="K9" s="114"/>
      <c r="L9" s="114"/>
      <c r="M9" s="79"/>
      <c r="N9" s="114" t="s">
        <v>151</v>
      </c>
      <c r="O9" s="50"/>
      <c r="P9" s="50"/>
    </row>
    <row r="10" spans="1:19" s="113" customFormat="1" ht="24" customHeight="1">
      <c r="A10" s="51" t="s">
        <v>3</v>
      </c>
      <c r="C10" s="115"/>
      <c r="H10" s="52"/>
      <c r="J10" s="104"/>
      <c r="K10" s="104"/>
      <c r="L10" s="104"/>
      <c r="N10" s="104"/>
      <c r="O10" s="47"/>
      <c r="P10" s="104"/>
    </row>
    <row r="11" spans="1:19" s="113" customFormat="1" ht="24" customHeight="1">
      <c r="A11" s="37" t="s">
        <v>4</v>
      </c>
      <c r="C11" s="115"/>
      <c r="D11" s="116"/>
      <c r="J11" s="16">
        <v>84633</v>
      </c>
      <c r="K11" s="16"/>
      <c r="L11" s="16">
        <v>90748</v>
      </c>
      <c r="N11" s="16">
        <v>84633</v>
      </c>
      <c r="O11" s="15"/>
      <c r="P11" s="16">
        <v>90748</v>
      </c>
    </row>
    <row r="12" spans="1:19" s="113" customFormat="1" ht="24" customHeight="1">
      <c r="A12" s="37" t="s">
        <v>144</v>
      </c>
      <c r="C12" s="115"/>
      <c r="D12" s="116"/>
      <c r="J12" s="16"/>
      <c r="K12" s="16"/>
      <c r="L12" s="16"/>
      <c r="N12" s="16"/>
      <c r="O12" s="15"/>
      <c r="P12" s="16"/>
    </row>
    <row r="13" spans="1:19" ht="24" customHeight="1">
      <c r="A13" s="106" t="s">
        <v>145</v>
      </c>
      <c r="B13" s="54"/>
      <c r="C13" s="55"/>
      <c r="D13" s="55"/>
      <c r="E13" s="55"/>
      <c r="F13" s="55"/>
      <c r="G13" s="55"/>
      <c r="H13" s="53"/>
      <c r="I13" s="56"/>
      <c r="J13" s="15">
        <v>1035711</v>
      </c>
      <c r="K13" s="15"/>
      <c r="L13" s="15">
        <v>2030585</v>
      </c>
      <c r="M13" s="56"/>
      <c r="N13" s="15">
        <v>1035711</v>
      </c>
      <c r="O13" s="15"/>
      <c r="P13" s="15">
        <v>2030585</v>
      </c>
    </row>
    <row r="14" spans="1:19" ht="24" customHeight="1">
      <c r="A14" s="37" t="s">
        <v>5</v>
      </c>
      <c r="C14" s="54"/>
      <c r="E14" s="55"/>
      <c r="F14" s="55"/>
      <c r="G14" s="55"/>
      <c r="H14" s="57">
        <v>4</v>
      </c>
      <c r="I14" s="56"/>
      <c r="J14" s="15">
        <v>430328</v>
      </c>
      <c r="K14" s="15"/>
      <c r="L14" s="15">
        <v>688688</v>
      </c>
      <c r="M14" s="56"/>
      <c r="N14" s="15">
        <v>430328</v>
      </c>
      <c r="O14" s="15"/>
      <c r="P14" s="15">
        <v>688688</v>
      </c>
    </row>
    <row r="15" spans="1:19" ht="24" customHeight="1">
      <c r="A15" s="37" t="s">
        <v>142</v>
      </c>
      <c r="B15" s="54"/>
      <c r="C15" s="55"/>
      <c r="D15" s="55"/>
      <c r="E15" s="55"/>
      <c r="F15" s="55"/>
      <c r="G15" s="55"/>
      <c r="H15" s="58" t="s">
        <v>171</v>
      </c>
      <c r="I15" s="56"/>
      <c r="J15" s="15">
        <v>804433</v>
      </c>
      <c r="K15" s="15"/>
      <c r="L15" s="15">
        <v>762907</v>
      </c>
      <c r="M15" s="56"/>
      <c r="N15" s="15">
        <v>637500</v>
      </c>
      <c r="O15" s="15"/>
      <c r="P15" s="15">
        <v>637500</v>
      </c>
      <c r="Q15" s="117"/>
      <c r="S15" s="117"/>
    </row>
    <row r="16" spans="1:19" ht="24" customHeight="1">
      <c r="A16" s="37" t="s">
        <v>6</v>
      </c>
      <c r="E16" s="55"/>
      <c r="F16" s="55"/>
      <c r="G16" s="55"/>
      <c r="H16" s="58" t="s">
        <v>172</v>
      </c>
      <c r="I16" s="56"/>
      <c r="J16" s="15">
        <v>67698303</v>
      </c>
      <c r="K16" s="15"/>
      <c r="L16" s="15">
        <v>68466664</v>
      </c>
      <c r="M16" s="56"/>
      <c r="N16" s="15">
        <v>67698303</v>
      </c>
      <c r="O16" s="15"/>
      <c r="P16" s="15">
        <v>68466664</v>
      </c>
    </row>
    <row r="17" spans="1:19" ht="24" customHeight="1">
      <c r="A17" s="37" t="s">
        <v>7</v>
      </c>
      <c r="C17" s="55"/>
      <c r="E17" s="55"/>
      <c r="F17" s="55"/>
      <c r="G17" s="55"/>
      <c r="H17" s="53">
        <v>7</v>
      </c>
      <c r="I17" s="56"/>
      <c r="J17" s="15">
        <v>862268</v>
      </c>
      <c r="K17" s="15"/>
      <c r="L17" s="15">
        <v>723741</v>
      </c>
      <c r="M17" s="56"/>
      <c r="N17" s="15">
        <v>862268</v>
      </c>
      <c r="O17" s="15"/>
      <c r="P17" s="15">
        <v>723741</v>
      </c>
    </row>
    <row r="18" spans="1:19" ht="24" customHeight="1">
      <c r="A18" s="37" t="s">
        <v>8</v>
      </c>
      <c r="B18" s="54"/>
      <c r="C18" s="55"/>
      <c r="D18" s="55"/>
      <c r="E18" s="55"/>
      <c r="F18" s="55"/>
      <c r="G18" s="55"/>
      <c r="H18" s="53">
        <v>8</v>
      </c>
      <c r="I18" s="56"/>
      <c r="J18" s="15">
        <v>41144012</v>
      </c>
      <c r="K18" s="15"/>
      <c r="L18" s="15">
        <v>40642465</v>
      </c>
      <c r="M18" s="56"/>
      <c r="N18" s="15">
        <v>41144012</v>
      </c>
      <c r="O18" s="15"/>
      <c r="P18" s="15">
        <v>40642465</v>
      </c>
      <c r="R18" s="109"/>
    </row>
    <row r="19" spans="1:19" ht="24" customHeight="1">
      <c r="A19" s="37" t="s">
        <v>9</v>
      </c>
      <c r="B19" s="54"/>
      <c r="C19" s="55"/>
      <c r="D19" s="55"/>
      <c r="E19" s="55"/>
      <c r="F19" s="55"/>
      <c r="G19" s="55"/>
      <c r="H19" s="53">
        <v>9</v>
      </c>
      <c r="I19" s="56"/>
      <c r="J19" s="15">
        <v>1088221</v>
      </c>
      <c r="K19" s="15"/>
      <c r="L19" s="15">
        <v>1121348</v>
      </c>
      <c r="M19" s="56"/>
      <c r="N19" s="15">
        <v>1088221</v>
      </c>
      <c r="O19" s="15"/>
      <c r="P19" s="15">
        <v>1121348</v>
      </c>
      <c r="S19" s="118"/>
    </row>
    <row r="20" spans="1:19" ht="24" customHeight="1">
      <c r="A20" s="37" t="s">
        <v>10</v>
      </c>
      <c r="C20" s="55"/>
      <c r="D20" s="55"/>
      <c r="E20" s="55"/>
      <c r="F20" s="55"/>
      <c r="G20" s="55"/>
      <c r="I20" s="56"/>
      <c r="J20" s="15">
        <v>10308</v>
      </c>
      <c r="K20" s="15"/>
      <c r="L20" s="15">
        <v>7561</v>
      </c>
      <c r="M20" s="56"/>
      <c r="N20" s="15">
        <v>10308</v>
      </c>
      <c r="O20" s="15"/>
      <c r="P20" s="15">
        <v>7561</v>
      </c>
    </row>
    <row r="21" spans="1:19" ht="24" customHeight="1">
      <c r="A21" s="37" t="s">
        <v>11</v>
      </c>
      <c r="C21" s="55"/>
      <c r="D21" s="55"/>
      <c r="E21" s="55"/>
      <c r="F21" s="55"/>
      <c r="G21" s="55"/>
      <c r="H21" s="53">
        <v>10</v>
      </c>
      <c r="I21" s="56"/>
      <c r="J21" s="15">
        <v>202396</v>
      </c>
      <c r="K21" s="15"/>
      <c r="L21" s="15">
        <v>201179</v>
      </c>
      <c r="M21" s="56"/>
      <c r="N21" s="15">
        <v>202396</v>
      </c>
      <c r="O21" s="15"/>
      <c r="P21" s="15">
        <v>201179</v>
      </c>
    </row>
    <row r="22" spans="1:19" ht="24" customHeight="1">
      <c r="A22" s="37" t="s">
        <v>12</v>
      </c>
      <c r="C22" s="55"/>
      <c r="D22" s="55"/>
      <c r="E22" s="55"/>
      <c r="F22" s="55"/>
      <c r="G22" s="55"/>
      <c r="H22" s="53">
        <v>11</v>
      </c>
      <c r="I22" s="56"/>
      <c r="J22" s="15">
        <v>6174719</v>
      </c>
      <c r="K22" s="15"/>
      <c r="L22" s="15">
        <v>6057748</v>
      </c>
      <c r="M22" s="56"/>
      <c r="N22" s="15">
        <v>6174719</v>
      </c>
      <c r="O22" s="15"/>
      <c r="P22" s="15">
        <v>6057748</v>
      </c>
    </row>
    <row r="23" spans="1:19" ht="24" customHeight="1">
      <c r="A23" s="37" t="s">
        <v>13</v>
      </c>
      <c r="B23" s="54"/>
      <c r="C23" s="55"/>
      <c r="D23" s="55"/>
      <c r="E23" s="55"/>
      <c r="F23" s="55"/>
      <c r="G23" s="55"/>
      <c r="H23" s="53">
        <v>12</v>
      </c>
      <c r="I23" s="56"/>
      <c r="J23" s="15">
        <v>14181966</v>
      </c>
      <c r="K23" s="15"/>
      <c r="L23" s="15">
        <v>14314465</v>
      </c>
      <c r="M23" s="56"/>
      <c r="N23" s="15">
        <v>14181966</v>
      </c>
      <c r="O23" s="15"/>
      <c r="P23" s="15">
        <v>14314465</v>
      </c>
    </row>
    <row r="24" spans="1:19" ht="24" customHeight="1">
      <c r="A24" s="37" t="s">
        <v>185</v>
      </c>
      <c r="B24" s="54"/>
      <c r="C24" s="55"/>
      <c r="D24" s="55"/>
      <c r="E24" s="55"/>
      <c r="F24" s="55"/>
      <c r="G24" s="55"/>
      <c r="H24" s="53"/>
      <c r="I24" s="56"/>
      <c r="J24" s="15"/>
      <c r="K24" s="15"/>
      <c r="L24" s="15"/>
      <c r="M24" s="56"/>
      <c r="N24" s="15"/>
      <c r="O24" s="15"/>
      <c r="P24" s="15"/>
    </row>
    <row r="25" spans="1:19" ht="24" customHeight="1">
      <c r="A25" s="106" t="s">
        <v>186</v>
      </c>
      <c r="C25" s="55"/>
      <c r="D25" s="55"/>
      <c r="E25" s="55"/>
      <c r="F25" s="55"/>
      <c r="G25" s="55"/>
      <c r="H25" s="53">
        <v>13</v>
      </c>
      <c r="I25" s="56"/>
      <c r="J25" s="15">
        <v>1002697</v>
      </c>
      <c r="K25" s="15"/>
      <c r="L25" s="15">
        <v>801568</v>
      </c>
      <c r="M25" s="56"/>
      <c r="N25" s="15">
        <v>1002697</v>
      </c>
      <c r="O25" s="15"/>
      <c r="P25" s="15">
        <v>801568</v>
      </c>
    </row>
    <row r="26" spans="1:19" ht="24" customHeight="1">
      <c r="A26" s="37" t="s">
        <v>14</v>
      </c>
      <c r="B26" s="54"/>
      <c r="C26" s="55"/>
      <c r="D26" s="55"/>
      <c r="E26" s="55"/>
      <c r="F26" s="55"/>
      <c r="G26" s="55"/>
      <c r="H26" s="57">
        <v>14</v>
      </c>
      <c r="I26" s="56"/>
      <c r="J26" s="15">
        <v>150122</v>
      </c>
      <c r="K26" s="15"/>
      <c r="L26" s="15">
        <v>117873</v>
      </c>
      <c r="M26" s="56"/>
      <c r="N26" s="15">
        <v>150122</v>
      </c>
      <c r="O26" s="15"/>
      <c r="P26" s="15">
        <v>117873</v>
      </c>
    </row>
    <row r="27" spans="1:19" ht="24" customHeight="1" thickBot="1">
      <c r="A27" s="51" t="s">
        <v>15</v>
      </c>
      <c r="B27" s="54"/>
      <c r="C27" s="55"/>
      <c r="D27" s="55"/>
      <c r="E27" s="55"/>
      <c r="F27" s="55"/>
      <c r="G27" s="55"/>
      <c r="H27" s="59"/>
      <c r="I27" s="37"/>
      <c r="J27" s="60">
        <f>SUM(J11:J26)</f>
        <v>134870117</v>
      </c>
      <c r="K27" s="15"/>
      <c r="L27" s="60">
        <f>SUM(L11:L26)</f>
        <v>136027540</v>
      </c>
      <c r="M27" s="37"/>
      <c r="N27" s="60">
        <f>SUM(N11:N26)</f>
        <v>134703184</v>
      </c>
      <c r="O27" s="15"/>
      <c r="P27" s="60">
        <f>SUM(P11:P26)</f>
        <v>135902133</v>
      </c>
    </row>
    <row r="28" spans="1:19" ht="24" customHeight="1" thickTop="1">
      <c r="A28" s="37"/>
      <c r="B28" s="54"/>
      <c r="C28" s="55"/>
      <c r="D28" s="55"/>
      <c r="E28" s="55"/>
      <c r="F28" s="55"/>
      <c r="G28" s="55"/>
      <c r="I28" s="37"/>
      <c r="M28" s="37"/>
    </row>
    <row r="29" spans="1:19" ht="24" customHeight="1">
      <c r="A29" s="37" t="s">
        <v>16</v>
      </c>
      <c r="I29" s="37"/>
      <c r="M29" s="37"/>
    </row>
    <row r="30" spans="1:19" ht="24" customHeight="1">
      <c r="A30" s="37"/>
      <c r="I30" s="37"/>
      <c r="M30" s="37"/>
    </row>
    <row r="31" spans="1:19" ht="24" customHeight="1">
      <c r="A31" s="37"/>
      <c r="I31" s="37"/>
      <c r="M31" s="37"/>
    </row>
    <row r="32" spans="1:19" ht="24" customHeight="1">
      <c r="A32" s="152" t="str">
        <f>+A1</f>
        <v>บริษัทบริหารสินทรัพย์ กรุงเทพพาณิชย์ จำกัด (มหาชน)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</row>
    <row r="33" spans="1:16" ht="24" customHeight="1">
      <c r="A33" s="152" t="s">
        <v>143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</row>
    <row r="34" spans="1:16" ht="24" customHeight="1">
      <c r="A34" s="152" t="s">
        <v>189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</row>
    <row r="35" spans="1:16" ht="24" customHeight="1">
      <c r="A35" s="107"/>
      <c r="B35" s="107"/>
      <c r="C35" s="107"/>
      <c r="D35" s="107"/>
      <c r="E35" s="107"/>
      <c r="F35" s="107"/>
      <c r="G35" s="107"/>
      <c r="H35" s="46"/>
      <c r="I35" s="108"/>
      <c r="J35" s="104"/>
      <c r="K35" s="104"/>
      <c r="L35" s="104"/>
      <c r="M35" s="108"/>
      <c r="N35" s="104"/>
      <c r="O35" s="47"/>
      <c r="P35" s="109" t="s">
        <v>1</v>
      </c>
    </row>
    <row r="36" spans="1:16" ht="24" customHeight="1">
      <c r="A36" s="107"/>
      <c r="B36" s="107"/>
      <c r="C36" s="107"/>
      <c r="D36" s="107"/>
      <c r="E36" s="107"/>
      <c r="F36" s="107"/>
      <c r="G36" s="107"/>
      <c r="H36" s="46"/>
      <c r="I36" s="108"/>
      <c r="J36" s="154" t="s">
        <v>168</v>
      </c>
      <c r="K36" s="154"/>
      <c r="L36" s="154"/>
      <c r="M36" s="108"/>
      <c r="N36" s="104"/>
      <c r="O36" s="47"/>
      <c r="P36" s="109"/>
    </row>
    <row r="37" spans="1:16" ht="24" customHeight="1">
      <c r="A37" s="107"/>
      <c r="B37" s="107"/>
      <c r="C37" s="107"/>
      <c r="D37" s="107"/>
      <c r="E37" s="107"/>
      <c r="F37" s="107"/>
      <c r="G37" s="107"/>
      <c r="H37" s="46"/>
      <c r="I37" s="108"/>
      <c r="J37" s="155" t="s">
        <v>169</v>
      </c>
      <c r="K37" s="155"/>
      <c r="L37" s="155"/>
      <c r="M37" s="108"/>
      <c r="N37" s="155" t="s">
        <v>148</v>
      </c>
      <c r="O37" s="155"/>
      <c r="P37" s="155"/>
    </row>
    <row r="38" spans="1:16" s="113" customFormat="1" ht="24" customHeight="1">
      <c r="A38" s="107"/>
      <c r="B38" s="107"/>
      <c r="C38" s="107"/>
      <c r="D38" s="107"/>
      <c r="E38" s="107"/>
      <c r="F38" s="107"/>
      <c r="G38" s="107"/>
      <c r="H38" s="48" t="s">
        <v>2</v>
      </c>
      <c r="I38" s="112"/>
      <c r="J38" s="49" t="s">
        <v>190</v>
      </c>
      <c r="K38" s="50"/>
      <c r="L38" s="49" t="s">
        <v>184</v>
      </c>
      <c r="M38" s="112"/>
      <c r="N38" s="49" t="s">
        <v>190</v>
      </c>
      <c r="O38" s="50"/>
      <c r="P38" s="49" t="s">
        <v>184</v>
      </c>
    </row>
    <row r="39" spans="1:16" s="113" customFormat="1" ht="24" customHeight="1">
      <c r="A39" s="107"/>
      <c r="B39" s="107"/>
      <c r="C39" s="107"/>
      <c r="D39" s="107"/>
      <c r="E39" s="107"/>
      <c r="F39" s="107"/>
      <c r="G39" s="107"/>
      <c r="H39" s="59"/>
      <c r="I39" s="112"/>
      <c r="J39" s="114" t="s">
        <v>149</v>
      </c>
      <c r="K39" s="114"/>
      <c r="L39" s="114" t="s">
        <v>150</v>
      </c>
      <c r="M39" s="112"/>
      <c r="N39" s="114" t="s">
        <v>149</v>
      </c>
      <c r="O39" s="114"/>
      <c r="P39" s="114" t="s">
        <v>150</v>
      </c>
    </row>
    <row r="40" spans="1:16" s="113" customFormat="1" ht="24" customHeight="1">
      <c r="A40" s="107"/>
      <c r="B40" s="107"/>
      <c r="C40" s="107"/>
      <c r="D40" s="107"/>
      <c r="E40" s="107"/>
      <c r="F40" s="107"/>
      <c r="G40" s="107"/>
      <c r="H40" s="59"/>
      <c r="I40" s="112"/>
      <c r="J40" s="114" t="s">
        <v>151</v>
      </c>
      <c r="K40" s="114"/>
      <c r="L40" s="114"/>
      <c r="M40" s="112"/>
      <c r="N40" s="114" t="s">
        <v>151</v>
      </c>
      <c r="O40" s="114"/>
      <c r="P40" s="114"/>
    </row>
    <row r="41" spans="1:16" ht="24" customHeight="1">
      <c r="A41" s="63" t="s">
        <v>17</v>
      </c>
      <c r="B41" s="113"/>
      <c r="C41" s="113"/>
      <c r="D41" s="63"/>
      <c r="E41" s="113"/>
      <c r="F41" s="113"/>
      <c r="G41" s="113"/>
      <c r="I41" s="115"/>
      <c r="J41" s="104"/>
      <c r="K41" s="104"/>
      <c r="L41" s="104"/>
      <c r="M41" s="115"/>
      <c r="N41" s="104"/>
      <c r="O41" s="47"/>
      <c r="P41" s="104"/>
    </row>
    <row r="42" spans="1:16" ht="24" customHeight="1">
      <c r="A42" s="63" t="s">
        <v>18</v>
      </c>
      <c r="B42" s="54"/>
      <c r="C42" s="55"/>
      <c r="D42" s="54"/>
      <c r="E42" s="54"/>
      <c r="F42" s="54"/>
      <c r="G42" s="54"/>
      <c r="I42" s="37"/>
      <c r="M42" s="37"/>
      <c r="P42" s="61"/>
    </row>
    <row r="43" spans="1:16" ht="24" customHeight="1">
      <c r="A43" s="42" t="s">
        <v>19</v>
      </c>
      <c r="D43" s="54"/>
      <c r="E43" s="54"/>
      <c r="F43" s="54"/>
      <c r="G43" s="54"/>
      <c r="H43" s="57">
        <v>16</v>
      </c>
      <c r="I43" s="37"/>
      <c r="J43" s="16">
        <v>89146852</v>
      </c>
      <c r="K43" s="16"/>
      <c r="L43" s="16">
        <v>88075798</v>
      </c>
      <c r="M43" s="37"/>
      <c r="N43" s="16">
        <v>89146852</v>
      </c>
      <c r="O43" s="15"/>
      <c r="P43" s="16">
        <v>88075798</v>
      </c>
    </row>
    <row r="44" spans="1:16" ht="24" customHeight="1">
      <c r="A44" s="42" t="s">
        <v>20</v>
      </c>
      <c r="D44" s="54"/>
      <c r="E44" s="54"/>
      <c r="F44" s="54"/>
      <c r="G44" s="54"/>
      <c r="H44" s="57">
        <v>17</v>
      </c>
      <c r="I44" s="37"/>
      <c r="J44" s="16">
        <v>689079</v>
      </c>
      <c r="K44" s="16"/>
      <c r="L44" s="16">
        <v>786373</v>
      </c>
      <c r="M44" s="37"/>
      <c r="N44" s="16">
        <v>689079</v>
      </c>
      <c r="O44" s="15"/>
      <c r="P44" s="16">
        <v>786373</v>
      </c>
    </row>
    <row r="45" spans="1:16" ht="24" customHeight="1">
      <c r="A45" s="42" t="s">
        <v>21</v>
      </c>
      <c r="D45" s="54"/>
      <c r="E45" s="54"/>
      <c r="F45" s="54"/>
      <c r="G45" s="54"/>
      <c r="H45" s="57"/>
      <c r="I45" s="37"/>
      <c r="J45" s="16">
        <v>509392</v>
      </c>
      <c r="K45" s="16"/>
      <c r="L45" s="16">
        <v>582837</v>
      </c>
      <c r="M45" s="37"/>
      <c r="N45" s="16">
        <v>509392</v>
      </c>
      <c r="O45" s="15"/>
      <c r="P45" s="16">
        <v>582837</v>
      </c>
    </row>
    <row r="46" spans="1:16" ht="24" customHeight="1">
      <c r="A46" s="42" t="s">
        <v>22</v>
      </c>
      <c r="D46" s="54"/>
      <c r="E46" s="54"/>
      <c r="F46" s="54"/>
      <c r="G46" s="54"/>
      <c r="H46" s="57"/>
      <c r="I46" s="37"/>
      <c r="J46" s="16">
        <v>10739</v>
      </c>
      <c r="K46" s="16"/>
      <c r="L46" s="16">
        <v>7864</v>
      </c>
      <c r="M46" s="37"/>
      <c r="N46" s="16">
        <v>10739</v>
      </c>
      <c r="O46" s="15"/>
      <c r="P46" s="16">
        <v>7864</v>
      </c>
    </row>
    <row r="47" spans="1:16" ht="24" customHeight="1">
      <c r="A47" s="42" t="s">
        <v>23</v>
      </c>
      <c r="D47" s="54"/>
      <c r="E47" s="54"/>
      <c r="F47" s="54"/>
      <c r="G47" s="54"/>
      <c r="H47" s="57"/>
      <c r="I47" s="37"/>
      <c r="J47" s="16">
        <v>446718</v>
      </c>
      <c r="K47" s="16"/>
      <c r="L47" s="16">
        <v>683679</v>
      </c>
      <c r="M47" s="37"/>
      <c r="N47" s="16">
        <v>446718</v>
      </c>
      <c r="O47" s="15"/>
      <c r="P47" s="16">
        <v>683679</v>
      </c>
    </row>
    <row r="48" spans="1:16" ht="24" customHeight="1">
      <c r="A48" s="42" t="s">
        <v>24</v>
      </c>
      <c r="D48" s="54"/>
      <c r="E48" s="54"/>
      <c r="F48" s="54"/>
      <c r="G48" s="54"/>
      <c r="H48" s="57"/>
      <c r="I48" s="37"/>
      <c r="J48" s="16">
        <v>76580</v>
      </c>
      <c r="K48" s="16"/>
      <c r="L48" s="16">
        <v>397432</v>
      </c>
      <c r="M48" s="37"/>
      <c r="N48" s="16">
        <v>76580</v>
      </c>
      <c r="O48" s="15"/>
      <c r="P48" s="16">
        <v>397432</v>
      </c>
    </row>
    <row r="49" spans="1:16" ht="24" customHeight="1">
      <c r="A49" s="42" t="s">
        <v>25</v>
      </c>
      <c r="D49" s="54"/>
      <c r="E49" s="54"/>
      <c r="F49" s="54"/>
      <c r="G49" s="54"/>
      <c r="H49" s="57">
        <v>18</v>
      </c>
      <c r="I49" s="56"/>
      <c r="J49" s="16">
        <v>392029</v>
      </c>
      <c r="K49" s="16"/>
      <c r="L49" s="16">
        <v>579945</v>
      </c>
      <c r="M49" s="56"/>
      <c r="N49" s="16">
        <v>392029</v>
      </c>
      <c r="O49" s="15"/>
      <c r="P49" s="16">
        <v>579945</v>
      </c>
    </row>
    <row r="50" spans="1:16" ht="24" customHeight="1">
      <c r="A50" s="54" t="s">
        <v>26</v>
      </c>
      <c r="B50" s="54"/>
      <c r="C50" s="55"/>
      <c r="D50" s="54"/>
      <c r="E50" s="54"/>
      <c r="F50" s="54"/>
      <c r="G50" s="54"/>
      <c r="H50" s="57"/>
      <c r="I50" s="56"/>
      <c r="J50" s="17">
        <f>SUM(J43:J49)</f>
        <v>91271389</v>
      </c>
      <c r="K50" s="15"/>
      <c r="L50" s="17">
        <f>SUM(L43:L49)</f>
        <v>91113928</v>
      </c>
      <c r="M50" s="56"/>
      <c r="N50" s="17">
        <f>SUM(N43:N49)</f>
        <v>91271389</v>
      </c>
      <c r="O50" s="15"/>
      <c r="P50" s="17">
        <f>SUM(P43:P49)</f>
        <v>91113928</v>
      </c>
    </row>
    <row r="51" spans="1:16" ht="24" customHeight="1">
      <c r="A51" s="63" t="s">
        <v>27</v>
      </c>
      <c r="B51" s="54"/>
      <c r="C51" s="55"/>
      <c r="D51" s="54"/>
      <c r="E51" s="54"/>
      <c r="F51" s="54"/>
      <c r="G51" s="54"/>
      <c r="H51" s="57"/>
      <c r="I51" s="56"/>
      <c r="J51" s="18"/>
      <c r="K51" s="18"/>
      <c r="L51" s="18"/>
      <c r="M51" s="56"/>
      <c r="N51" s="18"/>
      <c r="O51" s="64"/>
      <c r="P51" s="18"/>
    </row>
    <row r="52" spans="1:16" ht="24" customHeight="1">
      <c r="A52" s="42" t="s">
        <v>28</v>
      </c>
      <c r="C52" s="55"/>
      <c r="D52" s="54"/>
      <c r="E52" s="54"/>
      <c r="F52" s="54"/>
      <c r="G52" s="54"/>
      <c r="H52" s="57"/>
      <c r="I52" s="56"/>
      <c r="J52" s="18"/>
      <c r="K52" s="18"/>
      <c r="L52" s="18"/>
      <c r="M52" s="56"/>
      <c r="N52" s="18"/>
      <c r="O52" s="64"/>
      <c r="P52" s="18"/>
    </row>
    <row r="53" spans="1:16" ht="24" customHeight="1">
      <c r="A53" s="42" t="s">
        <v>29</v>
      </c>
      <c r="B53" s="54"/>
      <c r="D53" s="54"/>
      <c r="E53" s="54"/>
      <c r="F53" s="54"/>
      <c r="G53" s="54"/>
      <c r="H53" s="57"/>
      <c r="I53" s="37"/>
      <c r="J53" s="18"/>
      <c r="K53" s="18"/>
      <c r="L53" s="18"/>
      <c r="M53" s="37"/>
      <c r="N53" s="18"/>
      <c r="O53" s="64"/>
      <c r="P53" s="18"/>
    </row>
    <row r="54" spans="1:16" ht="24" customHeight="1" thickBot="1">
      <c r="A54" s="54" t="s">
        <v>30</v>
      </c>
      <c r="B54" s="54"/>
      <c r="C54" s="42"/>
      <c r="E54" s="54"/>
      <c r="F54" s="54"/>
      <c r="G54" s="54"/>
      <c r="H54" s="57"/>
      <c r="I54" s="37"/>
      <c r="J54" s="65">
        <v>16225000</v>
      </c>
      <c r="K54" s="15"/>
      <c r="L54" s="65">
        <v>16225000</v>
      </c>
      <c r="M54" s="37"/>
      <c r="N54" s="65">
        <v>16225000</v>
      </c>
      <c r="O54" s="15"/>
      <c r="P54" s="65">
        <v>16225000</v>
      </c>
    </row>
    <row r="55" spans="1:16" ht="24" customHeight="1" thickTop="1">
      <c r="A55" s="42" t="s">
        <v>31</v>
      </c>
      <c r="B55" s="54"/>
      <c r="D55" s="54"/>
      <c r="E55" s="54"/>
      <c r="F55" s="54"/>
      <c r="G55" s="54"/>
      <c r="I55" s="37"/>
      <c r="J55" s="18"/>
      <c r="K55" s="18"/>
      <c r="L55" s="18"/>
      <c r="M55" s="37"/>
      <c r="N55" s="18"/>
      <c r="O55" s="64"/>
      <c r="P55" s="18"/>
    </row>
    <row r="56" spans="1:16" ht="24" customHeight="1">
      <c r="A56" s="54" t="s">
        <v>32</v>
      </c>
      <c r="B56" s="54"/>
      <c r="C56" s="55"/>
      <c r="E56" s="54"/>
      <c r="F56" s="54"/>
      <c r="G56" s="54"/>
      <c r="I56" s="37"/>
      <c r="J56" s="16">
        <v>16160212</v>
      </c>
      <c r="K56" s="16"/>
      <c r="L56" s="16">
        <v>16160212</v>
      </c>
      <c r="M56" s="37"/>
      <c r="N56" s="16">
        <v>16160212</v>
      </c>
      <c r="P56" s="16">
        <v>16160212</v>
      </c>
    </row>
    <row r="57" spans="1:16" ht="24" customHeight="1">
      <c r="A57" s="42" t="s">
        <v>33</v>
      </c>
      <c r="B57" s="54"/>
      <c r="D57" s="54"/>
      <c r="E57" s="54"/>
      <c r="F57" s="54"/>
      <c r="G57" s="54"/>
      <c r="H57" s="57"/>
      <c r="I57" s="37"/>
      <c r="J57" s="16">
        <v>6044227</v>
      </c>
      <c r="K57" s="16"/>
      <c r="L57" s="16">
        <v>6044227</v>
      </c>
      <c r="M57" s="37"/>
      <c r="N57" s="16">
        <v>6044227</v>
      </c>
      <c r="O57" s="15"/>
      <c r="P57" s="16">
        <v>6044227</v>
      </c>
    </row>
    <row r="58" spans="1:16" ht="24" customHeight="1">
      <c r="A58" s="42" t="s">
        <v>34</v>
      </c>
      <c r="D58" s="54"/>
      <c r="E58" s="54"/>
      <c r="F58" s="54"/>
      <c r="G58" s="54"/>
      <c r="I58" s="37"/>
      <c r="J58" s="106"/>
      <c r="K58" s="106"/>
      <c r="L58" s="106"/>
      <c r="M58" s="37"/>
      <c r="N58" s="106"/>
      <c r="O58" s="15"/>
      <c r="P58" s="106"/>
    </row>
    <row r="59" spans="1:16" ht="24" customHeight="1">
      <c r="A59" s="42" t="s">
        <v>35</v>
      </c>
      <c r="D59" s="54"/>
      <c r="E59" s="54"/>
      <c r="F59" s="54"/>
      <c r="G59" s="54"/>
      <c r="H59" s="57"/>
      <c r="I59" s="37"/>
      <c r="J59" s="15">
        <v>223391</v>
      </c>
      <c r="K59" s="15"/>
      <c r="L59" s="15">
        <v>430080</v>
      </c>
      <c r="M59" s="37"/>
      <c r="N59" s="15">
        <v>223391</v>
      </c>
      <c r="O59" s="15"/>
      <c r="P59" s="15">
        <v>430080</v>
      </c>
    </row>
    <row r="60" spans="1:16" ht="24" customHeight="1">
      <c r="A60" s="42" t="s">
        <v>36</v>
      </c>
      <c r="C60" s="55"/>
      <c r="D60" s="54"/>
      <c r="E60" s="54"/>
      <c r="F60" s="54"/>
      <c r="G60" s="54"/>
      <c r="H60" s="66"/>
      <c r="I60" s="37"/>
      <c r="J60" s="18"/>
      <c r="K60" s="18"/>
      <c r="L60" s="18"/>
      <c r="M60" s="37"/>
      <c r="N60" s="18"/>
      <c r="O60" s="64"/>
      <c r="P60" s="18"/>
    </row>
    <row r="61" spans="1:16" ht="24" customHeight="1">
      <c r="A61" s="42" t="s">
        <v>37</v>
      </c>
      <c r="B61" s="54"/>
      <c r="D61" s="54"/>
      <c r="E61" s="54"/>
      <c r="F61" s="54"/>
      <c r="G61" s="54"/>
      <c r="H61" s="67"/>
      <c r="I61" s="37"/>
      <c r="J61" s="16">
        <v>1622500</v>
      </c>
      <c r="K61" s="16"/>
      <c r="L61" s="16">
        <v>1622500</v>
      </c>
      <c r="M61" s="37"/>
      <c r="N61" s="16">
        <v>1622500</v>
      </c>
      <c r="O61" s="15"/>
      <c r="P61" s="16">
        <v>1622500</v>
      </c>
    </row>
    <row r="62" spans="1:16" ht="24" customHeight="1">
      <c r="A62" s="42" t="s">
        <v>38</v>
      </c>
      <c r="B62" s="54"/>
      <c r="D62" s="54"/>
      <c r="E62" s="54"/>
      <c r="F62" s="54"/>
      <c r="G62" s="54"/>
      <c r="H62" s="66"/>
      <c r="I62" s="37"/>
      <c r="J62" s="19">
        <v>19548398</v>
      </c>
      <c r="K62" s="19"/>
      <c r="L62" s="19">
        <v>20656593</v>
      </c>
      <c r="M62" s="37"/>
      <c r="N62" s="19">
        <v>19381465</v>
      </c>
      <c r="O62" s="68"/>
      <c r="P62" s="19">
        <v>20531186</v>
      </c>
    </row>
    <row r="63" spans="1:16" ht="24" customHeight="1">
      <c r="A63" s="54" t="s">
        <v>39</v>
      </c>
      <c r="B63" s="54"/>
      <c r="C63" s="55"/>
      <c r="D63" s="54"/>
      <c r="E63" s="54"/>
      <c r="F63" s="54"/>
      <c r="G63" s="54"/>
      <c r="I63" s="37"/>
      <c r="J63" s="17">
        <f>SUM(J56:J62)</f>
        <v>43598728</v>
      </c>
      <c r="K63" s="15"/>
      <c r="L63" s="17">
        <f>SUM(L56:L62)</f>
        <v>44913612</v>
      </c>
      <c r="M63" s="37"/>
      <c r="N63" s="17">
        <f>SUM(N56:N62)</f>
        <v>43431795</v>
      </c>
      <c r="O63" s="15"/>
      <c r="P63" s="17">
        <f>SUM(P56:P62)</f>
        <v>44788205</v>
      </c>
    </row>
    <row r="64" spans="1:16" ht="24" customHeight="1" thickBot="1">
      <c r="A64" s="63" t="s">
        <v>40</v>
      </c>
      <c r="B64" s="54"/>
      <c r="C64" s="55"/>
      <c r="D64" s="54"/>
      <c r="E64" s="54"/>
      <c r="F64" s="54"/>
      <c r="G64" s="54"/>
      <c r="I64" s="37"/>
      <c r="J64" s="60">
        <f>SUM(J50+J63)</f>
        <v>134870117</v>
      </c>
      <c r="K64" s="15"/>
      <c r="L64" s="60">
        <f>SUM(L50+L63)</f>
        <v>136027540</v>
      </c>
      <c r="M64" s="37"/>
      <c r="N64" s="60">
        <f>SUM(N50+N63)</f>
        <v>134703184</v>
      </c>
      <c r="O64" s="15"/>
      <c r="P64" s="60">
        <f>SUM(P50+P63)</f>
        <v>135902133</v>
      </c>
    </row>
    <row r="65" spans="1:19" ht="24" customHeight="1" thickTop="1">
      <c r="B65" s="54"/>
      <c r="C65" s="55"/>
      <c r="D65" s="54"/>
      <c r="E65" s="54"/>
      <c r="F65" s="54"/>
      <c r="G65" s="54"/>
      <c r="I65" s="37"/>
      <c r="J65" s="18">
        <f>J64-J27</f>
        <v>0</v>
      </c>
      <c r="K65" s="18"/>
      <c r="L65" s="18">
        <f>L64-L27</f>
        <v>0</v>
      </c>
      <c r="M65" s="37"/>
      <c r="N65" s="18">
        <f>N64-N27</f>
        <v>0</v>
      </c>
      <c r="O65" s="64"/>
      <c r="P65" s="18">
        <f>P64-P27</f>
        <v>0</v>
      </c>
      <c r="S65" s="108"/>
    </row>
    <row r="66" spans="1:19" ht="24" customHeight="1">
      <c r="A66" s="37" t="s">
        <v>16</v>
      </c>
      <c r="C66" s="55"/>
      <c r="D66" s="54"/>
      <c r="E66" s="54"/>
      <c r="F66" s="54"/>
      <c r="G66" s="54"/>
      <c r="H66" s="46"/>
      <c r="I66" s="37"/>
      <c r="J66" s="62"/>
      <c r="K66" s="62"/>
      <c r="L66" s="62"/>
      <c r="M66" s="37"/>
      <c r="N66" s="62"/>
    </row>
    <row r="67" spans="1:19" ht="24" customHeight="1">
      <c r="A67" s="54"/>
      <c r="B67" s="54"/>
      <c r="C67" s="55"/>
      <c r="D67" s="54"/>
      <c r="E67" s="54"/>
      <c r="F67" s="54"/>
      <c r="G67" s="54"/>
      <c r="I67" s="37"/>
      <c r="J67" s="62"/>
      <c r="K67" s="62"/>
      <c r="L67" s="62"/>
      <c r="M67" s="37"/>
      <c r="N67" s="62"/>
    </row>
    <row r="68" spans="1:19" ht="24" customHeight="1">
      <c r="B68" s="153"/>
      <c r="C68" s="153"/>
      <c r="D68" s="153"/>
      <c r="E68" s="153"/>
      <c r="F68" s="153"/>
      <c r="G68" s="69"/>
      <c r="I68" s="52"/>
      <c r="J68" s="52"/>
      <c r="K68" s="52"/>
      <c r="L68" s="52"/>
      <c r="M68" s="153"/>
      <c r="N68" s="153"/>
      <c r="O68" s="153"/>
      <c r="P68" s="153"/>
    </row>
    <row r="69" spans="1:19" ht="24" customHeight="1">
      <c r="A69" s="54"/>
      <c r="D69" s="106" t="s">
        <v>147</v>
      </c>
      <c r="J69" s="52"/>
      <c r="K69" s="52"/>
      <c r="L69" s="52"/>
      <c r="N69" s="154" t="s">
        <v>179</v>
      </c>
      <c r="O69" s="154"/>
      <c r="P69" s="154"/>
    </row>
    <row r="70" spans="1:19" ht="24" customHeight="1">
      <c r="A70" s="54"/>
      <c r="D70" s="106" t="s">
        <v>41</v>
      </c>
      <c r="J70" s="52"/>
      <c r="K70" s="52"/>
      <c r="L70" s="52"/>
      <c r="N70" s="154" t="s">
        <v>180</v>
      </c>
      <c r="O70" s="154"/>
      <c r="P70" s="154"/>
    </row>
    <row r="71" spans="1:19" ht="24" customHeight="1">
      <c r="F71" s="106" t="s">
        <v>42</v>
      </c>
    </row>
    <row r="72" spans="1:19" ht="24" customHeight="1">
      <c r="D72" s="151"/>
      <c r="E72" s="151"/>
      <c r="F72" s="151"/>
      <c r="G72" s="113"/>
    </row>
    <row r="74" spans="1:19" ht="24" customHeight="1">
      <c r="J74" s="61">
        <f>+J64-J27</f>
        <v>0</v>
      </c>
      <c r="N74" s="61">
        <f>+N64-N27</f>
        <v>0</v>
      </c>
    </row>
  </sheetData>
  <mergeCells count="17">
    <mergeCell ref="A32:P32"/>
    <mergeCell ref="A1:P1"/>
    <mergeCell ref="A2:P2"/>
    <mergeCell ref="A3:P3"/>
    <mergeCell ref="N6:P6"/>
    <mergeCell ref="J6:L6"/>
    <mergeCell ref="J5:L5"/>
    <mergeCell ref="D72:F72"/>
    <mergeCell ref="A33:P33"/>
    <mergeCell ref="A34:P34"/>
    <mergeCell ref="B68:F68"/>
    <mergeCell ref="M68:P68"/>
    <mergeCell ref="N69:P69"/>
    <mergeCell ref="N70:P70"/>
    <mergeCell ref="N37:P37"/>
    <mergeCell ref="J36:L36"/>
    <mergeCell ref="J37:L37"/>
  </mergeCells>
  <pageMargins left="0.86614173228346458" right="0.55118110236220474" top="0.86614173228346458" bottom="0" header="0.51181102362204722" footer="0.23622047244094491"/>
  <pageSetup paperSize="9" scale="75" fitToHeight="0" orientation="portrait" r:id="rId1"/>
  <headerFooter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4"/>
  <sheetViews>
    <sheetView showGridLines="0" view="pageBreakPreview" topLeftCell="A126" zoomScale="55" zoomScaleNormal="98" zoomScaleSheetLayoutView="55" workbookViewId="0">
      <selection activeCell="J32" sqref="J32"/>
    </sheetView>
  </sheetViews>
  <sheetFormatPr defaultRowHeight="24" customHeight="1"/>
  <cols>
    <col min="1" max="1" width="1.33203125" style="119" customWidth="1"/>
    <col min="2" max="2" width="3" style="119" customWidth="1"/>
    <col min="3" max="3" width="9.21875" style="119" customWidth="1"/>
    <col min="4" max="4" width="20.33203125" style="119" customWidth="1"/>
    <col min="5" max="5" width="10.6640625" style="119" customWidth="1"/>
    <col min="6" max="6" width="8.33203125" style="120" customWidth="1"/>
    <col min="7" max="7" width="1.109375" style="119" customWidth="1"/>
    <col min="8" max="8" width="14.88671875" style="121" customWidth="1"/>
    <col min="9" max="9" width="1.109375" style="119" customWidth="1"/>
    <col min="10" max="10" width="14.88671875" style="121" customWidth="1"/>
    <col min="11" max="11" width="1.109375" style="119" customWidth="1"/>
    <col min="12" max="12" width="14.88671875" style="121" customWidth="1"/>
    <col min="13" max="13" width="1.109375" style="121" customWidth="1"/>
    <col min="14" max="14" width="14.88671875" style="121" customWidth="1"/>
    <col min="15" max="15" width="8.88671875" style="119"/>
    <col min="16" max="16" width="16" style="119" customWidth="1"/>
    <col min="17" max="17" width="11.44140625" style="119" bestFit="1" customWidth="1"/>
    <col min="18" max="18" width="13.33203125" style="119" bestFit="1" customWidth="1"/>
    <col min="19" max="19" width="9.21875" style="119" bestFit="1" customWidth="1"/>
    <col min="20" max="246" width="8.88671875" style="119"/>
    <col min="247" max="247" width="6.33203125" style="119" customWidth="1"/>
    <col min="248" max="248" width="6.77734375" style="119" customWidth="1"/>
    <col min="249" max="249" width="9.21875" style="119" customWidth="1"/>
    <col min="250" max="250" width="14" style="119" customWidth="1"/>
    <col min="251" max="251" width="11.77734375" style="119" customWidth="1"/>
    <col min="252" max="252" width="3.21875" style="119" customWidth="1"/>
    <col min="253" max="253" width="16.77734375" style="119" customWidth="1"/>
    <col min="254" max="254" width="2.33203125" style="119" customWidth="1"/>
    <col min="255" max="255" width="17.33203125" style="119" customWidth="1"/>
    <col min="256" max="257" width="0" style="119" hidden="1" customWidth="1"/>
    <col min="258" max="502" width="8.88671875" style="119"/>
    <col min="503" max="503" width="6.33203125" style="119" customWidth="1"/>
    <col min="504" max="504" width="6.77734375" style="119" customWidth="1"/>
    <col min="505" max="505" width="9.21875" style="119" customWidth="1"/>
    <col min="506" max="506" width="14" style="119" customWidth="1"/>
    <col min="507" max="507" width="11.77734375" style="119" customWidth="1"/>
    <col min="508" max="508" width="3.21875" style="119" customWidth="1"/>
    <col min="509" max="509" width="16.77734375" style="119" customWidth="1"/>
    <col min="510" max="510" width="2.33203125" style="119" customWidth="1"/>
    <col min="511" max="511" width="17.33203125" style="119" customWidth="1"/>
    <col min="512" max="513" width="0" style="119" hidden="1" customWidth="1"/>
    <col min="514" max="758" width="8.88671875" style="119"/>
    <col min="759" max="759" width="6.33203125" style="119" customWidth="1"/>
    <col min="760" max="760" width="6.77734375" style="119" customWidth="1"/>
    <col min="761" max="761" width="9.21875" style="119" customWidth="1"/>
    <col min="762" max="762" width="14" style="119" customWidth="1"/>
    <col min="763" max="763" width="11.77734375" style="119" customWidth="1"/>
    <col min="764" max="764" width="3.21875" style="119" customWidth="1"/>
    <col min="765" max="765" width="16.77734375" style="119" customWidth="1"/>
    <col min="766" max="766" width="2.33203125" style="119" customWidth="1"/>
    <col min="767" max="767" width="17.33203125" style="119" customWidth="1"/>
    <col min="768" max="769" width="0" style="119" hidden="1" customWidth="1"/>
    <col min="770" max="1014" width="8.88671875" style="119"/>
    <col min="1015" max="1015" width="6.33203125" style="119" customWidth="1"/>
    <col min="1016" max="1016" width="6.77734375" style="119" customWidth="1"/>
    <col min="1017" max="1017" width="9.21875" style="119" customWidth="1"/>
    <col min="1018" max="1018" width="14" style="119" customWidth="1"/>
    <col min="1019" max="1019" width="11.77734375" style="119" customWidth="1"/>
    <col min="1020" max="1020" width="3.21875" style="119" customWidth="1"/>
    <col min="1021" max="1021" width="16.77734375" style="119" customWidth="1"/>
    <col min="1022" max="1022" width="2.33203125" style="119" customWidth="1"/>
    <col min="1023" max="1023" width="17.33203125" style="119" customWidth="1"/>
    <col min="1024" max="1025" width="0" style="119" hidden="1" customWidth="1"/>
    <col min="1026" max="1270" width="8.88671875" style="119"/>
    <col min="1271" max="1271" width="6.33203125" style="119" customWidth="1"/>
    <col min="1272" max="1272" width="6.77734375" style="119" customWidth="1"/>
    <col min="1273" max="1273" width="9.21875" style="119" customWidth="1"/>
    <col min="1274" max="1274" width="14" style="119" customWidth="1"/>
    <col min="1275" max="1275" width="11.77734375" style="119" customWidth="1"/>
    <col min="1276" max="1276" width="3.21875" style="119" customWidth="1"/>
    <col min="1277" max="1277" width="16.77734375" style="119" customWidth="1"/>
    <col min="1278" max="1278" width="2.33203125" style="119" customWidth="1"/>
    <col min="1279" max="1279" width="17.33203125" style="119" customWidth="1"/>
    <col min="1280" max="1281" width="0" style="119" hidden="1" customWidth="1"/>
    <col min="1282" max="1526" width="8.88671875" style="119"/>
    <col min="1527" max="1527" width="6.33203125" style="119" customWidth="1"/>
    <col min="1528" max="1528" width="6.77734375" style="119" customWidth="1"/>
    <col min="1529" max="1529" width="9.21875" style="119" customWidth="1"/>
    <col min="1530" max="1530" width="14" style="119" customWidth="1"/>
    <col min="1531" max="1531" width="11.77734375" style="119" customWidth="1"/>
    <col min="1532" max="1532" width="3.21875" style="119" customWidth="1"/>
    <col min="1533" max="1533" width="16.77734375" style="119" customWidth="1"/>
    <col min="1534" max="1534" width="2.33203125" style="119" customWidth="1"/>
    <col min="1535" max="1535" width="17.33203125" style="119" customWidth="1"/>
    <col min="1536" max="1537" width="0" style="119" hidden="1" customWidth="1"/>
    <col min="1538" max="1782" width="8.88671875" style="119"/>
    <col min="1783" max="1783" width="6.33203125" style="119" customWidth="1"/>
    <col min="1784" max="1784" width="6.77734375" style="119" customWidth="1"/>
    <col min="1785" max="1785" width="9.21875" style="119" customWidth="1"/>
    <col min="1786" max="1786" width="14" style="119" customWidth="1"/>
    <col min="1787" max="1787" width="11.77734375" style="119" customWidth="1"/>
    <col min="1788" max="1788" width="3.21875" style="119" customWidth="1"/>
    <col min="1789" max="1789" width="16.77734375" style="119" customWidth="1"/>
    <col min="1790" max="1790" width="2.33203125" style="119" customWidth="1"/>
    <col min="1791" max="1791" width="17.33203125" style="119" customWidth="1"/>
    <col min="1792" max="1793" width="0" style="119" hidden="1" customWidth="1"/>
    <col min="1794" max="2038" width="8.88671875" style="119"/>
    <col min="2039" max="2039" width="6.33203125" style="119" customWidth="1"/>
    <col min="2040" max="2040" width="6.77734375" style="119" customWidth="1"/>
    <col min="2041" max="2041" width="9.21875" style="119" customWidth="1"/>
    <col min="2042" max="2042" width="14" style="119" customWidth="1"/>
    <col min="2043" max="2043" width="11.77734375" style="119" customWidth="1"/>
    <col min="2044" max="2044" width="3.21875" style="119" customWidth="1"/>
    <col min="2045" max="2045" width="16.77734375" style="119" customWidth="1"/>
    <col min="2046" max="2046" width="2.33203125" style="119" customWidth="1"/>
    <col min="2047" max="2047" width="17.33203125" style="119" customWidth="1"/>
    <col min="2048" max="2049" width="0" style="119" hidden="1" customWidth="1"/>
    <col min="2050" max="2294" width="8.88671875" style="119"/>
    <col min="2295" max="2295" width="6.33203125" style="119" customWidth="1"/>
    <col min="2296" max="2296" width="6.77734375" style="119" customWidth="1"/>
    <col min="2297" max="2297" width="9.21875" style="119" customWidth="1"/>
    <col min="2298" max="2298" width="14" style="119" customWidth="1"/>
    <col min="2299" max="2299" width="11.77734375" style="119" customWidth="1"/>
    <col min="2300" max="2300" width="3.21875" style="119" customWidth="1"/>
    <col min="2301" max="2301" width="16.77734375" style="119" customWidth="1"/>
    <col min="2302" max="2302" width="2.33203125" style="119" customWidth="1"/>
    <col min="2303" max="2303" width="17.33203125" style="119" customWidth="1"/>
    <col min="2304" max="2305" width="0" style="119" hidden="1" customWidth="1"/>
    <col min="2306" max="2550" width="8.88671875" style="119"/>
    <col min="2551" max="2551" width="6.33203125" style="119" customWidth="1"/>
    <col min="2552" max="2552" width="6.77734375" style="119" customWidth="1"/>
    <col min="2553" max="2553" width="9.21875" style="119" customWidth="1"/>
    <col min="2554" max="2554" width="14" style="119" customWidth="1"/>
    <col min="2555" max="2555" width="11.77734375" style="119" customWidth="1"/>
    <col min="2556" max="2556" width="3.21875" style="119" customWidth="1"/>
    <col min="2557" max="2557" width="16.77734375" style="119" customWidth="1"/>
    <col min="2558" max="2558" width="2.33203125" style="119" customWidth="1"/>
    <col min="2559" max="2559" width="17.33203125" style="119" customWidth="1"/>
    <col min="2560" max="2561" width="0" style="119" hidden="1" customWidth="1"/>
    <col min="2562" max="2806" width="8.88671875" style="119"/>
    <col min="2807" max="2807" width="6.33203125" style="119" customWidth="1"/>
    <col min="2808" max="2808" width="6.77734375" style="119" customWidth="1"/>
    <col min="2809" max="2809" width="9.21875" style="119" customWidth="1"/>
    <col min="2810" max="2810" width="14" style="119" customWidth="1"/>
    <col min="2811" max="2811" width="11.77734375" style="119" customWidth="1"/>
    <col min="2812" max="2812" width="3.21875" style="119" customWidth="1"/>
    <col min="2813" max="2813" width="16.77734375" style="119" customWidth="1"/>
    <col min="2814" max="2814" width="2.33203125" style="119" customWidth="1"/>
    <col min="2815" max="2815" width="17.33203125" style="119" customWidth="1"/>
    <col min="2816" max="2817" width="0" style="119" hidden="1" customWidth="1"/>
    <col min="2818" max="3062" width="8.88671875" style="119"/>
    <col min="3063" max="3063" width="6.33203125" style="119" customWidth="1"/>
    <col min="3064" max="3064" width="6.77734375" style="119" customWidth="1"/>
    <col min="3065" max="3065" width="9.21875" style="119" customWidth="1"/>
    <col min="3066" max="3066" width="14" style="119" customWidth="1"/>
    <col min="3067" max="3067" width="11.77734375" style="119" customWidth="1"/>
    <col min="3068" max="3068" width="3.21875" style="119" customWidth="1"/>
    <col min="3069" max="3069" width="16.77734375" style="119" customWidth="1"/>
    <col min="3070" max="3070" width="2.33203125" style="119" customWidth="1"/>
    <col min="3071" max="3071" width="17.33203125" style="119" customWidth="1"/>
    <col min="3072" max="3073" width="0" style="119" hidden="1" customWidth="1"/>
    <col min="3074" max="3318" width="8.88671875" style="119"/>
    <col min="3319" max="3319" width="6.33203125" style="119" customWidth="1"/>
    <col min="3320" max="3320" width="6.77734375" style="119" customWidth="1"/>
    <col min="3321" max="3321" width="9.21875" style="119" customWidth="1"/>
    <col min="3322" max="3322" width="14" style="119" customWidth="1"/>
    <col min="3323" max="3323" width="11.77734375" style="119" customWidth="1"/>
    <col min="3324" max="3324" width="3.21875" style="119" customWidth="1"/>
    <col min="3325" max="3325" width="16.77734375" style="119" customWidth="1"/>
    <col min="3326" max="3326" width="2.33203125" style="119" customWidth="1"/>
    <col min="3327" max="3327" width="17.33203125" style="119" customWidth="1"/>
    <col min="3328" max="3329" width="0" style="119" hidden="1" customWidth="1"/>
    <col min="3330" max="3574" width="8.88671875" style="119"/>
    <col min="3575" max="3575" width="6.33203125" style="119" customWidth="1"/>
    <col min="3576" max="3576" width="6.77734375" style="119" customWidth="1"/>
    <col min="3577" max="3577" width="9.21875" style="119" customWidth="1"/>
    <col min="3578" max="3578" width="14" style="119" customWidth="1"/>
    <col min="3579" max="3579" width="11.77734375" style="119" customWidth="1"/>
    <col min="3580" max="3580" width="3.21875" style="119" customWidth="1"/>
    <col min="3581" max="3581" width="16.77734375" style="119" customWidth="1"/>
    <col min="3582" max="3582" width="2.33203125" style="119" customWidth="1"/>
    <col min="3583" max="3583" width="17.33203125" style="119" customWidth="1"/>
    <col min="3584" max="3585" width="0" style="119" hidden="1" customWidth="1"/>
    <col min="3586" max="3830" width="8.88671875" style="119"/>
    <col min="3831" max="3831" width="6.33203125" style="119" customWidth="1"/>
    <col min="3832" max="3832" width="6.77734375" style="119" customWidth="1"/>
    <col min="3833" max="3833" width="9.21875" style="119" customWidth="1"/>
    <col min="3834" max="3834" width="14" style="119" customWidth="1"/>
    <col min="3835" max="3835" width="11.77734375" style="119" customWidth="1"/>
    <col min="3836" max="3836" width="3.21875" style="119" customWidth="1"/>
    <col min="3837" max="3837" width="16.77734375" style="119" customWidth="1"/>
    <col min="3838" max="3838" width="2.33203125" style="119" customWidth="1"/>
    <col min="3839" max="3839" width="17.33203125" style="119" customWidth="1"/>
    <col min="3840" max="3841" width="0" style="119" hidden="1" customWidth="1"/>
    <col min="3842" max="4086" width="8.88671875" style="119"/>
    <col min="4087" max="4087" width="6.33203125" style="119" customWidth="1"/>
    <col min="4088" max="4088" width="6.77734375" style="119" customWidth="1"/>
    <col min="4089" max="4089" width="9.21875" style="119" customWidth="1"/>
    <col min="4090" max="4090" width="14" style="119" customWidth="1"/>
    <col min="4091" max="4091" width="11.77734375" style="119" customWidth="1"/>
    <col min="4092" max="4092" width="3.21875" style="119" customWidth="1"/>
    <col min="4093" max="4093" width="16.77734375" style="119" customWidth="1"/>
    <col min="4094" max="4094" width="2.33203125" style="119" customWidth="1"/>
    <col min="4095" max="4095" width="17.33203125" style="119" customWidth="1"/>
    <col min="4096" max="4097" width="0" style="119" hidden="1" customWidth="1"/>
    <col min="4098" max="4342" width="8.88671875" style="119"/>
    <col min="4343" max="4343" width="6.33203125" style="119" customWidth="1"/>
    <col min="4344" max="4344" width="6.77734375" style="119" customWidth="1"/>
    <col min="4345" max="4345" width="9.21875" style="119" customWidth="1"/>
    <col min="4346" max="4346" width="14" style="119" customWidth="1"/>
    <col min="4347" max="4347" width="11.77734375" style="119" customWidth="1"/>
    <col min="4348" max="4348" width="3.21875" style="119" customWidth="1"/>
    <col min="4349" max="4349" width="16.77734375" style="119" customWidth="1"/>
    <col min="4350" max="4350" width="2.33203125" style="119" customWidth="1"/>
    <col min="4351" max="4351" width="17.33203125" style="119" customWidth="1"/>
    <col min="4352" max="4353" width="0" style="119" hidden="1" customWidth="1"/>
    <col min="4354" max="4598" width="8.88671875" style="119"/>
    <col min="4599" max="4599" width="6.33203125" style="119" customWidth="1"/>
    <col min="4600" max="4600" width="6.77734375" style="119" customWidth="1"/>
    <col min="4601" max="4601" width="9.21875" style="119" customWidth="1"/>
    <col min="4602" max="4602" width="14" style="119" customWidth="1"/>
    <col min="4603" max="4603" width="11.77734375" style="119" customWidth="1"/>
    <col min="4604" max="4604" width="3.21875" style="119" customWidth="1"/>
    <col min="4605" max="4605" width="16.77734375" style="119" customWidth="1"/>
    <col min="4606" max="4606" width="2.33203125" style="119" customWidth="1"/>
    <col min="4607" max="4607" width="17.33203125" style="119" customWidth="1"/>
    <col min="4608" max="4609" width="0" style="119" hidden="1" customWidth="1"/>
    <col min="4610" max="4854" width="8.88671875" style="119"/>
    <col min="4855" max="4855" width="6.33203125" style="119" customWidth="1"/>
    <col min="4856" max="4856" width="6.77734375" style="119" customWidth="1"/>
    <col min="4857" max="4857" width="9.21875" style="119" customWidth="1"/>
    <col min="4858" max="4858" width="14" style="119" customWidth="1"/>
    <col min="4859" max="4859" width="11.77734375" style="119" customWidth="1"/>
    <col min="4860" max="4860" width="3.21875" style="119" customWidth="1"/>
    <col min="4861" max="4861" width="16.77734375" style="119" customWidth="1"/>
    <col min="4862" max="4862" width="2.33203125" style="119" customWidth="1"/>
    <col min="4863" max="4863" width="17.33203125" style="119" customWidth="1"/>
    <col min="4864" max="4865" width="0" style="119" hidden="1" customWidth="1"/>
    <col min="4866" max="5110" width="8.88671875" style="119"/>
    <col min="5111" max="5111" width="6.33203125" style="119" customWidth="1"/>
    <col min="5112" max="5112" width="6.77734375" style="119" customWidth="1"/>
    <col min="5113" max="5113" width="9.21875" style="119" customWidth="1"/>
    <col min="5114" max="5114" width="14" style="119" customWidth="1"/>
    <col min="5115" max="5115" width="11.77734375" style="119" customWidth="1"/>
    <col min="5116" max="5116" width="3.21875" style="119" customWidth="1"/>
    <col min="5117" max="5117" width="16.77734375" style="119" customWidth="1"/>
    <col min="5118" max="5118" width="2.33203125" style="119" customWidth="1"/>
    <col min="5119" max="5119" width="17.33203125" style="119" customWidth="1"/>
    <col min="5120" max="5121" width="0" style="119" hidden="1" customWidth="1"/>
    <col min="5122" max="5366" width="8.88671875" style="119"/>
    <col min="5367" max="5367" width="6.33203125" style="119" customWidth="1"/>
    <col min="5368" max="5368" width="6.77734375" style="119" customWidth="1"/>
    <col min="5369" max="5369" width="9.21875" style="119" customWidth="1"/>
    <col min="5370" max="5370" width="14" style="119" customWidth="1"/>
    <col min="5371" max="5371" width="11.77734375" style="119" customWidth="1"/>
    <col min="5372" max="5372" width="3.21875" style="119" customWidth="1"/>
    <col min="5373" max="5373" width="16.77734375" style="119" customWidth="1"/>
    <col min="5374" max="5374" width="2.33203125" style="119" customWidth="1"/>
    <col min="5375" max="5375" width="17.33203125" style="119" customWidth="1"/>
    <col min="5376" max="5377" width="0" style="119" hidden="1" customWidth="1"/>
    <col min="5378" max="5622" width="8.88671875" style="119"/>
    <col min="5623" max="5623" width="6.33203125" style="119" customWidth="1"/>
    <col min="5624" max="5624" width="6.77734375" style="119" customWidth="1"/>
    <col min="5625" max="5625" width="9.21875" style="119" customWidth="1"/>
    <col min="5626" max="5626" width="14" style="119" customWidth="1"/>
    <col min="5627" max="5627" width="11.77734375" style="119" customWidth="1"/>
    <col min="5628" max="5628" width="3.21875" style="119" customWidth="1"/>
    <col min="5629" max="5629" width="16.77734375" style="119" customWidth="1"/>
    <col min="5630" max="5630" width="2.33203125" style="119" customWidth="1"/>
    <col min="5631" max="5631" width="17.33203125" style="119" customWidth="1"/>
    <col min="5632" max="5633" width="0" style="119" hidden="1" customWidth="1"/>
    <col min="5634" max="5878" width="8.88671875" style="119"/>
    <col min="5879" max="5879" width="6.33203125" style="119" customWidth="1"/>
    <col min="5880" max="5880" width="6.77734375" style="119" customWidth="1"/>
    <col min="5881" max="5881" width="9.21875" style="119" customWidth="1"/>
    <col min="5882" max="5882" width="14" style="119" customWidth="1"/>
    <col min="5883" max="5883" width="11.77734375" style="119" customWidth="1"/>
    <col min="5884" max="5884" width="3.21875" style="119" customWidth="1"/>
    <col min="5885" max="5885" width="16.77734375" style="119" customWidth="1"/>
    <col min="5886" max="5886" width="2.33203125" style="119" customWidth="1"/>
    <col min="5887" max="5887" width="17.33203125" style="119" customWidth="1"/>
    <col min="5888" max="5889" width="0" style="119" hidden="1" customWidth="1"/>
    <col min="5890" max="6134" width="8.88671875" style="119"/>
    <col min="6135" max="6135" width="6.33203125" style="119" customWidth="1"/>
    <col min="6136" max="6136" width="6.77734375" style="119" customWidth="1"/>
    <col min="6137" max="6137" width="9.21875" style="119" customWidth="1"/>
    <col min="6138" max="6138" width="14" style="119" customWidth="1"/>
    <col min="6139" max="6139" width="11.77734375" style="119" customWidth="1"/>
    <col min="6140" max="6140" width="3.21875" style="119" customWidth="1"/>
    <col min="6141" max="6141" width="16.77734375" style="119" customWidth="1"/>
    <col min="6142" max="6142" width="2.33203125" style="119" customWidth="1"/>
    <col min="6143" max="6143" width="17.33203125" style="119" customWidth="1"/>
    <col min="6144" max="6145" width="0" style="119" hidden="1" customWidth="1"/>
    <col min="6146" max="6390" width="8.88671875" style="119"/>
    <col min="6391" max="6391" width="6.33203125" style="119" customWidth="1"/>
    <col min="6392" max="6392" width="6.77734375" style="119" customWidth="1"/>
    <col min="6393" max="6393" width="9.21875" style="119" customWidth="1"/>
    <col min="6394" max="6394" width="14" style="119" customWidth="1"/>
    <col min="6395" max="6395" width="11.77734375" style="119" customWidth="1"/>
    <col min="6396" max="6396" width="3.21875" style="119" customWidth="1"/>
    <col min="6397" max="6397" width="16.77734375" style="119" customWidth="1"/>
    <col min="6398" max="6398" width="2.33203125" style="119" customWidth="1"/>
    <col min="6399" max="6399" width="17.33203125" style="119" customWidth="1"/>
    <col min="6400" max="6401" width="0" style="119" hidden="1" customWidth="1"/>
    <col min="6402" max="6646" width="8.88671875" style="119"/>
    <col min="6647" max="6647" width="6.33203125" style="119" customWidth="1"/>
    <col min="6648" max="6648" width="6.77734375" style="119" customWidth="1"/>
    <col min="6649" max="6649" width="9.21875" style="119" customWidth="1"/>
    <col min="6650" max="6650" width="14" style="119" customWidth="1"/>
    <col min="6651" max="6651" width="11.77734375" style="119" customWidth="1"/>
    <col min="6652" max="6652" width="3.21875" style="119" customWidth="1"/>
    <col min="6653" max="6653" width="16.77734375" style="119" customWidth="1"/>
    <col min="6654" max="6654" width="2.33203125" style="119" customWidth="1"/>
    <col min="6655" max="6655" width="17.33203125" style="119" customWidth="1"/>
    <col min="6656" max="6657" width="0" style="119" hidden="1" customWidth="1"/>
    <col min="6658" max="6902" width="8.88671875" style="119"/>
    <col min="6903" max="6903" width="6.33203125" style="119" customWidth="1"/>
    <col min="6904" max="6904" width="6.77734375" style="119" customWidth="1"/>
    <col min="6905" max="6905" width="9.21875" style="119" customWidth="1"/>
    <col min="6906" max="6906" width="14" style="119" customWidth="1"/>
    <col min="6907" max="6907" width="11.77734375" style="119" customWidth="1"/>
    <col min="6908" max="6908" width="3.21875" style="119" customWidth="1"/>
    <col min="6909" max="6909" width="16.77734375" style="119" customWidth="1"/>
    <col min="6910" max="6910" width="2.33203125" style="119" customWidth="1"/>
    <col min="6911" max="6911" width="17.33203125" style="119" customWidth="1"/>
    <col min="6912" max="6913" width="0" style="119" hidden="1" customWidth="1"/>
    <col min="6914" max="7158" width="8.88671875" style="119"/>
    <col min="7159" max="7159" width="6.33203125" style="119" customWidth="1"/>
    <col min="7160" max="7160" width="6.77734375" style="119" customWidth="1"/>
    <col min="7161" max="7161" width="9.21875" style="119" customWidth="1"/>
    <col min="7162" max="7162" width="14" style="119" customWidth="1"/>
    <col min="7163" max="7163" width="11.77734375" style="119" customWidth="1"/>
    <col min="7164" max="7164" width="3.21875" style="119" customWidth="1"/>
    <col min="7165" max="7165" width="16.77734375" style="119" customWidth="1"/>
    <col min="7166" max="7166" width="2.33203125" style="119" customWidth="1"/>
    <col min="7167" max="7167" width="17.33203125" style="119" customWidth="1"/>
    <col min="7168" max="7169" width="0" style="119" hidden="1" customWidth="1"/>
    <col min="7170" max="7414" width="8.88671875" style="119"/>
    <col min="7415" max="7415" width="6.33203125" style="119" customWidth="1"/>
    <col min="7416" max="7416" width="6.77734375" style="119" customWidth="1"/>
    <col min="7417" max="7417" width="9.21875" style="119" customWidth="1"/>
    <col min="7418" max="7418" width="14" style="119" customWidth="1"/>
    <col min="7419" max="7419" width="11.77734375" style="119" customWidth="1"/>
    <col min="7420" max="7420" width="3.21875" style="119" customWidth="1"/>
    <col min="7421" max="7421" width="16.77734375" style="119" customWidth="1"/>
    <col min="7422" max="7422" width="2.33203125" style="119" customWidth="1"/>
    <col min="7423" max="7423" width="17.33203125" style="119" customWidth="1"/>
    <col min="7424" max="7425" width="0" style="119" hidden="1" customWidth="1"/>
    <col min="7426" max="7670" width="8.88671875" style="119"/>
    <col min="7671" max="7671" width="6.33203125" style="119" customWidth="1"/>
    <col min="7672" max="7672" width="6.77734375" style="119" customWidth="1"/>
    <col min="7673" max="7673" width="9.21875" style="119" customWidth="1"/>
    <col min="7674" max="7674" width="14" style="119" customWidth="1"/>
    <col min="7675" max="7675" width="11.77734375" style="119" customWidth="1"/>
    <col min="7676" max="7676" width="3.21875" style="119" customWidth="1"/>
    <col min="7677" max="7677" width="16.77734375" style="119" customWidth="1"/>
    <col min="7678" max="7678" width="2.33203125" style="119" customWidth="1"/>
    <col min="7679" max="7679" width="17.33203125" style="119" customWidth="1"/>
    <col min="7680" max="7681" width="0" style="119" hidden="1" customWidth="1"/>
    <col min="7682" max="7926" width="8.88671875" style="119"/>
    <col min="7927" max="7927" width="6.33203125" style="119" customWidth="1"/>
    <col min="7928" max="7928" width="6.77734375" style="119" customWidth="1"/>
    <col min="7929" max="7929" width="9.21875" style="119" customWidth="1"/>
    <col min="7930" max="7930" width="14" style="119" customWidth="1"/>
    <col min="7931" max="7931" width="11.77734375" style="119" customWidth="1"/>
    <col min="7932" max="7932" width="3.21875" style="119" customWidth="1"/>
    <col min="7933" max="7933" width="16.77734375" style="119" customWidth="1"/>
    <col min="7934" max="7934" width="2.33203125" style="119" customWidth="1"/>
    <col min="7935" max="7935" width="17.33203125" style="119" customWidth="1"/>
    <col min="7936" max="7937" width="0" style="119" hidden="1" customWidth="1"/>
    <col min="7938" max="8182" width="8.88671875" style="119"/>
    <col min="8183" max="8183" width="6.33203125" style="119" customWidth="1"/>
    <col min="8184" max="8184" width="6.77734375" style="119" customWidth="1"/>
    <col min="8185" max="8185" width="9.21875" style="119" customWidth="1"/>
    <col min="8186" max="8186" width="14" style="119" customWidth="1"/>
    <col min="8187" max="8187" width="11.77734375" style="119" customWidth="1"/>
    <col min="8188" max="8188" width="3.21875" style="119" customWidth="1"/>
    <col min="8189" max="8189" width="16.77734375" style="119" customWidth="1"/>
    <col min="8190" max="8190" width="2.33203125" style="119" customWidth="1"/>
    <col min="8191" max="8191" width="17.33203125" style="119" customWidth="1"/>
    <col min="8192" max="8193" width="0" style="119" hidden="1" customWidth="1"/>
    <col min="8194" max="8438" width="8.88671875" style="119"/>
    <col min="8439" max="8439" width="6.33203125" style="119" customWidth="1"/>
    <col min="8440" max="8440" width="6.77734375" style="119" customWidth="1"/>
    <col min="8441" max="8441" width="9.21875" style="119" customWidth="1"/>
    <col min="8442" max="8442" width="14" style="119" customWidth="1"/>
    <col min="8443" max="8443" width="11.77734375" style="119" customWidth="1"/>
    <col min="8444" max="8444" width="3.21875" style="119" customWidth="1"/>
    <col min="8445" max="8445" width="16.77734375" style="119" customWidth="1"/>
    <col min="8446" max="8446" width="2.33203125" style="119" customWidth="1"/>
    <col min="8447" max="8447" width="17.33203125" style="119" customWidth="1"/>
    <col min="8448" max="8449" width="0" style="119" hidden="1" customWidth="1"/>
    <col min="8450" max="8694" width="8.88671875" style="119"/>
    <col min="8695" max="8695" width="6.33203125" style="119" customWidth="1"/>
    <col min="8696" max="8696" width="6.77734375" style="119" customWidth="1"/>
    <col min="8697" max="8697" width="9.21875" style="119" customWidth="1"/>
    <col min="8698" max="8698" width="14" style="119" customWidth="1"/>
    <col min="8699" max="8699" width="11.77734375" style="119" customWidth="1"/>
    <col min="8700" max="8700" width="3.21875" style="119" customWidth="1"/>
    <col min="8701" max="8701" width="16.77734375" style="119" customWidth="1"/>
    <col min="8702" max="8702" width="2.33203125" style="119" customWidth="1"/>
    <col min="8703" max="8703" width="17.33203125" style="119" customWidth="1"/>
    <col min="8704" max="8705" width="0" style="119" hidden="1" customWidth="1"/>
    <col min="8706" max="8950" width="8.88671875" style="119"/>
    <col min="8951" max="8951" width="6.33203125" style="119" customWidth="1"/>
    <col min="8952" max="8952" width="6.77734375" style="119" customWidth="1"/>
    <col min="8953" max="8953" width="9.21875" style="119" customWidth="1"/>
    <col min="8954" max="8954" width="14" style="119" customWidth="1"/>
    <col min="8955" max="8955" width="11.77734375" style="119" customWidth="1"/>
    <col min="8956" max="8956" width="3.21875" style="119" customWidth="1"/>
    <col min="8957" max="8957" width="16.77734375" style="119" customWidth="1"/>
    <col min="8958" max="8958" width="2.33203125" style="119" customWidth="1"/>
    <col min="8959" max="8959" width="17.33203125" style="119" customWidth="1"/>
    <col min="8960" max="8961" width="0" style="119" hidden="1" customWidth="1"/>
    <col min="8962" max="9206" width="8.88671875" style="119"/>
    <col min="9207" max="9207" width="6.33203125" style="119" customWidth="1"/>
    <col min="9208" max="9208" width="6.77734375" style="119" customWidth="1"/>
    <col min="9209" max="9209" width="9.21875" style="119" customWidth="1"/>
    <col min="9210" max="9210" width="14" style="119" customWidth="1"/>
    <col min="9211" max="9211" width="11.77734375" style="119" customWidth="1"/>
    <col min="9212" max="9212" width="3.21875" style="119" customWidth="1"/>
    <col min="9213" max="9213" width="16.77734375" style="119" customWidth="1"/>
    <col min="9214" max="9214" width="2.33203125" style="119" customWidth="1"/>
    <col min="9215" max="9215" width="17.33203125" style="119" customWidth="1"/>
    <col min="9216" max="9217" width="0" style="119" hidden="1" customWidth="1"/>
    <col min="9218" max="9462" width="8.88671875" style="119"/>
    <col min="9463" max="9463" width="6.33203125" style="119" customWidth="1"/>
    <col min="9464" max="9464" width="6.77734375" style="119" customWidth="1"/>
    <col min="9465" max="9465" width="9.21875" style="119" customWidth="1"/>
    <col min="9466" max="9466" width="14" style="119" customWidth="1"/>
    <col min="9467" max="9467" width="11.77734375" style="119" customWidth="1"/>
    <col min="9468" max="9468" width="3.21875" style="119" customWidth="1"/>
    <col min="9469" max="9469" width="16.77734375" style="119" customWidth="1"/>
    <col min="9470" max="9470" width="2.33203125" style="119" customWidth="1"/>
    <col min="9471" max="9471" width="17.33203125" style="119" customWidth="1"/>
    <col min="9472" max="9473" width="0" style="119" hidden="1" customWidth="1"/>
    <col min="9474" max="9718" width="8.88671875" style="119"/>
    <col min="9719" max="9719" width="6.33203125" style="119" customWidth="1"/>
    <col min="9720" max="9720" width="6.77734375" style="119" customWidth="1"/>
    <col min="9721" max="9721" width="9.21875" style="119" customWidth="1"/>
    <col min="9722" max="9722" width="14" style="119" customWidth="1"/>
    <col min="9723" max="9723" width="11.77734375" style="119" customWidth="1"/>
    <col min="9724" max="9724" width="3.21875" style="119" customWidth="1"/>
    <col min="9725" max="9725" width="16.77734375" style="119" customWidth="1"/>
    <col min="9726" max="9726" width="2.33203125" style="119" customWidth="1"/>
    <col min="9727" max="9727" width="17.33203125" style="119" customWidth="1"/>
    <col min="9728" max="9729" width="0" style="119" hidden="1" customWidth="1"/>
    <col min="9730" max="9974" width="8.88671875" style="119"/>
    <col min="9975" max="9975" width="6.33203125" style="119" customWidth="1"/>
    <col min="9976" max="9976" width="6.77734375" style="119" customWidth="1"/>
    <col min="9977" max="9977" width="9.21875" style="119" customWidth="1"/>
    <col min="9978" max="9978" width="14" style="119" customWidth="1"/>
    <col min="9979" max="9979" width="11.77734375" style="119" customWidth="1"/>
    <col min="9980" max="9980" width="3.21875" style="119" customWidth="1"/>
    <col min="9981" max="9981" width="16.77734375" style="119" customWidth="1"/>
    <col min="9982" max="9982" width="2.33203125" style="119" customWidth="1"/>
    <col min="9983" max="9983" width="17.33203125" style="119" customWidth="1"/>
    <col min="9984" max="9985" width="0" style="119" hidden="1" customWidth="1"/>
    <col min="9986" max="10230" width="8.88671875" style="119"/>
    <col min="10231" max="10231" width="6.33203125" style="119" customWidth="1"/>
    <col min="10232" max="10232" width="6.77734375" style="119" customWidth="1"/>
    <col min="10233" max="10233" width="9.21875" style="119" customWidth="1"/>
    <col min="10234" max="10234" width="14" style="119" customWidth="1"/>
    <col min="10235" max="10235" width="11.77734375" style="119" customWidth="1"/>
    <col min="10236" max="10236" width="3.21875" style="119" customWidth="1"/>
    <col min="10237" max="10237" width="16.77734375" style="119" customWidth="1"/>
    <col min="10238" max="10238" width="2.33203125" style="119" customWidth="1"/>
    <col min="10239" max="10239" width="17.33203125" style="119" customWidth="1"/>
    <col min="10240" max="10241" width="0" style="119" hidden="1" customWidth="1"/>
    <col min="10242" max="10486" width="8.88671875" style="119"/>
    <col min="10487" max="10487" width="6.33203125" style="119" customWidth="1"/>
    <col min="10488" max="10488" width="6.77734375" style="119" customWidth="1"/>
    <col min="10489" max="10489" width="9.21875" style="119" customWidth="1"/>
    <col min="10490" max="10490" width="14" style="119" customWidth="1"/>
    <col min="10491" max="10491" width="11.77734375" style="119" customWidth="1"/>
    <col min="10492" max="10492" width="3.21875" style="119" customWidth="1"/>
    <col min="10493" max="10493" width="16.77734375" style="119" customWidth="1"/>
    <col min="10494" max="10494" width="2.33203125" style="119" customWidth="1"/>
    <col min="10495" max="10495" width="17.33203125" style="119" customWidth="1"/>
    <col min="10496" max="10497" width="0" style="119" hidden="1" customWidth="1"/>
    <col min="10498" max="10742" width="8.88671875" style="119"/>
    <col min="10743" max="10743" width="6.33203125" style="119" customWidth="1"/>
    <col min="10744" max="10744" width="6.77734375" style="119" customWidth="1"/>
    <col min="10745" max="10745" width="9.21875" style="119" customWidth="1"/>
    <col min="10746" max="10746" width="14" style="119" customWidth="1"/>
    <col min="10747" max="10747" width="11.77734375" style="119" customWidth="1"/>
    <col min="10748" max="10748" width="3.21875" style="119" customWidth="1"/>
    <col min="10749" max="10749" width="16.77734375" style="119" customWidth="1"/>
    <col min="10750" max="10750" width="2.33203125" style="119" customWidth="1"/>
    <col min="10751" max="10751" width="17.33203125" style="119" customWidth="1"/>
    <col min="10752" max="10753" width="0" style="119" hidden="1" customWidth="1"/>
    <col min="10754" max="10998" width="8.88671875" style="119"/>
    <col min="10999" max="10999" width="6.33203125" style="119" customWidth="1"/>
    <col min="11000" max="11000" width="6.77734375" style="119" customWidth="1"/>
    <col min="11001" max="11001" width="9.21875" style="119" customWidth="1"/>
    <col min="11002" max="11002" width="14" style="119" customWidth="1"/>
    <col min="11003" max="11003" width="11.77734375" style="119" customWidth="1"/>
    <col min="11004" max="11004" width="3.21875" style="119" customWidth="1"/>
    <col min="11005" max="11005" width="16.77734375" style="119" customWidth="1"/>
    <col min="11006" max="11006" width="2.33203125" style="119" customWidth="1"/>
    <col min="11007" max="11007" width="17.33203125" style="119" customWidth="1"/>
    <col min="11008" max="11009" width="0" style="119" hidden="1" customWidth="1"/>
    <col min="11010" max="11254" width="8.88671875" style="119"/>
    <col min="11255" max="11255" width="6.33203125" style="119" customWidth="1"/>
    <col min="11256" max="11256" width="6.77734375" style="119" customWidth="1"/>
    <col min="11257" max="11257" width="9.21875" style="119" customWidth="1"/>
    <col min="11258" max="11258" width="14" style="119" customWidth="1"/>
    <col min="11259" max="11259" width="11.77734375" style="119" customWidth="1"/>
    <col min="11260" max="11260" width="3.21875" style="119" customWidth="1"/>
    <col min="11261" max="11261" width="16.77734375" style="119" customWidth="1"/>
    <col min="11262" max="11262" width="2.33203125" style="119" customWidth="1"/>
    <col min="11263" max="11263" width="17.33203125" style="119" customWidth="1"/>
    <col min="11264" max="11265" width="0" style="119" hidden="1" customWidth="1"/>
    <col min="11266" max="11510" width="8.88671875" style="119"/>
    <col min="11511" max="11511" width="6.33203125" style="119" customWidth="1"/>
    <col min="11512" max="11512" width="6.77734375" style="119" customWidth="1"/>
    <col min="11513" max="11513" width="9.21875" style="119" customWidth="1"/>
    <col min="11514" max="11514" width="14" style="119" customWidth="1"/>
    <col min="11515" max="11515" width="11.77734375" style="119" customWidth="1"/>
    <col min="11516" max="11516" width="3.21875" style="119" customWidth="1"/>
    <col min="11517" max="11517" width="16.77734375" style="119" customWidth="1"/>
    <col min="11518" max="11518" width="2.33203125" style="119" customWidth="1"/>
    <col min="11519" max="11519" width="17.33203125" style="119" customWidth="1"/>
    <col min="11520" max="11521" width="0" style="119" hidden="1" customWidth="1"/>
    <col min="11522" max="11766" width="8.88671875" style="119"/>
    <col min="11767" max="11767" width="6.33203125" style="119" customWidth="1"/>
    <col min="11768" max="11768" width="6.77734375" style="119" customWidth="1"/>
    <col min="11769" max="11769" width="9.21875" style="119" customWidth="1"/>
    <col min="11770" max="11770" width="14" style="119" customWidth="1"/>
    <col min="11771" max="11771" width="11.77734375" style="119" customWidth="1"/>
    <col min="11772" max="11772" width="3.21875" style="119" customWidth="1"/>
    <col min="11773" max="11773" width="16.77734375" style="119" customWidth="1"/>
    <col min="11774" max="11774" width="2.33203125" style="119" customWidth="1"/>
    <col min="11775" max="11775" width="17.33203125" style="119" customWidth="1"/>
    <col min="11776" max="11777" width="0" style="119" hidden="1" customWidth="1"/>
    <col min="11778" max="12022" width="8.88671875" style="119"/>
    <col min="12023" max="12023" width="6.33203125" style="119" customWidth="1"/>
    <col min="12024" max="12024" width="6.77734375" style="119" customWidth="1"/>
    <col min="12025" max="12025" width="9.21875" style="119" customWidth="1"/>
    <col min="12026" max="12026" width="14" style="119" customWidth="1"/>
    <col min="12027" max="12027" width="11.77734375" style="119" customWidth="1"/>
    <col min="12028" max="12028" width="3.21875" style="119" customWidth="1"/>
    <col min="12029" max="12029" width="16.77734375" style="119" customWidth="1"/>
    <col min="12030" max="12030" width="2.33203125" style="119" customWidth="1"/>
    <col min="12031" max="12031" width="17.33203125" style="119" customWidth="1"/>
    <col min="12032" max="12033" width="0" style="119" hidden="1" customWidth="1"/>
    <col min="12034" max="12278" width="8.88671875" style="119"/>
    <col min="12279" max="12279" width="6.33203125" style="119" customWidth="1"/>
    <col min="12280" max="12280" width="6.77734375" style="119" customWidth="1"/>
    <col min="12281" max="12281" width="9.21875" style="119" customWidth="1"/>
    <col min="12282" max="12282" width="14" style="119" customWidth="1"/>
    <col min="12283" max="12283" width="11.77734375" style="119" customWidth="1"/>
    <col min="12284" max="12284" width="3.21875" style="119" customWidth="1"/>
    <col min="12285" max="12285" width="16.77734375" style="119" customWidth="1"/>
    <col min="12286" max="12286" width="2.33203125" style="119" customWidth="1"/>
    <col min="12287" max="12287" width="17.33203125" style="119" customWidth="1"/>
    <col min="12288" max="12289" width="0" style="119" hidden="1" customWidth="1"/>
    <col min="12290" max="12534" width="8.88671875" style="119"/>
    <col min="12535" max="12535" width="6.33203125" style="119" customWidth="1"/>
    <col min="12536" max="12536" width="6.77734375" style="119" customWidth="1"/>
    <col min="12537" max="12537" width="9.21875" style="119" customWidth="1"/>
    <col min="12538" max="12538" width="14" style="119" customWidth="1"/>
    <col min="12539" max="12539" width="11.77734375" style="119" customWidth="1"/>
    <col min="12540" max="12540" width="3.21875" style="119" customWidth="1"/>
    <col min="12541" max="12541" width="16.77734375" style="119" customWidth="1"/>
    <col min="12542" max="12542" width="2.33203125" style="119" customWidth="1"/>
    <col min="12543" max="12543" width="17.33203125" style="119" customWidth="1"/>
    <col min="12544" max="12545" width="0" style="119" hidden="1" customWidth="1"/>
    <col min="12546" max="12790" width="8.88671875" style="119"/>
    <col min="12791" max="12791" width="6.33203125" style="119" customWidth="1"/>
    <col min="12792" max="12792" width="6.77734375" style="119" customWidth="1"/>
    <col min="12793" max="12793" width="9.21875" style="119" customWidth="1"/>
    <col min="12794" max="12794" width="14" style="119" customWidth="1"/>
    <col min="12795" max="12795" width="11.77734375" style="119" customWidth="1"/>
    <col min="12796" max="12796" width="3.21875" style="119" customWidth="1"/>
    <col min="12797" max="12797" width="16.77734375" style="119" customWidth="1"/>
    <col min="12798" max="12798" width="2.33203125" style="119" customWidth="1"/>
    <col min="12799" max="12799" width="17.33203125" style="119" customWidth="1"/>
    <col min="12800" max="12801" width="0" style="119" hidden="1" customWidth="1"/>
    <col min="12802" max="13046" width="8.88671875" style="119"/>
    <col min="13047" max="13047" width="6.33203125" style="119" customWidth="1"/>
    <col min="13048" max="13048" width="6.77734375" style="119" customWidth="1"/>
    <col min="13049" max="13049" width="9.21875" style="119" customWidth="1"/>
    <col min="13050" max="13050" width="14" style="119" customWidth="1"/>
    <col min="13051" max="13051" width="11.77734375" style="119" customWidth="1"/>
    <col min="13052" max="13052" width="3.21875" style="119" customWidth="1"/>
    <col min="13053" max="13053" width="16.77734375" style="119" customWidth="1"/>
    <col min="13054" max="13054" width="2.33203125" style="119" customWidth="1"/>
    <col min="13055" max="13055" width="17.33203125" style="119" customWidth="1"/>
    <col min="13056" max="13057" width="0" style="119" hidden="1" customWidth="1"/>
    <col min="13058" max="13302" width="8.88671875" style="119"/>
    <col min="13303" max="13303" width="6.33203125" style="119" customWidth="1"/>
    <col min="13304" max="13304" width="6.77734375" style="119" customWidth="1"/>
    <col min="13305" max="13305" width="9.21875" style="119" customWidth="1"/>
    <col min="13306" max="13306" width="14" style="119" customWidth="1"/>
    <col min="13307" max="13307" width="11.77734375" style="119" customWidth="1"/>
    <col min="13308" max="13308" width="3.21875" style="119" customWidth="1"/>
    <col min="13309" max="13309" width="16.77734375" style="119" customWidth="1"/>
    <col min="13310" max="13310" width="2.33203125" style="119" customWidth="1"/>
    <col min="13311" max="13311" width="17.33203125" style="119" customWidth="1"/>
    <col min="13312" max="13313" width="0" style="119" hidden="1" customWidth="1"/>
    <col min="13314" max="13558" width="8.88671875" style="119"/>
    <col min="13559" max="13559" width="6.33203125" style="119" customWidth="1"/>
    <col min="13560" max="13560" width="6.77734375" style="119" customWidth="1"/>
    <col min="13561" max="13561" width="9.21875" style="119" customWidth="1"/>
    <col min="13562" max="13562" width="14" style="119" customWidth="1"/>
    <col min="13563" max="13563" width="11.77734375" style="119" customWidth="1"/>
    <col min="13564" max="13564" width="3.21875" style="119" customWidth="1"/>
    <col min="13565" max="13565" width="16.77734375" style="119" customWidth="1"/>
    <col min="13566" max="13566" width="2.33203125" style="119" customWidth="1"/>
    <col min="13567" max="13567" width="17.33203125" style="119" customWidth="1"/>
    <col min="13568" max="13569" width="0" style="119" hidden="1" customWidth="1"/>
    <col min="13570" max="13814" width="8.88671875" style="119"/>
    <col min="13815" max="13815" width="6.33203125" style="119" customWidth="1"/>
    <col min="13816" max="13816" width="6.77734375" style="119" customWidth="1"/>
    <col min="13817" max="13817" width="9.21875" style="119" customWidth="1"/>
    <col min="13818" max="13818" width="14" style="119" customWidth="1"/>
    <col min="13819" max="13819" width="11.77734375" style="119" customWidth="1"/>
    <col min="13820" max="13820" width="3.21875" style="119" customWidth="1"/>
    <col min="13821" max="13821" width="16.77734375" style="119" customWidth="1"/>
    <col min="13822" max="13822" width="2.33203125" style="119" customWidth="1"/>
    <col min="13823" max="13823" width="17.33203125" style="119" customWidth="1"/>
    <col min="13824" max="13825" width="0" style="119" hidden="1" customWidth="1"/>
    <col min="13826" max="14070" width="8.88671875" style="119"/>
    <col min="14071" max="14071" width="6.33203125" style="119" customWidth="1"/>
    <col min="14072" max="14072" width="6.77734375" style="119" customWidth="1"/>
    <col min="14073" max="14073" width="9.21875" style="119" customWidth="1"/>
    <col min="14074" max="14074" width="14" style="119" customWidth="1"/>
    <col min="14075" max="14075" width="11.77734375" style="119" customWidth="1"/>
    <col min="14076" max="14076" width="3.21875" style="119" customWidth="1"/>
    <col min="14077" max="14077" width="16.77734375" style="119" customWidth="1"/>
    <col min="14078" max="14078" width="2.33203125" style="119" customWidth="1"/>
    <col min="14079" max="14079" width="17.33203125" style="119" customWidth="1"/>
    <col min="14080" max="14081" width="0" style="119" hidden="1" customWidth="1"/>
    <col min="14082" max="14326" width="8.88671875" style="119"/>
    <col min="14327" max="14327" width="6.33203125" style="119" customWidth="1"/>
    <col min="14328" max="14328" width="6.77734375" style="119" customWidth="1"/>
    <col min="14329" max="14329" width="9.21875" style="119" customWidth="1"/>
    <col min="14330" max="14330" width="14" style="119" customWidth="1"/>
    <col min="14331" max="14331" width="11.77734375" style="119" customWidth="1"/>
    <col min="14332" max="14332" width="3.21875" style="119" customWidth="1"/>
    <col min="14333" max="14333" width="16.77734375" style="119" customWidth="1"/>
    <col min="14334" max="14334" width="2.33203125" style="119" customWidth="1"/>
    <col min="14335" max="14335" width="17.33203125" style="119" customWidth="1"/>
    <col min="14336" max="14337" width="0" style="119" hidden="1" customWidth="1"/>
    <col min="14338" max="14582" width="8.88671875" style="119"/>
    <col min="14583" max="14583" width="6.33203125" style="119" customWidth="1"/>
    <col min="14584" max="14584" width="6.77734375" style="119" customWidth="1"/>
    <col min="14585" max="14585" width="9.21875" style="119" customWidth="1"/>
    <col min="14586" max="14586" width="14" style="119" customWidth="1"/>
    <col min="14587" max="14587" width="11.77734375" style="119" customWidth="1"/>
    <col min="14588" max="14588" width="3.21875" style="119" customWidth="1"/>
    <col min="14589" max="14589" width="16.77734375" style="119" customWidth="1"/>
    <col min="14590" max="14590" width="2.33203125" style="119" customWidth="1"/>
    <col min="14591" max="14591" width="17.33203125" style="119" customWidth="1"/>
    <col min="14592" max="14593" width="0" style="119" hidden="1" customWidth="1"/>
    <col min="14594" max="14838" width="8.88671875" style="119"/>
    <col min="14839" max="14839" width="6.33203125" style="119" customWidth="1"/>
    <col min="14840" max="14840" width="6.77734375" style="119" customWidth="1"/>
    <col min="14841" max="14841" width="9.21875" style="119" customWidth="1"/>
    <col min="14842" max="14842" width="14" style="119" customWidth="1"/>
    <col min="14843" max="14843" width="11.77734375" style="119" customWidth="1"/>
    <col min="14844" max="14844" width="3.21875" style="119" customWidth="1"/>
    <col min="14845" max="14845" width="16.77734375" style="119" customWidth="1"/>
    <col min="14846" max="14846" width="2.33203125" style="119" customWidth="1"/>
    <col min="14847" max="14847" width="17.33203125" style="119" customWidth="1"/>
    <col min="14848" max="14849" width="0" style="119" hidden="1" customWidth="1"/>
    <col min="14850" max="15094" width="8.88671875" style="119"/>
    <col min="15095" max="15095" width="6.33203125" style="119" customWidth="1"/>
    <col min="15096" max="15096" width="6.77734375" style="119" customWidth="1"/>
    <col min="15097" max="15097" width="9.21875" style="119" customWidth="1"/>
    <col min="15098" max="15098" width="14" style="119" customWidth="1"/>
    <col min="15099" max="15099" width="11.77734375" style="119" customWidth="1"/>
    <col min="15100" max="15100" width="3.21875" style="119" customWidth="1"/>
    <col min="15101" max="15101" width="16.77734375" style="119" customWidth="1"/>
    <col min="15102" max="15102" width="2.33203125" style="119" customWidth="1"/>
    <col min="15103" max="15103" width="17.33203125" style="119" customWidth="1"/>
    <col min="15104" max="15105" width="0" style="119" hidden="1" customWidth="1"/>
    <col min="15106" max="15350" width="8.88671875" style="119"/>
    <col min="15351" max="15351" width="6.33203125" style="119" customWidth="1"/>
    <col min="15352" max="15352" width="6.77734375" style="119" customWidth="1"/>
    <col min="15353" max="15353" width="9.21875" style="119" customWidth="1"/>
    <col min="15354" max="15354" width="14" style="119" customWidth="1"/>
    <col min="15355" max="15355" width="11.77734375" style="119" customWidth="1"/>
    <col min="15356" max="15356" width="3.21875" style="119" customWidth="1"/>
    <col min="15357" max="15357" width="16.77734375" style="119" customWidth="1"/>
    <col min="15358" max="15358" width="2.33203125" style="119" customWidth="1"/>
    <col min="15359" max="15359" width="17.33203125" style="119" customWidth="1"/>
    <col min="15360" max="15361" width="0" style="119" hidden="1" customWidth="1"/>
    <col min="15362" max="15606" width="8.88671875" style="119"/>
    <col min="15607" max="15607" width="6.33203125" style="119" customWidth="1"/>
    <col min="15608" max="15608" width="6.77734375" style="119" customWidth="1"/>
    <col min="15609" max="15609" width="9.21875" style="119" customWidth="1"/>
    <col min="15610" max="15610" width="14" style="119" customWidth="1"/>
    <col min="15611" max="15611" width="11.77734375" style="119" customWidth="1"/>
    <col min="15612" max="15612" width="3.21875" style="119" customWidth="1"/>
    <col min="15613" max="15613" width="16.77734375" style="119" customWidth="1"/>
    <col min="15614" max="15614" width="2.33203125" style="119" customWidth="1"/>
    <col min="15615" max="15615" width="17.33203125" style="119" customWidth="1"/>
    <col min="15616" max="15617" width="0" style="119" hidden="1" customWidth="1"/>
    <col min="15618" max="15862" width="8.88671875" style="119"/>
    <col min="15863" max="15863" width="6.33203125" style="119" customWidth="1"/>
    <col min="15864" max="15864" width="6.77734375" style="119" customWidth="1"/>
    <col min="15865" max="15865" width="9.21875" style="119" customWidth="1"/>
    <col min="15866" max="15866" width="14" style="119" customWidth="1"/>
    <col min="15867" max="15867" width="11.77734375" style="119" customWidth="1"/>
    <col min="15868" max="15868" width="3.21875" style="119" customWidth="1"/>
    <col min="15869" max="15869" width="16.77734375" style="119" customWidth="1"/>
    <col min="15870" max="15870" width="2.33203125" style="119" customWidth="1"/>
    <col min="15871" max="15871" width="17.33203125" style="119" customWidth="1"/>
    <col min="15872" max="15873" width="0" style="119" hidden="1" customWidth="1"/>
    <col min="15874" max="16118" width="8.88671875" style="119"/>
    <col min="16119" max="16119" width="6.33203125" style="119" customWidth="1"/>
    <col min="16120" max="16120" width="6.77734375" style="119" customWidth="1"/>
    <col min="16121" max="16121" width="9.21875" style="119" customWidth="1"/>
    <col min="16122" max="16122" width="14" style="119" customWidth="1"/>
    <col min="16123" max="16123" width="11.77734375" style="119" customWidth="1"/>
    <col min="16124" max="16124" width="3.21875" style="119" customWidth="1"/>
    <col min="16125" max="16125" width="16.77734375" style="119" customWidth="1"/>
    <col min="16126" max="16126" width="2.33203125" style="119" customWidth="1"/>
    <col min="16127" max="16127" width="17.33203125" style="119" customWidth="1"/>
    <col min="16128" max="16129" width="0" style="119" hidden="1" customWidth="1"/>
    <col min="16130" max="16377" width="8.88671875" style="119"/>
    <col min="16378" max="16384" width="9.21875" style="119" customWidth="1"/>
  </cols>
  <sheetData>
    <row r="1" spans="1:19" ht="24" customHeight="1">
      <c r="N1" s="122" t="s">
        <v>152</v>
      </c>
    </row>
    <row r="2" spans="1:19" ht="24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9" ht="24" customHeight="1">
      <c r="A3" s="156" t="s">
        <v>43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9" ht="24" customHeight="1">
      <c r="A4" s="156" t="s">
        <v>193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9" ht="24" customHeight="1">
      <c r="A5" s="123"/>
      <c r="B5" s="123"/>
      <c r="C5" s="123"/>
      <c r="D5" s="123"/>
      <c r="E5" s="123"/>
      <c r="F5" s="124"/>
      <c r="G5" s="110"/>
      <c r="I5" s="110"/>
      <c r="K5" s="110"/>
      <c r="N5" s="109" t="s">
        <v>153</v>
      </c>
    </row>
    <row r="6" spans="1:19" ht="24" customHeight="1">
      <c r="A6" s="123"/>
      <c r="B6" s="123"/>
      <c r="C6" s="123"/>
      <c r="D6" s="123"/>
      <c r="E6" s="123"/>
      <c r="F6" s="124"/>
      <c r="G6" s="110"/>
      <c r="H6" s="148" t="s">
        <v>168</v>
      </c>
      <c r="I6" s="148"/>
      <c r="J6" s="148"/>
      <c r="K6" s="110"/>
      <c r="N6" s="109"/>
    </row>
    <row r="7" spans="1:19" ht="24" customHeight="1">
      <c r="A7" s="123"/>
      <c r="B7" s="123"/>
      <c r="C7" s="123"/>
      <c r="D7" s="123"/>
      <c r="E7" s="123"/>
      <c r="F7" s="124"/>
      <c r="G7" s="110"/>
      <c r="H7" s="149" t="s">
        <v>167</v>
      </c>
      <c r="I7" s="149"/>
      <c r="J7" s="149"/>
      <c r="K7" s="110"/>
      <c r="L7" s="149" t="s">
        <v>148</v>
      </c>
      <c r="M7" s="149"/>
      <c r="N7" s="149"/>
    </row>
    <row r="8" spans="1:19" ht="24" customHeight="1">
      <c r="A8" s="110"/>
      <c r="B8" s="110"/>
      <c r="C8" s="123"/>
      <c r="D8" s="71"/>
      <c r="E8" s="110"/>
      <c r="F8" s="125" t="s">
        <v>2</v>
      </c>
      <c r="G8" s="110"/>
      <c r="H8" s="125" t="s">
        <v>187</v>
      </c>
      <c r="I8" s="110"/>
      <c r="J8" s="125" t="s">
        <v>160</v>
      </c>
      <c r="K8" s="110"/>
      <c r="L8" s="125" t="s">
        <v>187</v>
      </c>
      <c r="M8" s="120"/>
      <c r="N8" s="125" t="s">
        <v>160</v>
      </c>
    </row>
    <row r="9" spans="1:19" ht="24" customHeight="1">
      <c r="A9" s="110" t="s">
        <v>44</v>
      </c>
      <c r="B9" s="110"/>
      <c r="C9" s="123"/>
      <c r="D9" s="71"/>
      <c r="E9" s="110"/>
      <c r="G9" s="110"/>
      <c r="H9" s="104"/>
      <c r="I9" s="110"/>
      <c r="J9" s="104"/>
      <c r="K9" s="110"/>
      <c r="L9" s="104"/>
      <c r="M9" s="47"/>
      <c r="N9" s="104"/>
    </row>
    <row r="10" spans="1:19" ht="24" customHeight="1">
      <c r="A10" s="119" t="s">
        <v>45</v>
      </c>
      <c r="C10" s="126"/>
      <c r="D10" s="72"/>
      <c r="F10" s="127" t="s">
        <v>203</v>
      </c>
      <c r="H10" s="89">
        <v>1889753</v>
      </c>
      <c r="J10" s="89">
        <v>2258322</v>
      </c>
      <c r="L10" s="89">
        <v>1889753</v>
      </c>
      <c r="M10" s="20"/>
      <c r="N10" s="89">
        <v>2258322</v>
      </c>
      <c r="P10" s="20"/>
      <c r="Q10" s="128"/>
      <c r="R10" s="9"/>
      <c r="S10" s="128"/>
    </row>
    <row r="11" spans="1:19" ht="24" customHeight="1">
      <c r="A11" s="119" t="s">
        <v>46</v>
      </c>
      <c r="C11" s="126"/>
      <c r="D11" s="72"/>
      <c r="F11" s="127" t="s">
        <v>178</v>
      </c>
      <c r="H11" s="89">
        <v>692402</v>
      </c>
      <c r="J11" s="89">
        <v>816565</v>
      </c>
      <c r="L11" s="89">
        <v>692402</v>
      </c>
      <c r="M11" s="20"/>
      <c r="N11" s="89">
        <v>816565</v>
      </c>
      <c r="P11" s="20"/>
      <c r="Q11" s="128"/>
      <c r="R11" s="9"/>
      <c r="S11" s="128"/>
    </row>
    <row r="12" spans="1:19" ht="24" customHeight="1">
      <c r="A12" s="119" t="s">
        <v>47</v>
      </c>
      <c r="C12" s="126"/>
      <c r="D12" s="72"/>
      <c r="F12" s="127"/>
      <c r="H12" s="90">
        <f>+H10-H11</f>
        <v>1197351</v>
      </c>
      <c r="J12" s="90">
        <f>+J10-J11</f>
        <v>1441757</v>
      </c>
      <c r="L12" s="90">
        <f>+L10-L11</f>
        <v>1197351</v>
      </c>
      <c r="M12" s="20">
        <f>+M10-M11</f>
        <v>0</v>
      </c>
      <c r="N12" s="90">
        <v>1441757</v>
      </c>
      <c r="P12" s="20"/>
      <c r="Q12" s="128"/>
      <c r="R12" s="9"/>
      <c r="S12" s="128"/>
    </row>
    <row r="13" spans="1:19" ht="24" customHeight="1">
      <c r="A13" s="119" t="s">
        <v>170</v>
      </c>
      <c r="C13" s="126"/>
      <c r="D13" s="72"/>
      <c r="F13" s="127" t="s">
        <v>171</v>
      </c>
      <c r="H13" s="89">
        <v>32673</v>
      </c>
      <c r="J13" s="91">
        <v>22434</v>
      </c>
      <c r="L13" s="89">
        <v>0</v>
      </c>
      <c r="M13" s="20"/>
      <c r="N13" s="89">
        <v>0</v>
      </c>
      <c r="P13" s="20"/>
      <c r="Q13" s="128"/>
      <c r="R13" s="9"/>
      <c r="S13" s="128"/>
    </row>
    <row r="14" spans="1:19" ht="24" customHeight="1">
      <c r="A14" s="119" t="s">
        <v>48</v>
      </c>
      <c r="C14" s="126"/>
      <c r="D14" s="72"/>
      <c r="H14" s="89">
        <v>357455</v>
      </c>
      <c r="J14" s="89">
        <v>1858323</v>
      </c>
      <c r="L14" s="89">
        <v>357455</v>
      </c>
      <c r="M14" s="20"/>
      <c r="N14" s="89">
        <v>1858323</v>
      </c>
      <c r="P14" s="20"/>
      <c r="Q14" s="128"/>
      <c r="R14" s="9"/>
      <c r="S14" s="128"/>
    </row>
    <row r="15" spans="1:19" ht="24" customHeight="1">
      <c r="A15" s="119" t="s">
        <v>49</v>
      </c>
      <c r="C15" s="126"/>
      <c r="D15" s="72"/>
      <c r="H15" s="89">
        <v>34062</v>
      </c>
      <c r="J15" s="89">
        <v>25866</v>
      </c>
      <c r="L15" s="89">
        <v>34062</v>
      </c>
      <c r="M15" s="20"/>
      <c r="N15" s="89">
        <v>25866</v>
      </c>
      <c r="P15" s="20"/>
      <c r="Q15" s="128"/>
      <c r="R15" s="9"/>
      <c r="S15" s="128"/>
    </row>
    <row r="16" spans="1:19" ht="24" customHeight="1">
      <c r="A16" s="119" t="s">
        <v>50</v>
      </c>
      <c r="C16" s="126"/>
      <c r="D16" s="72"/>
      <c r="H16" s="89">
        <v>47069</v>
      </c>
      <c r="J16" s="89">
        <v>15691</v>
      </c>
      <c r="L16" s="89">
        <v>77069</v>
      </c>
      <c r="M16" s="20"/>
      <c r="N16" s="89">
        <v>15691</v>
      </c>
      <c r="P16" s="20"/>
      <c r="Q16" s="128"/>
      <c r="R16" s="9"/>
      <c r="S16" s="128"/>
    </row>
    <row r="17" spans="1:19" ht="24" customHeight="1">
      <c r="A17" s="119" t="s">
        <v>51</v>
      </c>
      <c r="C17" s="126"/>
      <c r="D17" s="72"/>
      <c r="H17" s="92">
        <f>SUM(H12:H16)</f>
        <v>1668610</v>
      </c>
      <c r="J17" s="92">
        <f>SUM(J12:J16)</f>
        <v>3364071</v>
      </c>
      <c r="L17" s="92">
        <f>SUM(L12:L16)</f>
        <v>1665937</v>
      </c>
      <c r="M17" s="20"/>
      <c r="N17" s="92">
        <f>SUM(N12:N16)</f>
        <v>3341637</v>
      </c>
      <c r="P17" s="20"/>
      <c r="Q17" s="128"/>
      <c r="R17" s="9"/>
      <c r="S17" s="128"/>
    </row>
    <row r="18" spans="1:19" ht="24" customHeight="1">
      <c r="A18" s="119" t="s">
        <v>52</v>
      </c>
      <c r="C18" s="126"/>
      <c r="D18" s="72"/>
      <c r="H18" s="117"/>
      <c r="J18" s="117"/>
      <c r="L18" s="117"/>
      <c r="M18" s="128"/>
      <c r="N18" s="117"/>
      <c r="P18" s="128"/>
      <c r="Q18" s="128"/>
      <c r="R18" s="9"/>
      <c r="S18" s="128"/>
    </row>
    <row r="19" spans="1:19" ht="24" customHeight="1">
      <c r="B19" s="119" t="s">
        <v>53</v>
      </c>
      <c r="C19" s="126"/>
      <c r="D19" s="72"/>
      <c r="H19" s="89">
        <v>329509</v>
      </c>
      <c r="J19" s="89">
        <v>508555</v>
      </c>
      <c r="L19" s="89">
        <v>329509</v>
      </c>
      <c r="M19" s="20"/>
      <c r="N19" s="89">
        <v>508555</v>
      </c>
      <c r="P19" s="20"/>
      <c r="Q19" s="128"/>
      <c r="R19" s="9"/>
      <c r="S19" s="128"/>
    </row>
    <row r="20" spans="1:19" ht="24" customHeight="1">
      <c r="B20" s="119" t="s">
        <v>54</v>
      </c>
      <c r="C20" s="126"/>
      <c r="D20" s="72"/>
      <c r="H20" s="89">
        <v>1461</v>
      </c>
      <c r="J20" s="89">
        <v>254</v>
      </c>
      <c r="L20" s="89">
        <v>1461</v>
      </c>
      <c r="M20" s="20"/>
      <c r="N20" s="89">
        <v>254</v>
      </c>
      <c r="P20" s="20"/>
      <c r="Q20" s="128"/>
      <c r="R20" s="9"/>
      <c r="S20" s="128"/>
    </row>
    <row r="21" spans="1:19" ht="24" customHeight="1">
      <c r="B21" s="119" t="s">
        <v>55</v>
      </c>
      <c r="C21" s="126"/>
      <c r="D21" s="72"/>
      <c r="H21" s="89">
        <v>55919</v>
      </c>
      <c r="J21" s="89">
        <v>51522</v>
      </c>
      <c r="L21" s="89">
        <v>55919</v>
      </c>
      <c r="M21" s="20"/>
      <c r="N21" s="89">
        <v>51522</v>
      </c>
      <c r="P21" s="20"/>
      <c r="Q21" s="128"/>
      <c r="R21" s="9"/>
      <c r="S21" s="128"/>
    </row>
    <row r="22" spans="1:19" ht="24" customHeight="1">
      <c r="B22" s="119" t="s">
        <v>56</v>
      </c>
      <c r="C22" s="126"/>
      <c r="D22" s="72"/>
      <c r="H22" s="89">
        <v>114480</v>
      </c>
      <c r="J22" s="89">
        <v>159786</v>
      </c>
      <c r="L22" s="89">
        <v>114480</v>
      </c>
      <c r="M22" s="20"/>
      <c r="N22" s="89">
        <v>159786</v>
      </c>
      <c r="P22" s="20"/>
      <c r="Q22" s="128"/>
      <c r="R22" s="9"/>
      <c r="S22" s="128"/>
    </row>
    <row r="23" spans="1:19" ht="24" customHeight="1">
      <c r="B23" s="119" t="s">
        <v>174</v>
      </c>
      <c r="C23" s="126"/>
      <c r="D23" s="72"/>
      <c r="H23" s="89">
        <v>49069</v>
      </c>
      <c r="J23" s="89">
        <v>18775</v>
      </c>
      <c r="L23" s="89">
        <v>49069</v>
      </c>
      <c r="M23" s="20"/>
      <c r="N23" s="89">
        <v>18775</v>
      </c>
      <c r="P23" s="20"/>
      <c r="Q23" s="128"/>
      <c r="R23" s="9"/>
      <c r="S23" s="128"/>
    </row>
    <row r="24" spans="1:19" ht="24" customHeight="1">
      <c r="B24" s="119" t="s">
        <v>57</v>
      </c>
      <c r="C24" s="126"/>
      <c r="D24" s="72"/>
      <c r="H24" s="89">
        <v>64599</v>
      </c>
      <c r="J24" s="89">
        <v>60096</v>
      </c>
      <c r="L24" s="89">
        <v>64599</v>
      </c>
      <c r="M24" s="20"/>
      <c r="N24" s="89">
        <v>60096</v>
      </c>
      <c r="P24" s="20"/>
      <c r="Q24" s="128"/>
      <c r="R24" s="9"/>
      <c r="S24" s="128"/>
    </row>
    <row r="25" spans="1:19" ht="24" customHeight="1">
      <c r="B25" s="119" t="s">
        <v>58</v>
      </c>
      <c r="C25" s="126"/>
      <c r="D25" s="72"/>
      <c r="H25" s="93">
        <v>106288</v>
      </c>
      <c r="J25" s="93">
        <v>127212</v>
      </c>
      <c r="L25" s="93">
        <v>106288</v>
      </c>
      <c r="M25" s="20"/>
      <c r="N25" s="93">
        <v>127212</v>
      </c>
      <c r="P25" s="20"/>
      <c r="Q25" s="128"/>
      <c r="R25" s="9"/>
      <c r="S25" s="128"/>
    </row>
    <row r="26" spans="1:19" ht="24" customHeight="1">
      <c r="B26" s="119" t="s">
        <v>155</v>
      </c>
      <c r="C26" s="126"/>
      <c r="D26" s="72"/>
      <c r="H26" s="89">
        <f>SUM(H19:H25)</f>
        <v>721325</v>
      </c>
      <c r="J26" s="89">
        <f>SUM(J19:J25)</f>
        <v>926200</v>
      </c>
      <c r="L26" s="89">
        <f>SUM(L19:L25)</f>
        <v>721325</v>
      </c>
      <c r="M26" s="20"/>
      <c r="N26" s="89">
        <f>SUM(N19:N25)</f>
        <v>926200</v>
      </c>
      <c r="P26" s="20"/>
      <c r="Q26" s="128"/>
      <c r="R26" s="9"/>
      <c r="S26" s="128"/>
    </row>
    <row r="27" spans="1:19" ht="24" customHeight="1">
      <c r="A27" s="119" t="s">
        <v>59</v>
      </c>
      <c r="C27" s="126"/>
      <c r="D27" s="72"/>
      <c r="F27" s="127" t="s">
        <v>154</v>
      </c>
      <c r="H27" s="93">
        <v>667085</v>
      </c>
      <c r="J27" s="93">
        <v>784485</v>
      </c>
      <c r="L27" s="93">
        <v>667085</v>
      </c>
      <c r="M27" s="20"/>
      <c r="N27" s="93">
        <v>784485</v>
      </c>
      <c r="O27" s="75"/>
      <c r="P27" s="20"/>
      <c r="Q27" s="128"/>
      <c r="R27" s="9"/>
      <c r="S27" s="128"/>
    </row>
    <row r="28" spans="1:19" ht="24" customHeight="1">
      <c r="A28" s="119" t="s">
        <v>157</v>
      </c>
      <c r="C28" s="126"/>
      <c r="D28" s="72"/>
      <c r="F28" s="127"/>
      <c r="H28" s="89">
        <f>SUM(H17-H26-H27)</f>
        <v>280200</v>
      </c>
      <c r="J28" s="89">
        <f>SUM(J17-J26-J27)</f>
        <v>1653386</v>
      </c>
      <c r="L28" s="89">
        <f>SUM(L17-L26-L27)</f>
        <v>277527</v>
      </c>
      <c r="M28" s="20"/>
      <c r="N28" s="89">
        <f>SUM(N17-N26-N27)</f>
        <v>1630952</v>
      </c>
      <c r="P28" s="20"/>
      <c r="Q28" s="128"/>
      <c r="R28" s="9"/>
      <c r="S28" s="128"/>
    </row>
    <row r="29" spans="1:19" ht="24" customHeight="1">
      <c r="A29" s="119" t="s">
        <v>61</v>
      </c>
      <c r="C29" s="126"/>
      <c r="D29" s="72"/>
      <c r="F29" s="127" t="s">
        <v>181</v>
      </c>
      <c r="H29" s="89">
        <v>-46113</v>
      </c>
      <c r="J29" s="93">
        <v>-359393</v>
      </c>
      <c r="L29" s="89">
        <v>-46113</v>
      </c>
      <c r="M29" s="20"/>
      <c r="N29" s="89">
        <v>-359393</v>
      </c>
      <c r="P29" s="20"/>
      <c r="Q29" s="128"/>
      <c r="R29" s="9"/>
      <c r="S29" s="128"/>
    </row>
    <row r="30" spans="1:19" ht="24" customHeight="1">
      <c r="A30" s="110" t="s">
        <v>158</v>
      </c>
      <c r="C30" s="126"/>
      <c r="D30" s="72"/>
      <c r="H30" s="92">
        <f>SUM(H28:H29)</f>
        <v>234087</v>
      </c>
      <c r="J30" s="92">
        <f>SUM(J28:J29)</f>
        <v>1293993</v>
      </c>
      <c r="L30" s="92">
        <f>SUM(L28:L29)</f>
        <v>231414</v>
      </c>
      <c r="M30" s="20"/>
      <c r="N30" s="92">
        <f>SUM(N28:N29)</f>
        <v>1271559</v>
      </c>
      <c r="P30" s="20"/>
      <c r="Q30" s="128"/>
      <c r="R30" s="9"/>
      <c r="S30" s="128"/>
    </row>
    <row r="31" spans="1:19" ht="24" customHeight="1">
      <c r="C31" s="126"/>
      <c r="D31" s="72"/>
      <c r="H31" s="20"/>
      <c r="J31" s="20"/>
      <c r="L31" s="20"/>
      <c r="M31" s="20"/>
      <c r="N31" s="20"/>
      <c r="P31" s="128"/>
    </row>
    <row r="32" spans="1:19" s="106" customFormat="1" ht="24" customHeight="1">
      <c r="A32" s="37" t="s">
        <v>16</v>
      </c>
      <c r="H32" s="52"/>
      <c r="J32" s="52"/>
      <c r="L32" s="52"/>
      <c r="M32" s="37"/>
      <c r="N32" s="61"/>
      <c r="O32" s="62"/>
      <c r="P32" s="119"/>
    </row>
    <row r="33" spans="1:16" s="106" customFormat="1" ht="24" customHeight="1">
      <c r="A33" s="37"/>
      <c r="H33" s="52"/>
      <c r="J33" s="52"/>
      <c r="L33" s="52"/>
      <c r="M33" s="37"/>
      <c r="N33" s="61"/>
      <c r="O33" s="62"/>
      <c r="P33" s="119"/>
    </row>
    <row r="34" spans="1:16" s="106" customFormat="1" ht="24" customHeight="1">
      <c r="A34" s="37"/>
      <c r="H34" s="52"/>
      <c r="J34" s="52"/>
      <c r="L34" s="52"/>
      <c r="M34" s="37"/>
      <c r="N34" s="61"/>
      <c r="O34" s="62"/>
      <c r="P34" s="119"/>
    </row>
    <row r="35" spans="1:16" s="106" customFormat="1" ht="24" customHeight="1">
      <c r="A35" s="37"/>
      <c r="H35" s="52"/>
      <c r="J35" s="52"/>
      <c r="L35" s="52"/>
      <c r="M35" s="37"/>
      <c r="N35" s="61"/>
      <c r="O35" s="62"/>
      <c r="P35" s="82"/>
    </row>
    <row r="36" spans="1:16" ht="24" customHeight="1">
      <c r="A36" s="37"/>
      <c r="P36" s="82"/>
    </row>
    <row r="37" spans="1:16" ht="24" customHeight="1">
      <c r="B37" s="126"/>
      <c r="C37" s="126"/>
      <c r="D37" s="126"/>
      <c r="H37" s="129"/>
      <c r="J37" s="129"/>
      <c r="L37" s="129"/>
      <c r="M37" s="129"/>
      <c r="N37" s="122" t="s">
        <v>152</v>
      </c>
    </row>
    <row r="38" spans="1:16" ht="24" customHeight="1">
      <c r="A38" s="157" t="s">
        <v>0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</row>
    <row r="39" spans="1:16" ht="24" customHeight="1">
      <c r="A39" s="156" t="s">
        <v>62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</row>
    <row r="40" spans="1:16" ht="24" customHeight="1">
      <c r="A40" s="156" t="s">
        <v>193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</row>
    <row r="41" spans="1:16" ht="24" customHeight="1">
      <c r="A41" s="123"/>
      <c r="B41" s="123"/>
      <c r="C41" s="123"/>
      <c r="D41" s="123"/>
      <c r="E41" s="123"/>
      <c r="F41" s="124"/>
      <c r="G41" s="110"/>
      <c r="I41" s="110"/>
      <c r="K41" s="110"/>
      <c r="N41" s="109" t="s">
        <v>153</v>
      </c>
    </row>
    <row r="42" spans="1:16" ht="24" customHeight="1">
      <c r="A42" s="123"/>
      <c r="B42" s="123"/>
      <c r="C42" s="123"/>
      <c r="D42" s="123"/>
      <c r="E42" s="123"/>
      <c r="F42" s="124"/>
      <c r="G42" s="110"/>
      <c r="H42" s="148" t="s">
        <v>168</v>
      </c>
      <c r="I42" s="148"/>
      <c r="J42" s="148"/>
      <c r="K42" s="110"/>
      <c r="N42" s="109"/>
    </row>
    <row r="43" spans="1:16" ht="24" customHeight="1">
      <c r="A43" s="123"/>
      <c r="B43" s="123"/>
      <c r="C43" s="123"/>
      <c r="D43" s="123"/>
      <c r="E43" s="123"/>
      <c r="F43" s="124"/>
      <c r="G43" s="110"/>
      <c r="H43" s="149" t="s">
        <v>167</v>
      </c>
      <c r="I43" s="149"/>
      <c r="J43" s="149"/>
      <c r="K43" s="110"/>
      <c r="L43" s="149" t="s">
        <v>148</v>
      </c>
      <c r="M43" s="149"/>
      <c r="N43" s="149"/>
    </row>
    <row r="44" spans="1:16" ht="24" customHeight="1">
      <c r="A44" s="110"/>
      <c r="B44" s="110"/>
      <c r="C44" s="123"/>
      <c r="D44" s="71"/>
      <c r="E44" s="110"/>
      <c r="F44" s="125" t="s">
        <v>2</v>
      </c>
      <c r="G44" s="110"/>
      <c r="H44" s="125" t="s">
        <v>187</v>
      </c>
      <c r="I44" s="110"/>
      <c r="J44" s="125" t="s">
        <v>160</v>
      </c>
      <c r="K44" s="110"/>
      <c r="L44" s="125" t="s">
        <v>187</v>
      </c>
      <c r="M44" s="120"/>
      <c r="N44" s="125" t="s">
        <v>160</v>
      </c>
    </row>
    <row r="45" spans="1:16" ht="24" customHeight="1">
      <c r="A45" s="110" t="s">
        <v>63</v>
      </c>
      <c r="C45" s="126"/>
      <c r="D45" s="72"/>
      <c r="H45" s="104"/>
      <c r="J45" s="104"/>
      <c r="L45" s="104"/>
      <c r="M45" s="47"/>
      <c r="N45" s="104"/>
    </row>
    <row r="46" spans="1:16" ht="24" customHeight="1">
      <c r="A46" s="119" t="s">
        <v>206</v>
      </c>
      <c r="C46" s="126"/>
      <c r="D46" s="72"/>
      <c r="H46" s="104"/>
      <c r="J46" s="104"/>
      <c r="L46" s="104"/>
      <c r="M46" s="47"/>
      <c r="N46" s="104"/>
    </row>
    <row r="47" spans="1:16" ht="24" customHeight="1">
      <c r="B47" s="119" t="s">
        <v>207</v>
      </c>
      <c r="C47" s="126"/>
      <c r="D47" s="72"/>
      <c r="H47" s="20"/>
      <c r="J47" s="20"/>
      <c r="L47" s="20"/>
      <c r="M47" s="20"/>
      <c r="N47" s="20"/>
    </row>
    <row r="48" spans="1:16" ht="24" customHeight="1">
      <c r="B48" s="119" t="s">
        <v>208</v>
      </c>
      <c r="C48" s="126"/>
      <c r="D48" s="72"/>
      <c r="H48" s="20"/>
      <c r="J48" s="20"/>
      <c r="L48" s="20"/>
      <c r="M48" s="20"/>
      <c r="N48" s="20"/>
    </row>
    <row r="49" spans="1:17" ht="24" customHeight="1">
      <c r="B49" s="119" t="s">
        <v>192</v>
      </c>
      <c r="C49" s="126"/>
      <c r="D49" s="72"/>
      <c r="H49" s="20">
        <v>4983</v>
      </c>
      <c r="J49" s="20">
        <v>6288</v>
      </c>
      <c r="L49" s="20">
        <v>4983</v>
      </c>
      <c r="M49" s="20"/>
      <c r="N49" s="20">
        <v>6288</v>
      </c>
      <c r="Q49" s="128"/>
    </row>
    <row r="50" spans="1:17" ht="24" customHeight="1">
      <c r="B50" s="119" t="s">
        <v>64</v>
      </c>
      <c r="C50" s="126"/>
      <c r="D50" s="72"/>
      <c r="H50" s="20">
        <v>-996</v>
      </c>
      <c r="J50" s="20">
        <v>-1257</v>
      </c>
      <c r="L50" s="20">
        <v>-996</v>
      </c>
      <c r="M50" s="20"/>
      <c r="N50" s="20">
        <v>-1257</v>
      </c>
      <c r="Q50" s="128"/>
    </row>
    <row r="51" spans="1:17" ht="24" customHeight="1">
      <c r="A51" s="110" t="s">
        <v>191</v>
      </c>
      <c r="C51" s="126"/>
      <c r="D51" s="72"/>
      <c r="H51" s="74">
        <f>SUM(H47:H50)</f>
        <v>3987</v>
      </c>
      <c r="J51" s="74">
        <f>SUM(J47:J50)</f>
        <v>5031</v>
      </c>
      <c r="L51" s="74">
        <f>SUM(L47:L50)</f>
        <v>3987</v>
      </c>
      <c r="M51" s="20"/>
      <c r="N51" s="74">
        <f>SUM(N47:N50)</f>
        <v>5031</v>
      </c>
      <c r="Q51" s="128"/>
    </row>
    <row r="52" spans="1:17" ht="24" customHeight="1">
      <c r="C52" s="126"/>
      <c r="D52" s="72"/>
      <c r="H52" s="73"/>
      <c r="J52" s="73"/>
      <c r="L52" s="73"/>
      <c r="M52" s="20"/>
      <c r="N52" s="73"/>
      <c r="Q52" s="128"/>
    </row>
    <row r="53" spans="1:17" ht="24" customHeight="1" thickBot="1">
      <c r="A53" s="110" t="s">
        <v>159</v>
      </c>
      <c r="C53" s="126"/>
      <c r="D53" s="72"/>
      <c r="H53" s="76">
        <f>+H30+H51</f>
        <v>238074</v>
      </c>
      <c r="J53" s="76">
        <f>+J30+J51</f>
        <v>1299024</v>
      </c>
      <c r="L53" s="76">
        <f>+L30+L51</f>
        <v>235401</v>
      </c>
      <c r="M53" s="20"/>
      <c r="N53" s="76">
        <f>+N30+N51</f>
        <v>1276590</v>
      </c>
      <c r="Q53" s="128"/>
    </row>
    <row r="54" spans="1:17" ht="24" customHeight="1" thickTop="1">
      <c r="C54" s="126"/>
      <c r="D54" s="72"/>
      <c r="H54" s="20"/>
      <c r="J54" s="20"/>
      <c r="L54" s="20"/>
      <c r="M54" s="20"/>
      <c r="N54" s="20"/>
    </row>
    <row r="55" spans="1:17" ht="24" customHeight="1">
      <c r="A55" s="110" t="s">
        <v>65</v>
      </c>
      <c r="C55" s="126"/>
      <c r="D55" s="72"/>
      <c r="F55" s="127" t="s">
        <v>156</v>
      </c>
      <c r="H55" s="77"/>
      <c r="J55" s="77"/>
      <c r="L55" s="77"/>
      <c r="M55" s="77"/>
      <c r="N55" s="77"/>
    </row>
    <row r="56" spans="1:17" ht="24" customHeight="1" thickBot="1">
      <c r="B56" s="119" t="s">
        <v>66</v>
      </c>
      <c r="F56" s="119"/>
      <c r="H56" s="78">
        <f>SUM(H30/3232042)</f>
        <v>7.2426967223817015E-2</v>
      </c>
      <c r="J56" s="78">
        <f>SUM(J30/3232042)</f>
        <v>0.40036391853818731</v>
      </c>
      <c r="L56" s="78">
        <f>SUM(L30/3232042)</f>
        <v>7.1599935891922192E-2</v>
      </c>
      <c r="M56" s="11"/>
      <c r="N56" s="78">
        <f>SUM(N30/3232042)</f>
        <v>0.39342279586713291</v>
      </c>
    </row>
    <row r="57" spans="1:17" ht="24" customHeight="1" thickTop="1">
      <c r="H57" s="129"/>
      <c r="J57" s="129"/>
      <c r="L57" s="129"/>
      <c r="M57" s="129"/>
      <c r="N57" s="129"/>
      <c r="O57" s="62"/>
      <c r="P57" s="82"/>
    </row>
    <row r="58" spans="1:17" s="106" customFormat="1" ht="24" customHeight="1">
      <c r="A58" s="37" t="s">
        <v>16</v>
      </c>
      <c r="H58" s="52"/>
      <c r="J58" s="52"/>
      <c r="L58" s="52"/>
      <c r="M58" s="37"/>
      <c r="N58" s="61"/>
      <c r="O58" s="62"/>
      <c r="P58" s="82"/>
    </row>
    <row r="59" spans="1:17" s="106" customFormat="1" ht="24" customHeight="1">
      <c r="A59" s="37"/>
      <c r="H59" s="52"/>
      <c r="J59" s="52"/>
      <c r="L59" s="52"/>
      <c r="M59" s="37"/>
      <c r="N59" s="61"/>
      <c r="O59" s="62"/>
      <c r="P59" s="82"/>
    </row>
    <row r="60" spans="1:17" s="106" customFormat="1" ht="24" customHeight="1">
      <c r="A60" s="37"/>
      <c r="H60" s="52"/>
      <c r="J60" s="52"/>
      <c r="L60" s="52"/>
      <c r="M60" s="37"/>
      <c r="N60" s="61"/>
      <c r="O60" s="62"/>
      <c r="P60" s="82"/>
    </row>
    <row r="61" spans="1:17" s="106" customFormat="1" ht="24" customHeight="1">
      <c r="A61" s="37"/>
      <c r="H61" s="52"/>
      <c r="J61" s="52"/>
      <c r="L61" s="52"/>
      <c r="M61" s="37"/>
      <c r="N61" s="61"/>
      <c r="O61" s="119"/>
      <c r="P61" s="119"/>
      <c r="Q61" s="108"/>
    </row>
    <row r="62" spans="1:17" ht="24" customHeight="1">
      <c r="A62" s="37"/>
    </row>
    <row r="63" spans="1:17" ht="24" customHeight="1">
      <c r="B63" s="126"/>
      <c r="C63" s="126"/>
      <c r="D63" s="126"/>
      <c r="H63" s="129"/>
      <c r="J63" s="129"/>
      <c r="L63" s="129"/>
      <c r="M63" s="129"/>
      <c r="N63" s="122" t="s">
        <v>152</v>
      </c>
      <c r="O63" s="106"/>
      <c r="P63" s="106"/>
    </row>
    <row r="64" spans="1:17" s="106" customFormat="1" ht="24" customHeight="1">
      <c r="A64" s="152" t="s">
        <v>0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</row>
    <row r="65" spans="1:19" s="106" customFormat="1" ht="24" customHeight="1">
      <c r="A65" s="158" t="s">
        <v>43</v>
      </c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</row>
    <row r="66" spans="1:19" s="106" customFormat="1" ht="24" customHeight="1">
      <c r="A66" s="158" t="s">
        <v>194</v>
      </c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</row>
    <row r="67" spans="1:19" s="106" customFormat="1" ht="24" customHeight="1">
      <c r="A67" s="107"/>
      <c r="B67" s="107"/>
      <c r="C67" s="107"/>
      <c r="D67" s="107"/>
      <c r="E67" s="107"/>
      <c r="F67" s="131"/>
      <c r="G67" s="108"/>
      <c r="H67" s="132"/>
      <c r="I67" s="108"/>
      <c r="J67" s="132"/>
      <c r="K67" s="108"/>
      <c r="L67" s="132"/>
      <c r="M67" s="132"/>
      <c r="N67" s="109" t="s">
        <v>153</v>
      </c>
      <c r="O67" s="119"/>
      <c r="P67" s="119"/>
    </row>
    <row r="68" spans="1:19" ht="24" customHeight="1">
      <c r="A68" s="123"/>
      <c r="B68" s="123"/>
      <c r="C68" s="123"/>
      <c r="D68" s="123"/>
      <c r="E68" s="123"/>
      <c r="F68" s="124"/>
      <c r="G68" s="110"/>
      <c r="H68" s="148" t="s">
        <v>168</v>
      </c>
      <c r="I68" s="148"/>
      <c r="J68" s="148"/>
      <c r="K68" s="110"/>
      <c r="N68" s="109"/>
    </row>
    <row r="69" spans="1:19" ht="24" customHeight="1">
      <c r="A69" s="123"/>
      <c r="B69" s="123"/>
      <c r="C69" s="123"/>
      <c r="D69" s="123"/>
      <c r="E69" s="123"/>
      <c r="F69" s="124"/>
      <c r="G69" s="110"/>
      <c r="H69" s="149" t="s">
        <v>167</v>
      </c>
      <c r="I69" s="149"/>
      <c r="J69" s="149"/>
      <c r="K69" s="110"/>
      <c r="L69" s="149" t="s">
        <v>148</v>
      </c>
      <c r="M69" s="149"/>
      <c r="N69" s="149"/>
      <c r="O69" s="106"/>
      <c r="P69" s="106"/>
    </row>
    <row r="70" spans="1:19" s="106" customFormat="1" ht="24" customHeight="1">
      <c r="A70" s="108"/>
      <c r="B70" s="108"/>
      <c r="C70" s="107"/>
      <c r="D70" s="94"/>
      <c r="E70" s="108"/>
      <c r="F70" s="133" t="s">
        <v>2</v>
      </c>
      <c r="G70" s="108"/>
      <c r="H70" s="125" t="s">
        <v>187</v>
      </c>
      <c r="I70" s="108"/>
      <c r="J70" s="125" t="s">
        <v>160</v>
      </c>
      <c r="K70" s="108"/>
      <c r="L70" s="125" t="s">
        <v>187</v>
      </c>
      <c r="M70" s="120"/>
      <c r="N70" s="125" t="s">
        <v>160</v>
      </c>
    </row>
    <row r="71" spans="1:19" s="106" customFormat="1" ht="24" customHeight="1">
      <c r="A71" s="108" t="s">
        <v>44</v>
      </c>
      <c r="B71" s="108"/>
      <c r="C71" s="107"/>
      <c r="D71" s="94"/>
      <c r="E71" s="108"/>
      <c r="F71" s="134"/>
      <c r="G71" s="108"/>
      <c r="H71" s="134"/>
      <c r="I71" s="108"/>
      <c r="J71" s="134"/>
      <c r="K71" s="108"/>
      <c r="L71" s="134"/>
      <c r="M71" s="134"/>
      <c r="N71" s="134"/>
      <c r="P71" s="96"/>
    </row>
    <row r="72" spans="1:19" s="106" customFormat="1" ht="24" customHeight="1">
      <c r="A72" s="106" t="s">
        <v>45</v>
      </c>
      <c r="C72" s="113"/>
      <c r="D72" s="95"/>
      <c r="F72" s="127" t="s">
        <v>203</v>
      </c>
      <c r="H72" s="89">
        <v>3857508</v>
      </c>
      <c r="J72" s="89">
        <v>4776650</v>
      </c>
      <c r="L72" s="89">
        <v>3857508</v>
      </c>
      <c r="M72" s="91"/>
      <c r="N72" s="89">
        <v>4776650</v>
      </c>
      <c r="P72" s="96"/>
      <c r="Q72" s="84"/>
    </row>
    <row r="73" spans="1:19" s="106" customFormat="1" ht="24" customHeight="1">
      <c r="A73" s="106" t="s">
        <v>46</v>
      </c>
      <c r="C73" s="113"/>
      <c r="D73" s="95"/>
      <c r="F73" s="127" t="s">
        <v>178</v>
      </c>
      <c r="H73" s="93">
        <v>1401660</v>
      </c>
      <c r="J73" s="93">
        <v>1629357</v>
      </c>
      <c r="L73" s="93">
        <v>1401660</v>
      </c>
      <c r="M73" s="91"/>
      <c r="N73" s="93">
        <v>1629357</v>
      </c>
      <c r="P73" s="96"/>
      <c r="Q73" s="84"/>
    </row>
    <row r="74" spans="1:19" s="106" customFormat="1" ht="24" customHeight="1">
      <c r="A74" s="106" t="s">
        <v>47</v>
      </c>
      <c r="C74" s="113"/>
      <c r="D74" s="95"/>
      <c r="F74" s="127"/>
      <c r="H74" s="91">
        <f>+H72-H73</f>
        <v>2455848</v>
      </c>
      <c r="J74" s="91">
        <f>+J72-J73</f>
        <v>3147293</v>
      </c>
      <c r="L74" s="91">
        <f>+L72-L73</f>
        <v>2455848</v>
      </c>
      <c r="M74" s="91">
        <f>+M72-M73</f>
        <v>0</v>
      </c>
      <c r="N74" s="91">
        <f>+N72-N73</f>
        <v>3147293</v>
      </c>
      <c r="O74" s="119"/>
      <c r="P74" s="97"/>
      <c r="Q74" s="84"/>
    </row>
    <row r="75" spans="1:19" ht="24" customHeight="1">
      <c r="A75" s="119" t="s">
        <v>170</v>
      </c>
      <c r="C75" s="126"/>
      <c r="D75" s="72"/>
      <c r="F75" s="127" t="s">
        <v>171</v>
      </c>
      <c r="H75" s="91">
        <v>71526</v>
      </c>
      <c r="J75" s="91">
        <v>30215</v>
      </c>
      <c r="L75" s="91">
        <v>0</v>
      </c>
      <c r="M75" s="20"/>
      <c r="N75" s="91">
        <v>0</v>
      </c>
      <c r="O75" s="106"/>
      <c r="P75" s="96"/>
      <c r="Q75" s="128"/>
      <c r="R75" s="9"/>
      <c r="S75" s="128"/>
    </row>
    <row r="76" spans="1:19" s="106" customFormat="1" ht="24" customHeight="1">
      <c r="A76" s="106" t="s">
        <v>48</v>
      </c>
      <c r="C76" s="113"/>
      <c r="D76" s="95"/>
      <c r="F76" s="120"/>
      <c r="H76" s="91">
        <v>596115</v>
      </c>
      <c r="J76" s="91">
        <v>2184895</v>
      </c>
      <c r="L76" s="91">
        <v>596115</v>
      </c>
      <c r="M76" s="91"/>
      <c r="N76" s="91">
        <v>2184895</v>
      </c>
      <c r="P76" s="96"/>
      <c r="Q76" s="84"/>
    </row>
    <row r="77" spans="1:19" s="106" customFormat="1" ht="24" customHeight="1">
      <c r="A77" s="106" t="s">
        <v>49</v>
      </c>
      <c r="C77" s="113"/>
      <c r="D77" s="95"/>
      <c r="F77" s="120"/>
      <c r="H77" s="89">
        <v>90923</v>
      </c>
      <c r="J77" s="89">
        <v>90898</v>
      </c>
      <c r="L77" s="89">
        <v>90923</v>
      </c>
      <c r="M77" s="91"/>
      <c r="N77" s="89">
        <v>90898</v>
      </c>
      <c r="P77" s="96"/>
      <c r="Q77" s="84"/>
    </row>
    <row r="78" spans="1:19" s="106" customFormat="1" ht="24" customHeight="1">
      <c r="A78" s="106" t="s">
        <v>50</v>
      </c>
      <c r="C78" s="113"/>
      <c r="D78" s="95"/>
      <c r="F78" s="120"/>
      <c r="H78" s="89">
        <v>99902</v>
      </c>
      <c r="J78" s="89">
        <v>83241</v>
      </c>
      <c r="L78" s="89">
        <v>129902</v>
      </c>
      <c r="M78" s="91"/>
      <c r="N78" s="89">
        <v>83241</v>
      </c>
      <c r="P78" s="96"/>
      <c r="Q78" s="84"/>
    </row>
    <row r="79" spans="1:19" s="106" customFormat="1" ht="24" customHeight="1">
      <c r="A79" s="106" t="s">
        <v>51</v>
      </c>
      <c r="C79" s="113"/>
      <c r="D79" s="95"/>
      <c r="F79" s="120"/>
      <c r="H79" s="92">
        <f>SUM(H74:H78)</f>
        <v>3314314</v>
      </c>
      <c r="J79" s="92">
        <f>SUM(J74:J78)</f>
        <v>5536542</v>
      </c>
      <c r="L79" s="92">
        <f>SUM(L74:L78)</f>
        <v>3272788</v>
      </c>
      <c r="M79" s="91"/>
      <c r="N79" s="92">
        <f>SUM(N74:N78)</f>
        <v>5506327</v>
      </c>
      <c r="P79" s="96"/>
      <c r="Q79" s="84"/>
    </row>
    <row r="80" spans="1:19" s="106" customFormat="1" ht="24" customHeight="1">
      <c r="A80" s="106" t="s">
        <v>52</v>
      </c>
      <c r="C80" s="113"/>
      <c r="D80" s="95"/>
      <c r="F80" s="120"/>
      <c r="H80" s="117"/>
      <c r="J80" s="117"/>
      <c r="L80" s="117"/>
      <c r="M80" s="117"/>
      <c r="N80" s="117"/>
      <c r="P80" s="96"/>
      <c r="Q80" s="84"/>
    </row>
    <row r="81" spans="1:17" s="106" customFormat="1" ht="24" customHeight="1">
      <c r="B81" s="106" t="s">
        <v>53</v>
      </c>
      <c r="C81" s="113"/>
      <c r="D81" s="95"/>
      <c r="F81" s="120"/>
      <c r="H81" s="89">
        <v>706640</v>
      </c>
      <c r="J81" s="89">
        <v>844142</v>
      </c>
      <c r="L81" s="89">
        <v>706640</v>
      </c>
      <c r="M81" s="91"/>
      <c r="N81" s="89">
        <v>844142</v>
      </c>
      <c r="P81" s="96"/>
      <c r="Q81" s="84"/>
    </row>
    <row r="82" spans="1:17" s="106" customFormat="1" ht="24" customHeight="1">
      <c r="B82" s="106" t="s">
        <v>54</v>
      </c>
      <c r="C82" s="113"/>
      <c r="D82" s="95"/>
      <c r="F82" s="120"/>
      <c r="H82" s="89">
        <v>4109</v>
      </c>
      <c r="J82" s="89">
        <v>3147</v>
      </c>
      <c r="L82" s="89">
        <v>4109</v>
      </c>
      <c r="M82" s="91"/>
      <c r="N82" s="89">
        <v>3147</v>
      </c>
      <c r="P82" s="96"/>
      <c r="Q82" s="84"/>
    </row>
    <row r="83" spans="1:17" s="106" customFormat="1" ht="24" customHeight="1">
      <c r="B83" s="106" t="s">
        <v>55</v>
      </c>
      <c r="C83" s="113"/>
      <c r="D83" s="95"/>
      <c r="F83" s="120"/>
      <c r="H83" s="89">
        <v>106084</v>
      </c>
      <c r="J83" s="89">
        <v>100710</v>
      </c>
      <c r="L83" s="89">
        <v>106084</v>
      </c>
      <c r="M83" s="91"/>
      <c r="N83" s="89">
        <v>100710</v>
      </c>
      <c r="P83" s="96"/>
      <c r="Q83" s="84"/>
    </row>
    <row r="84" spans="1:17" s="106" customFormat="1" ht="24" customHeight="1">
      <c r="B84" s="106" t="s">
        <v>56</v>
      </c>
      <c r="C84" s="113"/>
      <c r="D84" s="95"/>
      <c r="F84" s="120"/>
      <c r="H84" s="89">
        <v>204019</v>
      </c>
      <c r="J84" s="89">
        <v>268185</v>
      </c>
      <c r="L84" s="89">
        <v>204019</v>
      </c>
      <c r="M84" s="91"/>
      <c r="N84" s="89">
        <v>268185</v>
      </c>
      <c r="P84" s="96"/>
      <c r="Q84" s="84"/>
    </row>
    <row r="85" spans="1:17" s="106" customFormat="1" ht="24" customHeight="1">
      <c r="B85" s="119" t="s">
        <v>174</v>
      </c>
      <c r="C85" s="113"/>
      <c r="D85" s="95"/>
      <c r="F85" s="120"/>
      <c r="H85" s="91">
        <v>57168</v>
      </c>
      <c r="J85" s="91">
        <v>46730</v>
      </c>
      <c r="L85" s="91">
        <v>57168</v>
      </c>
      <c r="M85" s="91"/>
      <c r="N85" s="91">
        <v>46730</v>
      </c>
      <c r="P85" s="96"/>
      <c r="Q85" s="84"/>
    </row>
    <row r="86" spans="1:17" s="106" customFormat="1" ht="24" customHeight="1">
      <c r="B86" s="106" t="s">
        <v>57</v>
      </c>
      <c r="C86" s="113"/>
      <c r="D86" s="95"/>
      <c r="F86" s="120"/>
      <c r="H86" s="91">
        <v>110447</v>
      </c>
      <c r="J86" s="91">
        <v>101918</v>
      </c>
      <c r="L86" s="91">
        <v>110447</v>
      </c>
      <c r="M86" s="91"/>
      <c r="N86" s="91">
        <v>101918</v>
      </c>
      <c r="P86" s="96"/>
      <c r="Q86" s="84"/>
    </row>
    <row r="87" spans="1:17" s="106" customFormat="1" ht="24" customHeight="1">
      <c r="B87" s="106" t="s">
        <v>58</v>
      </c>
      <c r="C87" s="113"/>
      <c r="D87" s="95"/>
      <c r="F87" s="120"/>
      <c r="H87" s="93">
        <v>201860</v>
      </c>
      <c r="J87" s="93">
        <v>195967</v>
      </c>
      <c r="L87" s="93">
        <v>201860</v>
      </c>
      <c r="M87" s="91"/>
      <c r="N87" s="93">
        <v>195967</v>
      </c>
      <c r="P87" s="96"/>
      <c r="Q87" s="84"/>
    </row>
    <row r="88" spans="1:17" s="106" customFormat="1" ht="24" customHeight="1">
      <c r="B88" s="106" t="s">
        <v>155</v>
      </c>
      <c r="C88" s="113"/>
      <c r="D88" s="95"/>
      <c r="F88" s="120"/>
      <c r="H88" s="89">
        <f>SUM(H81:H87)</f>
        <v>1390327</v>
      </c>
      <c r="J88" s="89">
        <f>SUM(J81:J87)</f>
        <v>1560799</v>
      </c>
      <c r="L88" s="89">
        <f>SUM(L81:L87)</f>
        <v>1390327</v>
      </c>
      <c r="M88" s="91"/>
      <c r="N88" s="89">
        <f>SUM(N81:N87)</f>
        <v>1560799</v>
      </c>
      <c r="P88" s="96"/>
      <c r="Q88" s="84"/>
    </row>
    <row r="89" spans="1:17" s="106" customFormat="1" ht="24" customHeight="1">
      <c r="A89" s="106" t="s">
        <v>59</v>
      </c>
      <c r="C89" s="113"/>
      <c r="D89" s="95"/>
      <c r="F89" s="127" t="s">
        <v>154</v>
      </c>
      <c r="H89" s="93">
        <v>1392674</v>
      </c>
      <c r="J89" s="93">
        <v>2051044</v>
      </c>
      <c r="L89" s="93">
        <v>1392674</v>
      </c>
      <c r="M89" s="91"/>
      <c r="N89" s="93">
        <v>2051044</v>
      </c>
      <c r="P89" s="96"/>
      <c r="Q89" s="84"/>
    </row>
    <row r="90" spans="1:17" s="106" customFormat="1" ht="24" customHeight="1">
      <c r="A90" s="106" t="s">
        <v>157</v>
      </c>
      <c r="C90" s="113"/>
      <c r="D90" s="95"/>
      <c r="F90" s="127"/>
      <c r="H90" s="89">
        <f>SUM(H79-H88-H89)</f>
        <v>531313</v>
      </c>
      <c r="J90" s="89">
        <f>SUM(J79-J88-J89)</f>
        <v>1924699</v>
      </c>
      <c r="L90" s="89">
        <f>SUM(L79-L88-L89)</f>
        <v>489787</v>
      </c>
      <c r="M90" s="91"/>
      <c r="N90" s="89">
        <f>SUM(N79-N88-N89)</f>
        <v>1894484</v>
      </c>
      <c r="P90" s="96"/>
      <c r="Q90" s="84"/>
    </row>
    <row r="91" spans="1:17" s="106" customFormat="1" ht="24" customHeight="1">
      <c r="A91" s="106" t="s">
        <v>61</v>
      </c>
      <c r="C91" s="113"/>
      <c r="D91" s="95"/>
      <c r="F91" s="127" t="s">
        <v>181</v>
      </c>
      <c r="H91" s="91">
        <v>-80575</v>
      </c>
      <c r="J91" s="91">
        <v>-413936</v>
      </c>
      <c r="L91" s="91">
        <v>-80575</v>
      </c>
      <c r="M91" s="91"/>
      <c r="N91" s="91">
        <v>-413936</v>
      </c>
      <c r="P91" s="96"/>
      <c r="Q91" s="84"/>
    </row>
    <row r="92" spans="1:17" s="106" customFormat="1" ht="24" customHeight="1">
      <c r="A92" s="108" t="s">
        <v>158</v>
      </c>
      <c r="C92" s="113"/>
      <c r="D92" s="95"/>
      <c r="F92" s="134"/>
      <c r="H92" s="92">
        <f>SUM(H90:H91)</f>
        <v>450738</v>
      </c>
      <c r="J92" s="92">
        <f>SUM(J90:J91)</f>
        <v>1510763</v>
      </c>
      <c r="L92" s="92">
        <f>SUM(L90:L91)</f>
        <v>409212</v>
      </c>
      <c r="M92" s="91"/>
      <c r="N92" s="92">
        <f>SUM(N90:N91)</f>
        <v>1480548</v>
      </c>
      <c r="P92" s="96"/>
      <c r="Q92" s="84"/>
    </row>
    <row r="93" spans="1:17" s="106" customFormat="1" ht="24" customHeight="1">
      <c r="C93" s="113"/>
      <c r="D93" s="95"/>
      <c r="F93" s="134"/>
      <c r="H93" s="91"/>
      <c r="J93" s="91"/>
      <c r="L93" s="91"/>
      <c r="M93" s="91"/>
      <c r="N93" s="91"/>
      <c r="O93" s="62"/>
    </row>
    <row r="94" spans="1:17" s="106" customFormat="1" ht="24" customHeight="1">
      <c r="A94" s="37" t="s">
        <v>16</v>
      </c>
      <c r="H94" s="52"/>
      <c r="J94" s="52"/>
      <c r="L94" s="52"/>
      <c r="M94" s="37"/>
      <c r="N94" s="61"/>
      <c r="O94" s="62"/>
    </row>
    <row r="95" spans="1:17" s="106" customFormat="1" ht="24" customHeight="1">
      <c r="A95" s="37"/>
      <c r="H95" s="52"/>
      <c r="J95" s="52"/>
      <c r="L95" s="52"/>
      <c r="M95" s="37"/>
      <c r="N95" s="61"/>
      <c r="O95" s="62"/>
    </row>
    <row r="96" spans="1:17" s="106" customFormat="1" ht="24" customHeight="1">
      <c r="A96" s="37"/>
      <c r="H96" s="52"/>
      <c r="J96" s="52"/>
      <c r="L96" s="52"/>
      <c r="M96" s="37"/>
      <c r="N96" s="61"/>
      <c r="O96" s="62"/>
    </row>
    <row r="97" spans="1:16" s="106" customFormat="1" ht="24" customHeight="1">
      <c r="A97" s="37"/>
      <c r="H97" s="52"/>
      <c r="J97" s="52"/>
      <c r="L97" s="52"/>
      <c r="M97" s="37"/>
      <c r="N97" s="61"/>
      <c r="P97" s="82"/>
    </row>
    <row r="98" spans="1:16" s="106" customFormat="1" ht="24" customHeight="1">
      <c r="F98" s="134"/>
      <c r="H98" s="132"/>
      <c r="J98" s="132"/>
      <c r="L98" s="132"/>
      <c r="M98" s="132"/>
      <c r="N98" s="132"/>
      <c r="P98" s="82"/>
    </row>
    <row r="99" spans="1:16" s="106" customFormat="1" ht="24" customHeight="1">
      <c r="B99" s="113"/>
      <c r="C99" s="113"/>
      <c r="D99" s="113"/>
      <c r="F99" s="134"/>
      <c r="H99" s="135"/>
      <c r="J99" s="135"/>
      <c r="L99" s="135"/>
      <c r="M99" s="135"/>
      <c r="N99" s="122" t="s">
        <v>152</v>
      </c>
    </row>
    <row r="100" spans="1:16" s="106" customFormat="1" ht="24" customHeight="1">
      <c r="A100" s="152" t="s">
        <v>0</v>
      </c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</row>
    <row r="101" spans="1:16" s="106" customFormat="1" ht="24" customHeight="1">
      <c r="A101" s="158" t="s">
        <v>62</v>
      </c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</row>
    <row r="102" spans="1:16" s="106" customFormat="1" ht="24" customHeight="1">
      <c r="A102" s="158" t="s">
        <v>194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</row>
    <row r="103" spans="1:16" s="106" customFormat="1" ht="24" customHeight="1">
      <c r="A103" s="107"/>
      <c r="B103" s="107"/>
      <c r="C103" s="107"/>
      <c r="D103" s="107"/>
      <c r="E103" s="107"/>
      <c r="F103" s="131"/>
      <c r="G103" s="108"/>
      <c r="H103" s="132"/>
      <c r="I103" s="108"/>
      <c r="J103" s="132"/>
      <c r="K103" s="108"/>
      <c r="L103" s="132"/>
      <c r="M103" s="132"/>
      <c r="N103" s="109" t="s">
        <v>153</v>
      </c>
      <c r="O103" s="119"/>
      <c r="P103" s="119"/>
    </row>
    <row r="104" spans="1:16" ht="24" customHeight="1">
      <c r="A104" s="123"/>
      <c r="B104" s="123"/>
      <c r="C104" s="123"/>
      <c r="D104" s="123"/>
      <c r="E104" s="123"/>
      <c r="F104" s="124"/>
      <c r="G104" s="110"/>
      <c r="H104" s="148" t="s">
        <v>168</v>
      </c>
      <c r="I104" s="148"/>
      <c r="J104" s="148"/>
      <c r="K104" s="110"/>
      <c r="N104" s="109"/>
    </row>
    <row r="105" spans="1:16" ht="24" customHeight="1">
      <c r="A105" s="123"/>
      <c r="B105" s="123"/>
      <c r="C105" s="123"/>
      <c r="D105" s="123"/>
      <c r="E105" s="123"/>
      <c r="F105" s="124"/>
      <c r="G105" s="110"/>
      <c r="H105" s="149" t="s">
        <v>167</v>
      </c>
      <c r="I105" s="149"/>
      <c r="J105" s="149"/>
      <c r="K105" s="110"/>
      <c r="L105" s="149" t="s">
        <v>148</v>
      </c>
      <c r="M105" s="149"/>
      <c r="N105" s="149"/>
      <c r="O105" s="106"/>
      <c r="P105" s="106"/>
    </row>
    <row r="106" spans="1:16" s="106" customFormat="1" ht="24" customHeight="1">
      <c r="A106" s="108"/>
      <c r="B106" s="108"/>
      <c r="C106" s="107"/>
      <c r="D106" s="94"/>
      <c r="E106" s="108"/>
      <c r="F106" s="133" t="s">
        <v>2</v>
      </c>
      <c r="G106" s="108"/>
      <c r="H106" s="125" t="s">
        <v>187</v>
      </c>
      <c r="I106" s="108"/>
      <c r="J106" s="125" t="s">
        <v>160</v>
      </c>
      <c r="K106" s="108"/>
      <c r="L106" s="125" t="s">
        <v>187</v>
      </c>
      <c r="M106" s="120"/>
      <c r="N106" s="125" t="s">
        <v>160</v>
      </c>
    </row>
    <row r="107" spans="1:16" s="106" customFormat="1" ht="24" customHeight="1">
      <c r="A107" s="108" t="s">
        <v>63</v>
      </c>
      <c r="C107" s="113"/>
      <c r="D107" s="95"/>
      <c r="F107" s="134"/>
      <c r="H107" s="104"/>
      <c r="J107" s="104"/>
      <c r="L107" s="104"/>
      <c r="M107" s="47"/>
      <c r="N107" s="104"/>
    </row>
    <row r="108" spans="1:16" s="106" customFormat="1" ht="24" customHeight="1">
      <c r="A108" s="106" t="s">
        <v>206</v>
      </c>
      <c r="C108" s="113"/>
      <c r="D108" s="95"/>
      <c r="F108" s="134"/>
      <c r="H108" s="104"/>
      <c r="J108" s="104"/>
      <c r="L108" s="104"/>
      <c r="M108" s="47"/>
      <c r="N108" s="104"/>
    </row>
    <row r="109" spans="1:16" s="106" customFormat="1" ht="24" customHeight="1">
      <c r="B109" s="106" t="s">
        <v>207</v>
      </c>
      <c r="C109" s="113"/>
      <c r="D109" s="95"/>
      <c r="F109" s="134"/>
      <c r="H109" s="91"/>
      <c r="J109" s="91"/>
      <c r="L109" s="91"/>
      <c r="M109" s="91"/>
      <c r="N109" s="91"/>
    </row>
    <row r="110" spans="1:16" s="106" customFormat="1" ht="24" customHeight="1">
      <c r="B110" s="106" t="s">
        <v>205</v>
      </c>
      <c r="C110" s="113"/>
      <c r="D110" s="95"/>
      <c r="F110" s="134"/>
      <c r="H110" s="91"/>
      <c r="J110" s="91"/>
      <c r="L110" s="91"/>
      <c r="M110" s="91"/>
      <c r="N110" s="91"/>
      <c r="P110" s="84"/>
    </row>
    <row r="111" spans="1:16" s="106" customFormat="1" ht="24" customHeight="1">
      <c r="B111" s="106" t="s">
        <v>192</v>
      </c>
      <c r="C111" s="113"/>
      <c r="D111" s="95"/>
      <c r="F111" s="134"/>
      <c r="H111" s="91">
        <v>-258360</v>
      </c>
      <c r="J111" s="91">
        <v>-2419</v>
      </c>
      <c r="L111" s="91">
        <v>-258360</v>
      </c>
      <c r="M111" s="91"/>
      <c r="N111" s="91">
        <v>-2419</v>
      </c>
      <c r="P111" s="84"/>
    </row>
    <row r="112" spans="1:16" s="106" customFormat="1" ht="24" customHeight="1">
      <c r="B112" s="119" t="s">
        <v>201</v>
      </c>
      <c r="C112" s="113"/>
      <c r="D112" s="95"/>
      <c r="F112" s="134"/>
      <c r="H112" s="70">
        <v>71332</v>
      </c>
      <c r="I112" s="70"/>
      <c r="J112" s="70">
        <v>0</v>
      </c>
      <c r="L112" s="70">
        <v>71332</v>
      </c>
      <c r="M112" s="20"/>
      <c r="N112" s="70">
        <v>0</v>
      </c>
      <c r="P112" s="84"/>
    </row>
    <row r="113" spans="1:18" s="106" customFormat="1" ht="24" customHeight="1">
      <c r="B113" s="106" t="s">
        <v>64</v>
      </c>
      <c r="C113" s="113"/>
      <c r="D113" s="95"/>
      <c r="F113" s="134"/>
      <c r="H113" s="70">
        <v>37406</v>
      </c>
      <c r="J113" s="70">
        <v>484</v>
      </c>
      <c r="L113" s="70">
        <v>37406</v>
      </c>
      <c r="M113" s="91"/>
      <c r="N113" s="70">
        <v>484</v>
      </c>
      <c r="P113" s="84"/>
      <c r="Q113" s="136"/>
    </row>
    <row r="114" spans="1:18" s="106" customFormat="1" ht="24" customHeight="1">
      <c r="A114" s="108" t="s">
        <v>182</v>
      </c>
      <c r="C114" s="113"/>
      <c r="D114" s="95"/>
      <c r="F114" s="134"/>
      <c r="H114" s="92">
        <f>SUM(H109:H113)</f>
        <v>-149622</v>
      </c>
      <c r="J114" s="92">
        <f>SUM(J109:J113)</f>
        <v>-1935</v>
      </c>
      <c r="L114" s="92">
        <f>SUM(L109:L113)</f>
        <v>-149622</v>
      </c>
      <c r="M114" s="91"/>
      <c r="N114" s="92">
        <f>SUM(N109:N113)</f>
        <v>-1935</v>
      </c>
      <c r="R114" s="136"/>
    </row>
    <row r="115" spans="1:18" s="106" customFormat="1" ht="24" customHeight="1">
      <c r="C115" s="113"/>
      <c r="D115" s="95"/>
      <c r="F115" s="134"/>
      <c r="H115" s="90"/>
      <c r="J115" s="90"/>
      <c r="L115" s="90"/>
      <c r="M115" s="91"/>
      <c r="N115" s="90"/>
      <c r="P115" s="84"/>
      <c r="R115" s="84"/>
    </row>
    <row r="116" spans="1:18" s="106" customFormat="1" ht="24" customHeight="1" thickBot="1">
      <c r="A116" s="108" t="s">
        <v>159</v>
      </c>
      <c r="C116" s="113"/>
      <c r="D116" s="95"/>
      <c r="F116" s="134"/>
      <c r="H116" s="98">
        <f>+H92+H114</f>
        <v>301116</v>
      </c>
      <c r="J116" s="98">
        <f>+J92+J114</f>
        <v>1508828</v>
      </c>
      <c r="L116" s="98">
        <f>+L92+L114</f>
        <v>259590</v>
      </c>
      <c r="M116" s="91"/>
      <c r="N116" s="98">
        <f>+N92+N114</f>
        <v>1478613</v>
      </c>
      <c r="P116" s="84"/>
    </row>
    <row r="117" spans="1:18" s="106" customFormat="1" ht="24" customHeight="1" thickTop="1">
      <c r="C117" s="113"/>
      <c r="D117" s="95"/>
      <c r="F117" s="134"/>
      <c r="H117" s="91"/>
      <c r="J117" s="91"/>
      <c r="L117" s="91"/>
      <c r="M117" s="91"/>
      <c r="N117" s="91"/>
    </row>
    <row r="118" spans="1:18" s="106" customFormat="1" ht="24" customHeight="1">
      <c r="A118" s="108" t="s">
        <v>65</v>
      </c>
      <c r="C118" s="113"/>
      <c r="D118" s="95"/>
      <c r="F118" s="127" t="s">
        <v>156</v>
      </c>
      <c r="H118" s="99"/>
      <c r="J118" s="99"/>
      <c r="L118" s="99"/>
      <c r="M118" s="99"/>
      <c r="N118" s="99"/>
      <c r="P118" s="84"/>
    </row>
    <row r="119" spans="1:18" s="106" customFormat="1" ht="24" customHeight="1" thickBot="1">
      <c r="B119" s="106" t="s">
        <v>66</v>
      </c>
      <c r="H119" s="100">
        <f>SUM(H92/3232042)</f>
        <v>0.13945920257224381</v>
      </c>
      <c r="J119" s="100">
        <f>SUM(J92/3232042)</f>
        <v>0.46743297271508227</v>
      </c>
      <c r="L119" s="100">
        <f>SUM(L92/3232042)</f>
        <v>0.12661097844644345</v>
      </c>
      <c r="M119" s="101"/>
      <c r="N119" s="100">
        <f>SUM(N92/3232042)</f>
        <v>0.45808439370527981</v>
      </c>
    </row>
    <row r="120" spans="1:18" s="106" customFormat="1" ht="24" customHeight="1" thickTop="1">
      <c r="F120" s="134"/>
      <c r="H120" s="135"/>
      <c r="J120" s="135"/>
      <c r="L120" s="135"/>
      <c r="M120" s="135"/>
      <c r="N120" s="135"/>
      <c r="O120" s="62"/>
    </row>
    <row r="121" spans="1:18" s="106" customFormat="1" ht="24" customHeight="1">
      <c r="A121" s="37" t="s">
        <v>16</v>
      </c>
      <c r="H121" s="52"/>
      <c r="J121" s="52"/>
      <c r="L121" s="52"/>
      <c r="M121" s="37"/>
      <c r="N121" s="61"/>
      <c r="O121" s="62"/>
    </row>
    <row r="122" spans="1:18" s="106" customFormat="1" ht="24" customHeight="1">
      <c r="A122" s="37"/>
      <c r="H122" s="52"/>
      <c r="J122" s="52"/>
      <c r="L122" s="52"/>
      <c r="M122" s="37"/>
      <c r="N122" s="61"/>
      <c r="P122" s="82"/>
    </row>
    <row r="123" spans="1:18" s="106" customFormat="1" ht="24" customHeight="1">
      <c r="F123" s="134"/>
      <c r="H123" s="132"/>
      <c r="J123" s="132"/>
      <c r="L123" s="132"/>
      <c r="M123" s="132"/>
      <c r="N123" s="132"/>
      <c r="O123" s="119"/>
      <c r="P123" s="82"/>
    </row>
    <row r="124" spans="1:18" ht="24" customHeight="1">
      <c r="P124" s="106"/>
    </row>
  </sheetData>
  <mergeCells count="24">
    <mergeCell ref="A100:N100"/>
    <mergeCell ref="A101:N101"/>
    <mergeCell ref="A102:N102"/>
    <mergeCell ref="H104:J104"/>
    <mergeCell ref="H105:J105"/>
    <mergeCell ref="L105:N105"/>
    <mergeCell ref="A64:N64"/>
    <mergeCell ref="A65:N65"/>
    <mergeCell ref="A66:N66"/>
    <mergeCell ref="H68:J68"/>
    <mergeCell ref="H69:J69"/>
    <mergeCell ref="L69:N69"/>
    <mergeCell ref="L43:N43"/>
    <mergeCell ref="A40:N40"/>
    <mergeCell ref="A2:N2"/>
    <mergeCell ref="A3:N3"/>
    <mergeCell ref="A4:N4"/>
    <mergeCell ref="A38:N38"/>
    <mergeCell ref="A39:N39"/>
    <mergeCell ref="L7:N7"/>
    <mergeCell ref="H6:J6"/>
    <mergeCell ref="H7:J7"/>
    <mergeCell ref="H42:J42"/>
    <mergeCell ref="H43:J43"/>
  </mergeCells>
  <pageMargins left="0.86614173228346458" right="0.55118110236220474" top="0.86614173228346458" bottom="0" header="0.31496062992125984" footer="0.15748031496062992"/>
  <pageSetup paperSize="9" scale="75" fitToHeight="0" orientation="portrait" r:id="rId1"/>
  <rowBreaks count="3" manualBreakCount="3">
    <brk id="36" max="13" man="1"/>
    <brk id="62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E9335-6576-410D-81AA-86B74047B8A3}">
  <sheetPr>
    <pageSetUpPr fitToPage="1"/>
  </sheetPr>
  <dimension ref="A1:S34"/>
  <sheetViews>
    <sheetView showGridLines="0" view="pageBreakPreview" topLeftCell="A11" zoomScale="70" zoomScaleNormal="100" zoomScaleSheetLayoutView="70" workbookViewId="0">
      <selection activeCell="J27" sqref="J27"/>
    </sheetView>
  </sheetViews>
  <sheetFormatPr defaultRowHeight="24" customHeight="1"/>
  <cols>
    <col min="1" max="1" width="49.44140625" style="106" customWidth="1"/>
    <col min="2" max="2" width="2.6640625" style="106" customWidth="1"/>
    <col min="3" max="3" width="6.109375" style="106" customWidth="1"/>
    <col min="4" max="4" width="17.109375" style="106" customWidth="1"/>
    <col min="5" max="5" width="1.44140625" style="106" customWidth="1"/>
    <col min="6" max="6" width="17.109375" style="106" customWidth="1"/>
    <col min="7" max="7" width="1.44140625" style="106" customWidth="1"/>
    <col min="8" max="8" width="18.21875" style="106" customWidth="1"/>
    <col min="9" max="9" width="1.44140625" style="106" customWidth="1"/>
    <col min="10" max="10" width="17.109375" style="106" customWidth="1"/>
    <col min="11" max="11" width="1.44140625" style="106" customWidth="1"/>
    <col min="12" max="12" width="17.109375" style="113" customWidth="1"/>
    <col min="13" max="13" width="1.44140625" style="106" customWidth="1"/>
    <col min="14" max="14" width="17.109375" style="106" customWidth="1"/>
    <col min="15" max="15" width="1.44140625" style="106" customWidth="1"/>
    <col min="16" max="16" width="16.6640625" style="106" bestFit="1" customWidth="1"/>
    <col min="17" max="17" width="15.88671875" style="106" bestFit="1" customWidth="1"/>
    <col min="18" max="18" width="16.6640625" style="106" bestFit="1" customWidth="1"/>
    <col min="19" max="19" width="12" style="106" bestFit="1" customWidth="1"/>
    <col min="20" max="20" width="8.88671875" style="106"/>
    <col min="21" max="21" width="16.6640625" style="106" bestFit="1" customWidth="1"/>
    <col min="22" max="258" width="8.88671875" style="106"/>
    <col min="259" max="259" width="32.44140625" style="106" customWidth="1"/>
    <col min="260" max="260" width="7.44140625" style="106" customWidth="1"/>
    <col min="261" max="261" width="3" style="106" customWidth="1"/>
    <col min="262" max="262" width="18.44140625" style="106" customWidth="1"/>
    <col min="263" max="263" width="2.44140625" style="106" customWidth="1"/>
    <col min="264" max="264" width="15.44140625" style="106" customWidth="1"/>
    <col min="265" max="265" width="2.44140625" style="106" customWidth="1"/>
    <col min="266" max="266" width="17" style="106" customWidth="1"/>
    <col min="267" max="267" width="2.44140625" style="106" customWidth="1"/>
    <col min="268" max="268" width="15.44140625" style="106" customWidth="1"/>
    <col min="269" max="269" width="2.44140625" style="106" customWidth="1"/>
    <col min="270" max="270" width="17.109375" style="106" customWidth="1"/>
    <col min="271" max="271" width="2.44140625" style="106" customWidth="1"/>
    <col min="272" max="272" width="18.88671875" style="106" customWidth="1"/>
    <col min="273" max="273" width="8.88671875" style="106"/>
    <col min="274" max="274" width="14" style="106" bestFit="1" customWidth="1"/>
    <col min="275" max="514" width="8.88671875" style="106"/>
    <col min="515" max="515" width="32.44140625" style="106" customWidth="1"/>
    <col min="516" max="516" width="7.44140625" style="106" customWidth="1"/>
    <col min="517" max="517" width="3" style="106" customWidth="1"/>
    <col min="518" max="518" width="18.44140625" style="106" customWidth="1"/>
    <col min="519" max="519" width="2.44140625" style="106" customWidth="1"/>
    <col min="520" max="520" width="15.44140625" style="106" customWidth="1"/>
    <col min="521" max="521" width="2.44140625" style="106" customWidth="1"/>
    <col min="522" max="522" width="17" style="106" customWidth="1"/>
    <col min="523" max="523" width="2.44140625" style="106" customWidth="1"/>
    <col min="524" max="524" width="15.44140625" style="106" customWidth="1"/>
    <col min="525" max="525" width="2.44140625" style="106" customWidth="1"/>
    <col min="526" max="526" width="17.109375" style="106" customWidth="1"/>
    <col min="527" max="527" width="2.44140625" style="106" customWidth="1"/>
    <col min="528" max="528" width="18.88671875" style="106" customWidth="1"/>
    <col min="529" max="529" width="8.88671875" style="106"/>
    <col min="530" max="530" width="14" style="106" bestFit="1" customWidth="1"/>
    <col min="531" max="770" width="8.88671875" style="106"/>
    <col min="771" max="771" width="32.44140625" style="106" customWidth="1"/>
    <col min="772" max="772" width="7.44140625" style="106" customWidth="1"/>
    <col min="773" max="773" width="3" style="106" customWidth="1"/>
    <col min="774" max="774" width="18.44140625" style="106" customWidth="1"/>
    <col min="775" max="775" width="2.44140625" style="106" customWidth="1"/>
    <col min="776" max="776" width="15.44140625" style="106" customWidth="1"/>
    <col min="777" max="777" width="2.44140625" style="106" customWidth="1"/>
    <col min="778" max="778" width="17" style="106" customWidth="1"/>
    <col min="779" max="779" width="2.44140625" style="106" customWidth="1"/>
    <col min="780" max="780" width="15.44140625" style="106" customWidth="1"/>
    <col min="781" max="781" width="2.44140625" style="106" customWidth="1"/>
    <col min="782" max="782" width="17.109375" style="106" customWidth="1"/>
    <col min="783" max="783" width="2.44140625" style="106" customWidth="1"/>
    <col min="784" max="784" width="18.88671875" style="106" customWidth="1"/>
    <col min="785" max="785" width="8.88671875" style="106"/>
    <col min="786" max="786" width="14" style="106" bestFit="1" customWidth="1"/>
    <col min="787" max="1026" width="8.88671875" style="106"/>
    <col min="1027" max="1027" width="32.44140625" style="106" customWidth="1"/>
    <col min="1028" max="1028" width="7.44140625" style="106" customWidth="1"/>
    <col min="1029" max="1029" width="3" style="106" customWidth="1"/>
    <col min="1030" max="1030" width="18.44140625" style="106" customWidth="1"/>
    <col min="1031" max="1031" width="2.44140625" style="106" customWidth="1"/>
    <col min="1032" max="1032" width="15.44140625" style="106" customWidth="1"/>
    <col min="1033" max="1033" width="2.44140625" style="106" customWidth="1"/>
    <col min="1034" max="1034" width="17" style="106" customWidth="1"/>
    <col min="1035" max="1035" width="2.44140625" style="106" customWidth="1"/>
    <col min="1036" max="1036" width="15.44140625" style="106" customWidth="1"/>
    <col min="1037" max="1037" width="2.44140625" style="106" customWidth="1"/>
    <col min="1038" max="1038" width="17.109375" style="106" customWidth="1"/>
    <col min="1039" max="1039" width="2.44140625" style="106" customWidth="1"/>
    <col min="1040" max="1040" width="18.88671875" style="106" customWidth="1"/>
    <col min="1041" max="1041" width="8.88671875" style="106"/>
    <col min="1042" max="1042" width="14" style="106" bestFit="1" customWidth="1"/>
    <col min="1043" max="1282" width="8.88671875" style="106"/>
    <col min="1283" max="1283" width="32.44140625" style="106" customWidth="1"/>
    <col min="1284" max="1284" width="7.44140625" style="106" customWidth="1"/>
    <col min="1285" max="1285" width="3" style="106" customWidth="1"/>
    <col min="1286" max="1286" width="18.44140625" style="106" customWidth="1"/>
    <col min="1287" max="1287" width="2.44140625" style="106" customWidth="1"/>
    <col min="1288" max="1288" width="15.44140625" style="106" customWidth="1"/>
    <col min="1289" max="1289" width="2.44140625" style="106" customWidth="1"/>
    <col min="1290" max="1290" width="17" style="106" customWidth="1"/>
    <col min="1291" max="1291" width="2.44140625" style="106" customWidth="1"/>
    <col min="1292" max="1292" width="15.44140625" style="106" customWidth="1"/>
    <col min="1293" max="1293" width="2.44140625" style="106" customWidth="1"/>
    <col min="1294" max="1294" width="17.109375" style="106" customWidth="1"/>
    <col min="1295" max="1295" width="2.44140625" style="106" customWidth="1"/>
    <col min="1296" max="1296" width="18.88671875" style="106" customWidth="1"/>
    <col min="1297" max="1297" width="8.88671875" style="106"/>
    <col min="1298" max="1298" width="14" style="106" bestFit="1" customWidth="1"/>
    <col min="1299" max="1538" width="8.88671875" style="106"/>
    <col min="1539" max="1539" width="32.44140625" style="106" customWidth="1"/>
    <col min="1540" max="1540" width="7.44140625" style="106" customWidth="1"/>
    <col min="1541" max="1541" width="3" style="106" customWidth="1"/>
    <col min="1542" max="1542" width="18.44140625" style="106" customWidth="1"/>
    <col min="1543" max="1543" width="2.44140625" style="106" customWidth="1"/>
    <col min="1544" max="1544" width="15.44140625" style="106" customWidth="1"/>
    <col min="1545" max="1545" width="2.44140625" style="106" customWidth="1"/>
    <col min="1546" max="1546" width="17" style="106" customWidth="1"/>
    <col min="1547" max="1547" width="2.44140625" style="106" customWidth="1"/>
    <col min="1548" max="1548" width="15.44140625" style="106" customWidth="1"/>
    <col min="1549" max="1549" width="2.44140625" style="106" customWidth="1"/>
    <col min="1550" max="1550" width="17.109375" style="106" customWidth="1"/>
    <col min="1551" max="1551" width="2.44140625" style="106" customWidth="1"/>
    <col min="1552" max="1552" width="18.88671875" style="106" customWidth="1"/>
    <col min="1553" max="1553" width="8.88671875" style="106"/>
    <col min="1554" max="1554" width="14" style="106" bestFit="1" customWidth="1"/>
    <col min="1555" max="1794" width="8.88671875" style="106"/>
    <col min="1795" max="1795" width="32.44140625" style="106" customWidth="1"/>
    <col min="1796" max="1796" width="7.44140625" style="106" customWidth="1"/>
    <col min="1797" max="1797" width="3" style="106" customWidth="1"/>
    <col min="1798" max="1798" width="18.44140625" style="106" customWidth="1"/>
    <col min="1799" max="1799" width="2.44140625" style="106" customWidth="1"/>
    <col min="1800" max="1800" width="15.44140625" style="106" customWidth="1"/>
    <col min="1801" max="1801" width="2.44140625" style="106" customWidth="1"/>
    <col min="1802" max="1802" width="17" style="106" customWidth="1"/>
    <col min="1803" max="1803" width="2.44140625" style="106" customWidth="1"/>
    <col min="1804" max="1804" width="15.44140625" style="106" customWidth="1"/>
    <col min="1805" max="1805" width="2.44140625" style="106" customWidth="1"/>
    <col min="1806" max="1806" width="17.109375" style="106" customWidth="1"/>
    <col min="1807" max="1807" width="2.44140625" style="106" customWidth="1"/>
    <col min="1808" max="1808" width="18.88671875" style="106" customWidth="1"/>
    <col min="1809" max="1809" width="8.88671875" style="106"/>
    <col min="1810" max="1810" width="14" style="106" bestFit="1" customWidth="1"/>
    <col min="1811" max="2050" width="8.88671875" style="106"/>
    <col min="2051" max="2051" width="32.44140625" style="106" customWidth="1"/>
    <col min="2052" max="2052" width="7.44140625" style="106" customWidth="1"/>
    <col min="2053" max="2053" width="3" style="106" customWidth="1"/>
    <col min="2054" max="2054" width="18.44140625" style="106" customWidth="1"/>
    <col min="2055" max="2055" width="2.44140625" style="106" customWidth="1"/>
    <col min="2056" max="2056" width="15.44140625" style="106" customWidth="1"/>
    <col min="2057" max="2057" width="2.44140625" style="106" customWidth="1"/>
    <col min="2058" max="2058" width="17" style="106" customWidth="1"/>
    <col min="2059" max="2059" width="2.44140625" style="106" customWidth="1"/>
    <col min="2060" max="2060" width="15.44140625" style="106" customWidth="1"/>
    <col min="2061" max="2061" width="2.44140625" style="106" customWidth="1"/>
    <col min="2062" max="2062" width="17.109375" style="106" customWidth="1"/>
    <col min="2063" max="2063" width="2.44140625" style="106" customWidth="1"/>
    <col min="2064" max="2064" width="18.88671875" style="106" customWidth="1"/>
    <col min="2065" max="2065" width="8.88671875" style="106"/>
    <col min="2066" max="2066" width="14" style="106" bestFit="1" customWidth="1"/>
    <col min="2067" max="2306" width="8.88671875" style="106"/>
    <col min="2307" max="2307" width="32.44140625" style="106" customWidth="1"/>
    <col min="2308" max="2308" width="7.44140625" style="106" customWidth="1"/>
    <col min="2309" max="2309" width="3" style="106" customWidth="1"/>
    <col min="2310" max="2310" width="18.44140625" style="106" customWidth="1"/>
    <col min="2311" max="2311" width="2.44140625" style="106" customWidth="1"/>
    <col min="2312" max="2312" width="15.44140625" style="106" customWidth="1"/>
    <col min="2313" max="2313" width="2.44140625" style="106" customWidth="1"/>
    <col min="2314" max="2314" width="17" style="106" customWidth="1"/>
    <col min="2315" max="2315" width="2.44140625" style="106" customWidth="1"/>
    <col min="2316" max="2316" width="15.44140625" style="106" customWidth="1"/>
    <col min="2317" max="2317" width="2.44140625" style="106" customWidth="1"/>
    <col min="2318" max="2318" width="17.109375" style="106" customWidth="1"/>
    <col min="2319" max="2319" width="2.44140625" style="106" customWidth="1"/>
    <col min="2320" max="2320" width="18.88671875" style="106" customWidth="1"/>
    <col min="2321" max="2321" width="8.88671875" style="106"/>
    <col min="2322" max="2322" width="14" style="106" bestFit="1" customWidth="1"/>
    <col min="2323" max="2562" width="8.88671875" style="106"/>
    <col min="2563" max="2563" width="32.44140625" style="106" customWidth="1"/>
    <col min="2564" max="2564" width="7.44140625" style="106" customWidth="1"/>
    <col min="2565" max="2565" width="3" style="106" customWidth="1"/>
    <col min="2566" max="2566" width="18.44140625" style="106" customWidth="1"/>
    <col min="2567" max="2567" width="2.44140625" style="106" customWidth="1"/>
    <col min="2568" max="2568" width="15.44140625" style="106" customWidth="1"/>
    <col min="2569" max="2569" width="2.44140625" style="106" customWidth="1"/>
    <col min="2570" max="2570" width="17" style="106" customWidth="1"/>
    <col min="2571" max="2571" width="2.44140625" style="106" customWidth="1"/>
    <col min="2572" max="2572" width="15.44140625" style="106" customWidth="1"/>
    <col min="2573" max="2573" width="2.44140625" style="106" customWidth="1"/>
    <col min="2574" max="2574" width="17.109375" style="106" customWidth="1"/>
    <col min="2575" max="2575" width="2.44140625" style="106" customWidth="1"/>
    <col min="2576" max="2576" width="18.88671875" style="106" customWidth="1"/>
    <col min="2577" max="2577" width="8.88671875" style="106"/>
    <col min="2578" max="2578" width="14" style="106" bestFit="1" customWidth="1"/>
    <col min="2579" max="2818" width="8.88671875" style="106"/>
    <col min="2819" max="2819" width="32.44140625" style="106" customWidth="1"/>
    <col min="2820" max="2820" width="7.44140625" style="106" customWidth="1"/>
    <col min="2821" max="2821" width="3" style="106" customWidth="1"/>
    <col min="2822" max="2822" width="18.44140625" style="106" customWidth="1"/>
    <col min="2823" max="2823" width="2.44140625" style="106" customWidth="1"/>
    <col min="2824" max="2824" width="15.44140625" style="106" customWidth="1"/>
    <col min="2825" max="2825" width="2.44140625" style="106" customWidth="1"/>
    <col min="2826" max="2826" width="17" style="106" customWidth="1"/>
    <col min="2827" max="2827" width="2.44140625" style="106" customWidth="1"/>
    <col min="2828" max="2828" width="15.44140625" style="106" customWidth="1"/>
    <col min="2829" max="2829" width="2.44140625" style="106" customWidth="1"/>
    <col min="2830" max="2830" width="17.109375" style="106" customWidth="1"/>
    <col min="2831" max="2831" width="2.44140625" style="106" customWidth="1"/>
    <col min="2832" max="2832" width="18.88671875" style="106" customWidth="1"/>
    <col min="2833" max="2833" width="8.88671875" style="106"/>
    <col min="2834" max="2834" width="14" style="106" bestFit="1" customWidth="1"/>
    <col min="2835" max="3074" width="8.88671875" style="106"/>
    <col min="3075" max="3075" width="32.44140625" style="106" customWidth="1"/>
    <col min="3076" max="3076" width="7.44140625" style="106" customWidth="1"/>
    <col min="3077" max="3077" width="3" style="106" customWidth="1"/>
    <col min="3078" max="3078" width="18.44140625" style="106" customWidth="1"/>
    <col min="3079" max="3079" width="2.44140625" style="106" customWidth="1"/>
    <col min="3080" max="3080" width="15.44140625" style="106" customWidth="1"/>
    <col min="3081" max="3081" width="2.44140625" style="106" customWidth="1"/>
    <col min="3082" max="3082" width="17" style="106" customWidth="1"/>
    <col min="3083" max="3083" width="2.44140625" style="106" customWidth="1"/>
    <col min="3084" max="3084" width="15.44140625" style="106" customWidth="1"/>
    <col min="3085" max="3085" width="2.44140625" style="106" customWidth="1"/>
    <col min="3086" max="3086" width="17.109375" style="106" customWidth="1"/>
    <col min="3087" max="3087" width="2.44140625" style="106" customWidth="1"/>
    <col min="3088" max="3088" width="18.88671875" style="106" customWidth="1"/>
    <col min="3089" max="3089" width="8.88671875" style="106"/>
    <col min="3090" max="3090" width="14" style="106" bestFit="1" customWidth="1"/>
    <col min="3091" max="3330" width="8.88671875" style="106"/>
    <col min="3331" max="3331" width="32.44140625" style="106" customWidth="1"/>
    <col min="3332" max="3332" width="7.44140625" style="106" customWidth="1"/>
    <col min="3333" max="3333" width="3" style="106" customWidth="1"/>
    <col min="3334" max="3334" width="18.44140625" style="106" customWidth="1"/>
    <col min="3335" max="3335" width="2.44140625" style="106" customWidth="1"/>
    <col min="3336" max="3336" width="15.44140625" style="106" customWidth="1"/>
    <col min="3337" max="3337" width="2.44140625" style="106" customWidth="1"/>
    <col min="3338" max="3338" width="17" style="106" customWidth="1"/>
    <col min="3339" max="3339" width="2.44140625" style="106" customWidth="1"/>
    <col min="3340" max="3340" width="15.44140625" style="106" customWidth="1"/>
    <col min="3341" max="3341" width="2.44140625" style="106" customWidth="1"/>
    <col min="3342" max="3342" width="17.109375" style="106" customWidth="1"/>
    <col min="3343" max="3343" width="2.44140625" style="106" customWidth="1"/>
    <col min="3344" max="3344" width="18.88671875" style="106" customWidth="1"/>
    <col min="3345" max="3345" width="8.88671875" style="106"/>
    <col min="3346" max="3346" width="14" style="106" bestFit="1" customWidth="1"/>
    <col min="3347" max="3586" width="8.88671875" style="106"/>
    <col min="3587" max="3587" width="32.44140625" style="106" customWidth="1"/>
    <col min="3588" max="3588" width="7.44140625" style="106" customWidth="1"/>
    <col min="3589" max="3589" width="3" style="106" customWidth="1"/>
    <col min="3590" max="3590" width="18.44140625" style="106" customWidth="1"/>
    <col min="3591" max="3591" width="2.44140625" style="106" customWidth="1"/>
    <col min="3592" max="3592" width="15.44140625" style="106" customWidth="1"/>
    <col min="3593" max="3593" width="2.44140625" style="106" customWidth="1"/>
    <col min="3594" max="3594" width="17" style="106" customWidth="1"/>
    <col min="3595" max="3595" width="2.44140625" style="106" customWidth="1"/>
    <col min="3596" max="3596" width="15.44140625" style="106" customWidth="1"/>
    <col min="3597" max="3597" width="2.44140625" style="106" customWidth="1"/>
    <col min="3598" max="3598" width="17.109375" style="106" customWidth="1"/>
    <col min="3599" max="3599" width="2.44140625" style="106" customWidth="1"/>
    <col min="3600" max="3600" width="18.88671875" style="106" customWidth="1"/>
    <col min="3601" max="3601" width="8.88671875" style="106"/>
    <col min="3602" max="3602" width="14" style="106" bestFit="1" customWidth="1"/>
    <col min="3603" max="3842" width="8.88671875" style="106"/>
    <col min="3843" max="3843" width="32.44140625" style="106" customWidth="1"/>
    <col min="3844" max="3844" width="7.44140625" style="106" customWidth="1"/>
    <col min="3845" max="3845" width="3" style="106" customWidth="1"/>
    <col min="3846" max="3846" width="18.44140625" style="106" customWidth="1"/>
    <col min="3847" max="3847" width="2.44140625" style="106" customWidth="1"/>
    <col min="3848" max="3848" width="15.44140625" style="106" customWidth="1"/>
    <col min="3849" max="3849" width="2.44140625" style="106" customWidth="1"/>
    <col min="3850" max="3850" width="17" style="106" customWidth="1"/>
    <col min="3851" max="3851" width="2.44140625" style="106" customWidth="1"/>
    <col min="3852" max="3852" width="15.44140625" style="106" customWidth="1"/>
    <col min="3853" max="3853" width="2.44140625" style="106" customWidth="1"/>
    <col min="3854" max="3854" width="17.109375" style="106" customWidth="1"/>
    <col min="3855" max="3855" width="2.44140625" style="106" customWidth="1"/>
    <col min="3856" max="3856" width="18.88671875" style="106" customWidth="1"/>
    <col min="3857" max="3857" width="8.88671875" style="106"/>
    <col min="3858" max="3858" width="14" style="106" bestFit="1" customWidth="1"/>
    <col min="3859" max="4098" width="8.88671875" style="106"/>
    <col min="4099" max="4099" width="32.44140625" style="106" customWidth="1"/>
    <col min="4100" max="4100" width="7.44140625" style="106" customWidth="1"/>
    <col min="4101" max="4101" width="3" style="106" customWidth="1"/>
    <col min="4102" max="4102" width="18.44140625" style="106" customWidth="1"/>
    <col min="4103" max="4103" width="2.44140625" style="106" customWidth="1"/>
    <col min="4104" max="4104" width="15.44140625" style="106" customWidth="1"/>
    <col min="4105" max="4105" width="2.44140625" style="106" customWidth="1"/>
    <col min="4106" max="4106" width="17" style="106" customWidth="1"/>
    <col min="4107" max="4107" width="2.44140625" style="106" customWidth="1"/>
    <col min="4108" max="4108" width="15.44140625" style="106" customWidth="1"/>
    <col min="4109" max="4109" width="2.44140625" style="106" customWidth="1"/>
    <col min="4110" max="4110" width="17.109375" style="106" customWidth="1"/>
    <col min="4111" max="4111" width="2.44140625" style="106" customWidth="1"/>
    <col min="4112" max="4112" width="18.88671875" style="106" customWidth="1"/>
    <col min="4113" max="4113" width="8.88671875" style="106"/>
    <col min="4114" max="4114" width="14" style="106" bestFit="1" customWidth="1"/>
    <col min="4115" max="4354" width="8.88671875" style="106"/>
    <col min="4355" max="4355" width="32.44140625" style="106" customWidth="1"/>
    <col min="4356" max="4356" width="7.44140625" style="106" customWidth="1"/>
    <col min="4357" max="4357" width="3" style="106" customWidth="1"/>
    <col min="4358" max="4358" width="18.44140625" style="106" customWidth="1"/>
    <col min="4359" max="4359" width="2.44140625" style="106" customWidth="1"/>
    <col min="4360" max="4360" width="15.44140625" style="106" customWidth="1"/>
    <col min="4361" max="4361" width="2.44140625" style="106" customWidth="1"/>
    <col min="4362" max="4362" width="17" style="106" customWidth="1"/>
    <col min="4363" max="4363" width="2.44140625" style="106" customWidth="1"/>
    <col min="4364" max="4364" width="15.44140625" style="106" customWidth="1"/>
    <col min="4365" max="4365" width="2.44140625" style="106" customWidth="1"/>
    <col min="4366" max="4366" width="17.109375" style="106" customWidth="1"/>
    <col min="4367" max="4367" width="2.44140625" style="106" customWidth="1"/>
    <col min="4368" max="4368" width="18.88671875" style="106" customWidth="1"/>
    <col min="4369" max="4369" width="8.88671875" style="106"/>
    <col min="4370" max="4370" width="14" style="106" bestFit="1" customWidth="1"/>
    <col min="4371" max="4610" width="8.88671875" style="106"/>
    <col min="4611" max="4611" width="32.44140625" style="106" customWidth="1"/>
    <col min="4612" max="4612" width="7.44140625" style="106" customWidth="1"/>
    <col min="4613" max="4613" width="3" style="106" customWidth="1"/>
    <col min="4614" max="4614" width="18.44140625" style="106" customWidth="1"/>
    <col min="4615" max="4615" width="2.44140625" style="106" customWidth="1"/>
    <col min="4616" max="4616" width="15.44140625" style="106" customWidth="1"/>
    <col min="4617" max="4617" width="2.44140625" style="106" customWidth="1"/>
    <col min="4618" max="4618" width="17" style="106" customWidth="1"/>
    <col min="4619" max="4619" width="2.44140625" style="106" customWidth="1"/>
    <col min="4620" max="4620" width="15.44140625" style="106" customWidth="1"/>
    <col min="4621" max="4621" width="2.44140625" style="106" customWidth="1"/>
    <col min="4622" max="4622" width="17.109375" style="106" customWidth="1"/>
    <col min="4623" max="4623" width="2.44140625" style="106" customWidth="1"/>
    <col min="4624" max="4624" width="18.88671875" style="106" customWidth="1"/>
    <col min="4625" max="4625" width="8.88671875" style="106"/>
    <col min="4626" max="4626" width="14" style="106" bestFit="1" customWidth="1"/>
    <col min="4627" max="4866" width="8.88671875" style="106"/>
    <col min="4867" max="4867" width="32.44140625" style="106" customWidth="1"/>
    <col min="4868" max="4868" width="7.44140625" style="106" customWidth="1"/>
    <col min="4869" max="4869" width="3" style="106" customWidth="1"/>
    <col min="4870" max="4870" width="18.44140625" style="106" customWidth="1"/>
    <col min="4871" max="4871" width="2.44140625" style="106" customWidth="1"/>
    <col min="4872" max="4872" width="15.44140625" style="106" customWidth="1"/>
    <col min="4873" max="4873" width="2.44140625" style="106" customWidth="1"/>
    <col min="4874" max="4874" width="17" style="106" customWidth="1"/>
    <col min="4875" max="4875" width="2.44140625" style="106" customWidth="1"/>
    <col min="4876" max="4876" width="15.44140625" style="106" customWidth="1"/>
    <col min="4877" max="4877" width="2.44140625" style="106" customWidth="1"/>
    <col min="4878" max="4878" width="17.109375" style="106" customWidth="1"/>
    <col min="4879" max="4879" width="2.44140625" style="106" customWidth="1"/>
    <col min="4880" max="4880" width="18.88671875" style="106" customWidth="1"/>
    <col min="4881" max="4881" width="8.88671875" style="106"/>
    <col min="4882" max="4882" width="14" style="106" bestFit="1" customWidth="1"/>
    <col min="4883" max="5122" width="8.88671875" style="106"/>
    <col min="5123" max="5123" width="32.44140625" style="106" customWidth="1"/>
    <col min="5124" max="5124" width="7.44140625" style="106" customWidth="1"/>
    <col min="5125" max="5125" width="3" style="106" customWidth="1"/>
    <col min="5126" max="5126" width="18.44140625" style="106" customWidth="1"/>
    <col min="5127" max="5127" width="2.44140625" style="106" customWidth="1"/>
    <col min="5128" max="5128" width="15.44140625" style="106" customWidth="1"/>
    <col min="5129" max="5129" width="2.44140625" style="106" customWidth="1"/>
    <col min="5130" max="5130" width="17" style="106" customWidth="1"/>
    <col min="5131" max="5131" width="2.44140625" style="106" customWidth="1"/>
    <col min="5132" max="5132" width="15.44140625" style="106" customWidth="1"/>
    <col min="5133" max="5133" width="2.44140625" style="106" customWidth="1"/>
    <col min="5134" max="5134" width="17.109375" style="106" customWidth="1"/>
    <col min="5135" max="5135" width="2.44140625" style="106" customWidth="1"/>
    <col min="5136" max="5136" width="18.88671875" style="106" customWidth="1"/>
    <col min="5137" max="5137" width="8.88671875" style="106"/>
    <col min="5138" max="5138" width="14" style="106" bestFit="1" customWidth="1"/>
    <col min="5139" max="5378" width="8.88671875" style="106"/>
    <col min="5379" max="5379" width="32.44140625" style="106" customWidth="1"/>
    <col min="5380" max="5380" width="7.44140625" style="106" customWidth="1"/>
    <col min="5381" max="5381" width="3" style="106" customWidth="1"/>
    <col min="5382" max="5382" width="18.44140625" style="106" customWidth="1"/>
    <col min="5383" max="5383" width="2.44140625" style="106" customWidth="1"/>
    <col min="5384" max="5384" width="15.44140625" style="106" customWidth="1"/>
    <col min="5385" max="5385" width="2.44140625" style="106" customWidth="1"/>
    <col min="5386" max="5386" width="17" style="106" customWidth="1"/>
    <col min="5387" max="5387" width="2.44140625" style="106" customWidth="1"/>
    <col min="5388" max="5388" width="15.44140625" style="106" customWidth="1"/>
    <col min="5389" max="5389" width="2.44140625" style="106" customWidth="1"/>
    <col min="5390" max="5390" width="17.109375" style="106" customWidth="1"/>
    <col min="5391" max="5391" width="2.44140625" style="106" customWidth="1"/>
    <col min="5392" max="5392" width="18.88671875" style="106" customWidth="1"/>
    <col min="5393" max="5393" width="8.88671875" style="106"/>
    <col min="5394" max="5394" width="14" style="106" bestFit="1" customWidth="1"/>
    <col min="5395" max="5634" width="8.88671875" style="106"/>
    <col min="5635" max="5635" width="32.44140625" style="106" customWidth="1"/>
    <col min="5636" max="5636" width="7.44140625" style="106" customWidth="1"/>
    <col min="5637" max="5637" width="3" style="106" customWidth="1"/>
    <col min="5638" max="5638" width="18.44140625" style="106" customWidth="1"/>
    <col min="5639" max="5639" width="2.44140625" style="106" customWidth="1"/>
    <col min="5640" max="5640" width="15.44140625" style="106" customWidth="1"/>
    <col min="5641" max="5641" width="2.44140625" style="106" customWidth="1"/>
    <col min="5642" max="5642" width="17" style="106" customWidth="1"/>
    <col min="5643" max="5643" width="2.44140625" style="106" customWidth="1"/>
    <col min="5644" max="5644" width="15.44140625" style="106" customWidth="1"/>
    <col min="5645" max="5645" width="2.44140625" style="106" customWidth="1"/>
    <col min="5646" max="5646" width="17.109375" style="106" customWidth="1"/>
    <col min="5647" max="5647" width="2.44140625" style="106" customWidth="1"/>
    <col min="5648" max="5648" width="18.88671875" style="106" customWidth="1"/>
    <col min="5649" max="5649" width="8.88671875" style="106"/>
    <col min="5650" max="5650" width="14" style="106" bestFit="1" customWidth="1"/>
    <col min="5651" max="5890" width="8.88671875" style="106"/>
    <col min="5891" max="5891" width="32.44140625" style="106" customWidth="1"/>
    <col min="5892" max="5892" width="7.44140625" style="106" customWidth="1"/>
    <col min="5893" max="5893" width="3" style="106" customWidth="1"/>
    <col min="5894" max="5894" width="18.44140625" style="106" customWidth="1"/>
    <col min="5895" max="5895" width="2.44140625" style="106" customWidth="1"/>
    <col min="5896" max="5896" width="15.44140625" style="106" customWidth="1"/>
    <col min="5897" max="5897" width="2.44140625" style="106" customWidth="1"/>
    <col min="5898" max="5898" width="17" style="106" customWidth="1"/>
    <col min="5899" max="5899" width="2.44140625" style="106" customWidth="1"/>
    <col min="5900" max="5900" width="15.44140625" style="106" customWidth="1"/>
    <col min="5901" max="5901" width="2.44140625" style="106" customWidth="1"/>
    <col min="5902" max="5902" width="17.109375" style="106" customWidth="1"/>
    <col min="5903" max="5903" width="2.44140625" style="106" customWidth="1"/>
    <col min="5904" max="5904" width="18.88671875" style="106" customWidth="1"/>
    <col min="5905" max="5905" width="8.88671875" style="106"/>
    <col min="5906" max="5906" width="14" style="106" bestFit="1" customWidth="1"/>
    <col min="5907" max="6146" width="8.88671875" style="106"/>
    <col min="6147" max="6147" width="32.44140625" style="106" customWidth="1"/>
    <col min="6148" max="6148" width="7.44140625" style="106" customWidth="1"/>
    <col min="6149" max="6149" width="3" style="106" customWidth="1"/>
    <col min="6150" max="6150" width="18.44140625" style="106" customWidth="1"/>
    <col min="6151" max="6151" width="2.44140625" style="106" customWidth="1"/>
    <col min="6152" max="6152" width="15.44140625" style="106" customWidth="1"/>
    <col min="6153" max="6153" width="2.44140625" style="106" customWidth="1"/>
    <col min="6154" max="6154" width="17" style="106" customWidth="1"/>
    <col min="6155" max="6155" width="2.44140625" style="106" customWidth="1"/>
    <col min="6156" max="6156" width="15.44140625" style="106" customWidth="1"/>
    <col min="6157" max="6157" width="2.44140625" style="106" customWidth="1"/>
    <col min="6158" max="6158" width="17.109375" style="106" customWidth="1"/>
    <col min="6159" max="6159" width="2.44140625" style="106" customWidth="1"/>
    <col min="6160" max="6160" width="18.88671875" style="106" customWidth="1"/>
    <col min="6161" max="6161" width="8.88671875" style="106"/>
    <col min="6162" max="6162" width="14" style="106" bestFit="1" customWidth="1"/>
    <col min="6163" max="6402" width="8.88671875" style="106"/>
    <col min="6403" max="6403" width="32.44140625" style="106" customWidth="1"/>
    <col min="6404" max="6404" width="7.44140625" style="106" customWidth="1"/>
    <col min="6405" max="6405" width="3" style="106" customWidth="1"/>
    <col min="6406" max="6406" width="18.44140625" style="106" customWidth="1"/>
    <col min="6407" max="6407" width="2.44140625" style="106" customWidth="1"/>
    <col min="6408" max="6408" width="15.44140625" style="106" customWidth="1"/>
    <col min="6409" max="6409" width="2.44140625" style="106" customWidth="1"/>
    <col min="6410" max="6410" width="17" style="106" customWidth="1"/>
    <col min="6411" max="6411" width="2.44140625" style="106" customWidth="1"/>
    <col min="6412" max="6412" width="15.44140625" style="106" customWidth="1"/>
    <col min="6413" max="6413" width="2.44140625" style="106" customWidth="1"/>
    <col min="6414" max="6414" width="17.109375" style="106" customWidth="1"/>
    <col min="6415" max="6415" width="2.44140625" style="106" customWidth="1"/>
    <col min="6416" max="6416" width="18.88671875" style="106" customWidth="1"/>
    <col min="6417" max="6417" width="8.88671875" style="106"/>
    <col min="6418" max="6418" width="14" style="106" bestFit="1" customWidth="1"/>
    <col min="6419" max="6658" width="8.88671875" style="106"/>
    <col min="6659" max="6659" width="32.44140625" style="106" customWidth="1"/>
    <col min="6660" max="6660" width="7.44140625" style="106" customWidth="1"/>
    <col min="6661" max="6661" width="3" style="106" customWidth="1"/>
    <col min="6662" max="6662" width="18.44140625" style="106" customWidth="1"/>
    <col min="6663" max="6663" width="2.44140625" style="106" customWidth="1"/>
    <col min="6664" max="6664" width="15.44140625" style="106" customWidth="1"/>
    <col min="6665" max="6665" width="2.44140625" style="106" customWidth="1"/>
    <col min="6666" max="6666" width="17" style="106" customWidth="1"/>
    <col min="6667" max="6667" width="2.44140625" style="106" customWidth="1"/>
    <col min="6668" max="6668" width="15.44140625" style="106" customWidth="1"/>
    <col min="6669" max="6669" width="2.44140625" style="106" customWidth="1"/>
    <col min="6670" max="6670" width="17.109375" style="106" customWidth="1"/>
    <col min="6671" max="6671" width="2.44140625" style="106" customWidth="1"/>
    <col min="6672" max="6672" width="18.88671875" style="106" customWidth="1"/>
    <col min="6673" max="6673" width="8.88671875" style="106"/>
    <col min="6674" max="6674" width="14" style="106" bestFit="1" customWidth="1"/>
    <col min="6675" max="6914" width="8.88671875" style="106"/>
    <col min="6915" max="6915" width="32.44140625" style="106" customWidth="1"/>
    <col min="6916" max="6916" width="7.44140625" style="106" customWidth="1"/>
    <col min="6917" max="6917" width="3" style="106" customWidth="1"/>
    <col min="6918" max="6918" width="18.44140625" style="106" customWidth="1"/>
    <col min="6919" max="6919" width="2.44140625" style="106" customWidth="1"/>
    <col min="6920" max="6920" width="15.44140625" style="106" customWidth="1"/>
    <col min="6921" max="6921" width="2.44140625" style="106" customWidth="1"/>
    <col min="6922" max="6922" width="17" style="106" customWidth="1"/>
    <col min="6923" max="6923" width="2.44140625" style="106" customWidth="1"/>
    <col min="6924" max="6924" width="15.44140625" style="106" customWidth="1"/>
    <col min="6925" max="6925" width="2.44140625" style="106" customWidth="1"/>
    <col min="6926" max="6926" width="17.109375" style="106" customWidth="1"/>
    <col min="6927" max="6927" width="2.44140625" style="106" customWidth="1"/>
    <col min="6928" max="6928" width="18.88671875" style="106" customWidth="1"/>
    <col min="6929" max="6929" width="8.88671875" style="106"/>
    <col min="6930" max="6930" width="14" style="106" bestFit="1" customWidth="1"/>
    <col min="6931" max="7170" width="8.88671875" style="106"/>
    <col min="7171" max="7171" width="32.44140625" style="106" customWidth="1"/>
    <col min="7172" max="7172" width="7.44140625" style="106" customWidth="1"/>
    <col min="7173" max="7173" width="3" style="106" customWidth="1"/>
    <col min="7174" max="7174" width="18.44140625" style="106" customWidth="1"/>
    <col min="7175" max="7175" width="2.44140625" style="106" customWidth="1"/>
    <col min="7176" max="7176" width="15.44140625" style="106" customWidth="1"/>
    <col min="7177" max="7177" width="2.44140625" style="106" customWidth="1"/>
    <col min="7178" max="7178" width="17" style="106" customWidth="1"/>
    <col min="7179" max="7179" width="2.44140625" style="106" customWidth="1"/>
    <col min="7180" max="7180" width="15.44140625" style="106" customWidth="1"/>
    <col min="7181" max="7181" width="2.44140625" style="106" customWidth="1"/>
    <col min="7182" max="7182" width="17.109375" style="106" customWidth="1"/>
    <col min="7183" max="7183" width="2.44140625" style="106" customWidth="1"/>
    <col min="7184" max="7184" width="18.88671875" style="106" customWidth="1"/>
    <col min="7185" max="7185" width="8.88671875" style="106"/>
    <col min="7186" max="7186" width="14" style="106" bestFit="1" customWidth="1"/>
    <col min="7187" max="7426" width="8.88671875" style="106"/>
    <col min="7427" max="7427" width="32.44140625" style="106" customWidth="1"/>
    <col min="7428" max="7428" width="7.44140625" style="106" customWidth="1"/>
    <col min="7429" max="7429" width="3" style="106" customWidth="1"/>
    <col min="7430" max="7430" width="18.44140625" style="106" customWidth="1"/>
    <col min="7431" max="7431" width="2.44140625" style="106" customWidth="1"/>
    <col min="7432" max="7432" width="15.44140625" style="106" customWidth="1"/>
    <col min="7433" max="7433" width="2.44140625" style="106" customWidth="1"/>
    <col min="7434" max="7434" width="17" style="106" customWidth="1"/>
    <col min="7435" max="7435" width="2.44140625" style="106" customWidth="1"/>
    <col min="7436" max="7436" width="15.44140625" style="106" customWidth="1"/>
    <col min="7437" max="7437" width="2.44140625" style="106" customWidth="1"/>
    <col min="7438" max="7438" width="17.109375" style="106" customWidth="1"/>
    <col min="7439" max="7439" width="2.44140625" style="106" customWidth="1"/>
    <col min="7440" max="7440" width="18.88671875" style="106" customWidth="1"/>
    <col min="7441" max="7441" width="8.88671875" style="106"/>
    <col min="7442" max="7442" width="14" style="106" bestFit="1" customWidth="1"/>
    <col min="7443" max="7682" width="8.88671875" style="106"/>
    <col min="7683" max="7683" width="32.44140625" style="106" customWidth="1"/>
    <col min="7684" max="7684" width="7.44140625" style="106" customWidth="1"/>
    <col min="7685" max="7685" width="3" style="106" customWidth="1"/>
    <col min="7686" max="7686" width="18.44140625" style="106" customWidth="1"/>
    <col min="7687" max="7687" width="2.44140625" style="106" customWidth="1"/>
    <col min="7688" max="7688" width="15.44140625" style="106" customWidth="1"/>
    <col min="7689" max="7689" width="2.44140625" style="106" customWidth="1"/>
    <col min="7690" max="7690" width="17" style="106" customWidth="1"/>
    <col min="7691" max="7691" width="2.44140625" style="106" customWidth="1"/>
    <col min="7692" max="7692" width="15.44140625" style="106" customWidth="1"/>
    <col min="7693" max="7693" width="2.44140625" style="106" customWidth="1"/>
    <col min="7694" max="7694" width="17.109375" style="106" customWidth="1"/>
    <col min="7695" max="7695" width="2.44140625" style="106" customWidth="1"/>
    <col min="7696" max="7696" width="18.88671875" style="106" customWidth="1"/>
    <col min="7697" max="7697" width="8.88671875" style="106"/>
    <col min="7698" max="7698" width="14" style="106" bestFit="1" customWidth="1"/>
    <col min="7699" max="7938" width="8.88671875" style="106"/>
    <col min="7939" max="7939" width="32.44140625" style="106" customWidth="1"/>
    <col min="7940" max="7940" width="7.44140625" style="106" customWidth="1"/>
    <col min="7941" max="7941" width="3" style="106" customWidth="1"/>
    <col min="7942" max="7942" width="18.44140625" style="106" customWidth="1"/>
    <col min="7943" max="7943" width="2.44140625" style="106" customWidth="1"/>
    <col min="7944" max="7944" width="15.44140625" style="106" customWidth="1"/>
    <col min="7945" max="7945" width="2.44140625" style="106" customWidth="1"/>
    <col min="7946" max="7946" width="17" style="106" customWidth="1"/>
    <col min="7947" max="7947" width="2.44140625" style="106" customWidth="1"/>
    <col min="7948" max="7948" width="15.44140625" style="106" customWidth="1"/>
    <col min="7949" max="7949" width="2.44140625" style="106" customWidth="1"/>
    <col min="7950" max="7950" width="17.109375" style="106" customWidth="1"/>
    <col min="7951" max="7951" width="2.44140625" style="106" customWidth="1"/>
    <col min="7952" max="7952" width="18.88671875" style="106" customWidth="1"/>
    <col min="7953" max="7953" width="8.88671875" style="106"/>
    <col min="7954" max="7954" width="14" style="106" bestFit="1" customWidth="1"/>
    <col min="7955" max="8194" width="8.88671875" style="106"/>
    <col min="8195" max="8195" width="32.44140625" style="106" customWidth="1"/>
    <col min="8196" max="8196" width="7.44140625" style="106" customWidth="1"/>
    <col min="8197" max="8197" width="3" style="106" customWidth="1"/>
    <col min="8198" max="8198" width="18.44140625" style="106" customWidth="1"/>
    <col min="8199" max="8199" width="2.44140625" style="106" customWidth="1"/>
    <col min="8200" max="8200" width="15.44140625" style="106" customWidth="1"/>
    <col min="8201" max="8201" width="2.44140625" style="106" customWidth="1"/>
    <col min="8202" max="8202" width="17" style="106" customWidth="1"/>
    <col min="8203" max="8203" width="2.44140625" style="106" customWidth="1"/>
    <col min="8204" max="8204" width="15.44140625" style="106" customWidth="1"/>
    <col min="8205" max="8205" width="2.44140625" style="106" customWidth="1"/>
    <col min="8206" max="8206" width="17.109375" style="106" customWidth="1"/>
    <col min="8207" max="8207" width="2.44140625" style="106" customWidth="1"/>
    <col min="8208" max="8208" width="18.88671875" style="106" customWidth="1"/>
    <col min="8209" max="8209" width="8.88671875" style="106"/>
    <col min="8210" max="8210" width="14" style="106" bestFit="1" customWidth="1"/>
    <col min="8211" max="8450" width="8.88671875" style="106"/>
    <col min="8451" max="8451" width="32.44140625" style="106" customWidth="1"/>
    <col min="8452" max="8452" width="7.44140625" style="106" customWidth="1"/>
    <col min="8453" max="8453" width="3" style="106" customWidth="1"/>
    <col min="8454" max="8454" width="18.44140625" style="106" customWidth="1"/>
    <col min="8455" max="8455" width="2.44140625" style="106" customWidth="1"/>
    <col min="8456" max="8456" width="15.44140625" style="106" customWidth="1"/>
    <col min="8457" max="8457" width="2.44140625" style="106" customWidth="1"/>
    <col min="8458" max="8458" width="17" style="106" customWidth="1"/>
    <col min="8459" max="8459" width="2.44140625" style="106" customWidth="1"/>
    <col min="8460" max="8460" width="15.44140625" style="106" customWidth="1"/>
    <col min="8461" max="8461" width="2.44140625" style="106" customWidth="1"/>
    <col min="8462" max="8462" width="17.109375" style="106" customWidth="1"/>
    <col min="8463" max="8463" width="2.44140625" style="106" customWidth="1"/>
    <col min="8464" max="8464" width="18.88671875" style="106" customWidth="1"/>
    <col min="8465" max="8465" width="8.88671875" style="106"/>
    <col min="8466" max="8466" width="14" style="106" bestFit="1" customWidth="1"/>
    <col min="8467" max="8706" width="8.88671875" style="106"/>
    <col min="8707" max="8707" width="32.44140625" style="106" customWidth="1"/>
    <col min="8708" max="8708" width="7.44140625" style="106" customWidth="1"/>
    <col min="8709" max="8709" width="3" style="106" customWidth="1"/>
    <col min="8710" max="8710" width="18.44140625" style="106" customWidth="1"/>
    <col min="8711" max="8711" width="2.44140625" style="106" customWidth="1"/>
    <col min="8712" max="8712" width="15.44140625" style="106" customWidth="1"/>
    <col min="8713" max="8713" width="2.44140625" style="106" customWidth="1"/>
    <col min="8714" max="8714" width="17" style="106" customWidth="1"/>
    <col min="8715" max="8715" width="2.44140625" style="106" customWidth="1"/>
    <col min="8716" max="8716" width="15.44140625" style="106" customWidth="1"/>
    <col min="8717" max="8717" width="2.44140625" style="106" customWidth="1"/>
    <col min="8718" max="8718" width="17.109375" style="106" customWidth="1"/>
    <col min="8719" max="8719" width="2.44140625" style="106" customWidth="1"/>
    <col min="8720" max="8720" width="18.88671875" style="106" customWidth="1"/>
    <col min="8721" max="8721" width="8.88671875" style="106"/>
    <col min="8722" max="8722" width="14" style="106" bestFit="1" customWidth="1"/>
    <col min="8723" max="8962" width="8.88671875" style="106"/>
    <col min="8963" max="8963" width="32.44140625" style="106" customWidth="1"/>
    <col min="8964" max="8964" width="7.44140625" style="106" customWidth="1"/>
    <col min="8965" max="8965" width="3" style="106" customWidth="1"/>
    <col min="8966" max="8966" width="18.44140625" style="106" customWidth="1"/>
    <col min="8967" max="8967" width="2.44140625" style="106" customWidth="1"/>
    <col min="8968" max="8968" width="15.44140625" style="106" customWidth="1"/>
    <col min="8969" max="8969" width="2.44140625" style="106" customWidth="1"/>
    <col min="8970" max="8970" width="17" style="106" customWidth="1"/>
    <col min="8971" max="8971" width="2.44140625" style="106" customWidth="1"/>
    <col min="8972" max="8972" width="15.44140625" style="106" customWidth="1"/>
    <col min="8973" max="8973" width="2.44140625" style="106" customWidth="1"/>
    <col min="8974" max="8974" width="17.109375" style="106" customWidth="1"/>
    <col min="8975" max="8975" width="2.44140625" style="106" customWidth="1"/>
    <col min="8976" max="8976" width="18.88671875" style="106" customWidth="1"/>
    <col min="8977" max="8977" width="8.88671875" style="106"/>
    <col min="8978" max="8978" width="14" style="106" bestFit="1" customWidth="1"/>
    <col min="8979" max="9218" width="8.88671875" style="106"/>
    <col min="9219" max="9219" width="32.44140625" style="106" customWidth="1"/>
    <col min="9220" max="9220" width="7.44140625" style="106" customWidth="1"/>
    <col min="9221" max="9221" width="3" style="106" customWidth="1"/>
    <col min="9222" max="9222" width="18.44140625" style="106" customWidth="1"/>
    <col min="9223" max="9223" width="2.44140625" style="106" customWidth="1"/>
    <col min="9224" max="9224" width="15.44140625" style="106" customWidth="1"/>
    <col min="9225" max="9225" width="2.44140625" style="106" customWidth="1"/>
    <col min="9226" max="9226" width="17" style="106" customWidth="1"/>
    <col min="9227" max="9227" width="2.44140625" style="106" customWidth="1"/>
    <col min="9228" max="9228" width="15.44140625" style="106" customWidth="1"/>
    <col min="9229" max="9229" width="2.44140625" style="106" customWidth="1"/>
    <col min="9230" max="9230" width="17.109375" style="106" customWidth="1"/>
    <col min="9231" max="9231" width="2.44140625" style="106" customWidth="1"/>
    <col min="9232" max="9232" width="18.88671875" style="106" customWidth="1"/>
    <col min="9233" max="9233" width="8.88671875" style="106"/>
    <col min="9234" max="9234" width="14" style="106" bestFit="1" customWidth="1"/>
    <col min="9235" max="9474" width="8.88671875" style="106"/>
    <col min="9475" max="9475" width="32.44140625" style="106" customWidth="1"/>
    <col min="9476" max="9476" width="7.44140625" style="106" customWidth="1"/>
    <col min="9477" max="9477" width="3" style="106" customWidth="1"/>
    <col min="9478" max="9478" width="18.44140625" style="106" customWidth="1"/>
    <col min="9479" max="9479" width="2.44140625" style="106" customWidth="1"/>
    <col min="9480" max="9480" width="15.44140625" style="106" customWidth="1"/>
    <col min="9481" max="9481" width="2.44140625" style="106" customWidth="1"/>
    <col min="9482" max="9482" width="17" style="106" customWidth="1"/>
    <col min="9483" max="9483" width="2.44140625" style="106" customWidth="1"/>
    <col min="9484" max="9484" width="15.44140625" style="106" customWidth="1"/>
    <col min="9485" max="9485" width="2.44140625" style="106" customWidth="1"/>
    <col min="9486" max="9486" width="17.109375" style="106" customWidth="1"/>
    <col min="9487" max="9487" width="2.44140625" style="106" customWidth="1"/>
    <col min="9488" max="9488" width="18.88671875" style="106" customWidth="1"/>
    <col min="9489" max="9489" width="8.88671875" style="106"/>
    <col min="9490" max="9490" width="14" style="106" bestFit="1" customWidth="1"/>
    <col min="9491" max="9730" width="8.88671875" style="106"/>
    <col min="9731" max="9731" width="32.44140625" style="106" customWidth="1"/>
    <col min="9732" max="9732" width="7.44140625" style="106" customWidth="1"/>
    <col min="9733" max="9733" width="3" style="106" customWidth="1"/>
    <col min="9734" max="9734" width="18.44140625" style="106" customWidth="1"/>
    <col min="9735" max="9735" width="2.44140625" style="106" customWidth="1"/>
    <col min="9736" max="9736" width="15.44140625" style="106" customWidth="1"/>
    <col min="9737" max="9737" width="2.44140625" style="106" customWidth="1"/>
    <col min="9738" max="9738" width="17" style="106" customWidth="1"/>
    <col min="9739" max="9739" width="2.44140625" style="106" customWidth="1"/>
    <col min="9740" max="9740" width="15.44140625" style="106" customWidth="1"/>
    <col min="9741" max="9741" width="2.44140625" style="106" customWidth="1"/>
    <col min="9742" max="9742" width="17.109375" style="106" customWidth="1"/>
    <col min="9743" max="9743" width="2.44140625" style="106" customWidth="1"/>
    <col min="9744" max="9744" width="18.88671875" style="106" customWidth="1"/>
    <col min="9745" max="9745" width="8.88671875" style="106"/>
    <col min="9746" max="9746" width="14" style="106" bestFit="1" customWidth="1"/>
    <col min="9747" max="9986" width="8.88671875" style="106"/>
    <col min="9987" max="9987" width="32.44140625" style="106" customWidth="1"/>
    <col min="9988" max="9988" width="7.44140625" style="106" customWidth="1"/>
    <col min="9989" max="9989" width="3" style="106" customWidth="1"/>
    <col min="9990" max="9990" width="18.44140625" style="106" customWidth="1"/>
    <col min="9991" max="9991" width="2.44140625" style="106" customWidth="1"/>
    <col min="9992" max="9992" width="15.44140625" style="106" customWidth="1"/>
    <col min="9993" max="9993" width="2.44140625" style="106" customWidth="1"/>
    <col min="9994" max="9994" width="17" style="106" customWidth="1"/>
    <col min="9995" max="9995" width="2.44140625" style="106" customWidth="1"/>
    <col min="9996" max="9996" width="15.44140625" style="106" customWidth="1"/>
    <col min="9997" max="9997" width="2.44140625" style="106" customWidth="1"/>
    <col min="9998" max="9998" width="17.109375" style="106" customWidth="1"/>
    <col min="9999" max="9999" width="2.44140625" style="106" customWidth="1"/>
    <col min="10000" max="10000" width="18.88671875" style="106" customWidth="1"/>
    <col min="10001" max="10001" width="8.88671875" style="106"/>
    <col min="10002" max="10002" width="14" style="106" bestFit="1" customWidth="1"/>
    <col min="10003" max="10242" width="8.88671875" style="106"/>
    <col min="10243" max="10243" width="32.44140625" style="106" customWidth="1"/>
    <col min="10244" max="10244" width="7.44140625" style="106" customWidth="1"/>
    <col min="10245" max="10245" width="3" style="106" customWidth="1"/>
    <col min="10246" max="10246" width="18.44140625" style="106" customWidth="1"/>
    <col min="10247" max="10247" width="2.44140625" style="106" customWidth="1"/>
    <col min="10248" max="10248" width="15.44140625" style="106" customWidth="1"/>
    <col min="10249" max="10249" width="2.44140625" style="106" customWidth="1"/>
    <col min="10250" max="10250" width="17" style="106" customWidth="1"/>
    <col min="10251" max="10251" width="2.44140625" style="106" customWidth="1"/>
    <col min="10252" max="10252" width="15.44140625" style="106" customWidth="1"/>
    <col min="10253" max="10253" width="2.44140625" style="106" customWidth="1"/>
    <col min="10254" max="10254" width="17.109375" style="106" customWidth="1"/>
    <col min="10255" max="10255" width="2.44140625" style="106" customWidth="1"/>
    <col min="10256" max="10256" width="18.88671875" style="106" customWidth="1"/>
    <col min="10257" max="10257" width="8.88671875" style="106"/>
    <col min="10258" max="10258" width="14" style="106" bestFit="1" customWidth="1"/>
    <col min="10259" max="10498" width="8.88671875" style="106"/>
    <col min="10499" max="10499" width="32.44140625" style="106" customWidth="1"/>
    <col min="10500" max="10500" width="7.44140625" style="106" customWidth="1"/>
    <col min="10501" max="10501" width="3" style="106" customWidth="1"/>
    <col min="10502" max="10502" width="18.44140625" style="106" customWidth="1"/>
    <col min="10503" max="10503" width="2.44140625" style="106" customWidth="1"/>
    <col min="10504" max="10504" width="15.44140625" style="106" customWidth="1"/>
    <col min="10505" max="10505" width="2.44140625" style="106" customWidth="1"/>
    <col min="10506" max="10506" width="17" style="106" customWidth="1"/>
    <col min="10507" max="10507" width="2.44140625" style="106" customWidth="1"/>
    <col min="10508" max="10508" width="15.44140625" style="106" customWidth="1"/>
    <col min="10509" max="10509" width="2.44140625" style="106" customWidth="1"/>
    <col min="10510" max="10510" width="17.109375" style="106" customWidth="1"/>
    <col min="10511" max="10511" width="2.44140625" style="106" customWidth="1"/>
    <col min="10512" max="10512" width="18.88671875" style="106" customWidth="1"/>
    <col min="10513" max="10513" width="8.88671875" style="106"/>
    <col min="10514" max="10514" width="14" style="106" bestFit="1" customWidth="1"/>
    <col min="10515" max="10754" width="8.88671875" style="106"/>
    <col min="10755" max="10755" width="32.44140625" style="106" customWidth="1"/>
    <col min="10756" max="10756" width="7.44140625" style="106" customWidth="1"/>
    <col min="10757" max="10757" width="3" style="106" customWidth="1"/>
    <col min="10758" max="10758" width="18.44140625" style="106" customWidth="1"/>
    <col min="10759" max="10759" width="2.44140625" style="106" customWidth="1"/>
    <col min="10760" max="10760" width="15.44140625" style="106" customWidth="1"/>
    <col min="10761" max="10761" width="2.44140625" style="106" customWidth="1"/>
    <col min="10762" max="10762" width="17" style="106" customWidth="1"/>
    <col min="10763" max="10763" width="2.44140625" style="106" customWidth="1"/>
    <col min="10764" max="10764" width="15.44140625" style="106" customWidth="1"/>
    <col min="10765" max="10765" width="2.44140625" style="106" customWidth="1"/>
    <col min="10766" max="10766" width="17.109375" style="106" customWidth="1"/>
    <col min="10767" max="10767" width="2.44140625" style="106" customWidth="1"/>
    <col min="10768" max="10768" width="18.88671875" style="106" customWidth="1"/>
    <col min="10769" max="10769" width="8.88671875" style="106"/>
    <col min="10770" max="10770" width="14" style="106" bestFit="1" customWidth="1"/>
    <col min="10771" max="11010" width="8.88671875" style="106"/>
    <col min="11011" max="11011" width="32.44140625" style="106" customWidth="1"/>
    <col min="11012" max="11012" width="7.44140625" style="106" customWidth="1"/>
    <col min="11013" max="11013" width="3" style="106" customWidth="1"/>
    <col min="11014" max="11014" width="18.44140625" style="106" customWidth="1"/>
    <col min="11015" max="11015" width="2.44140625" style="106" customWidth="1"/>
    <col min="11016" max="11016" width="15.44140625" style="106" customWidth="1"/>
    <col min="11017" max="11017" width="2.44140625" style="106" customWidth="1"/>
    <col min="11018" max="11018" width="17" style="106" customWidth="1"/>
    <col min="11019" max="11019" width="2.44140625" style="106" customWidth="1"/>
    <col min="11020" max="11020" width="15.44140625" style="106" customWidth="1"/>
    <col min="11021" max="11021" width="2.44140625" style="106" customWidth="1"/>
    <col min="11022" max="11022" width="17.109375" style="106" customWidth="1"/>
    <col min="11023" max="11023" width="2.44140625" style="106" customWidth="1"/>
    <col min="11024" max="11024" width="18.88671875" style="106" customWidth="1"/>
    <col min="11025" max="11025" width="8.88671875" style="106"/>
    <col min="11026" max="11026" width="14" style="106" bestFit="1" customWidth="1"/>
    <col min="11027" max="11266" width="8.88671875" style="106"/>
    <col min="11267" max="11267" width="32.44140625" style="106" customWidth="1"/>
    <col min="11268" max="11268" width="7.44140625" style="106" customWidth="1"/>
    <col min="11269" max="11269" width="3" style="106" customWidth="1"/>
    <col min="11270" max="11270" width="18.44140625" style="106" customWidth="1"/>
    <col min="11271" max="11271" width="2.44140625" style="106" customWidth="1"/>
    <col min="11272" max="11272" width="15.44140625" style="106" customWidth="1"/>
    <col min="11273" max="11273" width="2.44140625" style="106" customWidth="1"/>
    <col min="11274" max="11274" width="17" style="106" customWidth="1"/>
    <col min="11275" max="11275" width="2.44140625" style="106" customWidth="1"/>
    <col min="11276" max="11276" width="15.44140625" style="106" customWidth="1"/>
    <col min="11277" max="11277" width="2.44140625" style="106" customWidth="1"/>
    <col min="11278" max="11278" width="17.109375" style="106" customWidth="1"/>
    <col min="11279" max="11279" width="2.44140625" style="106" customWidth="1"/>
    <col min="11280" max="11280" width="18.88671875" style="106" customWidth="1"/>
    <col min="11281" max="11281" width="8.88671875" style="106"/>
    <col min="11282" max="11282" width="14" style="106" bestFit="1" customWidth="1"/>
    <col min="11283" max="11522" width="8.88671875" style="106"/>
    <col min="11523" max="11523" width="32.44140625" style="106" customWidth="1"/>
    <col min="11524" max="11524" width="7.44140625" style="106" customWidth="1"/>
    <col min="11525" max="11525" width="3" style="106" customWidth="1"/>
    <col min="11526" max="11526" width="18.44140625" style="106" customWidth="1"/>
    <col min="11527" max="11527" width="2.44140625" style="106" customWidth="1"/>
    <col min="11528" max="11528" width="15.44140625" style="106" customWidth="1"/>
    <col min="11529" max="11529" width="2.44140625" style="106" customWidth="1"/>
    <col min="11530" max="11530" width="17" style="106" customWidth="1"/>
    <col min="11531" max="11531" width="2.44140625" style="106" customWidth="1"/>
    <col min="11532" max="11532" width="15.44140625" style="106" customWidth="1"/>
    <col min="11533" max="11533" width="2.44140625" style="106" customWidth="1"/>
    <col min="11534" max="11534" width="17.109375" style="106" customWidth="1"/>
    <col min="11535" max="11535" width="2.44140625" style="106" customWidth="1"/>
    <col min="11536" max="11536" width="18.88671875" style="106" customWidth="1"/>
    <col min="11537" max="11537" width="8.88671875" style="106"/>
    <col min="11538" max="11538" width="14" style="106" bestFit="1" customWidth="1"/>
    <col min="11539" max="11778" width="8.88671875" style="106"/>
    <col min="11779" max="11779" width="32.44140625" style="106" customWidth="1"/>
    <col min="11780" max="11780" width="7.44140625" style="106" customWidth="1"/>
    <col min="11781" max="11781" width="3" style="106" customWidth="1"/>
    <col min="11782" max="11782" width="18.44140625" style="106" customWidth="1"/>
    <col min="11783" max="11783" width="2.44140625" style="106" customWidth="1"/>
    <col min="11784" max="11784" width="15.44140625" style="106" customWidth="1"/>
    <col min="11785" max="11785" width="2.44140625" style="106" customWidth="1"/>
    <col min="11786" max="11786" width="17" style="106" customWidth="1"/>
    <col min="11787" max="11787" width="2.44140625" style="106" customWidth="1"/>
    <col min="11788" max="11788" width="15.44140625" style="106" customWidth="1"/>
    <col min="11789" max="11789" width="2.44140625" style="106" customWidth="1"/>
    <col min="11790" max="11790" width="17.109375" style="106" customWidth="1"/>
    <col min="11791" max="11791" width="2.44140625" style="106" customWidth="1"/>
    <col min="11792" max="11792" width="18.88671875" style="106" customWidth="1"/>
    <col min="11793" max="11793" width="8.88671875" style="106"/>
    <col min="11794" max="11794" width="14" style="106" bestFit="1" customWidth="1"/>
    <col min="11795" max="12034" width="8.88671875" style="106"/>
    <col min="12035" max="12035" width="32.44140625" style="106" customWidth="1"/>
    <col min="12036" max="12036" width="7.44140625" style="106" customWidth="1"/>
    <col min="12037" max="12037" width="3" style="106" customWidth="1"/>
    <col min="12038" max="12038" width="18.44140625" style="106" customWidth="1"/>
    <col min="12039" max="12039" width="2.44140625" style="106" customWidth="1"/>
    <col min="12040" max="12040" width="15.44140625" style="106" customWidth="1"/>
    <col min="12041" max="12041" width="2.44140625" style="106" customWidth="1"/>
    <col min="12042" max="12042" width="17" style="106" customWidth="1"/>
    <col min="12043" max="12043" width="2.44140625" style="106" customWidth="1"/>
    <col min="12044" max="12044" width="15.44140625" style="106" customWidth="1"/>
    <col min="12045" max="12045" width="2.44140625" style="106" customWidth="1"/>
    <col min="12046" max="12046" width="17.109375" style="106" customWidth="1"/>
    <col min="12047" max="12047" width="2.44140625" style="106" customWidth="1"/>
    <col min="12048" max="12048" width="18.88671875" style="106" customWidth="1"/>
    <col min="12049" max="12049" width="8.88671875" style="106"/>
    <col min="12050" max="12050" width="14" style="106" bestFit="1" customWidth="1"/>
    <col min="12051" max="12290" width="8.88671875" style="106"/>
    <col min="12291" max="12291" width="32.44140625" style="106" customWidth="1"/>
    <col min="12292" max="12292" width="7.44140625" style="106" customWidth="1"/>
    <col min="12293" max="12293" width="3" style="106" customWidth="1"/>
    <col min="12294" max="12294" width="18.44140625" style="106" customWidth="1"/>
    <col min="12295" max="12295" width="2.44140625" style="106" customWidth="1"/>
    <col min="12296" max="12296" width="15.44140625" style="106" customWidth="1"/>
    <col min="12297" max="12297" width="2.44140625" style="106" customWidth="1"/>
    <col min="12298" max="12298" width="17" style="106" customWidth="1"/>
    <col min="12299" max="12299" width="2.44140625" style="106" customWidth="1"/>
    <col min="12300" max="12300" width="15.44140625" style="106" customWidth="1"/>
    <col min="12301" max="12301" width="2.44140625" style="106" customWidth="1"/>
    <col min="12302" max="12302" width="17.109375" style="106" customWidth="1"/>
    <col min="12303" max="12303" width="2.44140625" style="106" customWidth="1"/>
    <col min="12304" max="12304" width="18.88671875" style="106" customWidth="1"/>
    <col min="12305" max="12305" width="8.88671875" style="106"/>
    <col min="12306" max="12306" width="14" style="106" bestFit="1" customWidth="1"/>
    <col min="12307" max="12546" width="8.88671875" style="106"/>
    <col min="12547" max="12547" width="32.44140625" style="106" customWidth="1"/>
    <col min="12548" max="12548" width="7.44140625" style="106" customWidth="1"/>
    <col min="12549" max="12549" width="3" style="106" customWidth="1"/>
    <col min="12550" max="12550" width="18.44140625" style="106" customWidth="1"/>
    <col min="12551" max="12551" width="2.44140625" style="106" customWidth="1"/>
    <col min="12552" max="12552" width="15.44140625" style="106" customWidth="1"/>
    <col min="12553" max="12553" width="2.44140625" style="106" customWidth="1"/>
    <col min="12554" max="12554" width="17" style="106" customWidth="1"/>
    <col min="12555" max="12555" width="2.44140625" style="106" customWidth="1"/>
    <col min="12556" max="12556" width="15.44140625" style="106" customWidth="1"/>
    <col min="12557" max="12557" width="2.44140625" style="106" customWidth="1"/>
    <col min="12558" max="12558" width="17.109375" style="106" customWidth="1"/>
    <col min="12559" max="12559" width="2.44140625" style="106" customWidth="1"/>
    <col min="12560" max="12560" width="18.88671875" style="106" customWidth="1"/>
    <col min="12561" max="12561" width="8.88671875" style="106"/>
    <col min="12562" max="12562" width="14" style="106" bestFit="1" customWidth="1"/>
    <col min="12563" max="12802" width="8.88671875" style="106"/>
    <col min="12803" max="12803" width="32.44140625" style="106" customWidth="1"/>
    <col min="12804" max="12804" width="7.44140625" style="106" customWidth="1"/>
    <col min="12805" max="12805" width="3" style="106" customWidth="1"/>
    <col min="12806" max="12806" width="18.44140625" style="106" customWidth="1"/>
    <col min="12807" max="12807" width="2.44140625" style="106" customWidth="1"/>
    <col min="12808" max="12808" width="15.44140625" style="106" customWidth="1"/>
    <col min="12809" max="12809" width="2.44140625" style="106" customWidth="1"/>
    <col min="12810" max="12810" width="17" style="106" customWidth="1"/>
    <col min="12811" max="12811" width="2.44140625" style="106" customWidth="1"/>
    <col min="12812" max="12812" width="15.44140625" style="106" customWidth="1"/>
    <col min="12813" max="12813" width="2.44140625" style="106" customWidth="1"/>
    <col min="12814" max="12814" width="17.109375" style="106" customWidth="1"/>
    <col min="12815" max="12815" width="2.44140625" style="106" customWidth="1"/>
    <col min="12816" max="12816" width="18.88671875" style="106" customWidth="1"/>
    <col min="12817" max="12817" width="8.88671875" style="106"/>
    <col min="12818" max="12818" width="14" style="106" bestFit="1" customWidth="1"/>
    <col min="12819" max="13058" width="8.88671875" style="106"/>
    <col min="13059" max="13059" width="32.44140625" style="106" customWidth="1"/>
    <col min="13060" max="13060" width="7.44140625" style="106" customWidth="1"/>
    <col min="13061" max="13061" width="3" style="106" customWidth="1"/>
    <col min="13062" max="13062" width="18.44140625" style="106" customWidth="1"/>
    <col min="13063" max="13063" width="2.44140625" style="106" customWidth="1"/>
    <col min="13064" max="13064" width="15.44140625" style="106" customWidth="1"/>
    <col min="13065" max="13065" width="2.44140625" style="106" customWidth="1"/>
    <col min="13066" max="13066" width="17" style="106" customWidth="1"/>
    <col min="13067" max="13067" width="2.44140625" style="106" customWidth="1"/>
    <col min="13068" max="13068" width="15.44140625" style="106" customWidth="1"/>
    <col min="13069" max="13069" width="2.44140625" style="106" customWidth="1"/>
    <col min="13070" max="13070" width="17.109375" style="106" customWidth="1"/>
    <col min="13071" max="13071" width="2.44140625" style="106" customWidth="1"/>
    <col min="13072" max="13072" width="18.88671875" style="106" customWidth="1"/>
    <col min="13073" max="13073" width="8.88671875" style="106"/>
    <col min="13074" max="13074" width="14" style="106" bestFit="1" customWidth="1"/>
    <col min="13075" max="13314" width="8.88671875" style="106"/>
    <col min="13315" max="13315" width="32.44140625" style="106" customWidth="1"/>
    <col min="13316" max="13316" width="7.44140625" style="106" customWidth="1"/>
    <col min="13317" max="13317" width="3" style="106" customWidth="1"/>
    <col min="13318" max="13318" width="18.44140625" style="106" customWidth="1"/>
    <col min="13319" max="13319" width="2.44140625" style="106" customWidth="1"/>
    <col min="13320" max="13320" width="15.44140625" style="106" customWidth="1"/>
    <col min="13321" max="13321" width="2.44140625" style="106" customWidth="1"/>
    <col min="13322" max="13322" width="17" style="106" customWidth="1"/>
    <col min="13323" max="13323" width="2.44140625" style="106" customWidth="1"/>
    <col min="13324" max="13324" width="15.44140625" style="106" customWidth="1"/>
    <col min="13325" max="13325" width="2.44140625" style="106" customWidth="1"/>
    <col min="13326" max="13326" width="17.109375" style="106" customWidth="1"/>
    <col min="13327" max="13327" width="2.44140625" style="106" customWidth="1"/>
    <col min="13328" max="13328" width="18.88671875" style="106" customWidth="1"/>
    <col min="13329" max="13329" width="8.88671875" style="106"/>
    <col min="13330" max="13330" width="14" style="106" bestFit="1" customWidth="1"/>
    <col min="13331" max="13570" width="8.88671875" style="106"/>
    <col min="13571" max="13571" width="32.44140625" style="106" customWidth="1"/>
    <col min="13572" max="13572" width="7.44140625" style="106" customWidth="1"/>
    <col min="13573" max="13573" width="3" style="106" customWidth="1"/>
    <col min="13574" max="13574" width="18.44140625" style="106" customWidth="1"/>
    <col min="13575" max="13575" width="2.44140625" style="106" customWidth="1"/>
    <col min="13576" max="13576" width="15.44140625" style="106" customWidth="1"/>
    <col min="13577" max="13577" width="2.44140625" style="106" customWidth="1"/>
    <col min="13578" max="13578" width="17" style="106" customWidth="1"/>
    <col min="13579" max="13579" width="2.44140625" style="106" customWidth="1"/>
    <col min="13580" max="13580" width="15.44140625" style="106" customWidth="1"/>
    <col min="13581" max="13581" width="2.44140625" style="106" customWidth="1"/>
    <col min="13582" max="13582" width="17.109375" style="106" customWidth="1"/>
    <col min="13583" max="13583" width="2.44140625" style="106" customWidth="1"/>
    <col min="13584" max="13584" width="18.88671875" style="106" customWidth="1"/>
    <col min="13585" max="13585" width="8.88671875" style="106"/>
    <col min="13586" max="13586" width="14" style="106" bestFit="1" customWidth="1"/>
    <col min="13587" max="13826" width="8.88671875" style="106"/>
    <col min="13827" max="13827" width="32.44140625" style="106" customWidth="1"/>
    <col min="13828" max="13828" width="7.44140625" style="106" customWidth="1"/>
    <col min="13829" max="13829" width="3" style="106" customWidth="1"/>
    <col min="13830" max="13830" width="18.44140625" style="106" customWidth="1"/>
    <col min="13831" max="13831" width="2.44140625" style="106" customWidth="1"/>
    <col min="13832" max="13832" width="15.44140625" style="106" customWidth="1"/>
    <col min="13833" max="13833" width="2.44140625" style="106" customWidth="1"/>
    <col min="13834" max="13834" width="17" style="106" customWidth="1"/>
    <col min="13835" max="13835" width="2.44140625" style="106" customWidth="1"/>
    <col min="13836" max="13836" width="15.44140625" style="106" customWidth="1"/>
    <col min="13837" max="13837" width="2.44140625" style="106" customWidth="1"/>
    <col min="13838" max="13838" width="17.109375" style="106" customWidth="1"/>
    <col min="13839" max="13839" width="2.44140625" style="106" customWidth="1"/>
    <col min="13840" max="13840" width="18.88671875" style="106" customWidth="1"/>
    <col min="13841" max="13841" width="8.88671875" style="106"/>
    <col min="13842" max="13842" width="14" style="106" bestFit="1" customWidth="1"/>
    <col min="13843" max="14082" width="8.88671875" style="106"/>
    <col min="14083" max="14083" width="32.44140625" style="106" customWidth="1"/>
    <col min="14084" max="14084" width="7.44140625" style="106" customWidth="1"/>
    <col min="14085" max="14085" width="3" style="106" customWidth="1"/>
    <col min="14086" max="14086" width="18.44140625" style="106" customWidth="1"/>
    <col min="14087" max="14087" width="2.44140625" style="106" customWidth="1"/>
    <col min="14088" max="14088" width="15.44140625" style="106" customWidth="1"/>
    <col min="14089" max="14089" width="2.44140625" style="106" customWidth="1"/>
    <col min="14090" max="14090" width="17" style="106" customWidth="1"/>
    <col min="14091" max="14091" width="2.44140625" style="106" customWidth="1"/>
    <col min="14092" max="14092" width="15.44140625" style="106" customWidth="1"/>
    <col min="14093" max="14093" width="2.44140625" style="106" customWidth="1"/>
    <col min="14094" max="14094" width="17.109375" style="106" customWidth="1"/>
    <col min="14095" max="14095" width="2.44140625" style="106" customWidth="1"/>
    <col min="14096" max="14096" width="18.88671875" style="106" customWidth="1"/>
    <col min="14097" max="14097" width="8.88671875" style="106"/>
    <col min="14098" max="14098" width="14" style="106" bestFit="1" customWidth="1"/>
    <col min="14099" max="14338" width="8.88671875" style="106"/>
    <col min="14339" max="14339" width="32.44140625" style="106" customWidth="1"/>
    <col min="14340" max="14340" width="7.44140625" style="106" customWidth="1"/>
    <col min="14341" max="14341" width="3" style="106" customWidth="1"/>
    <col min="14342" max="14342" width="18.44140625" style="106" customWidth="1"/>
    <col min="14343" max="14343" width="2.44140625" style="106" customWidth="1"/>
    <col min="14344" max="14344" width="15.44140625" style="106" customWidth="1"/>
    <col min="14345" max="14345" width="2.44140625" style="106" customWidth="1"/>
    <col min="14346" max="14346" width="17" style="106" customWidth="1"/>
    <col min="14347" max="14347" width="2.44140625" style="106" customWidth="1"/>
    <col min="14348" max="14348" width="15.44140625" style="106" customWidth="1"/>
    <col min="14349" max="14349" width="2.44140625" style="106" customWidth="1"/>
    <col min="14350" max="14350" width="17.109375" style="106" customWidth="1"/>
    <col min="14351" max="14351" width="2.44140625" style="106" customWidth="1"/>
    <col min="14352" max="14352" width="18.88671875" style="106" customWidth="1"/>
    <col min="14353" max="14353" width="8.88671875" style="106"/>
    <col min="14354" max="14354" width="14" style="106" bestFit="1" customWidth="1"/>
    <col min="14355" max="14594" width="8.88671875" style="106"/>
    <col min="14595" max="14595" width="32.44140625" style="106" customWidth="1"/>
    <col min="14596" max="14596" width="7.44140625" style="106" customWidth="1"/>
    <col min="14597" max="14597" width="3" style="106" customWidth="1"/>
    <col min="14598" max="14598" width="18.44140625" style="106" customWidth="1"/>
    <col min="14599" max="14599" width="2.44140625" style="106" customWidth="1"/>
    <col min="14600" max="14600" width="15.44140625" style="106" customWidth="1"/>
    <col min="14601" max="14601" width="2.44140625" style="106" customWidth="1"/>
    <col min="14602" max="14602" width="17" style="106" customWidth="1"/>
    <col min="14603" max="14603" width="2.44140625" style="106" customWidth="1"/>
    <col min="14604" max="14604" width="15.44140625" style="106" customWidth="1"/>
    <col min="14605" max="14605" width="2.44140625" style="106" customWidth="1"/>
    <col min="14606" max="14606" width="17.109375" style="106" customWidth="1"/>
    <col min="14607" max="14607" width="2.44140625" style="106" customWidth="1"/>
    <col min="14608" max="14608" width="18.88671875" style="106" customWidth="1"/>
    <col min="14609" max="14609" width="8.88671875" style="106"/>
    <col min="14610" max="14610" width="14" style="106" bestFit="1" customWidth="1"/>
    <col min="14611" max="14850" width="8.88671875" style="106"/>
    <col min="14851" max="14851" width="32.44140625" style="106" customWidth="1"/>
    <col min="14852" max="14852" width="7.44140625" style="106" customWidth="1"/>
    <col min="14853" max="14853" width="3" style="106" customWidth="1"/>
    <col min="14854" max="14854" width="18.44140625" style="106" customWidth="1"/>
    <col min="14855" max="14855" width="2.44140625" style="106" customWidth="1"/>
    <col min="14856" max="14856" width="15.44140625" style="106" customWidth="1"/>
    <col min="14857" max="14857" width="2.44140625" style="106" customWidth="1"/>
    <col min="14858" max="14858" width="17" style="106" customWidth="1"/>
    <col min="14859" max="14859" width="2.44140625" style="106" customWidth="1"/>
    <col min="14860" max="14860" width="15.44140625" style="106" customWidth="1"/>
    <col min="14861" max="14861" width="2.44140625" style="106" customWidth="1"/>
    <col min="14862" max="14862" width="17.109375" style="106" customWidth="1"/>
    <col min="14863" max="14863" width="2.44140625" style="106" customWidth="1"/>
    <col min="14864" max="14864" width="18.88671875" style="106" customWidth="1"/>
    <col min="14865" max="14865" width="8.88671875" style="106"/>
    <col min="14866" max="14866" width="14" style="106" bestFit="1" customWidth="1"/>
    <col min="14867" max="15106" width="8.88671875" style="106"/>
    <col min="15107" max="15107" width="32.44140625" style="106" customWidth="1"/>
    <col min="15108" max="15108" width="7.44140625" style="106" customWidth="1"/>
    <col min="15109" max="15109" width="3" style="106" customWidth="1"/>
    <col min="15110" max="15110" width="18.44140625" style="106" customWidth="1"/>
    <col min="15111" max="15111" width="2.44140625" style="106" customWidth="1"/>
    <col min="15112" max="15112" width="15.44140625" style="106" customWidth="1"/>
    <col min="15113" max="15113" width="2.44140625" style="106" customWidth="1"/>
    <col min="15114" max="15114" width="17" style="106" customWidth="1"/>
    <col min="15115" max="15115" width="2.44140625" style="106" customWidth="1"/>
    <col min="15116" max="15116" width="15.44140625" style="106" customWidth="1"/>
    <col min="15117" max="15117" width="2.44140625" style="106" customWidth="1"/>
    <col min="15118" max="15118" width="17.109375" style="106" customWidth="1"/>
    <col min="15119" max="15119" width="2.44140625" style="106" customWidth="1"/>
    <col min="15120" max="15120" width="18.88671875" style="106" customWidth="1"/>
    <col min="15121" max="15121" width="8.88671875" style="106"/>
    <col min="15122" max="15122" width="14" style="106" bestFit="1" customWidth="1"/>
    <col min="15123" max="15362" width="8.88671875" style="106"/>
    <col min="15363" max="15363" width="32.44140625" style="106" customWidth="1"/>
    <col min="15364" max="15364" width="7.44140625" style="106" customWidth="1"/>
    <col min="15365" max="15365" width="3" style="106" customWidth="1"/>
    <col min="15366" max="15366" width="18.44140625" style="106" customWidth="1"/>
    <col min="15367" max="15367" width="2.44140625" style="106" customWidth="1"/>
    <col min="15368" max="15368" width="15.44140625" style="106" customWidth="1"/>
    <col min="15369" max="15369" width="2.44140625" style="106" customWidth="1"/>
    <col min="15370" max="15370" width="17" style="106" customWidth="1"/>
    <col min="15371" max="15371" width="2.44140625" style="106" customWidth="1"/>
    <col min="15372" max="15372" width="15.44140625" style="106" customWidth="1"/>
    <col min="15373" max="15373" width="2.44140625" style="106" customWidth="1"/>
    <col min="15374" max="15374" width="17.109375" style="106" customWidth="1"/>
    <col min="15375" max="15375" width="2.44140625" style="106" customWidth="1"/>
    <col min="15376" max="15376" width="18.88671875" style="106" customWidth="1"/>
    <col min="15377" max="15377" width="8.88671875" style="106"/>
    <col min="15378" max="15378" width="14" style="106" bestFit="1" customWidth="1"/>
    <col min="15379" max="15618" width="8.88671875" style="106"/>
    <col min="15619" max="15619" width="32.44140625" style="106" customWidth="1"/>
    <col min="15620" max="15620" width="7.44140625" style="106" customWidth="1"/>
    <col min="15621" max="15621" width="3" style="106" customWidth="1"/>
    <col min="15622" max="15622" width="18.44140625" style="106" customWidth="1"/>
    <col min="15623" max="15623" width="2.44140625" style="106" customWidth="1"/>
    <col min="15624" max="15624" width="15.44140625" style="106" customWidth="1"/>
    <col min="15625" max="15625" width="2.44140625" style="106" customWidth="1"/>
    <col min="15626" max="15626" width="17" style="106" customWidth="1"/>
    <col min="15627" max="15627" width="2.44140625" style="106" customWidth="1"/>
    <col min="15628" max="15628" width="15.44140625" style="106" customWidth="1"/>
    <col min="15629" max="15629" width="2.44140625" style="106" customWidth="1"/>
    <col min="15630" max="15630" width="17.109375" style="106" customWidth="1"/>
    <col min="15631" max="15631" width="2.44140625" style="106" customWidth="1"/>
    <col min="15632" max="15632" width="18.88671875" style="106" customWidth="1"/>
    <col min="15633" max="15633" width="8.88671875" style="106"/>
    <col min="15634" max="15634" width="14" style="106" bestFit="1" customWidth="1"/>
    <col min="15635" max="15874" width="8.88671875" style="106"/>
    <col min="15875" max="15875" width="32.44140625" style="106" customWidth="1"/>
    <col min="15876" max="15876" width="7.44140625" style="106" customWidth="1"/>
    <col min="15877" max="15877" width="3" style="106" customWidth="1"/>
    <col min="15878" max="15878" width="18.44140625" style="106" customWidth="1"/>
    <col min="15879" max="15879" width="2.44140625" style="106" customWidth="1"/>
    <col min="15880" max="15880" width="15.44140625" style="106" customWidth="1"/>
    <col min="15881" max="15881" width="2.44140625" style="106" customWidth="1"/>
    <col min="15882" max="15882" width="17" style="106" customWidth="1"/>
    <col min="15883" max="15883" width="2.44140625" style="106" customWidth="1"/>
    <col min="15884" max="15884" width="15.44140625" style="106" customWidth="1"/>
    <col min="15885" max="15885" width="2.44140625" style="106" customWidth="1"/>
    <col min="15886" max="15886" width="17.109375" style="106" customWidth="1"/>
    <col min="15887" max="15887" width="2.44140625" style="106" customWidth="1"/>
    <col min="15888" max="15888" width="18.88671875" style="106" customWidth="1"/>
    <col min="15889" max="15889" width="8.88671875" style="106"/>
    <col min="15890" max="15890" width="14" style="106" bestFit="1" customWidth="1"/>
    <col min="15891" max="16130" width="8.88671875" style="106"/>
    <col min="16131" max="16131" width="32.44140625" style="106" customWidth="1"/>
    <col min="16132" max="16132" width="7.44140625" style="106" customWidth="1"/>
    <col min="16133" max="16133" width="3" style="106" customWidth="1"/>
    <col min="16134" max="16134" width="18.44140625" style="106" customWidth="1"/>
    <col min="16135" max="16135" width="2.44140625" style="106" customWidth="1"/>
    <col min="16136" max="16136" width="15.44140625" style="106" customWidth="1"/>
    <col min="16137" max="16137" width="2.44140625" style="106" customWidth="1"/>
    <col min="16138" max="16138" width="17" style="106" customWidth="1"/>
    <col min="16139" max="16139" width="2.44140625" style="106" customWidth="1"/>
    <col min="16140" max="16140" width="15.44140625" style="106" customWidth="1"/>
    <col min="16141" max="16141" width="2.44140625" style="106" customWidth="1"/>
    <col min="16142" max="16142" width="17.109375" style="106" customWidth="1"/>
    <col min="16143" max="16143" width="2.44140625" style="106" customWidth="1"/>
    <col min="16144" max="16144" width="18.88671875" style="106" customWidth="1"/>
    <col min="16145" max="16145" width="8.88671875" style="106"/>
    <col min="16146" max="16146" width="14" style="106" bestFit="1" customWidth="1"/>
    <col min="16147" max="16383" width="8.88671875" style="106"/>
    <col min="16384" max="16384" width="9" style="106" customWidth="1"/>
  </cols>
  <sheetData>
    <row r="1" spans="1:18" ht="24" customHeight="1">
      <c r="N1" s="122" t="s">
        <v>152</v>
      </c>
    </row>
    <row r="2" spans="1:18" s="108" customFormat="1" ht="24" customHeight="1">
      <c r="A2" s="137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06"/>
      <c r="L2" s="106"/>
      <c r="M2" s="106"/>
      <c r="N2" s="106"/>
      <c r="O2" s="106"/>
      <c r="P2" s="106"/>
    </row>
    <row r="3" spans="1:18" s="108" customFormat="1" ht="24" customHeight="1">
      <c r="A3" s="110" t="s">
        <v>146</v>
      </c>
      <c r="B3" s="119"/>
      <c r="C3" s="119"/>
      <c r="D3" s="119"/>
      <c r="E3" s="119"/>
      <c r="F3" s="119"/>
      <c r="G3" s="119"/>
      <c r="H3" s="119"/>
      <c r="I3" s="119"/>
      <c r="J3" s="119"/>
      <c r="K3" s="106"/>
      <c r="L3" s="106"/>
      <c r="M3" s="106"/>
      <c r="N3" s="106"/>
      <c r="O3" s="106"/>
      <c r="P3" s="106"/>
    </row>
    <row r="4" spans="1:18" s="108" customFormat="1" ht="24" customHeight="1">
      <c r="A4" s="156" t="s">
        <v>194</v>
      </c>
      <c r="B4" s="156"/>
      <c r="C4" s="156"/>
      <c r="D4" s="156"/>
      <c r="E4" s="156"/>
      <c r="F4" s="156"/>
      <c r="G4" s="156"/>
      <c r="H4" s="156"/>
      <c r="I4" s="156"/>
      <c r="J4" s="156"/>
      <c r="K4" s="106"/>
      <c r="L4" s="106"/>
      <c r="M4" s="106"/>
      <c r="N4" s="106"/>
      <c r="O4" s="106"/>
      <c r="P4" s="106"/>
      <c r="Q4" s="107"/>
      <c r="R4" s="107"/>
    </row>
    <row r="5" spans="1:18" s="108" customFormat="1" ht="24" customHeight="1">
      <c r="A5" s="107"/>
      <c r="B5" s="107"/>
      <c r="C5" s="107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09" t="s">
        <v>67</v>
      </c>
      <c r="O5" s="107"/>
    </row>
    <row r="6" spans="1:18" s="108" customFormat="1" ht="24" customHeight="1">
      <c r="A6" s="107"/>
      <c r="B6" s="107"/>
      <c r="C6" s="107"/>
      <c r="D6" s="159" t="s">
        <v>166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07"/>
    </row>
    <row r="7" spans="1:18" s="108" customFormat="1" ht="24" customHeight="1">
      <c r="A7" s="107"/>
      <c r="B7" s="107"/>
      <c r="C7" s="107"/>
      <c r="D7" s="113"/>
      <c r="E7" s="113"/>
      <c r="F7" s="113"/>
      <c r="G7" s="113"/>
      <c r="H7" s="139" t="s">
        <v>68</v>
      </c>
      <c r="I7" s="113"/>
      <c r="J7" s="113"/>
      <c r="K7" s="113"/>
      <c r="L7" s="113"/>
      <c r="M7" s="113"/>
      <c r="N7" s="109"/>
      <c r="O7" s="107"/>
    </row>
    <row r="8" spans="1:18" s="108" customFormat="1" ht="24" customHeight="1">
      <c r="D8" s="106"/>
      <c r="E8" s="106"/>
      <c r="F8" s="106"/>
      <c r="G8" s="106"/>
      <c r="H8" s="113" t="s">
        <v>69</v>
      </c>
      <c r="I8" s="106"/>
      <c r="J8" s="159" t="s">
        <v>36</v>
      </c>
      <c r="K8" s="159"/>
      <c r="L8" s="159"/>
      <c r="M8" s="106"/>
      <c r="N8" s="106"/>
    </row>
    <row r="9" spans="1:18" s="108" customFormat="1" ht="24" customHeight="1">
      <c r="B9" s="112"/>
      <c r="C9" s="107"/>
      <c r="D9" s="106"/>
      <c r="E9" s="113"/>
      <c r="G9" s="113"/>
      <c r="H9" s="113" t="s">
        <v>70</v>
      </c>
      <c r="I9" s="113"/>
      <c r="J9" s="113" t="s">
        <v>71</v>
      </c>
      <c r="K9" s="113"/>
      <c r="L9" s="106"/>
      <c r="M9" s="106"/>
      <c r="N9" s="106"/>
    </row>
    <row r="10" spans="1:18" s="108" customFormat="1" ht="24" customHeight="1">
      <c r="D10" s="113" t="s">
        <v>72</v>
      </c>
      <c r="E10" s="113"/>
      <c r="F10" s="113" t="s">
        <v>73</v>
      </c>
      <c r="G10" s="113"/>
      <c r="H10" s="113" t="s">
        <v>74</v>
      </c>
      <c r="I10" s="113"/>
      <c r="J10" s="113" t="s">
        <v>75</v>
      </c>
      <c r="K10" s="113"/>
      <c r="L10" s="113"/>
      <c r="M10" s="106"/>
      <c r="N10" s="106"/>
    </row>
    <row r="11" spans="1:18" s="108" customFormat="1" ht="24" customHeight="1">
      <c r="D11" s="138" t="s">
        <v>76</v>
      </c>
      <c r="E11" s="113"/>
      <c r="F11" s="138" t="s">
        <v>77</v>
      </c>
      <c r="G11" s="113"/>
      <c r="H11" s="138" t="s">
        <v>78</v>
      </c>
      <c r="I11" s="113"/>
      <c r="J11" s="138" t="s">
        <v>79</v>
      </c>
      <c r="K11" s="113"/>
      <c r="L11" s="138" t="s">
        <v>80</v>
      </c>
      <c r="M11" s="106"/>
      <c r="N11" s="138" t="s">
        <v>81</v>
      </c>
    </row>
    <row r="12" spans="1:18" s="108" customFormat="1" ht="24" customHeight="1">
      <c r="A12" s="130" t="s">
        <v>162</v>
      </c>
      <c r="B12" s="116"/>
      <c r="C12" s="116"/>
      <c r="D12" s="30">
        <v>16160212</v>
      </c>
      <c r="E12" s="31"/>
      <c r="F12" s="30">
        <v>6044227</v>
      </c>
      <c r="G12" s="34"/>
      <c r="H12" s="30">
        <v>467523</v>
      </c>
      <c r="I12" s="34"/>
      <c r="J12" s="30">
        <v>1622500</v>
      </c>
      <c r="K12" s="34"/>
      <c r="L12" s="31">
        <v>19930309</v>
      </c>
      <c r="M12" s="34"/>
      <c r="N12" s="31">
        <f>SUM(D12:L12)</f>
        <v>44224771</v>
      </c>
    </row>
    <row r="13" spans="1:18" s="108" customFormat="1" ht="24" customHeight="1">
      <c r="A13" s="116" t="s">
        <v>161</v>
      </c>
      <c r="B13" s="116"/>
      <c r="C13" s="116"/>
      <c r="D13" s="30">
        <v>0</v>
      </c>
      <c r="E13" s="31"/>
      <c r="F13" s="30">
        <v>0</v>
      </c>
      <c r="G13" s="31"/>
      <c r="H13" s="30">
        <v>0</v>
      </c>
      <c r="I13" s="31"/>
      <c r="J13" s="30">
        <v>0</v>
      </c>
      <c r="K13" s="31"/>
      <c r="L13" s="31">
        <v>1510763</v>
      </c>
      <c r="M13" s="31"/>
      <c r="N13" s="31">
        <f>SUM(D13:L13)</f>
        <v>1510763</v>
      </c>
    </row>
    <row r="14" spans="1:18" s="108" customFormat="1" ht="24" customHeight="1">
      <c r="A14" s="116" t="s">
        <v>182</v>
      </c>
      <c r="B14" s="116"/>
      <c r="C14" s="116"/>
      <c r="D14" s="35">
        <v>0</v>
      </c>
      <c r="E14" s="31"/>
      <c r="F14" s="35">
        <v>0</v>
      </c>
      <c r="G14" s="31"/>
      <c r="H14" s="35">
        <v>-1935</v>
      </c>
      <c r="I14" s="31"/>
      <c r="J14" s="35">
        <v>0</v>
      </c>
      <c r="K14" s="31"/>
      <c r="L14" s="36">
        <v>0</v>
      </c>
      <c r="M14" s="31"/>
      <c r="N14" s="36">
        <f>SUM(D14:L14)</f>
        <v>-1935</v>
      </c>
    </row>
    <row r="15" spans="1:18" s="108" customFormat="1" ht="24" customHeight="1">
      <c r="A15" s="116" t="s">
        <v>183</v>
      </c>
      <c r="B15" s="116"/>
      <c r="C15" s="116"/>
      <c r="D15" s="31">
        <f>SUM(D13:D14)</f>
        <v>0</v>
      </c>
      <c r="E15" s="31"/>
      <c r="F15" s="31">
        <f>SUM(F13:F14)</f>
        <v>0</v>
      </c>
      <c r="G15" s="31"/>
      <c r="H15" s="31">
        <f>SUM(H13:H14)</f>
        <v>-1935</v>
      </c>
      <c r="I15" s="31"/>
      <c r="J15" s="31">
        <f>SUM(J13:J14)</f>
        <v>0</v>
      </c>
      <c r="K15" s="31"/>
      <c r="L15" s="31">
        <f>SUM(L13:L14)</f>
        <v>1510763</v>
      </c>
      <c r="M15" s="31"/>
      <c r="N15" s="31">
        <f>SUM(N13:N14)</f>
        <v>1508828</v>
      </c>
    </row>
    <row r="16" spans="1:18" s="108" customFormat="1" ht="24" customHeight="1">
      <c r="A16" s="116" t="s">
        <v>204</v>
      </c>
      <c r="B16" s="116"/>
      <c r="C16" s="116"/>
      <c r="D16" s="31">
        <v>0</v>
      </c>
      <c r="E16" s="31"/>
      <c r="F16" s="31">
        <v>0</v>
      </c>
      <c r="G16" s="31"/>
      <c r="H16" s="31">
        <v>0</v>
      </c>
      <c r="I16" s="31"/>
      <c r="J16" s="31">
        <v>0</v>
      </c>
      <c r="K16" s="31"/>
      <c r="L16" s="31">
        <v>-1131191</v>
      </c>
      <c r="M16" s="31"/>
      <c r="N16" s="36">
        <f>SUM(D16:L16)</f>
        <v>-1131191</v>
      </c>
    </row>
    <row r="17" spans="1:19" s="108" customFormat="1" ht="24" customHeight="1" thickBot="1">
      <c r="A17" s="130" t="s">
        <v>195</v>
      </c>
      <c r="B17" s="28"/>
      <c r="C17" s="116"/>
      <c r="D17" s="81">
        <f>SUM(D12,D15:D16)</f>
        <v>16160212</v>
      </c>
      <c r="E17" s="87"/>
      <c r="F17" s="81">
        <f>SUM(F12,F15:F16)</f>
        <v>6044227</v>
      </c>
      <c r="G17" s="87"/>
      <c r="H17" s="81">
        <f>SUM(H12,H15:H16)</f>
        <v>465588</v>
      </c>
      <c r="I17" s="87"/>
      <c r="J17" s="81">
        <f>SUM(J12,J15:J16)</f>
        <v>1622500</v>
      </c>
      <c r="K17" s="87"/>
      <c r="L17" s="81">
        <f>SUM(L12,L15:L16)</f>
        <v>20309881</v>
      </c>
      <c r="M17" s="87"/>
      <c r="N17" s="81">
        <f>SUM(N12,N15:N16)</f>
        <v>44602408</v>
      </c>
    </row>
    <row r="18" spans="1:19" s="108" customFormat="1" ht="24" customHeight="1" thickTop="1">
      <c r="D18" s="113"/>
      <c r="E18" s="113"/>
      <c r="F18" s="113"/>
      <c r="G18" s="113"/>
      <c r="H18" s="113"/>
      <c r="I18" s="113"/>
      <c r="J18" s="113"/>
      <c r="K18" s="113"/>
      <c r="L18" s="113"/>
      <c r="M18" s="106"/>
      <c r="N18" s="113"/>
    </row>
    <row r="19" spans="1:19" ht="24" customHeight="1">
      <c r="A19" s="130" t="s">
        <v>188</v>
      </c>
      <c r="B19" s="116"/>
      <c r="C19" s="116"/>
      <c r="D19" s="30">
        <v>16160212</v>
      </c>
      <c r="E19" s="31"/>
      <c r="F19" s="30">
        <v>6044227</v>
      </c>
      <c r="G19" s="34"/>
      <c r="H19" s="30">
        <v>430080</v>
      </c>
      <c r="I19" s="34"/>
      <c r="J19" s="30">
        <v>1622500</v>
      </c>
      <c r="K19" s="34"/>
      <c r="L19" s="31">
        <v>20656593</v>
      </c>
      <c r="M19" s="34"/>
      <c r="N19" s="31">
        <f>SUM(D19:L19)</f>
        <v>44913612</v>
      </c>
      <c r="O19" s="32"/>
      <c r="P19" s="108"/>
      <c r="Q19" s="108"/>
    </row>
    <row r="20" spans="1:19" s="119" customFormat="1" ht="24" customHeight="1">
      <c r="A20" s="116" t="s">
        <v>161</v>
      </c>
      <c r="B20" s="116"/>
      <c r="C20" s="116"/>
      <c r="D20" s="30">
        <v>0</v>
      </c>
      <c r="E20" s="31"/>
      <c r="F20" s="30">
        <v>0</v>
      </c>
      <c r="G20" s="31"/>
      <c r="H20" s="30">
        <v>0</v>
      </c>
      <c r="I20" s="31"/>
      <c r="J20" s="30">
        <v>0</v>
      </c>
      <c r="K20" s="31"/>
      <c r="L20" s="31">
        <f>+งบกำไรขาดทุน!H92</f>
        <v>450738</v>
      </c>
      <c r="M20" s="31"/>
      <c r="N20" s="31">
        <f>SUM(D20:L20)</f>
        <v>450738</v>
      </c>
      <c r="O20" s="80"/>
      <c r="P20" s="110"/>
      <c r="Q20" s="110"/>
    </row>
    <row r="21" spans="1:19" s="119" customFormat="1" ht="24" customHeight="1">
      <c r="A21" s="116" t="s">
        <v>182</v>
      </c>
      <c r="B21" s="116"/>
      <c r="C21" s="116"/>
      <c r="D21" s="35">
        <v>0</v>
      </c>
      <c r="E21" s="31"/>
      <c r="F21" s="35">
        <v>0</v>
      </c>
      <c r="G21" s="31"/>
      <c r="H21" s="35">
        <v>-206689</v>
      </c>
      <c r="I21" s="31"/>
      <c r="J21" s="35">
        <v>0</v>
      </c>
      <c r="K21" s="31"/>
      <c r="L21" s="36">
        <v>57067</v>
      </c>
      <c r="M21" s="31"/>
      <c r="N21" s="36">
        <f>SUM(D21:L21)</f>
        <v>-149622</v>
      </c>
      <c r="O21" s="80"/>
      <c r="P21" s="140"/>
      <c r="Q21" s="110"/>
    </row>
    <row r="22" spans="1:19" s="119" customFormat="1" ht="24" customHeight="1">
      <c r="A22" s="116" t="s">
        <v>183</v>
      </c>
      <c r="B22" s="116"/>
      <c r="C22" s="116"/>
      <c r="D22" s="31">
        <f>SUM(D20:D21)</f>
        <v>0</v>
      </c>
      <c r="E22" s="31"/>
      <c r="F22" s="31">
        <f>SUM(F20:F21)</f>
        <v>0</v>
      </c>
      <c r="G22" s="31"/>
      <c r="H22" s="31">
        <f>SUM(H20:H21)</f>
        <v>-206689</v>
      </c>
      <c r="I22" s="31"/>
      <c r="J22" s="31">
        <f>SUM(J20:J21)</f>
        <v>0</v>
      </c>
      <c r="K22" s="31"/>
      <c r="L22" s="31">
        <f>SUM(L20:L21)</f>
        <v>507805</v>
      </c>
      <c r="M22" s="31"/>
      <c r="N22" s="31">
        <f>SUM(N20:N21)</f>
        <v>301116</v>
      </c>
      <c r="O22" s="80"/>
      <c r="P22" s="140"/>
      <c r="Q22" s="110"/>
    </row>
    <row r="23" spans="1:19" s="119" customFormat="1" ht="24" customHeight="1">
      <c r="A23" s="116" t="s">
        <v>204</v>
      </c>
      <c r="B23" s="116"/>
      <c r="C23" s="116"/>
      <c r="D23" s="31">
        <v>0</v>
      </c>
      <c r="E23" s="31"/>
      <c r="F23" s="31">
        <v>0</v>
      </c>
      <c r="G23" s="31"/>
      <c r="H23" s="31">
        <v>0</v>
      </c>
      <c r="I23" s="31"/>
      <c r="J23" s="31">
        <v>0</v>
      </c>
      <c r="K23" s="31"/>
      <c r="L23" s="31">
        <v>-1616000</v>
      </c>
      <c r="M23" s="31"/>
      <c r="N23" s="31">
        <f>+L23</f>
        <v>-1616000</v>
      </c>
      <c r="O23" s="80"/>
      <c r="P23" s="140"/>
      <c r="Q23" s="110"/>
    </row>
    <row r="24" spans="1:19" s="119" customFormat="1" ht="24" customHeight="1" thickBot="1">
      <c r="A24" s="130" t="s">
        <v>196</v>
      </c>
      <c r="B24" s="28"/>
      <c r="C24" s="116"/>
      <c r="D24" s="81">
        <f>SUM(D19:D19,D22:D22)</f>
        <v>16160212</v>
      </c>
      <c r="E24" s="87"/>
      <c r="F24" s="81">
        <f>SUM(F19:F19,F22:F22)</f>
        <v>6044227</v>
      </c>
      <c r="G24" s="87"/>
      <c r="H24" s="81">
        <f>SUM(H19:H19,H22:H22)</f>
        <v>223391</v>
      </c>
      <c r="I24" s="87"/>
      <c r="J24" s="81">
        <f>SUM(J19:J19,J22:J22)</f>
        <v>1622500</v>
      </c>
      <c r="K24" s="87"/>
      <c r="L24" s="81">
        <f>SUM(L19:L19,L22:L23)</f>
        <v>19548398</v>
      </c>
      <c r="M24" s="87"/>
      <c r="N24" s="81">
        <f>SUM(N19:N19,N22:N23)</f>
        <v>43598728</v>
      </c>
      <c r="O24" s="80"/>
      <c r="P24" s="110"/>
      <c r="Q24" s="110"/>
    </row>
    <row r="25" spans="1:19" ht="24" customHeight="1" thickTop="1">
      <c r="A25" s="116"/>
      <c r="B25" s="28"/>
      <c r="C25" s="116"/>
      <c r="D25" s="33">
        <f>SUM(D24-'งบดุล '!J56)</f>
        <v>0</v>
      </c>
      <c r="E25" s="33"/>
      <c r="F25" s="33">
        <f>SUM(F24-'งบดุล '!J57)</f>
        <v>0</v>
      </c>
      <c r="G25" s="33"/>
      <c r="H25" s="33">
        <f>+H24-'งบดุล '!J59</f>
        <v>0</v>
      </c>
      <c r="I25" s="33"/>
      <c r="J25" s="33">
        <f>SUM(J24-'งบดุล '!J61)</f>
        <v>0</v>
      </c>
      <c r="K25" s="33"/>
      <c r="L25" s="33">
        <f>+L24-'งบดุล '!J62</f>
        <v>0</v>
      </c>
      <c r="M25" s="33"/>
      <c r="N25" s="33">
        <f>+N24-'งบดุล '!J63</f>
        <v>0</v>
      </c>
      <c r="O25" s="32"/>
      <c r="P25" s="108"/>
      <c r="Q25" s="108"/>
    </row>
    <row r="26" spans="1:19" ht="24" customHeight="1">
      <c r="A26" s="37" t="s">
        <v>16</v>
      </c>
      <c r="B26" s="29"/>
      <c r="C26" s="116"/>
      <c r="D26" s="38"/>
      <c r="E26" s="39"/>
      <c r="F26" s="38"/>
      <c r="G26" s="41"/>
      <c r="H26" s="38"/>
      <c r="I26" s="41"/>
      <c r="J26" s="38"/>
      <c r="K26" s="41"/>
      <c r="L26" s="38"/>
      <c r="M26" s="41"/>
      <c r="N26" s="39"/>
      <c r="O26" s="39"/>
      <c r="P26" s="39"/>
      <c r="Q26" s="108"/>
      <c r="R26" s="108"/>
      <c r="S26" s="108"/>
    </row>
    <row r="27" spans="1:19" ht="24" customHeight="1">
      <c r="D27" s="40"/>
      <c r="E27" s="40"/>
      <c r="F27" s="40"/>
      <c r="G27" s="82"/>
      <c r="H27" s="40"/>
      <c r="I27" s="82"/>
      <c r="J27" s="40"/>
      <c r="K27" s="82"/>
      <c r="L27" s="104"/>
      <c r="M27" s="82"/>
      <c r="N27" s="40"/>
      <c r="O27" s="40"/>
      <c r="P27" s="40"/>
    </row>
    <row r="28" spans="1:19" ht="24" customHeight="1">
      <c r="D28" s="40"/>
      <c r="E28" s="40"/>
      <c r="F28" s="40"/>
      <c r="G28" s="82"/>
      <c r="H28" s="40"/>
      <c r="I28" s="82"/>
      <c r="J28" s="40"/>
      <c r="K28" s="82"/>
      <c r="L28" s="104"/>
      <c r="M28" s="82"/>
      <c r="N28" s="40"/>
      <c r="O28" s="40"/>
      <c r="P28" s="40"/>
    </row>
    <row r="32" spans="1:19" s="84" customFormat="1" ht="24" customHeight="1">
      <c r="G32" s="83"/>
      <c r="I32" s="83"/>
      <c r="K32" s="83"/>
      <c r="L32" s="28"/>
      <c r="M32" s="83"/>
    </row>
    <row r="33" spans="8:18" ht="24" customHeight="1">
      <c r="H33" s="136"/>
      <c r="P33" s="136"/>
      <c r="R33" s="136"/>
    </row>
    <row r="34" spans="8:18" ht="24" customHeight="1">
      <c r="H34" s="136"/>
      <c r="R34" s="136"/>
    </row>
  </sheetData>
  <mergeCells count="3">
    <mergeCell ref="A4:J4"/>
    <mergeCell ref="J8:L8"/>
    <mergeCell ref="D6:N6"/>
  </mergeCells>
  <printOptions horizontalCentered="1"/>
  <pageMargins left="0.55118110236220474" right="0.55118110236220474" top="0.86614173228346458" bottom="0" header="0.19685039370078741" footer="0.19685039370078741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61C7-747F-4E2C-8E0C-09EFE42DEA32}">
  <dimension ref="A1:T37"/>
  <sheetViews>
    <sheetView showGridLines="0" view="pageBreakPreview" topLeftCell="A24" zoomScale="85" zoomScaleNormal="100" zoomScaleSheetLayoutView="85" workbookViewId="0">
      <selection activeCell="H30" sqref="H30"/>
    </sheetView>
  </sheetViews>
  <sheetFormatPr defaultRowHeight="24" customHeight="1"/>
  <cols>
    <col min="1" max="1" width="46.44140625" style="106" customWidth="1"/>
    <col min="2" max="2" width="2.6640625" style="106" customWidth="1"/>
    <col min="3" max="3" width="7.44140625" style="106" customWidth="1"/>
    <col min="4" max="4" width="17" style="106" customWidth="1"/>
    <col min="5" max="5" width="1.44140625" style="106" customWidth="1"/>
    <col min="6" max="6" width="17" style="106" customWidth="1"/>
    <col min="7" max="7" width="1.44140625" style="106" customWidth="1"/>
    <col min="8" max="8" width="18.21875" style="106" customWidth="1"/>
    <col min="9" max="9" width="1.44140625" style="106" customWidth="1"/>
    <col min="10" max="10" width="17" style="106" customWidth="1"/>
    <col min="11" max="11" width="1.44140625" style="106" customWidth="1"/>
    <col min="12" max="12" width="17" style="113" customWidth="1"/>
    <col min="13" max="13" width="1.44140625" style="106" customWidth="1"/>
    <col min="14" max="14" width="17" style="106" customWidth="1"/>
    <col min="15" max="15" width="1.44140625" style="106" customWidth="1"/>
    <col min="16" max="16" width="16.6640625" style="106" bestFit="1" customWidth="1"/>
    <col min="17" max="17" width="15.88671875" style="106" bestFit="1" customWidth="1"/>
    <col min="18" max="18" width="16.6640625" style="106" bestFit="1" customWidth="1"/>
    <col min="19" max="19" width="12" style="106" bestFit="1" customWidth="1"/>
    <col min="20" max="20" width="8.88671875" style="106"/>
    <col min="21" max="21" width="16.6640625" style="106" bestFit="1" customWidth="1"/>
    <col min="22" max="258" width="8.88671875" style="106"/>
    <col min="259" max="259" width="32.44140625" style="106" customWidth="1"/>
    <col min="260" max="260" width="7.44140625" style="106" customWidth="1"/>
    <col min="261" max="261" width="3" style="106" customWidth="1"/>
    <col min="262" max="262" width="18.44140625" style="106" customWidth="1"/>
    <col min="263" max="263" width="2.44140625" style="106" customWidth="1"/>
    <col min="264" max="264" width="15.44140625" style="106" customWidth="1"/>
    <col min="265" max="265" width="2.44140625" style="106" customWidth="1"/>
    <col min="266" max="266" width="17" style="106" customWidth="1"/>
    <col min="267" max="267" width="2.44140625" style="106" customWidth="1"/>
    <col min="268" max="268" width="15.44140625" style="106" customWidth="1"/>
    <col min="269" max="269" width="2.44140625" style="106" customWidth="1"/>
    <col min="270" max="270" width="17.109375" style="106" customWidth="1"/>
    <col min="271" max="271" width="2.44140625" style="106" customWidth="1"/>
    <col min="272" max="272" width="18.88671875" style="106" customWidth="1"/>
    <col min="273" max="273" width="8.88671875" style="106"/>
    <col min="274" max="274" width="14" style="106" bestFit="1" customWidth="1"/>
    <col min="275" max="514" width="8.88671875" style="106"/>
    <col min="515" max="515" width="32.44140625" style="106" customWidth="1"/>
    <col min="516" max="516" width="7.44140625" style="106" customWidth="1"/>
    <col min="517" max="517" width="3" style="106" customWidth="1"/>
    <col min="518" max="518" width="18.44140625" style="106" customWidth="1"/>
    <col min="519" max="519" width="2.44140625" style="106" customWidth="1"/>
    <col min="520" max="520" width="15.44140625" style="106" customWidth="1"/>
    <col min="521" max="521" width="2.44140625" style="106" customWidth="1"/>
    <col min="522" max="522" width="17" style="106" customWidth="1"/>
    <col min="523" max="523" width="2.44140625" style="106" customWidth="1"/>
    <col min="524" max="524" width="15.44140625" style="106" customWidth="1"/>
    <col min="525" max="525" width="2.44140625" style="106" customWidth="1"/>
    <col min="526" max="526" width="17.109375" style="106" customWidth="1"/>
    <col min="527" max="527" width="2.44140625" style="106" customWidth="1"/>
    <col min="528" max="528" width="18.88671875" style="106" customWidth="1"/>
    <col min="529" max="529" width="8.88671875" style="106"/>
    <col min="530" max="530" width="14" style="106" bestFit="1" customWidth="1"/>
    <col min="531" max="770" width="8.88671875" style="106"/>
    <col min="771" max="771" width="32.44140625" style="106" customWidth="1"/>
    <col min="772" max="772" width="7.44140625" style="106" customWidth="1"/>
    <col min="773" max="773" width="3" style="106" customWidth="1"/>
    <col min="774" max="774" width="18.44140625" style="106" customWidth="1"/>
    <col min="775" max="775" width="2.44140625" style="106" customWidth="1"/>
    <col min="776" max="776" width="15.44140625" style="106" customWidth="1"/>
    <col min="777" max="777" width="2.44140625" style="106" customWidth="1"/>
    <col min="778" max="778" width="17" style="106" customWidth="1"/>
    <col min="779" max="779" width="2.44140625" style="106" customWidth="1"/>
    <col min="780" max="780" width="15.44140625" style="106" customWidth="1"/>
    <col min="781" max="781" width="2.44140625" style="106" customWidth="1"/>
    <col min="782" max="782" width="17.109375" style="106" customWidth="1"/>
    <col min="783" max="783" width="2.44140625" style="106" customWidth="1"/>
    <col min="784" max="784" width="18.88671875" style="106" customWidth="1"/>
    <col min="785" max="785" width="8.88671875" style="106"/>
    <col min="786" max="786" width="14" style="106" bestFit="1" customWidth="1"/>
    <col min="787" max="1026" width="8.88671875" style="106"/>
    <col min="1027" max="1027" width="32.44140625" style="106" customWidth="1"/>
    <col min="1028" max="1028" width="7.44140625" style="106" customWidth="1"/>
    <col min="1029" max="1029" width="3" style="106" customWidth="1"/>
    <col min="1030" max="1030" width="18.44140625" style="106" customWidth="1"/>
    <col min="1031" max="1031" width="2.44140625" style="106" customWidth="1"/>
    <col min="1032" max="1032" width="15.44140625" style="106" customWidth="1"/>
    <col min="1033" max="1033" width="2.44140625" style="106" customWidth="1"/>
    <col min="1034" max="1034" width="17" style="106" customWidth="1"/>
    <col min="1035" max="1035" width="2.44140625" style="106" customWidth="1"/>
    <col min="1036" max="1036" width="15.44140625" style="106" customWidth="1"/>
    <col min="1037" max="1037" width="2.44140625" style="106" customWidth="1"/>
    <col min="1038" max="1038" width="17.109375" style="106" customWidth="1"/>
    <col min="1039" max="1039" width="2.44140625" style="106" customWidth="1"/>
    <col min="1040" max="1040" width="18.88671875" style="106" customWidth="1"/>
    <col min="1041" max="1041" width="8.88671875" style="106"/>
    <col min="1042" max="1042" width="14" style="106" bestFit="1" customWidth="1"/>
    <col min="1043" max="1282" width="8.88671875" style="106"/>
    <col min="1283" max="1283" width="32.44140625" style="106" customWidth="1"/>
    <col min="1284" max="1284" width="7.44140625" style="106" customWidth="1"/>
    <col min="1285" max="1285" width="3" style="106" customWidth="1"/>
    <col min="1286" max="1286" width="18.44140625" style="106" customWidth="1"/>
    <col min="1287" max="1287" width="2.44140625" style="106" customWidth="1"/>
    <col min="1288" max="1288" width="15.44140625" style="106" customWidth="1"/>
    <col min="1289" max="1289" width="2.44140625" style="106" customWidth="1"/>
    <col min="1290" max="1290" width="17" style="106" customWidth="1"/>
    <col min="1291" max="1291" width="2.44140625" style="106" customWidth="1"/>
    <col min="1292" max="1292" width="15.44140625" style="106" customWidth="1"/>
    <col min="1293" max="1293" width="2.44140625" style="106" customWidth="1"/>
    <col min="1294" max="1294" width="17.109375" style="106" customWidth="1"/>
    <col min="1295" max="1295" width="2.44140625" style="106" customWidth="1"/>
    <col min="1296" max="1296" width="18.88671875" style="106" customWidth="1"/>
    <col min="1297" max="1297" width="8.88671875" style="106"/>
    <col min="1298" max="1298" width="14" style="106" bestFit="1" customWidth="1"/>
    <col min="1299" max="1538" width="8.88671875" style="106"/>
    <col min="1539" max="1539" width="32.44140625" style="106" customWidth="1"/>
    <col min="1540" max="1540" width="7.44140625" style="106" customWidth="1"/>
    <col min="1541" max="1541" width="3" style="106" customWidth="1"/>
    <col min="1542" max="1542" width="18.44140625" style="106" customWidth="1"/>
    <col min="1543" max="1543" width="2.44140625" style="106" customWidth="1"/>
    <col min="1544" max="1544" width="15.44140625" style="106" customWidth="1"/>
    <col min="1545" max="1545" width="2.44140625" style="106" customWidth="1"/>
    <col min="1546" max="1546" width="17" style="106" customWidth="1"/>
    <col min="1547" max="1547" width="2.44140625" style="106" customWidth="1"/>
    <col min="1548" max="1548" width="15.44140625" style="106" customWidth="1"/>
    <col min="1549" max="1549" width="2.44140625" style="106" customWidth="1"/>
    <col min="1550" max="1550" width="17.109375" style="106" customWidth="1"/>
    <col min="1551" max="1551" width="2.44140625" style="106" customWidth="1"/>
    <col min="1552" max="1552" width="18.88671875" style="106" customWidth="1"/>
    <col min="1553" max="1553" width="8.88671875" style="106"/>
    <col min="1554" max="1554" width="14" style="106" bestFit="1" customWidth="1"/>
    <col min="1555" max="1794" width="8.88671875" style="106"/>
    <col min="1795" max="1795" width="32.44140625" style="106" customWidth="1"/>
    <col min="1796" max="1796" width="7.44140625" style="106" customWidth="1"/>
    <col min="1797" max="1797" width="3" style="106" customWidth="1"/>
    <col min="1798" max="1798" width="18.44140625" style="106" customWidth="1"/>
    <col min="1799" max="1799" width="2.44140625" style="106" customWidth="1"/>
    <col min="1800" max="1800" width="15.44140625" style="106" customWidth="1"/>
    <col min="1801" max="1801" width="2.44140625" style="106" customWidth="1"/>
    <col min="1802" max="1802" width="17" style="106" customWidth="1"/>
    <col min="1803" max="1803" width="2.44140625" style="106" customWidth="1"/>
    <col min="1804" max="1804" width="15.44140625" style="106" customWidth="1"/>
    <col min="1805" max="1805" width="2.44140625" style="106" customWidth="1"/>
    <col min="1806" max="1806" width="17.109375" style="106" customWidth="1"/>
    <col min="1807" max="1807" width="2.44140625" style="106" customWidth="1"/>
    <col min="1808" max="1808" width="18.88671875" style="106" customWidth="1"/>
    <col min="1809" max="1809" width="8.88671875" style="106"/>
    <col min="1810" max="1810" width="14" style="106" bestFit="1" customWidth="1"/>
    <col min="1811" max="2050" width="8.88671875" style="106"/>
    <col min="2051" max="2051" width="32.44140625" style="106" customWidth="1"/>
    <col min="2052" max="2052" width="7.44140625" style="106" customWidth="1"/>
    <col min="2053" max="2053" width="3" style="106" customWidth="1"/>
    <col min="2054" max="2054" width="18.44140625" style="106" customWidth="1"/>
    <col min="2055" max="2055" width="2.44140625" style="106" customWidth="1"/>
    <col min="2056" max="2056" width="15.44140625" style="106" customWidth="1"/>
    <col min="2057" max="2057" width="2.44140625" style="106" customWidth="1"/>
    <col min="2058" max="2058" width="17" style="106" customWidth="1"/>
    <col min="2059" max="2059" width="2.44140625" style="106" customWidth="1"/>
    <col min="2060" max="2060" width="15.44140625" style="106" customWidth="1"/>
    <col min="2061" max="2061" width="2.44140625" style="106" customWidth="1"/>
    <col min="2062" max="2062" width="17.109375" style="106" customWidth="1"/>
    <col min="2063" max="2063" width="2.44140625" style="106" customWidth="1"/>
    <col min="2064" max="2064" width="18.88671875" style="106" customWidth="1"/>
    <col min="2065" max="2065" width="8.88671875" style="106"/>
    <col min="2066" max="2066" width="14" style="106" bestFit="1" customWidth="1"/>
    <col min="2067" max="2306" width="8.88671875" style="106"/>
    <col min="2307" max="2307" width="32.44140625" style="106" customWidth="1"/>
    <col min="2308" max="2308" width="7.44140625" style="106" customWidth="1"/>
    <col min="2309" max="2309" width="3" style="106" customWidth="1"/>
    <col min="2310" max="2310" width="18.44140625" style="106" customWidth="1"/>
    <col min="2311" max="2311" width="2.44140625" style="106" customWidth="1"/>
    <col min="2312" max="2312" width="15.44140625" style="106" customWidth="1"/>
    <col min="2313" max="2313" width="2.44140625" style="106" customWidth="1"/>
    <col min="2314" max="2314" width="17" style="106" customWidth="1"/>
    <col min="2315" max="2315" width="2.44140625" style="106" customWidth="1"/>
    <col min="2316" max="2316" width="15.44140625" style="106" customWidth="1"/>
    <col min="2317" max="2317" width="2.44140625" style="106" customWidth="1"/>
    <col min="2318" max="2318" width="17.109375" style="106" customWidth="1"/>
    <col min="2319" max="2319" width="2.44140625" style="106" customWidth="1"/>
    <col min="2320" max="2320" width="18.88671875" style="106" customWidth="1"/>
    <col min="2321" max="2321" width="8.88671875" style="106"/>
    <col min="2322" max="2322" width="14" style="106" bestFit="1" customWidth="1"/>
    <col min="2323" max="2562" width="8.88671875" style="106"/>
    <col min="2563" max="2563" width="32.44140625" style="106" customWidth="1"/>
    <col min="2564" max="2564" width="7.44140625" style="106" customWidth="1"/>
    <col min="2565" max="2565" width="3" style="106" customWidth="1"/>
    <col min="2566" max="2566" width="18.44140625" style="106" customWidth="1"/>
    <col min="2567" max="2567" width="2.44140625" style="106" customWidth="1"/>
    <col min="2568" max="2568" width="15.44140625" style="106" customWidth="1"/>
    <col min="2569" max="2569" width="2.44140625" style="106" customWidth="1"/>
    <col min="2570" max="2570" width="17" style="106" customWidth="1"/>
    <col min="2571" max="2571" width="2.44140625" style="106" customWidth="1"/>
    <col min="2572" max="2572" width="15.44140625" style="106" customWidth="1"/>
    <col min="2573" max="2573" width="2.44140625" style="106" customWidth="1"/>
    <col min="2574" max="2574" width="17.109375" style="106" customWidth="1"/>
    <col min="2575" max="2575" width="2.44140625" style="106" customWidth="1"/>
    <col min="2576" max="2576" width="18.88671875" style="106" customWidth="1"/>
    <col min="2577" max="2577" width="8.88671875" style="106"/>
    <col min="2578" max="2578" width="14" style="106" bestFit="1" customWidth="1"/>
    <col min="2579" max="2818" width="8.88671875" style="106"/>
    <col min="2819" max="2819" width="32.44140625" style="106" customWidth="1"/>
    <col min="2820" max="2820" width="7.44140625" style="106" customWidth="1"/>
    <col min="2821" max="2821" width="3" style="106" customWidth="1"/>
    <col min="2822" max="2822" width="18.44140625" style="106" customWidth="1"/>
    <col min="2823" max="2823" width="2.44140625" style="106" customWidth="1"/>
    <col min="2824" max="2824" width="15.44140625" style="106" customWidth="1"/>
    <col min="2825" max="2825" width="2.44140625" style="106" customWidth="1"/>
    <col min="2826" max="2826" width="17" style="106" customWidth="1"/>
    <col min="2827" max="2827" width="2.44140625" style="106" customWidth="1"/>
    <col min="2828" max="2828" width="15.44140625" style="106" customWidth="1"/>
    <col min="2829" max="2829" width="2.44140625" style="106" customWidth="1"/>
    <col min="2830" max="2830" width="17.109375" style="106" customWidth="1"/>
    <col min="2831" max="2831" width="2.44140625" style="106" customWidth="1"/>
    <col min="2832" max="2832" width="18.88671875" style="106" customWidth="1"/>
    <col min="2833" max="2833" width="8.88671875" style="106"/>
    <col min="2834" max="2834" width="14" style="106" bestFit="1" customWidth="1"/>
    <col min="2835" max="3074" width="8.88671875" style="106"/>
    <col min="3075" max="3075" width="32.44140625" style="106" customWidth="1"/>
    <col min="3076" max="3076" width="7.44140625" style="106" customWidth="1"/>
    <col min="3077" max="3077" width="3" style="106" customWidth="1"/>
    <col min="3078" max="3078" width="18.44140625" style="106" customWidth="1"/>
    <col min="3079" max="3079" width="2.44140625" style="106" customWidth="1"/>
    <col min="3080" max="3080" width="15.44140625" style="106" customWidth="1"/>
    <col min="3081" max="3081" width="2.44140625" style="106" customWidth="1"/>
    <col min="3082" max="3082" width="17" style="106" customWidth="1"/>
    <col min="3083" max="3083" width="2.44140625" style="106" customWidth="1"/>
    <col min="3084" max="3084" width="15.44140625" style="106" customWidth="1"/>
    <col min="3085" max="3085" width="2.44140625" style="106" customWidth="1"/>
    <col min="3086" max="3086" width="17.109375" style="106" customWidth="1"/>
    <col min="3087" max="3087" width="2.44140625" style="106" customWidth="1"/>
    <col min="3088" max="3088" width="18.88671875" style="106" customWidth="1"/>
    <col min="3089" max="3089" width="8.88671875" style="106"/>
    <col min="3090" max="3090" width="14" style="106" bestFit="1" customWidth="1"/>
    <col min="3091" max="3330" width="8.88671875" style="106"/>
    <col min="3331" max="3331" width="32.44140625" style="106" customWidth="1"/>
    <col min="3332" max="3332" width="7.44140625" style="106" customWidth="1"/>
    <col min="3333" max="3333" width="3" style="106" customWidth="1"/>
    <col min="3334" max="3334" width="18.44140625" style="106" customWidth="1"/>
    <col min="3335" max="3335" width="2.44140625" style="106" customWidth="1"/>
    <col min="3336" max="3336" width="15.44140625" style="106" customWidth="1"/>
    <col min="3337" max="3337" width="2.44140625" style="106" customWidth="1"/>
    <col min="3338" max="3338" width="17" style="106" customWidth="1"/>
    <col min="3339" max="3339" width="2.44140625" style="106" customWidth="1"/>
    <col min="3340" max="3340" width="15.44140625" style="106" customWidth="1"/>
    <col min="3341" max="3341" width="2.44140625" style="106" customWidth="1"/>
    <col min="3342" max="3342" width="17.109375" style="106" customWidth="1"/>
    <col min="3343" max="3343" width="2.44140625" style="106" customWidth="1"/>
    <col min="3344" max="3344" width="18.88671875" style="106" customWidth="1"/>
    <col min="3345" max="3345" width="8.88671875" style="106"/>
    <col min="3346" max="3346" width="14" style="106" bestFit="1" customWidth="1"/>
    <col min="3347" max="3586" width="8.88671875" style="106"/>
    <col min="3587" max="3587" width="32.44140625" style="106" customWidth="1"/>
    <col min="3588" max="3588" width="7.44140625" style="106" customWidth="1"/>
    <col min="3589" max="3589" width="3" style="106" customWidth="1"/>
    <col min="3590" max="3590" width="18.44140625" style="106" customWidth="1"/>
    <col min="3591" max="3591" width="2.44140625" style="106" customWidth="1"/>
    <col min="3592" max="3592" width="15.44140625" style="106" customWidth="1"/>
    <col min="3593" max="3593" width="2.44140625" style="106" customWidth="1"/>
    <col min="3594" max="3594" width="17" style="106" customWidth="1"/>
    <col min="3595" max="3595" width="2.44140625" style="106" customWidth="1"/>
    <col min="3596" max="3596" width="15.44140625" style="106" customWidth="1"/>
    <col min="3597" max="3597" width="2.44140625" style="106" customWidth="1"/>
    <col min="3598" max="3598" width="17.109375" style="106" customWidth="1"/>
    <col min="3599" max="3599" width="2.44140625" style="106" customWidth="1"/>
    <col min="3600" max="3600" width="18.88671875" style="106" customWidth="1"/>
    <col min="3601" max="3601" width="8.88671875" style="106"/>
    <col min="3602" max="3602" width="14" style="106" bestFit="1" customWidth="1"/>
    <col min="3603" max="3842" width="8.88671875" style="106"/>
    <col min="3843" max="3843" width="32.44140625" style="106" customWidth="1"/>
    <col min="3844" max="3844" width="7.44140625" style="106" customWidth="1"/>
    <col min="3845" max="3845" width="3" style="106" customWidth="1"/>
    <col min="3846" max="3846" width="18.44140625" style="106" customWidth="1"/>
    <col min="3847" max="3847" width="2.44140625" style="106" customWidth="1"/>
    <col min="3848" max="3848" width="15.44140625" style="106" customWidth="1"/>
    <col min="3849" max="3849" width="2.44140625" style="106" customWidth="1"/>
    <col min="3850" max="3850" width="17" style="106" customWidth="1"/>
    <col min="3851" max="3851" width="2.44140625" style="106" customWidth="1"/>
    <col min="3852" max="3852" width="15.44140625" style="106" customWidth="1"/>
    <col min="3853" max="3853" width="2.44140625" style="106" customWidth="1"/>
    <col min="3854" max="3854" width="17.109375" style="106" customWidth="1"/>
    <col min="3855" max="3855" width="2.44140625" style="106" customWidth="1"/>
    <col min="3856" max="3856" width="18.88671875" style="106" customWidth="1"/>
    <col min="3857" max="3857" width="8.88671875" style="106"/>
    <col min="3858" max="3858" width="14" style="106" bestFit="1" customWidth="1"/>
    <col min="3859" max="4098" width="8.88671875" style="106"/>
    <col min="4099" max="4099" width="32.44140625" style="106" customWidth="1"/>
    <col min="4100" max="4100" width="7.44140625" style="106" customWidth="1"/>
    <col min="4101" max="4101" width="3" style="106" customWidth="1"/>
    <col min="4102" max="4102" width="18.44140625" style="106" customWidth="1"/>
    <col min="4103" max="4103" width="2.44140625" style="106" customWidth="1"/>
    <col min="4104" max="4104" width="15.44140625" style="106" customWidth="1"/>
    <col min="4105" max="4105" width="2.44140625" style="106" customWidth="1"/>
    <col min="4106" max="4106" width="17" style="106" customWidth="1"/>
    <col min="4107" max="4107" width="2.44140625" style="106" customWidth="1"/>
    <col min="4108" max="4108" width="15.44140625" style="106" customWidth="1"/>
    <col min="4109" max="4109" width="2.44140625" style="106" customWidth="1"/>
    <col min="4110" max="4110" width="17.109375" style="106" customWidth="1"/>
    <col min="4111" max="4111" width="2.44140625" style="106" customWidth="1"/>
    <col min="4112" max="4112" width="18.88671875" style="106" customWidth="1"/>
    <col min="4113" max="4113" width="8.88671875" style="106"/>
    <col min="4114" max="4114" width="14" style="106" bestFit="1" customWidth="1"/>
    <col min="4115" max="4354" width="8.88671875" style="106"/>
    <col min="4355" max="4355" width="32.44140625" style="106" customWidth="1"/>
    <col min="4356" max="4356" width="7.44140625" style="106" customWidth="1"/>
    <col min="4357" max="4357" width="3" style="106" customWidth="1"/>
    <col min="4358" max="4358" width="18.44140625" style="106" customWidth="1"/>
    <col min="4359" max="4359" width="2.44140625" style="106" customWidth="1"/>
    <col min="4360" max="4360" width="15.44140625" style="106" customWidth="1"/>
    <col min="4361" max="4361" width="2.44140625" style="106" customWidth="1"/>
    <col min="4362" max="4362" width="17" style="106" customWidth="1"/>
    <col min="4363" max="4363" width="2.44140625" style="106" customWidth="1"/>
    <col min="4364" max="4364" width="15.44140625" style="106" customWidth="1"/>
    <col min="4365" max="4365" width="2.44140625" style="106" customWidth="1"/>
    <col min="4366" max="4366" width="17.109375" style="106" customWidth="1"/>
    <col min="4367" max="4367" width="2.44140625" style="106" customWidth="1"/>
    <col min="4368" max="4368" width="18.88671875" style="106" customWidth="1"/>
    <col min="4369" max="4369" width="8.88671875" style="106"/>
    <col min="4370" max="4370" width="14" style="106" bestFit="1" customWidth="1"/>
    <col min="4371" max="4610" width="8.88671875" style="106"/>
    <col min="4611" max="4611" width="32.44140625" style="106" customWidth="1"/>
    <col min="4612" max="4612" width="7.44140625" style="106" customWidth="1"/>
    <col min="4613" max="4613" width="3" style="106" customWidth="1"/>
    <col min="4614" max="4614" width="18.44140625" style="106" customWidth="1"/>
    <col min="4615" max="4615" width="2.44140625" style="106" customWidth="1"/>
    <col min="4616" max="4616" width="15.44140625" style="106" customWidth="1"/>
    <col min="4617" max="4617" width="2.44140625" style="106" customWidth="1"/>
    <col min="4618" max="4618" width="17" style="106" customWidth="1"/>
    <col min="4619" max="4619" width="2.44140625" style="106" customWidth="1"/>
    <col min="4620" max="4620" width="15.44140625" style="106" customWidth="1"/>
    <col min="4621" max="4621" width="2.44140625" style="106" customWidth="1"/>
    <col min="4622" max="4622" width="17.109375" style="106" customWidth="1"/>
    <col min="4623" max="4623" width="2.44140625" style="106" customWidth="1"/>
    <col min="4624" max="4624" width="18.88671875" style="106" customWidth="1"/>
    <col min="4625" max="4625" width="8.88671875" style="106"/>
    <col min="4626" max="4626" width="14" style="106" bestFit="1" customWidth="1"/>
    <col min="4627" max="4866" width="8.88671875" style="106"/>
    <col min="4867" max="4867" width="32.44140625" style="106" customWidth="1"/>
    <col min="4868" max="4868" width="7.44140625" style="106" customWidth="1"/>
    <col min="4869" max="4869" width="3" style="106" customWidth="1"/>
    <col min="4870" max="4870" width="18.44140625" style="106" customWidth="1"/>
    <col min="4871" max="4871" width="2.44140625" style="106" customWidth="1"/>
    <col min="4872" max="4872" width="15.44140625" style="106" customWidth="1"/>
    <col min="4873" max="4873" width="2.44140625" style="106" customWidth="1"/>
    <col min="4874" max="4874" width="17" style="106" customWidth="1"/>
    <col min="4875" max="4875" width="2.44140625" style="106" customWidth="1"/>
    <col min="4876" max="4876" width="15.44140625" style="106" customWidth="1"/>
    <col min="4877" max="4877" width="2.44140625" style="106" customWidth="1"/>
    <col min="4878" max="4878" width="17.109375" style="106" customWidth="1"/>
    <col min="4879" max="4879" width="2.44140625" style="106" customWidth="1"/>
    <col min="4880" max="4880" width="18.88671875" style="106" customWidth="1"/>
    <col min="4881" max="4881" width="8.88671875" style="106"/>
    <col min="4882" max="4882" width="14" style="106" bestFit="1" customWidth="1"/>
    <col min="4883" max="5122" width="8.88671875" style="106"/>
    <col min="5123" max="5123" width="32.44140625" style="106" customWidth="1"/>
    <col min="5124" max="5124" width="7.44140625" style="106" customWidth="1"/>
    <col min="5125" max="5125" width="3" style="106" customWidth="1"/>
    <col min="5126" max="5126" width="18.44140625" style="106" customWidth="1"/>
    <col min="5127" max="5127" width="2.44140625" style="106" customWidth="1"/>
    <col min="5128" max="5128" width="15.44140625" style="106" customWidth="1"/>
    <col min="5129" max="5129" width="2.44140625" style="106" customWidth="1"/>
    <col min="5130" max="5130" width="17" style="106" customWidth="1"/>
    <col min="5131" max="5131" width="2.44140625" style="106" customWidth="1"/>
    <col min="5132" max="5132" width="15.44140625" style="106" customWidth="1"/>
    <col min="5133" max="5133" width="2.44140625" style="106" customWidth="1"/>
    <col min="5134" max="5134" width="17.109375" style="106" customWidth="1"/>
    <col min="5135" max="5135" width="2.44140625" style="106" customWidth="1"/>
    <col min="5136" max="5136" width="18.88671875" style="106" customWidth="1"/>
    <col min="5137" max="5137" width="8.88671875" style="106"/>
    <col min="5138" max="5138" width="14" style="106" bestFit="1" customWidth="1"/>
    <col min="5139" max="5378" width="8.88671875" style="106"/>
    <col min="5379" max="5379" width="32.44140625" style="106" customWidth="1"/>
    <col min="5380" max="5380" width="7.44140625" style="106" customWidth="1"/>
    <col min="5381" max="5381" width="3" style="106" customWidth="1"/>
    <col min="5382" max="5382" width="18.44140625" style="106" customWidth="1"/>
    <col min="5383" max="5383" width="2.44140625" style="106" customWidth="1"/>
    <col min="5384" max="5384" width="15.44140625" style="106" customWidth="1"/>
    <col min="5385" max="5385" width="2.44140625" style="106" customWidth="1"/>
    <col min="5386" max="5386" width="17" style="106" customWidth="1"/>
    <col min="5387" max="5387" width="2.44140625" style="106" customWidth="1"/>
    <col min="5388" max="5388" width="15.44140625" style="106" customWidth="1"/>
    <col min="5389" max="5389" width="2.44140625" style="106" customWidth="1"/>
    <col min="5390" max="5390" width="17.109375" style="106" customWidth="1"/>
    <col min="5391" max="5391" width="2.44140625" style="106" customWidth="1"/>
    <col min="5392" max="5392" width="18.88671875" style="106" customWidth="1"/>
    <col min="5393" max="5393" width="8.88671875" style="106"/>
    <col min="5394" max="5394" width="14" style="106" bestFit="1" customWidth="1"/>
    <col min="5395" max="5634" width="8.88671875" style="106"/>
    <col min="5635" max="5635" width="32.44140625" style="106" customWidth="1"/>
    <col min="5636" max="5636" width="7.44140625" style="106" customWidth="1"/>
    <col min="5637" max="5637" width="3" style="106" customWidth="1"/>
    <col min="5638" max="5638" width="18.44140625" style="106" customWidth="1"/>
    <col min="5639" max="5639" width="2.44140625" style="106" customWidth="1"/>
    <col min="5640" max="5640" width="15.44140625" style="106" customWidth="1"/>
    <col min="5641" max="5641" width="2.44140625" style="106" customWidth="1"/>
    <col min="5642" max="5642" width="17" style="106" customWidth="1"/>
    <col min="5643" max="5643" width="2.44140625" style="106" customWidth="1"/>
    <col min="5644" max="5644" width="15.44140625" style="106" customWidth="1"/>
    <col min="5645" max="5645" width="2.44140625" style="106" customWidth="1"/>
    <col min="5646" max="5646" width="17.109375" style="106" customWidth="1"/>
    <col min="5647" max="5647" width="2.44140625" style="106" customWidth="1"/>
    <col min="5648" max="5648" width="18.88671875" style="106" customWidth="1"/>
    <col min="5649" max="5649" width="8.88671875" style="106"/>
    <col min="5650" max="5650" width="14" style="106" bestFit="1" customWidth="1"/>
    <col min="5651" max="5890" width="8.88671875" style="106"/>
    <col min="5891" max="5891" width="32.44140625" style="106" customWidth="1"/>
    <col min="5892" max="5892" width="7.44140625" style="106" customWidth="1"/>
    <col min="5893" max="5893" width="3" style="106" customWidth="1"/>
    <col min="5894" max="5894" width="18.44140625" style="106" customWidth="1"/>
    <col min="5895" max="5895" width="2.44140625" style="106" customWidth="1"/>
    <col min="5896" max="5896" width="15.44140625" style="106" customWidth="1"/>
    <col min="5897" max="5897" width="2.44140625" style="106" customWidth="1"/>
    <col min="5898" max="5898" width="17" style="106" customWidth="1"/>
    <col min="5899" max="5899" width="2.44140625" style="106" customWidth="1"/>
    <col min="5900" max="5900" width="15.44140625" style="106" customWidth="1"/>
    <col min="5901" max="5901" width="2.44140625" style="106" customWidth="1"/>
    <col min="5902" max="5902" width="17.109375" style="106" customWidth="1"/>
    <col min="5903" max="5903" width="2.44140625" style="106" customWidth="1"/>
    <col min="5904" max="5904" width="18.88671875" style="106" customWidth="1"/>
    <col min="5905" max="5905" width="8.88671875" style="106"/>
    <col min="5906" max="5906" width="14" style="106" bestFit="1" customWidth="1"/>
    <col min="5907" max="6146" width="8.88671875" style="106"/>
    <col min="6147" max="6147" width="32.44140625" style="106" customWidth="1"/>
    <col min="6148" max="6148" width="7.44140625" style="106" customWidth="1"/>
    <col min="6149" max="6149" width="3" style="106" customWidth="1"/>
    <col min="6150" max="6150" width="18.44140625" style="106" customWidth="1"/>
    <col min="6151" max="6151" width="2.44140625" style="106" customWidth="1"/>
    <col min="6152" max="6152" width="15.44140625" style="106" customWidth="1"/>
    <col min="6153" max="6153" width="2.44140625" style="106" customWidth="1"/>
    <col min="6154" max="6154" width="17" style="106" customWidth="1"/>
    <col min="6155" max="6155" width="2.44140625" style="106" customWidth="1"/>
    <col min="6156" max="6156" width="15.44140625" style="106" customWidth="1"/>
    <col min="6157" max="6157" width="2.44140625" style="106" customWidth="1"/>
    <col min="6158" max="6158" width="17.109375" style="106" customWidth="1"/>
    <col min="6159" max="6159" width="2.44140625" style="106" customWidth="1"/>
    <col min="6160" max="6160" width="18.88671875" style="106" customWidth="1"/>
    <col min="6161" max="6161" width="8.88671875" style="106"/>
    <col min="6162" max="6162" width="14" style="106" bestFit="1" customWidth="1"/>
    <col min="6163" max="6402" width="8.88671875" style="106"/>
    <col min="6403" max="6403" width="32.44140625" style="106" customWidth="1"/>
    <col min="6404" max="6404" width="7.44140625" style="106" customWidth="1"/>
    <col min="6405" max="6405" width="3" style="106" customWidth="1"/>
    <col min="6406" max="6406" width="18.44140625" style="106" customWidth="1"/>
    <col min="6407" max="6407" width="2.44140625" style="106" customWidth="1"/>
    <col min="6408" max="6408" width="15.44140625" style="106" customWidth="1"/>
    <col min="6409" max="6409" width="2.44140625" style="106" customWidth="1"/>
    <col min="6410" max="6410" width="17" style="106" customWidth="1"/>
    <col min="6411" max="6411" width="2.44140625" style="106" customWidth="1"/>
    <col min="6412" max="6412" width="15.44140625" style="106" customWidth="1"/>
    <col min="6413" max="6413" width="2.44140625" style="106" customWidth="1"/>
    <col min="6414" max="6414" width="17.109375" style="106" customWidth="1"/>
    <col min="6415" max="6415" width="2.44140625" style="106" customWidth="1"/>
    <col min="6416" max="6416" width="18.88671875" style="106" customWidth="1"/>
    <col min="6417" max="6417" width="8.88671875" style="106"/>
    <col min="6418" max="6418" width="14" style="106" bestFit="1" customWidth="1"/>
    <col min="6419" max="6658" width="8.88671875" style="106"/>
    <col min="6659" max="6659" width="32.44140625" style="106" customWidth="1"/>
    <col min="6660" max="6660" width="7.44140625" style="106" customWidth="1"/>
    <col min="6661" max="6661" width="3" style="106" customWidth="1"/>
    <col min="6662" max="6662" width="18.44140625" style="106" customWidth="1"/>
    <col min="6663" max="6663" width="2.44140625" style="106" customWidth="1"/>
    <col min="6664" max="6664" width="15.44140625" style="106" customWidth="1"/>
    <col min="6665" max="6665" width="2.44140625" style="106" customWidth="1"/>
    <col min="6666" max="6666" width="17" style="106" customWidth="1"/>
    <col min="6667" max="6667" width="2.44140625" style="106" customWidth="1"/>
    <col min="6668" max="6668" width="15.44140625" style="106" customWidth="1"/>
    <col min="6669" max="6669" width="2.44140625" style="106" customWidth="1"/>
    <col min="6670" max="6670" width="17.109375" style="106" customWidth="1"/>
    <col min="6671" max="6671" width="2.44140625" style="106" customWidth="1"/>
    <col min="6672" max="6672" width="18.88671875" style="106" customWidth="1"/>
    <col min="6673" max="6673" width="8.88671875" style="106"/>
    <col min="6674" max="6674" width="14" style="106" bestFit="1" customWidth="1"/>
    <col min="6675" max="6914" width="8.88671875" style="106"/>
    <col min="6915" max="6915" width="32.44140625" style="106" customWidth="1"/>
    <col min="6916" max="6916" width="7.44140625" style="106" customWidth="1"/>
    <col min="6917" max="6917" width="3" style="106" customWidth="1"/>
    <col min="6918" max="6918" width="18.44140625" style="106" customWidth="1"/>
    <col min="6919" max="6919" width="2.44140625" style="106" customWidth="1"/>
    <col min="6920" max="6920" width="15.44140625" style="106" customWidth="1"/>
    <col min="6921" max="6921" width="2.44140625" style="106" customWidth="1"/>
    <col min="6922" max="6922" width="17" style="106" customWidth="1"/>
    <col min="6923" max="6923" width="2.44140625" style="106" customWidth="1"/>
    <col min="6924" max="6924" width="15.44140625" style="106" customWidth="1"/>
    <col min="6925" max="6925" width="2.44140625" style="106" customWidth="1"/>
    <col min="6926" max="6926" width="17.109375" style="106" customWidth="1"/>
    <col min="6927" max="6927" width="2.44140625" style="106" customWidth="1"/>
    <col min="6928" max="6928" width="18.88671875" style="106" customWidth="1"/>
    <col min="6929" max="6929" width="8.88671875" style="106"/>
    <col min="6930" max="6930" width="14" style="106" bestFit="1" customWidth="1"/>
    <col min="6931" max="7170" width="8.88671875" style="106"/>
    <col min="7171" max="7171" width="32.44140625" style="106" customWidth="1"/>
    <col min="7172" max="7172" width="7.44140625" style="106" customWidth="1"/>
    <col min="7173" max="7173" width="3" style="106" customWidth="1"/>
    <col min="7174" max="7174" width="18.44140625" style="106" customWidth="1"/>
    <col min="7175" max="7175" width="2.44140625" style="106" customWidth="1"/>
    <col min="7176" max="7176" width="15.44140625" style="106" customWidth="1"/>
    <col min="7177" max="7177" width="2.44140625" style="106" customWidth="1"/>
    <col min="7178" max="7178" width="17" style="106" customWidth="1"/>
    <col min="7179" max="7179" width="2.44140625" style="106" customWidth="1"/>
    <col min="7180" max="7180" width="15.44140625" style="106" customWidth="1"/>
    <col min="7181" max="7181" width="2.44140625" style="106" customWidth="1"/>
    <col min="7182" max="7182" width="17.109375" style="106" customWidth="1"/>
    <col min="7183" max="7183" width="2.44140625" style="106" customWidth="1"/>
    <col min="7184" max="7184" width="18.88671875" style="106" customWidth="1"/>
    <col min="7185" max="7185" width="8.88671875" style="106"/>
    <col min="7186" max="7186" width="14" style="106" bestFit="1" customWidth="1"/>
    <col min="7187" max="7426" width="8.88671875" style="106"/>
    <col min="7427" max="7427" width="32.44140625" style="106" customWidth="1"/>
    <col min="7428" max="7428" width="7.44140625" style="106" customWidth="1"/>
    <col min="7429" max="7429" width="3" style="106" customWidth="1"/>
    <col min="7430" max="7430" width="18.44140625" style="106" customWidth="1"/>
    <col min="7431" max="7431" width="2.44140625" style="106" customWidth="1"/>
    <col min="7432" max="7432" width="15.44140625" style="106" customWidth="1"/>
    <col min="7433" max="7433" width="2.44140625" style="106" customWidth="1"/>
    <col min="7434" max="7434" width="17" style="106" customWidth="1"/>
    <col min="7435" max="7435" width="2.44140625" style="106" customWidth="1"/>
    <col min="7436" max="7436" width="15.44140625" style="106" customWidth="1"/>
    <col min="7437" max="7437" width="2.44140625" style="106" customWidth="1"/>
    <col min="7438" max="7438" width="17.109375" style="106" customWidth="1"/>
    <col min="7439" max="7439" width="2.44140625" style="106" customWidth="1"/>
    <col min="7440" max="7440" width="18.88671875" style="106" customWidth="1"/>
    <col min="7441" max="7441" width="8.88671875" style="106"/>
    <col min="7442" max="7442" width="14" style="106" bestFit="1" customWidth="1"/>
    <col min="7443" max="7682" width="8.88671875" style="106"/>
    <col min="7683" max="7683" width="32.44140625" style="106" customWidth="1"/>
    <col min="7684" max="7684" width="7.44140625" style="106" customWidth="1"/>
    <col min="7685" max="7685" width="3" style="106" customWidth="1"/>
    <col min="7686" max="7686" width="18.44140625" style="106" customWidth="1"/>
    <col min="7687" max="7687" width="2.44140625" style="106" customWidth="1"/>
    <col min="7688" max="7688" width="15.44140625" style="106" customWidth="1"/>
    <col min="7689" max="7689" width="2.44140625" style="106" customWidth="1"/>
    <col min="7690" max="7690" width="17" style="106" customWidth="1"/>
    <col min="7691" max="7691" width="2.44140625" style="106" customWidth="1"/>
    <col min="7692" max="7692" width="15.44140625" style="106" customWidth="1"/>
    <col min="7693" max="7693" width="2.44140625" style="106" customWidth="1"/>
    <col min="7694" max="7694" width="17.109375" style="106" customWidth="1"/>
    <col min="7695" max="7695" width="2.44140625" style="106" customWidth="1"/>
    <col min="7696" max="7696" width="18.88671875" style="106" customWidth="1"/>
    <col min="7697" max="7697" width="8.88671875" style="106"/>
    <col min="7698" max="7698" width="14" style="106" bestFit="1" customWidth="1"/>
    <col min="7699" max="7938" width="8.88671875" style="106"/>
    <col min="7939" max="7939" width="32.44140625" style="106" customWidth="1"/>
    <col min="7940" max="7940" width="7.44140625" style="106" customWidth="1"/>
    <col min="7941" max="7941" width="3" style="106" customWidth="1"/>
    <col min="7942" max="7942" width="18.44140625" style="106" customWidth="1"/>
    <col min="7943" max="7943" width="2.44140625" style="106" customWidth="1"/>
    <col min="7944" max="7944" width="15.44140625" style="106" customWidth="1"/>
    <col min="7945" max="7945" width="2.44140625" style="106" customWidth="1"/>
    <col min="7946" max="7946" width="17" style="106" customWidth="1"/>
    <col min="7947" max="7947" width="2.44140625" style="106" customWidth="1"/>
    <col min="7948" max="7948" width="15.44140625" style="106" customWidth="1"/>
    <col min="7949" max="7949" width="2.44140625" style="106" customWidth="1"/>
    <col min="7950" max="7950" width="17.109375" style="106" customWidth="1"/>
    <col min="7951" max="7951" width="2.44140625" style="106" customWidth="1"/>
    <col min="7952" max="7952" width="18.88671875" style="106" customWidth="1"/>
    <col min="7953" max="7953" width="8.88671875" style="106"/>
    <col min="7954" max="7954" width="14" style="106" bestFit="1" customWidth="1"/>
    <col min="7955" max="8194" width="8.88671875" style="106"/>
    <col min="8195" max="8195" width="32.44140625" style="106" customWidth="1"/>
    <col min="8196" max="8196" width="7.44140625" style="106" customWidth="1"/>
    <col min="8197" max="8197" width="3" style="106" customWidth="1"/>
    <col min="8198" max="8198" width="18.44140625" style="106" customWidth="1"/>
    <col min="8199" max="8199" width="2.44140625" style="106" customWidth="1"/>
    <col min="8200" max="8200" width="15.44140625" style="106" customWidth="1"/>
    <col min="8201" max="8201" width="2.44140625" style="106" customWidth="1"/>
    <col min="8202" max="8202" width="17" style="106" customWidth="1"/>
    <col min="8203" max="8203" width="2.44140625" style="106" customWidth="1"/>
    <col min="8204" max="8204" width="15.44140625" style="106" customWidth="1"/>
    <col min="8205" max="8205" width="2.44140625" style="106" customWidth="1"/>
    <col min="8206" max="8206" width="17.109375" style="106" customWidth="1"/>
    <col min="8207" max="8207" width="2.44140625" style="106" customWidth="1"/>
    <col min="8208" max="8208" width="18.88671875" style="106" customWidth="1"/>
    <col min="8209" max="8209" width="8.88671875" style="106"/>
    <col min="8210" max="8210" width="14" style="106" bestFit="1" customWidth="1"/>
    <col min="8211" max="8450" width="8.88671875" style="106"/>
    <col min="8451" max="8451" width="32.44140625" style="106" customWidth="1"/>
    <col min="8452" max="8452" width="7.44140625" style="106" customWidth="1"/>
    <col min="8453" max="8453" width="3" style="106" customWidth="1"/>
    <col min="8454" max="8454" width="18.44140625" style="106" customWidth="1"/>
    <col min="8455" max="8455" width="2.44140625" style="106" customWidth="1"/>
    <col min="8456" max="8456" width="15.44140625" style="106" customWidth="1"/>
    <col min="8457" max="8457" width="2.44140625" style="106" customWidth="1"/>
    <col min="8458" max="8458" width="17" style="106" customWidth="1"/>
    <col min="8459" max="8459" width="2.44140625" style="106" customWidth="1"/>
    <col min="8460" max="8460" width="15.44140625" style="106" customWidth="1"/>
    <col min="8461" max="8461" width="2.44140625" style="106" customWidth="1"/>
    <col min="8462" max="8462" width="17.109375" style="106" customWidth="1"/>
    <col min="8463" max="8463" width="2.44140625" style="106" customWidth="1"/>
    <col min="8464" max="8464" width="18.88671875" style="106" customWidth="1"/>
    <col min="8465" max="8465" width="8.88671875" style="106"/>
    <col min="8466" max="8466" width="14" style="106" bestFit="1" customWidth="1"/>
    <col min="8467" max="8706" width="8.88671875" style="106"/>
    <col min="8707" max="8707" width="32.44140625" style="106" customWidth="1"/>
    <col min="8708" max="8708" width="7.44140625" style="106" customWidth="1"/>
    <col min="8709" max="8709" width="3" style="106" customWidth="1"/>
    <col min="8710" max="8710" width="18.44140625" style="106" customWidth="1"/>
    <col min="8711" max="8711" width="2.44140625" style="106" customWidth="1"/>
    <col min="8712" max="8712" width="15.44140625" style="106" customWidth="1"/>
    <col min="8713" max="8713" width="2.44140625" style="106" customWidth="1"/>
    <col min="8714" max="8714" width="17" style="106" customWidth="1"/>
    <col min="8715" max="8715" width="2.44140625" style="106" customWidth="1"/>
    <col min="8716" max="8716" width="15.44140625" style="106" customWidth="1"/>
    <col min="8717" max="8717" width="2.44140625" style="106" customWidth="1"/>
    <col min="8718" max="8718" width="17.109375" style="106" customWidth="1"/>
    <col min="8719" max="8719" width="2.44140625" style="106" customWidth="1"/>
    <col min="8720" max="8720" width="18.88671875" style="106" customWidth="1"/>
    <col min="8721" max="8721" width="8.88671875" style="106"/>
    <col min="8722" max="8722" width="14" style="106" bestFit="1" customWidth="1"/>
    <col min="8723" max="8962" width="8.88671875" style="106"/>
    <col min="8963" max="8963" width="32.44140625" style="106" customWidth="1"/>
    <col min="8964" max="8964" width="7.44140625" style="106" customWidth="1"/>
    <col min="8965" max="8965" width="3" style="106" customWidth="1"/>
    <col min="8966" max="8966" width="18.44140625" style="106" customWidth="1"/>
    <col min="8967" max="8967" width="2.44140625" style="106" customWidth="1"/>
    <col min="8968" max="8968" width="15.44140625" style="106" customWidth="1"/>
    <col min="8969" max="8969" width="2.44140625" style="106" customWidth="1"/>
    <col min="8970" max="8970" width="17" style="106" customWidth="1"/>
    <col min="8971" max="8971" width="2.44140625" style="106" customWidth="1"/>
    <col min="8972" max="8972" width="15.44140625" style="106" customWidth="1"/>
    <col min="8973" max="8973" width="2.44140625" style="106" customWidth="1"/>
    <col min="8974" max="8974" width="17.109375" style="106" customWidth="1"/>
    <col min="8975" max="8975" width="2.44140625" style="106" customWidth="1"/>
    <col min="8976" max="8976" width="18.88671875" style="106" customWidth="1"/>
    <col min="8977" max="8977" width="8.88671875" style="106"/>
    <col min="8978" max="8978" width="14" style="106" bestFit="1" customWidth="1"/>
    <col min="8979" max="9218" width="8.88671875" style="106"/>
    <col min="9219" max="9219" width="32.44140625" style="106" customWidth="1"/>
    <col min="9220" max="9220" width="7.44140625" style="106" customWidth="1"/>
    <col min="9221" max="9221" width="3" style="106" customWidth="1"/>
    <col min="9222" max="9222" width="18.44140625" style="106" customWidth="1"/>
    <col min="9223" max="9223" width="2.44140625" style="106" customWidth="1"/>
    <col min="9224" max="9224" width="15.44140625" style="106" customWidth="1"/>
    <col min="9225" max="9225" width="2.44140625" style="106" customWidth="1"/>
    <col min="9226" max="9226" width="17" style="106" customWidth="1"/>
    <col min="9227" max="9227" width="2.44140625" style="106" customWidth="1"/>
    <col min="9228" max="9228" width="15.44140625" style="106" customWidth="1"/>
    <col min="9229" max="9229" width="2.44140625" style="106" customWidth="1"/>
    <col min="9230" max="9230" width="17.109375" style="106" customWidth="1"/>
    <col min="9231" max="9231" width="2.44140625" style="106" customWidth="1"/>
    <col min="9232" max="9232" width="18.88671875" style="106" customWidth="1"/>
    <col min="9233" max="9233" width="8.88671875" style="106"/>
    <col min="9234" max="9234" width="14" style="106" bestFit="1" customWidth="1"/>
    <col min="9235" max="9474" width="8.88671875" style="106"/>
    <col min="9475" max="9475" width="32.44140625" style="106" customWidth="1"/>
    <col min="9476" max="9476" width="7.44140625" style="106" customWidth="1"/>
    <col min="9477" max="9477" width="3" style="106" customWidth="1"/>
    <col min="9478" max="9478" width="18.44140625" style="106" customWidth="1"/>
    <col min="9479" max="9479" width="2.44140625" style="106" customWidth="1"/>
    <col min="9480" max="9480" width="15.44140625" style="106" customWidth="1"/>
    <col min="9481" max="9481" width="2.44140625" style="106" customWidth="1"/>
    <col min="9482" max="9482" width="17" style="106" customWidth="1"/>
    <col min="9483" max="9483" width="2.44140625" style="106" customWidth="1"/>
    <col min="9484" max="9484" width="15.44140625" style="106" customWidth="1"/>
    <col min="9485" max="9485" width="2.44140625" style="106" customWidth="1"/>
    <col min="9486" max="9486" width="17.109375" style="106" customWidth="1"/>
    <col min="9487" max="9487" width="2.44140625" style="106" customWidth="1"/>
    <col min="9488" max="9488" width="18.88671875" style="106" customWidth="1"/>
    <col min="9489" max="9489" width="8.88671875" style="106"/>
    <col min="9490" max="9490" width="14" style="106" bestFit="1" customWidth="1"/>
    <col min="9491" max="9730" width="8.88671875" style="106"/>
    <col min="9731" max="9731" width="32.44140625" style="106" customWidth="1"/>
    <col min="9732" max="9732" width="7.44140625" style="106" customWidth="1"/>
    <col min="9733" max="9733" width="3" style="106" customWidth="1"/>
    <col min="9734" max="9734" width="18.44140625" style="106" customWidth="1"/>
    <col min="9735" max="9735" width="2.44140625" style="106" customWidth="1"/>
    <col min="9736" max="9736" width="15.44140625" style="106" customWidth="1"/>
    <col min="9737" max="9737" width="2.44140625" style="106" customWidth="1"/>
    <col min="9738" max="9738" width="17" style="106" customWidth="1"/>
    <col min="9739" max="9739" width="2.44140625" style="106" customWidth="1"/>
    <col min="9740" max="9740" width="15.44140625" style="106" customWidth="1"/>
    <col min="9741" max="9741" width="2.44140625" style="106" customWidth="1"/>
    <col min="9742" max="9742" width="17.109375" style="106" customWidth="1"/>
    <col min="9743" max="9743" width="2.44140625" style="106" customWidth="1"/>
    <col min="9744" max="9744" width="18.88671875" style="106" customWidth="1"/>
    <col min="9745" max="9745" width="8.88671875" style="106"/>
    <col min="9746" max="9746" width="14" style="106" bestFit="1" customWidth="1"/>
    <col min="9747" max="9986" width="8.88671875" style="106"/>
    <col min="9987" max="9987" width="32.44140625" style="106" customWidth="1"/>
    <col min="9988" max="9988" width="7.44140625" style="106" customWidth="1"/>
    <col min="9989" max="9989" width="3" style="106" customWidth="1"/>
    <col min="9990" max="9990" width="18.44140625" style="106" customWidth="1"/>
    <col min="9991" max="9991" width="2.44140625" style="106" customWidth="1"/>
    <col min="9992" max="9992" width="15.44140625" style="106" customWidth="1"/>
    <col min="9993" max="9993" width="2.44140625" style="106" customWidth="1"/>
    <col min="9994" max="9994" width="17" style="106" customWidth="1"/>
    <col min="9995" max="9995" width="2.44140625" style="106" customWidth="1"/>
    <col min="9996" max="9996" width="15.44140625" style="106" customWidth="1"/>
    <col min="9997" max="9997" width="2.44140625" style="106" customWidth="1"/>
    <col min="9998" max="9998" width="17.109375" style="106" customWidth="1"/>
    <col min="9999" max="9999" width="2.44140625" style="106" customWidth="1"/>
    <col min="10000" max="10000" width="18.88671875" style="106" customWidth="1"/>
    <col min="10001" max="10001" width="8.88671875" style="106"/>
    <col min="10002" max="10002" width="14" style="106" bestFit="1" customWidth="1"/>
    <col min="10003" max="10242" width="8.88671875" style="106"/>
    <col min="10243" max="10243" width="32.44140625" style="106" customWidth="1"/>
    <col min="10244" max="10244" width="7.44140625" style="106" customWidth="1"/>
    <col min="10245" max="10245" width="3" style="106" customWidth="1"/>
    <col min="10246" max="10246" width="18.44140625" style="106" customWidth="1"/>
    <col min="10247" max="10247" width="2.44140625" style="106" customWidth="1"/>
    <col min="10248" max="10248" width="15.44140625" style="106" customWidth="1"/>
    <col min="10249" max="10249" width="2.44140625" style="106" customWidth="1"/>
    <col min="10250" max="10250" width="17" style="106" customWidth="1"/>
    <col min="10251" max="10251" width="2.44140625" style="106" customWidth="1"/>
    <col min="10252" max="10252" width="15.44140625" style="106" customWidth="1"/>
    <col min="10253" max="10253" width="2.44140625" style="106" customWidth="1"/>
    <col min="10254" max="10254" width="17.109375" style="106" customWidth="1"/>
    <col min="10255" max="10255" width="2.44140625" style="106" customWidth="1"/>
    <col min="10256" max="10256" width="18.88671875" style="106" customWidth="1"/>
    <col min="10257" max="10257" width="8.88671875" style="106"/>
    <col min="10258" max="10258" width="14" style="106" bestFit="1" customWidth="1"/>
    <col min="10259" max="10498" width="8.88671875" style="106"/>
    <col min="10499" max="10499" width="32.44140625" style="106" customWidth="1"/>
    <col min="10500" max="10500" width="7.44140625" style="106" customWidth="1"/>
    <col min="10501" max="10501" width="3" style="106" customWidth="1"/>
    <col min="10502" max="10502" width="18.44140625" style="106" customWidth="1"/>
    <col min="10503" max="10503" width="2.44140625" style="106" customWidth="1"/>
    <col min="10504" max="10504" width="15.44140625" style="106" customWidth="1"/>
    <col min="10505" max="10505" width="2.44140625" style="106" customWidth="1"/>
    <col min="10506" max="10506" width="17" style="106" customWidth="1"/>
    <col min="10507" max="10507" width="2.44140625" style="106" customWidth="1"/>
    <col min="10508" max="10508" width="15.44140625" style="106" customWidth="1"/>
    <col min="10509" max="10509" width="2.44140625" style="106" customWidth="1"/>
    <col min="10510" max="10510" width="17.109375" style="106" customWidth="1"/>
    <col min="10511" max="10511" width="2.44140625" style="106" customWidth="1"/>
    <col min="10512" max="10512" width="18.88671875" style="106" customWidth="1"/>
    <col min="10513" max="10513" width="8.88671875" style="106"/>
    <col min="10514" max="10514" width="14" style="106" bestFit="1" customWidth="1"/>
    <col min="10515" max="10754" width="8.88671875" style="106"/>
    <col min="10755" max="10755" width="32.44140625" style="106" customWidth="1"/>
    <col min="10756" max="10756" width="7.44140625" style="106" customWidth="1"/>
    <col min="10757" max="10757" width="3" style="106" customWidth="1"/>
    <col min="10758" max="10758" width="18.44140625" style="106" customWidth="1"/>
    <col min="10759" max="10759" width="2.44140625" style="106" customWidth="1"/>
    <col min="10760" max="10760" width="15.44140625" style="106" customWidth="1"/>
    <col min="10761" max="10761" width="2.44140625" style="106" customWidth="1"/>
    <col min="10762" max="10762" width="17" style="106" customWidth="1"/>
    <col min="10763" max="10763" width="2.44140625" style="106" customWidth="1"/>
    <col min="10764" max="10764" width="15.44140625" style="106" customWidth="1"/>
    <col min="10765" max="10765" width="2.44140625" style="106" customWidth="1"/>
    <col min="10766" max="10766" width="17.109375" style="106" customWidth="1"/>
    <col min="10767" max="10767" width="2.44140625" style="106" customWidth="1"/>
    <col min="10768" max="10768" width="18.88671875" style="106" customWidth="1"/>
    <col min="10769" max="10769" width="8.88671875" style="106"/>
    <col min="10770" max="10770" width="14" style="106" bestFit="1" customWidth="1"/>
    <col min="10771" max="11010" width="8.88671875" style="106"/>
    <col min="11011" max="11011" width="32.44140625" style="106" customWidth="1"/>
    <col min="11012" max="11012" width="7.44140625" style="106" customWidth="1"/>
    <col min="11013" max="11013" width="3" style="106" customWidth="1"/>
    <col min="11014" max="11014" width="18.44140625" style="106" customWidth="1"/>
    <col min="11015" max="11015" width="2.44140625" style="106" customWidth="1"/>
    <col min="11016" max="11016" width="15.44140625" style="106" customWidth="1"/>
    <col min="11017" max="11017" width="2.44140625" style="106" customWidth="1"/>
    <col min="11018" max="11018" width="17" style="106" customWidth="1"/>
    <col min="11019" max="11019" width="2.44140625" style="106" customWidth="1"/>
    <col min="11020" max="11020" width="15.44140625" style="106" customWidth="1"/>
    <col min="11021" max="11021" width="2.44140625" style="106" customWidth="1"/>
    <col min="11022" max="11022" width="17.109375" style="106" customWidth="1"/>
    <col min="11023" max="11023" width="2.44140625" style="106" customWidth="1"/>
    <col min="11024" max="11024" width="18.88671875" style="106" customWidth="1"/>
    <col min="11025" max="11025" width="8.88671875" style="106"/>
    <col min="11026" max="11026" width="14" style="106" bestFit="1" customWidth="1"/>
    <col min="11027" max="11266" width="8.88671875" style="106"/>
    <col min="11267" max="11267" width="32.44140625" style="106" customWidth="1"/>
    <col min="11268" max="11268" width="7.44140625" style="106" customWidth="1"/>
    <col min="11269" max="11269" width="3" style="106" customWidth="1"/>
    <col min="11270" max="11270" width="18.44140625" style="106" customWidth="1"/>
    <col min="11271" max="11271" width="2.44140625" style="106" customWidth="1"/>
    <col min="11272" max="11272" width="15.44140625" style="106" customWidth="1"/>
    <col min="11273" max="11273" width="2.44140625" style="106" customWidth="1"/>
    <col min="11274" max="11274" width="17" style="106" customWidth="1"/>
    <col min="11275" max="11275" width="2.44140625" style="106" customWidth="1"/>
    <col min="11276" max="11276" width="15.44140625" style="106" customWidth="1"/>
    <col min="11277" max="11277" width="2.44140625" style="106" customWidth="1"/>
    <col min="11278" max="11278" width="17.109375" style="106" customWidth="1"/>
    <col min="11279" max="11279" width="2.44140625" style="106" customWidth="1"/>
    <col min="11280" max="11280" width="18.88671875" style="106" customWidth="1"/>
    <col min="11281" max="11281" width="8.88671875" style="106"/>
    <col min="11282" max="11282" width="14" style="106" bestFit="1" customWidth="1"/>
    <col min="11283" max="11522" width="8.88671875" style="106"/>
    <col min="11523" max="11523" width="32.44140625" style="106" customWidth="1"/>
    <col min="11524" max="11524" width="7.44140625" style="106" customWidth="1"/>
    <col min="11525" max="11525" width="3" style="106" customWidth="1"/>
    <col min="11526" max="11526" width="18.44140625" style="106" customWidth="1"/>
    <col min="11527" max="11527" width="2.44140625" style="106" customWidth="1"/>
    <col min="11528" max="11528" width="15.44140625" style="106" customWidth="1"/>
    <col min="11529" max="11529" width="2.44140625" style="106" customWidth="1"/>
    <col min="11530" max="11530" width="17" style="106" customWidth="1"/>
    <col min="11531" max="11531" width="2.44140625" style="106" customWidth="1"/>
    <col min="11532" max="11532" width="15.44140625" style="106" customWidth="1"/>
    <col min="11533" max="11533" width="2.44140625" style="106" customWidth="1"/>
    <col min="11534" max="11534" width="17.109375" style="106" customWidth="1"/>
    <col min="11535" max="11535" width="2.44140625" style="106" customWidth="1"/>
    <col min="11536" max="11536" width="18.88671875" style="106" customWidth="1"/>
    <col min="11537" max="11537" width="8.88671875" style="106"/>
    <col min="11538" max="11538" width="14" style="106" bestFit="1" customWidth="1"/>
    <col min="11539" max="11778" width="8.88671875" style="106"/>
    <col min="11779" max="11779" width="32.44140625" style="106" customWidth="1"/>
    <col min="11780" max="11780" width="7.44140625" style="106" customWidth="1"/>
    <col min="11781" max="11781" width="3" style="106" customWidth="1"/>
    <col min="11782" max="11782" width="18.44140625" style="106" customWidth="1"/>
    <col min="11783" max="11783" width="2.44140625" style="106" customWidth="1"/>
    <col min="11784" max="11784" width="15.44140625" style="106" customWidth="1"/>
    <col min="11785" max="11785" width="2.44140625" style="106" customWidth="1"/>
    <col min="11786" max="11786" width="17" style="106" customWidth="1"/>
    <col min="11787" max="11787" width="2.44140625" style="106" customWidth="1"/>
    <col min="11788" max="11788" width="15.44140625" style="106" customWidth="1"/>
    <col min="11789" max="11789" width="2.44140625" style="106" customWidth="1"/>
    <col min="11790" max="11790" width="17.109375" style="106" customWidth="1"/>
    <col min="11791" max="11791" width="2.44140625" style="106" customWidth="1"/>
    <col min="11792" max="11792" width="18.88671875" style="106" customWidth="1"/>
    <col min="11793" max="11793" width="8.88671875" style="106"/>
    <col min="11794" max="11794" width="14" style="106" bestFit="1" customWidth="1"/>
    <col min="11795" max="12034" width="8.88671875" style="106"/>
    <col min="12035" max="12035" width="32.44140625" style="106" customWidth="1"/>
    <col min="12036" max="12036" width="7.44140625" style="106" customWidth="1"/>
    <col min="12037" max="12037" width="3" style="106" customWidth="1"/>
    <col min="12038" max="12038" width="18.44140625" style="106" customWidth="1"/>
    <col min="12039" max="12039" width="2.44140625" style="106" customWidth="1"/>
    <col min="12040" max="12040" width="15.44140625" style="106" customWidth="1"/>
    <col min="12041" max="12041" width="2.44140625" style="106" customWidth="1"/>
    <col min="12042" max="12042" width="17" style="106" customWidth="1"/>
    <col min="12043" max="12043" width="2.44140625" style="106" customWidth="1"/>
    <col min="12044" max="12044" width="15.44140625" style="106" customWidth="1"/>
    <col min="12045" max="12045" width="2.44140625" style="106" customWidth="1"/>
    <col min="12046" max="12046" width="17.109375" style="106" customWidth="1"/>
    <col min="12047" max="12047" width="2.44140625" style="106" customWidth="1"/>
    <col min="12048" max="12048" width="18.88671875" style="106" customWidth="1"/>
    <col min="12049" max="12049" width="8.88671875" style="106"/>
    <col min="12050" max="12050" width="14" style="106" bestFit="1" customWidth="1"/>
    <col min="12051" max="12290" width="8.88671875" style="106"/>
    <col min="12291" max="12291" width="32.44140625" style="106" customWidth="1"/>
    <col min="12292" max="12292" width="7.44140625" style="106" customWidth="1"/>
    <col min="12293" max="12293" width="3" style="106" customWidth="1"/>
    <col min="12294" max="12294" width="18.44140625" style="106" customWidth="1"/>
    <col min="12295" max="12295" width="2.44140625" style="106" customWidth="1"/>
    <col min="12296" max="12296" width="15.44140625" style="106" customWidth="1"/>
    <col min="12297" max="12297" width="2.44140625" style="106" customWidth="1"/>
    <col min="12298" max="12298" width="17" style="106" customWidth="1"/>
    <col min="12299" max="12299" width="2.44140625" style="106" customWidth="1"/>
    <col min="12300" max="12300" width="15.44140625" style="106" customWidth="1"/>
    <col min="12301" max="12301" width="2.44140625" style="106" customWidth="1"/>
    <col min="12302" max="12302" width="17.109375" style="106" customWidth="1"/>
    <col min="12303" max="12303" width="2.44140625" style="106" customWidth="1"/>
    <col min="12304" max="12304" width="18.88671875" style="106" customWidth="1"/>
    <col min="12305" max="12305" width="8.88671875" style="106"/>
    <col min="12306" max="12306" width="14" style="106" bestFit="1" customWidth="1"/>
    <col min="12307" max="12546" width="8.88671875" style="106"/>
    <col min="12547" max="12547" width="32.44140625" style="106" customWidth="1"/>
    <col min="12548" max="12548" width="7.44140625" style="106" customWidth="1"/>
    <col min="12549" max="12549" width="3" style="106" customWidth="1"/>
    <col min="12550" max="12550" width="18.44140625" style="106" customWidth="1"/>
    <col min="12551" max="12551" width="2.44140625" style="106" customWidth="1"/>
    <col min="12552" max="12552" width="15.44140625" style="106" customWidth="1"/>
    <col min="12553" max="12553" width="2.44140625" style="106" customWidth="1"/>
    <col min="12554" max="12554" width="17" style="106" customWidth="1"/>
    <col min="12555" max="12555" width="2.44140625" style="106" customWidth="1"/>
    <col min="12556" max="12556" width="15.44140625" style="106" customWidth="1"/>
    <col min="12557" max="12557" width="2.44140625" style="106" customWidth="1"/>
    <col min="12558" max="12558" width="17.109375" style="106" customWidth="1"/>
    <col min="12559" max="12559" width="2.44140625" style="106" customWidth="1"/>
    <col min="12560" max="12560" width="18.88671875" style="106" customWidth="1"/>
    <col min="12561" max="12561" width="8.88671875" style="106"/>
    <col min="12562" max="12562" width="14" style="106" bestFit="1" customWidth="1"/>
    <col min="12563" max="12802" width="8.88671875" style="106"/>
    <col min="12803" max="12803" width="32.44140625" style="106" customWidth="1"/>
    <col min="12804" max="12804" width="7.44140625" style="106" customWidth="1"/>
    <col min="12805" max="12805" width="3" style="106" customWidth="1"/>
    <col min="12806" max="12806" width="18.44140625" style="106" customWidth="1"/>
    <col min="12807" max="12807" width="2.44140625" style="106" customWidth="1"/>
    <col min="12808" max="12808" width="15.44140625" style="106" customWidth="1"/>
    <col min="12809" max="12809" width="2.44140625" style="106" customWidth="1"/>
    <col min="12810" max="12810" width="17" style="106" customWidth="1"/>
    <col min="12811" max="12811" width="2.44140625" style="106" customWidth="1"/>
    <col min="12812" max="12812" width="15.44140625" style="106" customWidth="1"/>
    <col min="12813" max="12813" width="2.44140625" style="106" customWidth="1"/>
    <col min="12814" max="12814" width="17.109375" style="106" customWidth="1"/>
    <col min="12815" max="12815" width="2.44140625" style="106" customWidth="1"/>
    <col min="12816" max="12816" width="18.88671875" style="106" customWidth="1"/>
    <col min="12817" max="12817" width="8.88671875" style="106"/>
    <col min="12818" max="12818" width="14" style="106" bestFit="1" customWidth="1"/>
    <col min="12819" max="13058" width="8.88671875" style="106"/>
    <col min="13059" max="13059" width="32.44140625" style="106" customWidth="1"/>
    <col min="13060" max="13060" width="7.44140625" style="106" customWidth="1"/>
    <col min="13061" max="13061" width="3" style="106" customWidth="1"/>
    <col min="13062" max="13062" width="18.44140625" style="106" customWidth="1"/>
    <col min="13063" max="13063" width="2.44140625" style="106" customWidth="1"/>
    <col min="13064" max="13064" width="15.44140625" style="106" customWidth="1"/>
    <col min="13065" max="13065" width="2.44140625" style="106" customWidth="1"/>
    <col min="13066" max="13066" width="17" style="106" customWidth="1"/>
    <col min="13067" max="13067" width="2.44140625" style="106" customWidth="1"/>
    <col min="13068" max="13068" width="15.44140625" style="106" customWidth="1"/>
    <col min="13069" max="13069" width="2.44140625" style="106" customWidth="1"/>
    <col min="13070" max="13070" width="17.109375" style="106" customWidth="1"/>
    <col min="13071" max="13071" width="2.44140625" style="106" customWidth="1"/>
    <col min="13072" max="13072" width="18.88671875" style="106" customWidth="1"/>
    <col min="13073" max="13073" width="8.88671875" style="106"/>
    <col min="13074" max="13074" width="14" style="106" bestFit="1" customWidth="1"/>
    <col min="13075" max="13314" width="8.88671875" style="106"/>
    <col min="13315" max="13315" width="32.44140625" style="106" customWidth="1"/>
    <col min="13316" max="13316" width="7.44140625" style="106" customWidth="1"/>
    <col min="13317" max="13317" width="3" style="106" customWidth="1"/>
    <col min="13318" max="13318" width="18.44140625" style="106" customWidth="1"/>
    <col min="13319" max="13319" width="2.44140625" style="106" customWidth="1"/>
    <col min="13320" max="13320" width="15.44140625" style="106" customWidth="1"/>
    <col min="13321" max="13321" width="2.44140625" style="106" customWidth="1"/>
    <col min="13322" max="13322" width="17" style="106" customWidth="1"/>
    <col min="13323" max="13323" width="2.44140625" style="106" customWidth="1"/>
    <col min="13324" max="13324" width="15.44140625" style="106" customWidth="1"/>
    <col min="13325" max="13325" width="2.44140625" style="106" customWidth="1"/>
    <col min="13326" max="13326" width="17.109375" style="106" customWidth="1"/>
    <col min="13327" max="13327" width="2.44140625" style="106" customWidth="1"/>
    <col min="13328" max="13328" width="18.88671875" style="106" customWidth="1"/>
    <col min="13329" max="13329" width="8.88671875" style="106"/>
    <col min="13330" max="13330" width="14" style="106" bestFit="1" customWidth="1"/>
    <col min="13331" max="13570" width="8.88671875" style="106"/>
    <col min="13571" max="13571" width="32.44140625" style="106" customWidth="1"/>
    <col min="13572" max="13572" width="7.44140625" style="106" customWidth="1"/>
    <col min="13573" max="13573" width="3" style="106" customWidth="1"/>
    <col min="13574" max="13574" width="18.44140625" style="106" customWidth="1"/>
    <col min="13575" max="13575" width="2.44140625" style="106" customWidth="1"/>
    <col min="13576" max="13576" width="15.44140625" style="106" customWidth="1"/>
    <col min="13577" max="13577" width="2.44140625" style="106" customWidth="1"/>
    <col min="13578" max="13578" width="17" style="106" customWidth="1"/>
    <col min="13579" max="13579" width="2.44140625" style="106" customWidth="1"/>
    <col min="13580" max="13580" width="15.44140625" style="106" customWidth="1"/>
    <col min="13581" max="13581" width="2.44140625" style="106" customWidth="1"/>
    <col min="13582" max="13582" width="17.109375" style="106" customWidth="1"/>
    <col min="13583" max="13583" width="2.44140625" style="106" customWidth="1"/>
    <col min="13584" max="13584" width="18.88671875" style="106" customWidth="1"/>
    <col min="13585" max="13585" width="8.88671875" style="106"/>
    <col min="13586" max="13586" width="14" style="106" bestFit="1" customWidth="1"/>
    <col min="13587" max="13826" width="8.88671875" style="106"/>
    <col min="13827" max="13827" width="32.44140625" style="106" customWidth="1"/>
    <col min="13828" max="13828" width="7.44140625" style="106" customWidth="1"/>
    <col min="13829" max="13829" width="3" style="106" customWidth="1"/>
    <col min="13830" max="13830" width="18.44140625" style="106" customWidth="1"/>
    <col min="13831" max="13831" width="2.44140625" style="106" customWidth="1"/>
    <col min="13832" max="13832" width="15.44140625" style="106" customWidth="1"/>
    <col min="13833" max="13833" width="2.44140625" style="106" customWidth="1"/>
    <col min="13834" max="13834" width="17" style="106" customWidth="1"/>
    <col min="13835" max="13835" width="2.44140625" style="106" customWidth="1"/>
    <col min="13836" max="13836" width="15.44140625" style="106" customWidth="1"/>
    <col min="13837" max="13837" width="2.44140625" style="106" customWidth="1"/>
    <col min="13838" max="13838" width="17.109375" style="106" customWidth="1"/>
    <col min="13839" max="13839" width="2.44140625" style="106" customWidth="1"/>
    <col min="13840" max="13840" width="18.88671875" style="106" customWidth="1"/>
    <col min="13841" max="13841" width="8.88671875" style="106"/>
    <col min="13842" max="13842" width="14" style="106" bestFit="1" customWidth="1"/>
    <col min="13843" max="14082" width="8.88671875" style="106"/>
    <col min="14083" max="14083" width="32.44140625" style="106" customWidth="1"/>
    <col min="14084" max="14084" width="7.44140625" style="106" customWidth="1"/>
    <col min="14085" max="14085" width="3" style="106" customWidth="1"/>
    <col min="14086" max="14086" width="18.44140625" style="106" customWidth="1"/>
    <col min="14087" max="14087" width="2.44140625" style="106" customWidth="1"/>
    <col min="14088" max="14088" width="15.44140625" style="106" customWidth="1"/>
    <col min="14089" max="14089" width="2.44140625" style="106" customWidth="1"/>
    <col min="14090" max="14090" width="17" style="106" customWidth="1"/>
    <col min="14091" max="14091" width="2.44140625" style="106" customWidth="1"/>
    <col min="14092" max="14092" width="15.44140625" style="106" customWidth="1"/>
    <col min="14093" max="14093" width="2.44140625" style="106" customWidth="1"/>
    <col min="14094" max="14094" width="17.109375" style="106" customWidth="1"/>
    <col min="14095" max="14095" width="2.44140625" style="106" customWidth="1"/>
    <col min="14096" max="14096" width="18.88671875" style="106" customWidth="1"/>
    <col min="14097" max="14097" width="8.88671875" style="106"/>
    <col min="14098" max="14098" width="14" style="106" bestFit="1" customWidth="1"/>
    <col min="14099" max="14338" width="8.88671875" style="106"/>
    <col min="14339" max="14339" width="32.44140625" style="106" customWidth="1"/>
    <col min="14340" max="14340" width="7.44140625" style="106" customWidth="1"/>
    <col min="14341" max="14341" width="3" style="106" customWidth="1"/>
    <col min="14342" max="14342" width="18.44140625" style="106" customWidth="1"/>
    <col min="14343" max="14343" width="2.44140625" style="106" customWidth="1"/>
    <col min="14344" max="14344" width="15.44140625" style="106" customWidth="1"/>
    <col min="14345" max="14345" width="2.44140625" style="106" customWidth="1"/>
    <col min="14346" max="14346" width="17" style="106" customWidth="1"/>
    <col min="14347" max="14347" width="2.44140625" style="106" customWidth="1"/>
    <col min="14348" max="14348" width="15.44140625" style="106" customWidth="1"/>
    <col min="14349" max="14349" width="2.44140625" style="106" customWidth="1"/>
    <col min="14350" max="14350" width="17.109375" style="106" customWidth="1"/>
    <col min="14351" max="14351" width="2.44140625" style="106" customWidth="1"/>
    <col min="14352" max="14352" width="18.88671875" style="106" customWidth="1"/>
    <col min="14353" max="14353" width="8.88671875" style="106"/>
    <col min="14354" max="14354" width="14" style="106" bestFit="1" customWidth="1"/>
    <col min="14355" max="14594" width="8.88671875" style="106"/>
    <col min="14595" max="14595" width="32.44140625" style="106" customWidth="1"/>
    <col min="14596" max="14596" width="7.44140625" style="106" customWidth="1"/>
    <col min="14597" max="14597" width="3" style="106" customWidth="1"/>
    <col min="14598" max="14598" width="18.44140625" style="106" customWidth="1"/>
    <col min="14599" max="14599" width="2.44140625" style="106" customWidth="1"/>
    <col min="14600" max="14600" width="15.44140625" style="106" customWidth="1"/>
    <col min="14601" max="14601" width="2.44140625" style="106" customWidth="1"/>
    <col min="14602" max="14602" width="17" style="106" customWidth="1"/>
    <col min="14603" max="14603" width="2.44140625" style="106" customWidth="1"/>
    <col min="14604" max="14604" width="15.44140625" style="106" customWidth="1"/>
    <col min="14605" max="14605" width="2.44140625" style="106" customWidth="1"/>
    <col min="14606" max="14606" width="17.109375" style="106" customWidth="1"/>
    <col min="14607" max="14607" width="2.44140625" style="106" customWidth="1"/>
    <col min="14608" max="14608" width="18.88671875" style="106" customWidth="1"/>
    <col min="14609" max="14609" width="8.88671875" style="106"/>
    <col min="14610" max="14610" width="14" style="106" bestFit="1" customWidth="1"/>
    <col min="14611" max="14850" width="8.88671875" style="106"/>
    <col min="14851" max="14851" width="32.44140625" style="106" customWidth="1"/>
    <col min="14852" max="14852" width="7.44140625" style="106" customWidth="1"/>
    <col min="14853" max="14853" width="3" style="106" customWidth="1"/>
    <col min="14854" max="14854" width="18.44140625" style="106" customWidth="1"/>
    <col min="14855" max="14855" width="2.44140625" style="106" customWidth="1"/>
    <col min="14856" max="14856" width="15.44140625" style="106" customWidth="1"/>
    <col min="14857" max="14857" width="2.44140625" style="106" customWidth="1"/>
    <col min="14858" max="14858" width="17" style="106" customWidth="1"/>
    <col min="14859" max="14859" width="2.44140625" style="106" customWidth="1"/>
    <col min="14860" max="14860" width="15.44140625" style="106" customWidth="1"/>
    <col min="14861" max="14861" width="2.44140625" style="106" customWidth="1"/>
    <col min="14862" max="14862" width="17.109375" style="106" customWidth="1"/>
    <col min="14863" max="14863" width="2.44140625" style="106" customWidth="1"/>
    <col min="14864" max="14864" width="18.88671875" style="106" customWidth="1"/>
    <col min="14865" max="14865" width="8.88671875" style="106"/>
    <col min="14866" max="14866" width="14" style="106" bestFit="1" customWidth="1"/>
    <col min="14867" max="15106" width="8.88671875" style="106"/>
    <col min="15107" max="15107" width="32.44140625" style="106" customWidth="1"/>
    <col min="15108" max="15108" width="7.44140625" style="106" customWidth="1"/>
    <col min="15109" max="15109" width="3" style="106" customWidth="1"/>
    <col min="15110" max="15110" width="18.44140625" style="106" customWidth="1"/>
    <col min="15111" max="15111" width="2.44140625" style="106" customWidth="1"/>
    <col min="15112" max="15112" width="15.44140625" style="106" customWidth="1"/>
    <col min="15113" max="15113" width="2.44140625" style="106" customWidth="1"/>
    <col min="15114" max="15114" width="17" style="106" customWidth="1"/>
    <col min="15115" max="15115" width="2.44140625" style="106" customWidth="1"/>
    <col min="15116" max="15116" width="15.44140625" style="106" customWidth="1"/>
    <col min="15117" max="15117" width="2.44140625" style="106" customWidth="1"/>
    <col min="15118" max="15118" width="17.109375" style="106" customWidth="1"/>
    <col min="15119" max="15119" width="2.44140625" style="106" customWidth="1"/>
    <col min="15120" max="15120" width="18.88671875" style="106" customWidth="1"/>
    <col min="15121" max="15121" width="8.88671875" style="106"/>
    <col min="15122" max="15122" width="14" style="106" bestFit="1" customWidth="1"/>
    <col min="15123" max="15362" width="8.88671875" style="106"/>
    <col min="15363" max="15363" width="32.44140625" style="106" customWidth="1"/>
    <col min="15364" max="15364" width="7.44140625" style="106" customWidth="1"/>
    <col min="15365" max="15365" width="3" style="106" customWidth="1"/>
    <col min="15366" max="15366" width="18.44140625" style="106" customWidth="1"/>
    <col min="15367" max="15367" width="2.44140625" style="106" customWidth="1"/>
    <col min="15368" max="15368" width="15.44140625" style="106" customWidth="1"/>
    <col min="15369" max="15369" width="2.44140625" style="106" customWidth="1"/>
    <col min="15370" max="15370" width="17" style="106" customWidth="1"/>
    <col min="15371" max="15371" width="2.44140625" style="106" customWidth="1"/>
    <col min="15372" max="15372" width="15.44140625" style="106" customWidth="1"/>
    <col min="15373" max="15373" width="2.44140625" style="106" customWidth="1"/>
    <col min="15374" max="15374" width="17.109375" style="106" customWidth="1"/>
    <col min="15375" max="15375" width="2.44140625" style="106" customWidth="1"/>
    <col min="15376" max="15376" width="18.88671875" style="106" customWidth="1"/>
    <col min="15377" max="15377" width="8.88671875" style="106"/>
    <col min="15378" max="15378" width="14" style="106" bestFit="1" customWidth="1"/>
    <col min="15379" max="15618" width="8.88671875" style="106"/>
    <col min="15619" max="15619" width="32.44140625" style="106" customWidth="1"/>
    <col min="15620" max="15620" width="7.44140625" style="106" customWidth="1"/>
    <col min="15621" max="15621" width="3" style="106" customWidth="1"/>
    <col min="15622" max="15622" width="18.44140625" style="106" customWidth="1"/>
    <col min="15623" max="15623" width="2.44140625" style="106" customWidth="1"/>
    <col min="15624" max="15624" width="15.44140625" style="106" customWidth="1"/>
    <col min="15625" max="15625" width="2.44140625" style="106" customWidth="1"/>
    <col min="15626" max="15626" width="17" style="106" customWidth="1"/>
    <col min="15627" max="15627" width="2.44140625" style="106" customWidth="1"/>
    <col min="15628" max="15628" width="15.44140625" style="106" customWidth="1"/>
    <col min="15629" max="15629" width="2.44140625" style="106" customWidth="1"/>
    <col min="15630" max="15630" width="17.109375" style="106" customWidth="1"/>
    <col min="15631" max="15631" width="2.44140625" style="106" customWidth="1"/>
    <col min="15632" max="15632" width="18.88671875" style="106" customWidth="1"/>
    <col min="15633" max="15633" width="8.88671875" style="106"/>
    <col min="15634" max="15634" width="14" style="106" bestFit="1" customWidth="1"/>
    <col min="15635" max="15874" width="8.88671875" style="106"/>
    <col min="15875" max="15875" width="32.44140625" style="106" customWidth="1"/>
    <col min="15876" max="15876" width="7.44140625" style="106" customWidth="1"/>
    <col min="15877" max="15877" width="3" style="106" customWidth="1"/>
    <col min="15878" max="15878" width="18.44140625" style="106" customWidth="1"/>
    <col min="15879" max="15879" width="2.44140625" style="106" customWidth="1"/>
    <col min="15880" max="15880" width="15.44140625" style="106" customWidth="1"/>
    <col min="15881" max="15881" width="2.44140625" style="106" customWidth="1"/>
    <col min="15882" max="15882" width="17" style="106" customWidth="1"/>
    <col min="15883" max="15883" width="2.44140625" style="106" customWidth="1"/>
    <col min="15884" max="15884" width="15.44140625" style="106" customWidth="1"/>
    <col min="15885" max="15885" width="2.44140625" style="106" customWidth="1"/>
    <col min="15886" max="15886" width="17.109375" style="106" customWidth="1"/>
    <col min="15887" max="15887" width="2.44140625" style="106" customWidth="1"/>
    <col min="15888" max="15888" width="18.88671875" style="106" customWidth="1"/>
    <col min="15889" max="15889" width="8.88671875" style="106"/>
    <col min="15890" max="15890" width="14" style="106" bestFit="1" customWidth="1"/>
    <col min="15891" max="16130" width="8.88671875" style="106"/>
    <col min="16131" max="16131" width="32.44140625" style="106" customWidth="1"/>
    <col min="16132" max="16132" width="7.44140625" style="106" customWidth="1"/>
    <col min="16133" max="16133" width="3" style="106" customWidth="1"/>
    <col min="16134" max="16134" width="18.44140625" style="106" customWidth="1"/>
    <col min="16135" max="16135" width="2.44140625" style="106" customWidth="1"/>
    <col min="16136" max="16136" width="15.44140625" style="106" customWidth="1"/>
    <col min="16137" max="16137" width="2.44140625" style="106" customWidth="1"/>
    <col min="16138" max="16138" width="17" style="106" customWidth="1"/>
    <col min="16139" max="16139" width="2.44140625" style="106" customWidth="1"/>
    <col min="16140" max="16140" width="15.44140625" style="106" customWidth="1"/>
    <col min="16141" max="16141" width="2.44140625" style="106" customWidth="1"/>
    <col min="16142" max="16142" width="17.109375" style="106" customWidth="1"/>
    <col min="16143" max="16143" width="2.44140625" style="106" customWidth="1"/>
    <col min="16144" max="16144" width="18.88671875" style="106" customWidth="1"/>
    <col min="16145" max="16145" width="8.88671875" style="106"/>
    <col min="16146" max="16146" width="14" style="106" bestFit="1" customWidth="1"/>
    <col min="16147" max="16383" width="8.88671875" style="106"/>
    <col min="16384" max="16384" width="9" style="106" customWidth="1"/>
  </cols>
  <sheetData>
    <row r="1" spans="1:18" ht="24" customHeight="1">
      <c r="N1" s="141" t="s">
        <v>152</v>
      </c>
    </row>
    <row r="2" spans="1:18" s="108" customFormat="1" ht="24" customHeight="1">
      <c r="A2" s="142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8" s="108" customFormat="1" ht="24" customHeight="1">
      <c r="A3" s="108" t="s">
        <v>173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8" s="108" customFormat="1" ht="24" customHeight="1">
      <c r="A4" s="156" t="s">
        <v>194</v>
      </c>
      <c r="B4" s="156"/>
      <c r="C4" s="156"/>
      <c r="D4" s="156"/>
      <c r="E4" s="156"/>
      <c r="F4" s="156"/>
      <c r="G4" s="156"/>
      <c r="H4" s="156"/>
      <c r="I4" s="156"/>
      <c r="J4" s="156"/>
      <c r="K4" s="106"/>
      <c r="L4" s="106"/>
      <c r="M4" s="106"/>
      <c r="N4" s="106"/>
      <c r="O4" s="106"/>
      <c r="P4" s="106"/>
      <c r="Q4" s="107"/>
      <c r="R4" s="107"/>
    </row>
    <row r="5" spans="1:18" s="108" customFormat="1" ht="24" customHeight="1">
      <c r="A5" s="107"/>
      <c r="B5" s="107"/>
      <c r="C5" s="107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09" t="s">
        <v>67</v>
      </c>
      <c r="O5" s="107"/>
    </row>
    <row r="6" spans="1:18" s="108" customFormat="1" ht="24" customHeight="1">
      <c r="A6" s="107"/>
      <c r="B6" s="107"/>
      <c r="C6" s="107"/>
      <c r="D6" s="159" t="s">
        <v>148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07"/>
    </row>
    <row r="7" spans="1:18" s="108" customFormat="1" ht="24" customHeight="1">
      <c r="A7" s="107"/>
      <c r="B7" s="107"/>
      <c r="C7" s="107"/>
      <c r="D7" s="113"/>
      <c r="E7" s="113"/>
      <c r="F7" s="113"/>
      <c r="G7" s="113"/>
      <c r="H7" s="139" t="s">
        <v>68</v>
      </c>
      <c r="I7" s="113"/>
      <c r="J7" s="113"/>
      <c r="K7" s="113"/>
      <c r="L7" s="113"/>
      <c r="M7" s="113"/>
      <c r="N7" s="109"/>
      <c r="O7" s="107"/>
    </row>
    <row r="8" spans="1:18" s="108" customFormat="1" ht="24" customHeight="1">
      <c r="D8" s="106"/>
      <c r="E8" s="106"/>
      <c r="F8" s="106"/>
      <c r="G8" s="106"/>
      <c r="H8" s="113" t="s">
        <v>69</v>
      </c>
      <c r="I8" s="106"/>
      <c r="J8" s="159" t="s">
        <v>36</v>
      </c>
      <c r="K8" s="159"/>
      <c r="L8" s="159"/>
      <c r="M8" s="106"/>
      <c r="N8" s="106"/>
    </row>
    <row r="9" spans="1:18" s="108" customFormat="1" ht="24" customHeight="1">
      <c r="B9" s="112"/>
      <c r="C9" s="107"/>
      <c r="D9" s="106"/>
      <c r="E9" s="113"/>
      <c r="G9" s="113"/>
      <c r="H9" s="113" t="s">
        <v>70</v>
      </c>
      <c r="I9" s="113"/>
      <c r="J9" s="113" t="s">
        <v>71</v>
      </c>
      <c r="K9" s="113"/>
      <c r="L9" s="106"/>
      <c r="M9" s="106"/>
      <c r="N9" s="106"/>
    </row>
    <row r="10" spans="1:18" s="108" customFormat="1" ht="24" customHeight="1">
      <c r="D10" s="113" t="s">
        <v>72</v>
      </c>
      <c r="E10" s="113"/>
      <c r="F10" s="113" t="s">
        <v>73</v>
      </c>
      <c r="G10" s="113"/>
      <c r="H10" s="113" t="s">
        <v>74</v>
      </c>
      <c r="I10" s="113"/>
      <c r="J10" s="113" t="s">
        <v>75</v>
      </c>
      <c r="K10" s="113"/>
      <c r="L10" s="113"/>
      <c r="M10" s="106"/>
      <c r="N10" s="106"/>
    </row>
    <row r="11" spans="1:18" s="108" customFormat="1" ht="24" customHeight="1">
      <c r="D11" s="138" t="s">
        <v>76</v>
      </c>
      <c r="E11" s="113"/>
      <c r="F11" s="138" t="s">
        <v>77</v>
      </c>
      <c r="G11" s="113"/>
      <c r="H11" s="138" t="s">
        <v>78</v>
      </c>
      <c r="I11" s="113"/>
      <c r="J11" s="138" t="s">
        <v>79</v>
      </c>
      <c r="K11" s="113"/>
      <c r="L11" s="138" t="s">
        <v>80</v>
      </c>
      <c r="M11" s="106"/>
      <c r="N11" s="138" t="s">
        <v>81</v>
      </c>
    </row>
    <row r="12" spans="1:18" ht="24" customHeight="1">
      <c r="A12" s="130" t="s">
        <v>162</v>
      </c>
      <c r="B12" s="29"/>
      <c r="C12" s="116"/>
      <c r="D12" s="30">
        <v>16160212</v>
      </c>
      <c r="E12" s="31"/>
      <c r="F12" s="30">
        <v>6044227</v>
      </c>
      <c r="G12" s="33"/>
      <c r="H12" s="30">
        <v>467523</v>
      </c>
      <c r="I12" s="33"/>
      <c r="J12" s="30">
        <v>1622500</v>
      </c>
      <c r="K12" s="33"/>
      <c r="L12" s="30">
        <v>19901777</v>
      </c>
      <c r="M12" s="33"/>
      <c r="N12" s="31">
        <f>SUM(D12:L12)</f>
        <v>44196239</v>
      </c>
      <c r="O12" s="32"/>
      <c r="P12" s="108"/>
      <c r="Q12" s="108"/>
    </row>
    <row r="13" spans="1:18" ht="24" customHeight="1">
      <c r="A13" s="116" t="s">
        <v>161</v>
      </c>
      <c r="B13" s="29"/>
      <c r="C13" s="116"/>
      <c r="D13" s="30">
        <v>0</v>
      </c>
      <c r="E13" s="31"/>
      <c r="F13" s="30">
        <v>0</v>
      </c>
      <c r="G13" s="31"/>
      <c r="H13" s="30">
        <v>0</v>
      </c>
      <c r="I13" s="31"/>
      <c r="J13" s="30">
        <v>0</v>
      </c>
      <c r="K13" s="31"/>
      <c r="L13" s="31">
        <v>1480548</v>
      </c>
      <c r="M13" s="31"/>
      <c r="N13" s="31">
        <f>SUM(D13:L13)</f>
        <v>1480548</v>
      </c>
      <c r="O13" s="32"/>
      <c r="P13" s="108"/>
      <c r="Q13" s="108"/>
    </row>
    <row r="14" spans="1:18" ht="24" customHeight="1">
      <c r="A14" s="116" t="s">
        <v>182</v>
      </c>
      <c r="B14" s="29"/>
      <c r="C14" s="116"/>
      <c r="D14" s="35">
        <v>0</v>
      </c>
      <c r="E14" s="31"/>
      <c r="F14" s="35">
        <v>0</v>
      </c>
      <c r="G14" s="34"/>
      <c r="H14" s="36">
        <v>-1935</v>
      </c>
      <c r="I14" s="34"/>
      <c r="J14" s="35">
        <v>0</v>
      </c>
      <c r="K14" s="34"/>
      <c r="L14" s="35">
        <v>0</v>
      </c>
      <c r="M14" s="34"/>
      <c r="N14" s="36">
        <f>SUM(D14:L14)</f>
        <v>-1935</v>
      </c>
      <c r="O14" s="32"/>
      <c r="P14" s="143"/>
      <c r="Q14" s="108"/>
    </row>
    <row r="15" spans="1:18" ht="24" customHeight="1">
      <c r="A15" s="116" t="s">
        <v>183</v>
      </c>
      <c r="B15" s="29"/>
      <c r="C15" s="116"/>
      <c r="D15" s="31">
        <f>SUM(D13:D14)</f>
        <v>0</v>
      </c>
      <c r="E15" s="31"/>
      <c r="F15" s="31">
        <f>SUM(F13:F14)</f>
        <v>0</v>
      </c>
      <c r="G15" s="31"/>
      <c r="H15" s="31">
        <f>SUM(H13:H14)</f>
        <v>-1935</v>
      </c>
      <c r="I15" s="31"/>
      <c r="J15" s="31">
        <f>SUM(J13:J14)</f>
        <v>0</v>
      </c>
      <c r="K15" s="31"/>
      <c r="L15" s="31">
        <f>SUM(L13:L14)</f>
        <v>1480548</v>
      </c>
      <c r="M15" s="31"/>
      <c r="N15" s="31">
        <f>SUM(N13:N14)</f>
        <v>1478613</v>
      </c>
      <c r="O15" s="32"/>
      <c r="P15" s="143"/>
      <c r="Q15" s="108"/>
    </row>
    <row r="16" spans="1:18" ht="24" customHeight="1">
      <c r="A16" s="116" t="s">
        <v>204</v>
      </c>
      <c r="B16" s="29"/>
      <c r="C16" s="116"/>
      <c r="D16" s="31">
        <v>0</v>
      </c>
      <c r="E16" s="31"/>
      <c r="F16" s="31">
        <v>0</v>
      </c>
      <c r="G16" s="31"/>
      <c r="H16" s="31">
        <v>0</v>
      </c>
      <c r="I16" s="31"/>
      <c r="J16" s="31">
        <v>0</v>
      </c>
      <c r="K16" s="31"/>
      <c r="L16" s="31">
        <v>-1131191</v>
      </c>
      <c r="M16" s="31"/>
      <c r="N16" s="36">
        <f>SUM(D16:L16)</f>
        <v>-1131191</v>
      </c>
      <c r="O16" s="32"/>
      <c r="P16" s="143"/>
      <c r="Q16" s="108"/>
    </row>
    <row r="17" spans="1:20" ht="24" customHeight="1" thickBot="1">
      <c r="A17" s="130" t="s">
        <v>195</v>
      </c>
      <c r="B17" s="116"/>
      <c r="C17" s="116"/>
      <c r="D17" s="81">
        <f>SUM(D12,D15:D16)</f>
        <v>16160212</v>
      </c>
      <c r="E17" s="30"/>
      <c r="F17" s="81">
        <f>SUM(F12,F15:F16)</f>
        <v>6044227</v>
      </c>
      <c r="G17" s="30"/>
      <c r="H17" s="81">
        <f>SUM(H12,H15:H16)</f>
        <v>465588</v>
      </c>
      <c r="I17" s="30"/>
      <c r="J17" s="81">
        <f>SUM(J12,J15:J16)</f>
        <v>1622500</v>
      </c>
      <c r="K17" s="30"/>
      <c r="L17" s="81">
        <f>SUM(L12,L15:L16)</f>
        <v>20251134</v>
      </c>
      <c r="M17" s="30"/>
      <c r="N17" s="81">
        <f>SUM(N12,N15:N16)</f>
        <v>44543661</v>
      </c>
      <c r="O17" s="32"/>
      <c r="P17" s="108"/>
      <c r="Q17" s="108"/>
    </row>
    <row r="18" spans="1:20" ht="24" customHeight="1" thickTop="1">
      <c r="A18" s="130"/>
      <c r="B18" s="116"/>
      <c r="C18" s="116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/>
      <c r="P18" s="108"/>
      <c r="Q18" s="108"/>
    </row>
    <row r="19" spans="1:20" s="108" customFormat="1" ht="24" customHeight="1">
      <c r="A19" s="130" t="s">
        <v>188</v>
      </c>
      <c r="B19" s="116"/>
      <c r="C19" s="116"/>
      <c r="D19" s="30">
        <v>16160212</v>
      </c>
      <c r="E19" s="31"/>
      <c r="F19" s="30">
        <v>6044227</v>
      </c>
      <c r="G19" s="34"/>
      <c r="H19" s="30">
        <v>430080</v>
      </c>
      <c r="I19" s="34"/>
      <c r="J19" s="30">
        <v>1622500</v>
      </c>
      <c r="K19" s="34"/>
      <c r="L19" s="31">
        <v>20531186</v>
      </c>
      <c r="M19" s="34"/>
      <c r="N19" s="31">
        <f>SUM(D19:L19)</f>
        <v>44788205</v>
      </c>
    </row>
    <row r="20" spans="1:20" s="108" customFormat="1" ht="24" customHeight="1">
      <c r="A20" s="116" t="s">
        <v>161</v>
      </c>
      <c r="B20" s="116"/>
      <c r="C20" s="116"/>
      <c r="D20" s="30">
        <v>0</v>
      </c>
      <c r="E20" s="31"/>
      <c r="F20" s="30">
        <v>0</v>
      </c>
      <c r="G20" s="31"/>
      <c r="H20" s="30">
        <v>0</v>
      </c>
      <c r="I20" s="31"/>
      <c r="J20" s="30">
        <v>0</v>
      </c>
      <c r="K20" s="31"/>
      <c r="L20" s="31">
        <f>+งบกำไรขาดทุน!L92</f>
        <v>409212</v>
      </c>
      <c r="M20" s="31"/>
      <c r="N20" s="31">
        <f>SUM(D20:L20)</f>
        <v>409212</v>
      </c>
    </row>
    <row r="21" spans="1:20" ht="24" customHeight="1">
      <c r="A21" s="116" t="s">
        <v>182</v>
      </c>
      <c r="B21" s="116"/>
      <c r="C21" s="116"/>
      <c r="D21" s="35">
        <v>0</v>
      </c>
      <c r="E21" s="31"/>
      <c r="F21" s="35">
        <v>0</v>
      </c>
      <c r="G21" s="31"/>
      <c r="H21" s="35">
        <v>-206689</v>
      </c>
      <c r="I21" s="31"/>
      <c r="J21" s="35">
        <v>0</v>
      </c>
      <c r="K21" s="31"/>
      <c r="L21" s="36">
        <v>57067</v>
      </c>
      <c r="M21" s="31"/>
      <c r="N21" s="36">
        <f>SUM(D21:L21)</f>
        <v>-149622</v>
      </c>
    </row>
    <row r="22" spans="1:20" ht="24" customHeight="1">
      <c r="A22" s="116" t="s">
        <v>183</v>
      </c>
      <c r="B22" s="116"/>
      <c r="C22" s="116"/>
      <c r="D22" s="31">
        <f>SUM(D20:D21)</f>
        <v>0</v>
      </c>
      <c r="E22" s="31"/>
      <c r="F22" s="31">
        <f>SUM(F20:F21)</f>
        <v>0</v>
      </c>
      <c r="G22" s="31"/>
      <c r="H22" s="31">
        <f>SUM(H20:H21)</f>
        <v>-206689</v>
      </c>
      <c r="I22" s="31"/>
      <c r="J22" s="31">
        <f>SUM(J20:J21)</f>
        <v>0</v>
      </c>
      <c r="K22" s="31"/>
      <c r="L22" s="31">
        <f>SUM(L20:L21)</f>
        <v>466279</v>
      </c>
      <c r="M22" s="31"/>
      <c r="N22" s="31">
        <f>SUM(N20:N21)</f>
        <v>259590</v>
      </c>
      <c r="O22" s="108"/>
      <c r="P22" s="144"/>
    </row>
    <row r="23" spans="1:20" ht="24" customHeight="1">
      <c r="A23" s="116" t="s">
        <v>204</v>
      </c>
      <c r="B23" s="116"/>
      <c r="C23" s="116"/>
      <c r="D23" s="31">
        <v>0</v>
      </c>
      <c r="E23" s="31"/>
      <c r="F23" s="31">
        <v>0</v>
      </c>
      <c r="G23" s="31"/>
      <c r="H23" s="31">
        <v>0</v>
      </c>
      <c r="I23" s="31"/>
      <c r="J23" s="31">
        <v>0</v>
      </c>
      <c r="K23" s="31"/>
      <c r="L23" s="31">
        <v>-1616000</v>
      </c>
      <c r="M23" s="31"/>
      <c r="N23" s="31">
        <f>SUM(D23:L23)</f>
        <v>-1616000</v>
      </c>
      <c r="O23" s="108"/>
      <c r="P23" s="144"/>
    </row>
    <row r="24" spans="1:20" s="108" customFormat="1" ht="24" customHeight="1" thickBot="1">
      <c r="A24" s="130" t="s">
        <v>196</v>
      </c>
      <c r="B24" s="28"/>
      <c r="C24" s="116"/>
      <c r="D24" s="81">
        <f>SUM(D19:D19,D22:D22)</f>
        <v>16160212</v>
      </c>
      <c r="E24" s="87"/>
      <c r="F24" s="81">
        <f>SUM(F19:F19,F22:F22)</f>
        <v>6044227</v>
      </c>
      <c r="G24" s="87"/>
      <c r="H24" s="81">
        <f>SUM(H19:H19,H22:H22)</f>
        <v>223391</v>
      </c>
      <c r="I24" s="87"/>
      <c r="J24" s="81">
        <f>SUM(J19:J19,J22:J22)</f>
        <v>1622500</v>
      </c>
      <c r="K24" s="87"/>
      <c r="L24" s="81">
        <f>SUM(L19:L19,L22:L23)</f>
        <v>19381465</v>
      </c>
      <c r="M24" s="87"/>
      <c r="N24" s="81">
        <f>SUM(N19:N19,N22:N23)</f>
        <v>43431795</v>
      </c>
      <c r="P24" s="143"/>
      <c r="Q24" s="145"/>
      <c r="R24" s="143"/>
      <c r="S24" s="143"/>
      <c r="T24" s="143"/>
    </row>
    <row r="25" spans="1:20" s="108" customFormat="1" ht="24" customHeight="1" thickTop="1">
      <c r="A25" s="116"/>
      <c r="B25" s="28"/>
      <c r="C25" s="116"/>
      <c r="D25" s="33">
        <f>SUM(D24-'งบดุล '!N56)</f>
        <v>0</v>
      </c>
      <c r="E25" s="33"/>
      <c r="F25" s="33">
        <f>SUM(F24-'งบดุล '!N57)</f>
        <v>0</v>
      </c>
      <c r="G25" s="33"/>
      <c r="H25" s="33">
        <f>SUM(H24-'งบดุล '!N59)</f>
        <v>0</v>
      </c>
      <c r="I25" s="33"/>
      <c r="J25" s="33">
        <f>SUM(J24-'งบดุล '!N61)</f>
        <v>0</v>
      </c>
      <c r="K25" s="33"/>
      <c r="L25" s="33">
        <f>+L24-'งบดุล '!N62</f>
        <v>0</v>
      </c>
      <c r="M25" s="33"/>
      <c r="N25" s="34">
        <f>+N24-'งบดุล '!N63</f>
        <v>0</v>
      </c>
    </row>
    <row r="26" spans="1:20" ht="24" customHeight="1">
      <c r="A26" s="37" t="s">
        <v>16</v>
      </c>
      <c r="B26" s="29"/>
      <c r="C26" s="116"/>
      <c r="D26" s="38"/>
      <c r="E26" s="39"/>
      <c r="F26" s="38"/>
      <c r="G26" s="41"/>
      <c r="H26" s="38"/>
      <c r="I26" s="41"/>
      <c r="J26" s="38"/>
      <c r="K26" s="41"/>
      <c r="L26" s="38"/>
      <c r="M26" s="41"/>
      <c r="N26" s="39"/>
      <c r="O26" s="39"/>
      <c r="P26" s="39"/>
      <c r="Q26" s="108"/>
      <c r="R26" s="108"/>
      <c r="S26" s="108"/>
    </row>
    <row r="27" spans="1:20" ht="24" customHeight="1">
      <c r="D27" s="40"/>
      <c r="E27" s="40"/>
      <c r="F27" s="40"/>
      <c r="G27" s="82"/>
      <c r="H27" s="40"/>
      <c r="I27" s="82"/>
      <c r="J27" s="40"/>
      <c r="K27" s="82"/>
      <c r="L27" s="104"/>
      <c r="M27" s="82"/>
      <c r="N27" s="40"/>
      <c r="O27" s="40"/>
      <c r="P27" s="40"/>
    </row>
    <row r="28" spans="1:20" ht="24" customHeight="1">
      <c r="D28" s="38"/>
      <c r="E28" s="39"/>
      <c r="F28" s="38"/>
      <c r="G28" s="41"/>
      <c r="H28" s="38"/>
      <c r="I28" s="41"/>
      <c r="J28" s="38"/>
      <c r="K28" s="41"/>
      <c r="L28" s="39"/>
      <c r="M28" s="41"/>
      <c r="N28" s="39"/>
      <c r="O28" s="39"/>
    </row>
    <row r="29" spans="1:20" ht="24" customHeight="1">
      <c r="D29" s="40"/>
      <c r="E29" s="40"/>
      <c r="F29" s="40"/>
      <c r="G29" s="82"/>
      <c r="H29" s="40"/>
      <c r="I29" s="82"/>
      <c r="J29" s="40"/>
      <c r="K29" s="82"/>
      <c r="L29" s="104"/>
      <c r="M29" s="82"/>
      <c r="N29" s="40"/>
      <c r="O29" s="40"/>
      <c r="P29" s="40"/>
    </row>
    <row r="30" spans="1:20" ht="24" customHeight="1">
      <c r="D30" s="40"/>
      <c r="E30" s="40"/>
      <c r="F30" s="40"/>
      <c r="G30" s="82"/>
      <c r="H30" s="40"/>
      <c r="I30" s="82"/>
      <c r="J30" s="40"/>
      <c r="K30" s="82"/>
      <c r="L30" s="104"/>
      <c r="M30" s="82"/>
      <c r="N30" s="40"/>
      <c r="O30" s="40"/>
      <c r="P30" s="40"/>
    </row>
    <row r="31" spans="1:20" ht="24" customHeight="1">
      <c r="D31" s="40"/>
      <c r="E31" s="40"/>
      <c r="F31" s="40"/>
      <c r="G31" s="82"/>
      <c r="H31" s="40"/>
      <c r="I31" s="82"/>
      <c r="J31" s="40"/>
      <c r="K31" s="82"/>
      <c r="L31" s="104"/>
      <c r="M31" s="82"/>
      <c r="N31" s="40"/>
      <c r="O31" s="40"/>
      <c r="P31" s="40"/>
    </row>
    <row r="35" spans="7:18" s="84" customFormat="1" ht="24" customHeight="1">
      <c r="G35" s="83"/>
      <c r="I35" s="83"/>
      <c r="K35" s="83"/>
      <c r="L35" s="28"/>
      <c r="M35" s="83"/>
    </row>
    <row r="36" spans="7:18" ht="24" customHeight="1">
      <c r="H36" s="136"/>
      <c r="P36" s="136"/>
      <c r="R36" s="136"/>
    </row>
    <row r="37" spans="7:18" ht="24" customHeight="1">
      <c r="H37" s="136"/>
      <c r="R37" s="136"/>
    </row>
  </sheetData>
  <mergeCells count="3">
    <mergeCell ref="J8:L8"/>
    <mergeCell ref="A4:J4"/>
    <mergeCell ref="D6:N6"/>
  </mergeCells>
  <printOptions horizontalCentered="1"/>
  <pageMargins left="0.55118110236220474" right="0.55118110236220474" top="0.86614173228346458" bottom="0" header="0.19685039370078741" footer="0.19685039370078741"/>
  <pageSetup paperSize="9" scale="81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997A-C039-4C29-8D65-36236CD334C2}">
  <sheetPr>
    <pageSetUpPr fitToPage="1"/>
  </sheetPr>
  <dimension ref="A1:P100"/>
  <sheetViews>
    <sheetView showGridLines="0" view="pageBreakPreview" zoomScale="70" zoomScaleNormal="100" zoomScaleSheetLayoutView="70" workbookViewId="0">
      <selection activeCell="K35" sqref="K35"/>
    </sheetView>
  </sheetViews>
  <sheetFormatPr defaultColWidth="9.21875" defaultRowHeight="24" customHeight="1"/>
  <cols>
    <col min="1" max="2" width="1.33203125" style="8" customWidth="1"/>
    <col min="3" max="3" width="26.77734375" style="8" customWidth="1"/>
    <col min="4" max="4" width="12.33203125" style="8" customWidth="1"/>
    <col min="5" max="5" width="8.21875" style="8" customWidth="1"/>
    <col min="6" max="6" width="3.44140625" style="8" customWidth="1"/>
    <col min="7" max="7" width="14.88671875" style="8" customWidth="1"/>
    <col min="8" max="8" width="1.109375" style="8" customWidth="1"/>
    <col min="9" max="9" width="14.88671875" style="8" customWidth="1"/>
    <col min="10" max="10" width="1.44140625" style="8" customWidth="1"/>
    <col min="11" max="11" width="14.88671875" style="8" customWidth="1"/>
    <col min="12" max="12" width="1.109375" style="8" customWidth="1"/>
    <col min="13" max="13" width="14.88671875" style="8" customWidth="1"/>
    <col min="14" max="16384" width="9.21875" style="8"/>
  </cols>
  <sheetData>
    <row r="1" spans="1:14" ht="24" customHeight="1">
      <c r="I1" s="146"/>
      <c r="M1" s="146" t="s">
        <v>152</v>
      </c>
    </row>
    <row r="2" spans="1:14" ht="24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4" ht="24" customHeight="1">
      <c r="A3" s="150" t="s">
        <v>82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4" ht="24" customHeight="1">
      <c r="A4" s="150" t="s">
        <v>194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4" ht="24" customHeight="1">
      <c r="A5" s="3"/>
      <c r="B5" s="3"/>
      <c r="C5" s="3"/>
      <c r="D5" s="3"/>
      <c r="E5" s="3"/>
      <c r="F5" s="3"/>
      <c r="G5" s="4"/>
      <c r="H5" s="4"/>
      <c r="I5" s="5"/>
      <c r="J5" s="4"/>
      <c r="K5" s="4"/>
      <c r="L5" s="4"/>
      <c r="M5" s="5" t="s">
        <v>1</v>
      </c>
    </row>
    <row r="6" spans="1:14" ht="24" customHeight="1">
      <c r="A6" s="3"/>
      <c r="B6" s="3"/>
      <c r="C6" s="3"/>
      <c r="D6" s="3"/>
      <c r="E6" s="3"/>
      <c r="F6" s="3"/>
      <c r="G6" s="148" t="s">
        <v>168</v>
      </c>
      <c r="H6" s="148"/>
      <c r="I6" s="148"/>
      <c r="J6" s="110"/>
      <c r="K6" s="121"/>
      <c r="L6" s="121"/>
      <c r="M6" s="109"/>
    </row>
    <row r="7" spans="1:14" ht="24" customHeight="1">
      <c r="A7" s="3"/>
      <c r="B7" s="3"/>
      <c r="C7" s="3"/>
      <c r="D7" s="3"/>
      <c r="E7" s="3"/>
      <c r="F7" s="3"/>
      <c r="G7" s="149" t="s">
        <v>167</v>
      </c>
      <c r="H7" s="149"/>
      <c r="I7" s="149"/>
      <c r="J7" s="110"/>
      <c r="K7" s="149" t="s">
        <v>148</v>
      </c>
      <c r="L7" s="149"/>
      <c r="M7" s="149"/>
    </row>
    <row r="8" spans="1:14" ht="24" customHeight="1">
      <c r="A8" s="3"/>
      <c r="B8" s="3"/>
      <c r="C8" s="3"/>
      <c r="D8" s="3"/>
      <c r="E8" s="6"/>
      <c r="F8" s="6"/>
      <c r="G8" s="21">
        <v>2569</v>
      </c>
      <c r="H8" s="4"/>
      <c r="I8" s="21">
        <v>2568</v>
      </c>
      <c r="J8" s="4"/>
      <c r="K8" s="21">
        <v>2569</v>
      </c>
      <c r="L8" s="4"/>
      <c r="M8" s="21">
        <v>2568</v>
      </c>
    </row>
    <row r="9" spans="1:14" ht="24" customHeight="1">
      <c r="A9" s="8" t="s">
        <v>83</v>
      </c>
      <c r="E9" s="9"/>
      <c r="G9" s="7"/>
      <c r="H9" s="7"/>
      <c r="I9" s="7"/>
      <c r="J9" s="7"/>
      <c r="K9" s="7"/>
      <c r="L9" s="7"/>
      <c r="M9" s="7"/>
    </row>
    <row r="10" spans="1:14" ht="24" customHeight="1">
      <c r="B10" s="8" t="s">
        <v>60</v>
      </c>
      <c r="G10" s="22">
        <f>+งบกำไรขาดทุน!H90</f>
        <v>531313</v>
      </c>
      <c r="H10" s="22"/>
      <c r="I10" s="22">
        <f>SUM(งบกำไรขาดทุน!J90)</f>
        <v>1924699</v>
      </c>
      <c r="J10" s="22"/>
      <c r="K10" s="22">
        <f>+งบกำไรขาดทุน!L90</f>
        <v>489787</v>
      </c>
      <c r="L10" s="22"/>
      <c r="M10" s="22">
        <f>SUM(งบกำไรขาดทุน!N90)</f>
        <v>1894484</v>
      </c>
    </row>
    <row r="11" spans="1:14" ht="24" customHeight="1">
      <c r="B11" s="8" t="s">
        <v>84</v>
      </c>
      <c r="G11" s="22"/>
      <c r="H11" s="22"/>
      <c r="I11" s="22"/>
      <c r="J11" s="22"/>
      <c r="K11" s="22"/>
      <c r="L11" s="22"/>
      <c r="M11" s="22"/>
    </row>
    <row r="12" spans="1:14" ht="24" customHeight="1">
      <c r="B12" s="8" t="s">
        <v>163</v>
      </c>
      <c r="G12" s="22"/>
      <c r="H12" s="22"/>
      <c r="I12" s="22"/>
      <c r="J12" s="22"/>
      <c r="K12" s="22"/>
      <c r="L12" s="22"/>
      <c r="M12" s="22"/>
    </row>
    <row r="13" spans="1:14" ht="24" customHeight="1">
      <c r="C13" s="8" t="s">
        <v>86</v>
      </c>
      <c r="G13" s="23">
        <v>70274</v>
      </c>
      <c r="H13" s="23"/>
      <c r="I13" s="23">
        <v>84244</v>
      </c>
      <c r="J13" s="23"/>
      <c r="K13" s="23">
        <v>70274</v>
      </c>
      <c r="L13" s="23"/>
      <c r="M13" s="23">
        <v>84244</v>
      </c>
      <c r="N13" s="147"/>
    </row>
    <row r="14" spans="1:14" ht="24" customHeight="1">
      <c r="C14" s="8" t="s">
        <v>170</v>
      </c>
      <c r="G14" s="23">
        <f>-งบกำไรขาดทุน!H75</f>
        <v>-71526</v>
      </c>
      <c r="H14" s="23"/>
      <c r="I14" s="23">
        <v>-30215</v>
      </c>
      <c r="J14" s="23"/>
      <c r="K14" s="23">
        <v>0</v>
      </c>
      <c r="L14" s="23"/>
      <c r="M14" s="23">
        <v>0</v>
      </c>
      <c r="N14" s="147"/>
    </row>
    <row r="15" spans="1:14" ht="24" customHeight="1">
      <c r="C15" s="8" t="s">
        <v>197</v>
      </c>
      <c r="G15" s="23">
        <v>44034</v>
      </c>
      <c r="H15" s="23"/>
      <c r="I15" s="23">
        <v>30825</v>
      </c>
      <c r="J15" s="23"/>
      <c r="K15" s="23">
        <v>44034</v>
      </c>
      <c r="L15" s="23"/>
      <c r="M15" s="23">
        <v>30825</v>
      </c>
      <c r="N15" s="147"/>
    </row>
    <row r="16" spans="1:14" ht="24" customHeight="1">
      <c r="C16" s="8" t="s">
        <v>209</v>
      </c>
      <c r="G16" s="22">
        <v>-529</v>
      </c>
      <c r="H16" s="22"/>
      <c r="I16" s="22">
        <v>5251</v>
      </c>
      <c r="J16" s="22"/>
      <c r="K16" s="22">
        <v>-529</v>
      </c>
      <c r="L16" s="22"/>
      <c r="M16" s="22">
        <v>5251</v>
      </c>
      <c r="N16" s="147"/>
    </row>
    <row r="17" spans="2:14" ht="24" customHeight="1">
      <c r="C17" s="8" t="s">
        <v>88</v>
      </c>
      <c r="G17" s="22">
        <v>-310</v>
      </c>
      <c r="H17" s="22"/>
      <c r="I17" s="22">
        <v>-4508</v>
      </c>
      <c r="J17" s="22"/>
      <c r="K17" s="22">
        <v>-310</v>
      </c>
      <c r="L17" s="22"/>
      <c r="M17" s="22">
        <v>-4508</v>
      </c>
      <c r="N17" s="147"/>
    </row>
    <row r="18" spans="2:14" ht="24" customHeight="1">
      <c r="C18" s="8" t="s">
        <v>89</v>
      </c>
      <c r="G18" s="23">
        <v>-320853</v>
      </c>
      <c r="H18" s="23"/>
      <c r="I18" s="23">
        <v>29335</v>
      </c>
      <c r="J18" s="23"/>
      <c r="K18" s="23">
        <v>-320853</v>
      </c>
      <c r="L18" s="23"/>
      <c r="M18" s="23">
        <v>29335</v>
      </c>
      <c r="N18" s="147"/>
    </row>
    <row r="19" spans="2:14" ht="24" customHeight="1">
      <c r="C19" s="8" t="s">
        <v>202</v>
      </c>
      <c r="G19" s="23">
        <v>47</v>
      </c>
      <c r="H19" s="23"/>
      <c r="I19" s="23">
        <v>0</v>
      </c>
      <c r="J19" s="23"/>
      <c r="K19" s="23">
        <v>47</v>
      </c>
      <c r="L19" s="23"/>
      <c r="M19" s="23">
        <v>0</v>
      </c>
      <c r="N19" s="147"/>
    </row>
    <row r="20" spans="2:14" ht="24" customHeight="1">
      <c r="C20" s="8" t="s">
        <v>92</v>
      </c>
      <c r="G20" s="23">
        <v>21289</v>
      </c>
      <c r="H20" s="23"/>
      <c r="I20" s="23">
        <v>30464</v>
      </c>
      <c r="J20" s="23"/>
      <c r="K20" s="23">
        <v>21289</v>
      </c>
      <c r="L20" s="23"/>
      <c r="M20" s="23">
        <v>30464</v>
      </c>
      <c r="N20" s="147"/>
    </row>
    <row r="21" spans="2:14" ht="24" customHeight="1">
      <c r="C21" s="8" t="s">
        <v>93</v>
      </c>
      <c r="G21" s="23">
        <v>-949</v>
      </c>
      <c r="H21" s="23"/>
      <c r="I21" s="23">
        <v>-5352</v>
      </c>
      <c r="J21" s="23"/>
      <c r="K21" s="23">
        <v>-949</v>
      </c>
      <c r="L21" s="23"/>
      <c r="M21" s="23">
        <v>-5352</v>
      </c>
      <c r="N21" s="147"/>
    </row>
    <row r="22" spans="2:14" ht="24" customHeight="1">
      <c r="C22" s="8" t="s">
        <v>198</v>
      </c>
      <c r="D22" s="12"/>
      <c r="E22" s="12"/>
      <c r="F22" s="12"/>
      <c r="G22" s="23">
        <v>1392674</v>
      </c>
      <c r="H22" s="23"/>
      <c r="I22" s="23">
        <v>2051044</v>
      </c>
      <c r="J22" s="23"/>
      <c r="K22" s="23">
        <v>1392674</v>
      </c>
      <c r="L22" s="23"/>
      <c r="M22" s="23">
        <v>2051044</v>
      </c>
      <c r="N22" s="147"/>
    </row>
    <row r="23" spans="2:14" ht="24" customHeight="1">
      <c r="C23" s="8" t="s">
        <v>175</v>
      </c>
      <c r="D23" s="12"/>
      <c r="E23" s="12"/>
      <c r="F23" s="12"/>
      <c r="G23" s="24">
        <v>57168</v>
      </c>
      <c r="H23" s="23"/>
      <c r="I23" s="24">
        <v>46730</v>
      </c>
      <c r="J23" s="23"/>
      <c r="K23" s="24">
        <v>57168</v>
      </c>
      <c r="L23" s="23"/>
      <c r="M23" s="24">
        <v>46730</v>
      </c>
      <c r="N23" s="147"/>
    </row>
    <row r="24" spans="2:14" ht="24" customHeight="1">
      <c r="G24" s="23">
        <f>SUM(G10:G23)</f>
        <v>1722632</v>
      </c>
      <c r="H24" s="23"/>
      <c r="I24" s="23">
        <f>SUM(I10:I23)</f>
        <v>4162517</v>
      </c>
      <c r="J24" s="23"/>
      <c r="K24" s="23">
        <f>SUM(K10:K23)</f>
        <v>1752632</v>
      </c>
      <c r="L24" s="23"/>
      <c r="M24" s="23">
        <f>SUM(M10:M23)</f>
        <v>4162517</v>
      </c>
      <c r="N24" s="147"/>
    </row>
    <row r="25" spans="2:14" ht="24" customHeight="1">
      <c r="C25" s="8" t="s">
        <v>47</v>
      </c>
      <c r="G25" s="85">
        <v>-2455848</v>
      </c>
      <c r="H25" s="23"/>
      <c r="I25" s="85">
        <v>-3147293</v>
      </c>
      <c r="J25" s="23"/>
      <c r="K25" s="85">
        <v>-2455848</v>
      </c>
      <c r="L25" s="23"/>
      <c r="M25" s="85">
        <v>-3147293</v>
      </c>
      <c r="N25" s="147"/>
    </row>
    <row r="26" spans="2:14" ht="24" customHeight="1">
      <c r="C26" s="8" t="s">
        <v>97</v>
      </c>
      <c r="G26" s="85">
        <v>-30669</v>
      </c>
      <c r="H26" s="23"/>
      <c r="I26" s="85">
        <v>-45052</v>
      </c>
      <c r="J26" s="23"/>
      <c r="K26" s="85">
        <v>-60669</v>
      </c>
      <c r="L26" s="23"/>
      <c r="M26" s="85">
        <v>-45052</v>
      </c>
      <c r="N26" s="147"/>
    </row>
    <row r="27" spans="2:14" ht="24" customHeight="1">
      <c r="C27" s="8" t="s">
        <v>98</v>
      </c>
      <c r="G27" s="85">
        <v>2407708</v>
      </c>
      <c r="H27" s="23"/>
      <c r="I27" s="85">
        <v>3084865</v>
      </c>
      <c r="J27" s="23"/>
      <c r="K27" s="85">
        <v>2407708</v>
      </c>
      <c r="L27" s="23"/>
      <c r="M27" s="85">
        <v>3084865</v>
      </c>
      <c r="N27" s="147"/>
    </row>
    <row r="28" spans="2:14" ht="24" customHeight="1">
      <c r="C28" s="8" t="s">
        <v>99</v>
      </c>
      <c r="G28" s="85">
        <v>60669</v>
      </c>
      <c r="H28" s="23"/>
      <c r="I28" s="85">
        <v>45044</v>
      </c>
      <c r="J28" s="23"/>
      <c r="K28" s="85">
        <v>60669</v>
      </c>
      <c r="L28" s="23"/>
      <c r="M28" s="85">
        <v>45044</v>
      </c>
      <c r="N28" s="147"/>
    </row>
    <row r="29" spans="2:14" ht="24" customHeight="1">
      <c r="C29" s="8" t="s">
        <v>100</v>
      </c>
      <c r="G29" s="85">
        <v>-1587606</v>
      </c>
      <c r="H29" s="23"/>
      <c r="I29" s="85">
        <v>-1672440</v>
      </c>
      <c r="J29" s="23"/>
      <c r="K29" s="85">
        <v>-1587606</v>
      </c>
      <c r="L29" s="23"/>
      <c r="M29" s="85">
        <v>-1672440</v>
      </c>
      <c r="N29" s="147"/>
    </row>
    <row r="30" spans="2:14" ht="24" customHeight="1">
      <c r="C30" s="8" t="s">
        <v>101</v>
      </c>
      <c r="G30" s="86">
        <v>-347783</v>
      </c>
      <c r="H30" s="23"/>
      <c r="I30" s="86">
        <v>-106556</v>
      </c>
      <c r="J30" s="23"/>
      <c r="K30" s="86">
        <v>-347783</v>
      </c>
      <c r="L30" s="23"/>
      <c r="M30" s="86">
        <v>-106556</v>
      </c>
      <c r="N30" s="147"/>
    </row>
    <row r="31" spans="2:14" ht="24" customHeight="1">
      <c r="B31" s="8" t="s">
        <v>210</v>
      </c>
      <c r="G31" s="85"/>
      <c r="H31" s="23"/>
      <c r="I31" s="85"/>
      <c r="J31" s="23"/>
      <c r="K31" s="85"/>
      <c r="L31" s="23"/>
      <c r="M31" s="85"/>
      <c r="N31" s="147"/>
    </row>
    <row r="32" spans="2:14" ht="24" customHeight="1">
      <c r="B32" s="8" t="s">
        <v>211</v>
      </c>
      <c r="G32" s="23">
        <f>SUM(G24:G30)</f>
        <v>-230897</v>
      </c>
      <c r="H32" s="23"/>
      <c r="I32" s="23">
        <f>SUM(I24:I30)</f>
        <v>2321085</v>
      </c>
      <c r="J32" s="23"/>
      <c r="K32" s="23">
        <f>SUM(K24:K30)</f>
        <v>-230897</v>
      </c>
      <c r="L32" s="23"/>
      <c r="M32" s="23">
        <f>SUM(M24:M30)</f>
        <v>2321085</v>
      </c>
      <c r="N32" s="147"/>
    </row>
    <row r="33" spans="1:16" ht="24" customHeight="1">
      <c r="G33" s="23"/>
      <c r="H33" s="23"/>
      <c r="I33" s="23"/>
      <c r="J33" s="23"/>
      <c r="K33" s="23"/>
      <c r="L33" s="23"/>
      <c r="M33" s="23"/>
      <c r="N33" s="147"/>
    </row>
    <row r="34" spans="1:16" s="106" customFormat="1" ht="24" customHeight="1">
      <c r="A34" s="37" t="s">
        <v>16</v>
      </c>
      <c r="H34" s="52"/>
      <c r="I34" s="37"/>
      <c r="J34" s="52"/>
      <c r="L34" s="52"/>
      <c r="M34" s="37"/>
      <c r="N34" s="147"/>
      <c r="O34" s="62"/>
      <c r="P34" s="40"/>
    </row>
    <row r="35" spans="1:16" s="106" customFormat="1" ht="24" customHeight="1">
      <c r="A35" s="37"/>
      <c r="H35" s="52"/>
      <c r="I35" s="37"/>
      <c r="J35" s="52"/>
      <c r="L35" s="52"/>
      <c r="M35" s="37"/>
      <c r="N35" s="147"/>
      <c r="O35" s="62"/>
      <c r="P35" s="40"/>
    </row>
    <row r="36" spans="1:16" s="106" customFormat="1" ht="24" customHeight="1">
      <c r="A36" s="37"/>
      <c r="H36" s="52"/>
      <c r="I36" s="37"/>
      <c r="J36" s="52"/>
      <c r="L36" s="52"/>
      <c r="M36" s="37"/>
      <c r="N36" s="147"/>
      <c r="O36" s="62"/>
      <c r="P36" s="40"/>
    </row>
    <row r="37" spans="1:16" s="106" customFormat="1" ht="24" customHeight="1">
      <c r="A37" s="37"/>
      <c r="H37" s="52"/>
      <c r="I37" s="37"/>
      <c r="J37" s="52"/>
      <c r="L37" s="52"/>
      <c r="M37" s="37"/>
      <c r="N37" s="147"/>
      <c r="O37" s="62"/>
      <c r="P37" s="40"/>
    </row>
    <row r="38" spans="1:16" s="106" customFormat="1" ht="24" customHeight="1">
      <c r="A38" s="37"/>
      <c r="H38" s="52"/>
      <c r="I38" s="146"/>
      <c r="J38" s="52"/>
      <c r="L38" s="52"/>
      <c r="M38" s="146" t="s">
        <v>152</v>
      </c>
      <c r="N38" s="147"/>
      <c r="O38" s="62"/>
      <c r="P38" s="40"/>
    </row>
    <row r="39" spans="1:16" ht="24" customHeight="1">
      <c r="A39" s="27" t="s">
        <v>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147"/>
    </row>
    <row r="40" spans="1:16" ht="24" customHeight="1">
      <c r="A40" s="27" t="s">
        <v>104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147"/>
    </row>
    <row r="41" spans="1:16" ht="24" customHeight="1">
      <c r="A41" s="150" t="s">
        <v>194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47"/>
    </row>
    <row r="42" spans="1:16" ht="24" customHeight="1">
      <c r="A42" s="3"/>
      <c r="B42" s="3"/>
      <c r="C42" s="3"/>
      <c r="D42" s="3"/>
      <c r="E42" s="3"/>
      <c r="F42" s="3"/>
      <c r="G42" s="4"/>
      <c r="H42" s="4"/>
      <c r="I42" s="5"/>
      <c r="J42" s="4"/>
      <c r="K42" s="4"/>
      <c r="L42" s="4"/>
      <c r="M42" s="5" t="s">
        <v>1</v>
      </c>
      <c r="N42" s="147"/>
    </row>
    <row r="43" spans="1:16" ht="24" customHeight="1">
      <c r="A43" s="3"/>
      <c r="B43" s="3"/>
      <c r="C43" s="3"/>
      <c r="D43" s="3"/>
      <c r="E43" s="3"/>
      <c r="F43" s="3"/>
      <c r="G43" s="148" t="s">
        <v>168</v>
      </c>
      <c r="H43" s="148"/>
      <c r="I43" s="148"/>
      <c r="J43" s="110"/>
      <c r="K43" s="121"/>
      <c r="L43" s="121"/>
      <c r="M43" s="109"/>
      <c r="N43" s="147"/>
    </row>
    <row r="44" spans="1:16" ht="24" customHeight="1">
      <c r="A44" s="3"/>
      <c r="B44" s="3"/>
      <c r="C44" s="3"/>
      <c r="D44" s="3"/>
      <c r="E44" s="3"/>
      <c r="F44" s="3"/>
      <c r="G44" s="149" t="s">
        <v>167</v>
      </c>
      <c r="H44" s="149"/>
      <c r="I44" s="149"/>
      <c r="J44" s="110"/>
      <c r="K44" s="149" t="s">
        <v>148</v>
      </c>
      <c r="L44" s="149"/>
      <c r="M44" s="149"/>
      <c r="N44" s="147"/>
    </row>
    <row r="45" spans="1:16" ht="24" customHeight="1">
      <c r="A45" s="3"/>
      <c r="B45" s="3"/>
      <c r="C45" s="3"/>
      <c r="D45" s="3"/>
      <c r="E45" s="6"/>
      <c r="F45" s="6"/>
      <c r="G45" s="21">
        <v>2569</v>
      </c>
      <c r="H45" s="4"/>
      <c r="I45" s="21">
        <v>2568</v>
      </c>
      <c r="J45" s="4"/>
      <c r="K45" s="21">
        <v>2569</v>
      </c>
      <c r="L45" s="4"/>
      <c r="M45" s="21">
        <v>2568</v>
      </c>
      <c r="N45" s="147"/>
    </row>
    <row r="46" spans="1:16" ht="24" customHeight="1">
      <c r="B46" s="8" t="s">
        <v>105</v>
      </c>
      <c r="E46" s="9"/>
      <c r="F46" s="9"/>
      <c r="G46" s="22"/>
      <c r="H46" s="22"/>
      <c r="I46" s="22"/>
      <c r="J46" s="22"/>
      <c r="K46" s="22"/>
      <c r="L46" s="22"/>
      <c r="M46" s="22"/>
      <c r="N46" s="147"/>
    </row>
    <row r="47" spans="1:16" ht="24" customHeight="1">
      <c r="C47" s="8" t="s">
        <v>106</v>
      </c>
      <c r="G47" s="22">
        <v>-184751</v>
      </c>
      <c r="H47" s="22"/>
      <c r="I47" s="22">
        <v>2193759</v>
      </c>
      <c r="J47" s="22"/>
      <c r="K47" s="22">
        <v>-184751</v>
      </c>
      <c r="L47" s="22"/>
      <c r="M47" s="22">
        <v>2193759</v>
      </c>
      <c r="N47" s="147"/>
    </row>
    <row r="48" spans="1:16" ht="24" customHeight="1">
      <c r="C48" s="8" t="s">
        <v>107</v>
      </c>
      <c r="G48" s="22">
        <v>118801</v>
      </c>
      <c r="H48" s="22"/>
      <c r="I48" s="22">
        <v>92659</v>
      </c>
      <c r="J48" s="22"/>
      <c r="K48" s="22">
        <v>118801</v>
      </c>
      <c r="L48" s="22"/>
      <c r="M48" s="22">
        <v>92659</v>
      </c>
      <c r="N48" s="147"/>
    </row>
    <row r="49" spans="1:14" ht="24" customHeight="1">
      <c r="C49" s="8" t="s">
        <v>108</v>
      </c>
      <c r="E49" s="9"/>
      <c r="F49" s="9"/>
      <c r="G49" s="22">
        <v>1231892</v>
      </c>
      <c r="H49" s="22"/>
      <c r="I49" s="22">
        <v>1251438</v>
      </c>
      <c r="J49" s="22"/>
      <c r="K49" s="22">
        <v>1231892</v>
      </c>
      <c r="L49" s="22"/>
      <c r="M49" s="22">
        <v>1251438</v>
      </c>
      <c r="N49" s="147"/>
    </row>
    <row r="50" spans="1:14" ht="24" customHeight="1">
      <c r="C50" s="8" t="s">
        <v>109</v>
      </c>
      <c r="E50" s="13"/>
      <c r="F50" s="13"/>
      <c r="G50" s="22">
        <v>430536</v>
      </c>
      <c r="H50" s="22"/>
      <c r="I50" s="22">
        <v>580587</v>
      </c>
      <c r="J50" s="22"/>
      <c r="K50" s="22">
        <v>430536</v>
      </c>
      <c r="L50" s="22"/>
      <c r="M50" s="22">
        <v>580587</v>
      </c>
      <c r="N50" s="147"/>
    </row>
    <row r="51" spans="1:14" ht="24" customHeight="1">
      <c r="C51" s="8" t="s">
        <v>110</v>
      </c>
      <c r="E51" s="13"/>
      <c r="F51" s="13"/>
      <c r="G51" s="22">
        <v>-200974</v>
      </c>
      <c r="H51" s="22"/>
      <c r="I51" s="22">
        <v>-117500</v>
      </c>
      <c r="J51" s="22"/>
      <c r="K51" s="22">
        <v>-200974</v>
      </c>
      <c r="L51" s="22"/>
      <c r="M51" s="22">
        <v>-117500</v>
      </c>
      <c r="N51" s="147"/>
    </row>
    <row r="52" spans="1:14" ht="24" customHeight="1">
      <c r="C52" s="8" t="s">
        <v>111</v>
      </c>
      <c r="G52" s="22">
        <v>-75760</v>
      </c>
      <c r="H52" s="22"/>
      <c r="I52" s="22">
        <v>-61345</v>
      </c>
      <c r="J52" s="22"/>
      <c r="K52" s="22">
        <v>-75760</v>
      </c>
      <c r="L52" s="22"/>
      <c r="M52" s="22">
        <v>-61345</v>
      </c>
      <c r="N52" s="147"/>
    </row>
    <row r="53" spans="1:14" ht="24" customHeight="1">
      <c r="B53" s="8" t="s">
        <v>112</v>
      </c>
      <c r="G53" s="147"/>
      <c r="H53" s="22"/>
      <c r="I53" s="147"/>
      <c r="J53" s="22"/>
      <c r="K53" s="147"/>
      <c r="L53" s="22"/>
      <c r="M53" s="147"/>
      <c r="N53" s="147"/>
    </row>
    <row r="54" spans="1:14" ht="24" customHeight="1">
      <c r="C54" s="8" t="s">
        <v>113</v>
      </c>
      <c r="G54" s="22">
        <v>-47251</v>
      </c>
      <c r="H54" s="22"/>
      <c r="I54" s="22">
        <v>-48288</v>
      </c>
      <c r="J54" s="22"/>
      <c r="K54" s="22">
        <v>-47251</v>
      </c>
      <c r="L54" s="22"/>
      <c r="M54" s="22">
        <v>-48288</v>
      </c>
      <c r="N54" s="147"/>
    </row>
    <row r="55" spans="1:14" ht="24" customHeight="1">
      <c r="C55" s="8" t="s">
        <v>25</v>
      </c>
      <c r="E55" s="9"/>
      <c r="F55" s="9"/>
      <c r="G55" s="22">
        <v>-43888</v>
      </c>
      <c r="H55" s="22"/>
      <c r="I55" s="22">
        <v>-114969</v>
      </c>
      <c r="J55" s="22"/>
      <c r="K55" s="22">
        <v>-43888</v>
      </c>
      <c r="L55" s="22"/>
      <c r="M55" s="22">
        <v>-114969</v>
      </c>
      <c r="N55" s="147"/>
    </row>
    <row r="56" spans="1:14" ht="24" customHeight="1">
      <c r="A56" s="8" t="s">
        <v>212</v>
      </c>
      <c r="E56" s="13"/>
      <c r="F56" s="13"/>
      <c r="G56" s="25">
        <f>SUM(G32,G47:G55)</f>
        <v>997708</v>
      </c>
      <c r="H56" s="23"/>
      <c r="I56" s="25">
        <f>SUM(I32,I47:I55)</f>
        <v>6097426</v>
      </c>
      <c r="J56" s="23"/>
      <c r="K56" s="25">
        <f>SUM(K32,K47:K55)</f>
        <v>997708</v>
      </c>
      <c r="L56" s="23"/>
      <c r="M56" s="25">
        <f>SUM(M32,M47:M55)</f>
        <v>6097426</v>
      </c>
      <c r="N56" s="147"/>
    </row>
    <row r="57" spans="1:14" ht="24" customHeight="1">
      <c r="A57" s="8" t="s">
        <v>115</v>
      </c>
      <c r="G57" s="22"/>
      <c r="H57" s="22"/>
      <c r="I57" s="22"/>
      <c r="J57" s="22"/>
      <c r="K57" s="22"/>
      <c r="L57" s="22"/>
      <c r="M57" s="22"/>
      <c r="N57" s="147"/>
    </row>
    <row r="58" spans="1:14" ht="24" customHeight="1">
      <c r="C58" s="8" t="s">
        <v>117</v>
      </c>
      <c r="E58" s="5"/>
      <c r="F58" s="5"/>
      <c r="G58" s="23">
        <v>-16640</v>
      </c>
      <c r="H58" s="23"/>
      <c r="I58" s="23">
        <v>-65456</v>
      </c>
      <c r="J58" s="23"/>
      <c r="K58" s="23">
        <v>-16640</v>
      </c>
      <c r="L58" s="23"/>
      <c r="M58" s="23">
        <v>-65456</v>
      </c>
      <c r="N58" s="147"/>
    </row>
    <row r="59" spans="1:14" ht="24" customHeight="1">
      <c r="C59" s="8" t="s">
        <v>118</v>
      </c>
      <c r="E59" s="5"/>
      <c r="F59" s="5"/>
      <c r="G59" s="23">
        <v>-17770</v>
      </c>
      <c r="H59" s="23"/>
      <c r="I59" s="23">
        <v>-12452</v>
      </c>
      <c r="J59" s="23"/>
      <c r="K59" s="23">
        <v>-17770</v>
      </c>
      <c r="L59" s="23"/>
      <c r="M59" s="23">
        <v>-12452</v>
      </c>
      <c r="N59" s="147"/>
    </row>
    <row r="60" spans="1:14" ht="24" customHeight="1">
      <c r="C60" s="8" t="s">
        <v>176</v>
      </c>
      <c r="E60" s="5"/>
      <c r="F60" s="5"/>
      <c r="G60" s="24">
        <v>950</v>
      </c>
      <c r="H60" s="23"/>
      <c r="I60" s="24">
        <v>5352</v>
      </c>
      <c r="J60" s="23"/>
      <c r="K60" s="24">
        <v>950</v>
      </c>
      <c r="L60" s="23"/>
      <c r="M60" s="24">
        <v>5352</v>
      </c>
      <c r="N60" s="147"/>
    </row>
    <row r="61" spans="1:14" ht="24" customHeight="1">
      <c r="A61" s="8" t="s">
        <v>199</v>
      </c>
      <c r="G61" s="24">
        <f>SUM(G58:G60)</f>
        <v>-33460</v>
      </c>
      <c r="H61" s="23"/>
      <c r="I61" s="24">
        <f>SUM(I58:I60)</f>
        <v>-72556</v>
      </c>
      <c r="J61" s="23"/>
      <c r="K61" s="24">
        <f>SUM(K58:K60)</f>
        <v>-33460</v>
      </c>
      <c r="L61" s="23"/>
      <c r="M61" s="24">
        <f>SUM(M58:M60)</f>
        <v>-72556</v>
      </c>
      <c r="N61" s="147"/>
    </row>
    <row r="62" spans="1:14" ht="24" customHeight="1">
      <c r="A62" s="8" t="s">
        <v>120</v>
      </c>
      <c r="G62" s="23"/>
      <c r="H62" s="23"/>
      <c r="I62" s="23"/>
      <c r="J62" s="23"/>
      <c r="K62" s="23"/>
      <c r="L62" s="23"/>
      <c r="M62" s="23"/>
      <c r="N62" s="147"/>
    </row>
    <row r="63" spans="1:14" ht="24" customHeight="1">
      <c r="C63" s="8" t="s">
        <v>121</v>
      </c>
      <c r="G63" s="23">
        <v>21754704</v>
      </c>
      <c r="H63" s="23"/>
      <c r="I63" s="23">
        <v>15200000</v>
      </c>
      <c r="J63" s="23"/>
      <c r="K63" s="23">
        <v>21754704</v>
      </c>
      <c r="L63" s="23"/>
      <c r="M63" s="23">
        <v>15200000</v>
      </c>
      <c r="N63" s="147"/>
    </row>
    <row r="64" spans="1:14" ht="24" customHeight="1">
      <c r="C64" s="8" t="s">
        <v>122</v>
      </c>
      <c r="G64" s="23">
        <v>-22096847</v>
      </c>
      <c r="H64" s="23"/>
      <c r="I64" s="23">
        <v>-19906184</v>
      </c>
      <c r="J64" s="23"/>
      <c r="K64" s="23">
        <v>-22096847</v>
      </c>
      <c r="L64" s="23"/>
      <c r="M64" s="23">
        <v>-19906184</v>
      </c>
      <c r="N64" s="147"/>
    </row>
    <row r="65" spans="1:16" ht="24" customHeight="1">
      <c r="C65" s="8" t="s">
        <v>123</v>
      </c>
      <c r="G65" s="23">
        <v>-5767</v>
      </c>
      <c r="H65" s="23"/>
      <c r="I65" s="23">
        <v>-2830</v>
      </c>
      <c r="J65" s="23"/>
      <c r="K65" s="23">
        <v>-5767</v>
      </c>
      <c r="L65" s="23"/>
      <c r="M65" s="23">
        <v>-2830</v>
      </c>
      <c r="N65" s="147"/>
    </row>
    <row r="66" spans="1:16" ht="24" customHeight="1">
      <c r="C66" s="8" t="s">
        <v>124</v>
      </c>
      <c r="G66" s="23">
        <v>-1616000</v>
      </c>
      <c r="H66" s="23"/>
      <c r="I66" s="23">
        <v>-1131191</v>
      </c>
      <c r="J66" s="23"/>
      <c r="K66" s="23">
        <v>-1616000</v>
      </c>
      <c r="L66" s="23"/>
      <c r="M66" s="23">
        <v>-1131191</v>
      </c>
      <c r="N66" s="147"/>
    </row>
    <row r="67" spans="1:16" ht="24" customHeight="1">
      <c r="C67" s="8" t="s">
        <v>125</v>
      </c>
      <c r="G67" s="24">
        <v>-1327</v>
      </c>
      <c r="H67" s="23"/>
      <c r="I67" s="24">
        <v>-506</v>
      </c>
      <c r="J67" s="23"/>
      <c r="K67" s="24">
        <v>-1327</v>
      </c>
      <c r="L67" s="23"/>
      <c r="M67" s="24">
        <v>-506</v>
      </c>
      <c r="N67" s="147"/>
    </row>
    <row r="68" spans="1:16" ht="24" customHeight="1">
      <c r="A68" s="8" t="s">
        <v>213</v>
      </c>
      <c r="G68" s="24">
        <f>SUM(G63:G67)</f>
        <v>-1965237</v>
      </c>
      <c r="H68" s="23"/>
      <c r="I68" s="24">
        <f>SUM(I63:I67)</f>
        <v>-5840711</v>
      </c>
      <c r="J68" s="23"/>
      <c r="K68" s="24">
        <f>SUM(K63:K67)</f>
        <v>-1965237</v>
      </c>
      <c r="L68" s="23"/>
      <c r="M68" s="24">
        <f>SUM(M63:M67)</f>
        <v>-5840711</v>
      </c>
      <c r="N68" s="147"/>
      <c r="P68" s="147"/>
    </row>
    <row r="69" spans="1:16" ht="24" customHeight="1">
      <c r="A69" s="8" t="s">
        <v>127</v>
      </c>
      <c r="G69" s="23">
        <f>G56+G68+G61</f>
        <v>-1000989</v>
      </c>
      <c r="H69" s="23"/>
      <c r="I69" s="23">
        <f>I56+I68+I61</f>
        <v>184159</v>
      </c>
      <c r="J69" s="23"/>
      <c r="K69" s="23">
        <f>K56+K68+K61</f>
        <v>-1000989</v>
      </c>
      <c r="L69" s="23"/>
      <c r="M69" s="23">
        <f>M56+M68+M61</f>
        <v>184159</v>
      </c>
      <c r="N69" s="147"/>
    </row>
    <row r="70" spans="1:16" ht="24" customHeight="1">
      <c r="A70" s="8" t="s">
        <v>164</v>
      </c>
      <c r="G70" s="22">
        <v>2118263</v>
      </c>
      <c r="H70" s="22"/>
      <c r="I70" s="22">
        <v>1745287</v>
      </c>
      <c r="J70" s="22"/>
      <c r="K70" s="22">
        <v>2118263</v>
      </c>
      <c r="L70" s="22"/>
      <c r="M70" s="22">
        <v>1745287</v>
      </c>
      <c r="N70" s="147"/>
    </row>
    <row r="71" spans="1:16" ht="24" customHeight="1" thickBot="1">
      <c r="A71" s="8" t="s">
        <v>165</v>
      </c>
      <c r="E71" s="5"/>
      <c r="F71" s="5"/>
      <c r="G71" s="26">
        <f>SUM(G69:G70)</f>
        <v>1117274</v>
      </c>
      <c r="H71" s="23"/>
      <c r="I71" s="26">
        <f>SUM(I69:I70)</f>
        <v>1929446</v>
      </c>
      <c r="J71" s="23"/>
      <c r="K71" s="26">
        <f>SUM(K69:K70)</f>
        <v>1117274</v>
      </c>
      <c r="L71" s="23"/>
      <c r="M71" s="26">
        <f>SUM(M69:M70)</f>
        <v>1929446</v>
      </c>
      <c r="N71" s="147"/>
    </row>
    <row r="72" spans="1:16" ht="24" customHeight="1" thickTop="1">
      <c r="E72" s="5"/>
      <c r="F72" s="5"/>
      <c r="G72" s="102"/>
      <c r="H72" s="102"/>
      <c r="I72" s="102"/>
      <c r="J72" s="102"/>
      <c r="K72" s="102"/>
      <c r="L72" s="102"/>
      <c r="M72" s="102"/>
    </row>
    <row r="73" spans="1:16" s="106" customFormat="1" ht="24" customHeight="1">
      <c r="A73" s="37" t="s">
        <v>16</v>
      </c>
      <c r="H73" s="52"/>
      <c r="I73" s="37"/>
      <c r="J73" s="52"/>
      <c r="L73" s="52"/>
      <c r="M73" s="37"/>
      <c r="N73" s="61"/>
      <c r="O73" s="62"/>
      <c r="P73" s="40"/>
    </row>
    <row r="74" spans="1:16" s="106" customFormat="1" ht="24" customHeight="1">
      <c r="A74" s="37"/>
      <c r="H74" s="52"/>
      <c r="I74" s="37"/>
      <c r="J74" s="52"/>
      <c r="L74" s="52"/>
      <c r="M74" s="37"/>
      <c r="N74" s="61"/>
      <c r="O74" s="62"/>
      <c r="P74" s="40"/>
    </row>
    <row r="75" spans="1:16" s="106" customFormat="1" ht="24" customHeight="1">
      <c r="A75" s="37"/>
      <c r="H75" s="52"/>
      <c r="I75" s="37"/>
      <c r="J75" s="52"/>
      <c r="L75" s="52"/>
      <c r="M75" s="37"/>
      <c r="N75" s="61"/>
      <c r="O75" s="62"/>
      <c r="P75" s="40"/>
    </row>
    <row r="76" spans="1:16" s="106" customFormat="1" ht="24" customHeight="1">
      <c r="A76" s="37"/>
      <c r="H76" s="52"/>
      <c r="I76" s="37"/>
      <c r="J76" s="52"/>
      <c r="L76" s="52"/>
      <c r="M76" s="37"/>
      <c r="N76" s="61"/>
      <c r="O76" s="62"/>
      <c r="P76" s="40"/>
    </row>
    <row r="77" spans="1:16" s="106" customFormat="1" ht="24" customHeight="1">
      <c r="A77" s="37"/>
      <c r="H77" s="52"/>
      <c r="I77" s="146"/>
      <c r="J77" s="52"/>
      <c r="L77" s="52"/>
      <c r="M77" s="146" t="s">
        <v>152</v>
      </c>
      <c r="N77" s="61"/>
      <c r="O77" s="62"/>
      <c r="P77" s="40"/>
    </row>
    <row r="78" spans="1:16" ht="24" customHeight="1">
      <c r="A78" s="27" t="s">
        <v>0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1:16" ht="24" customHeight="1">
      <c r="A79" s="27" t="s">
        <v>104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1:16" ht="24" customHeight="1">
      <c r="A80" s="150" t="s">
        <v>194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</row>
    <row r="81" spans="1:16" ht="24" customHeight="1">
      <c r="A81" s="3"/>
      <c r="B81" s="3"/>
      <c r="C81" s="3"/>
      <c r="D81" s="3"/>
      <c r="E81" s="3"/>
      <c r="F81" s="3"/>
      <c r="G81" s="4"/>
      <c r="H81" s="4"/>
      <c r="I81" s="5"/>
      <c r="J81" s="4"/>
      <c r="K81" s="4"/>
      <c r="L81" s="4"/>
      <c r="M81" s="5" t="s">
        <v>1</v>
      </c>
    </row>
    <row r="82" spans="1:16" ht="24" customHeight="1">
      <c r="A82" s="3"/>
      <c r="B82" s="3"/>
      <c r="C82" s="3"/>
      <c r="D82" s="3"/>
      <c r="E82" s="3"/>
      <c r="F82" s="3"/>
      <c r="G82" s="148" t="s">
        <v>168</v>
      </c>
      <c r="H82" s="148"/>
      <c r="I82" s="148"/>
      <c r="J82" s="110"/>
      <c r="K82" s="121"/>
      <c r="L82" s="121"/>
      <c r="M82" s="109"/>
    </row>
    <row r="83" spans="1:16" ht="24" customHeight="1">
      <c r="A83" s="3"/>
      <c r="B83" s="3"/>
      <c r="C83" s="3"/>
      <c r="D83" s="3"/>
      <c r="E83" s="3"/>
      <c r="F83" s="3"/>
      <c r="G83" s="149" t="s">
        <v>167</v>
      </c>
      <c r="H83" s="149"/>
      <c r="I83" s="149"/>
      <c r="J83" s="110"/>
      <c r="K83" s="149" t="s">
        <v>148</v>
      </c>
      <c r="L83" s="149"/>
      <c r="M83" s="149"/>
    </row>
    <row r="84" spans="1:16" ht="24" customHeight="1">
      <c r="A84" s="3"/>
      <c r="B84" s="3"/>
      <c r="C84" s="3"/>
      <c r="D84" s="3"/>
      <c r="E84" s="6"/>
      <c r="F84" s="6"/>
      <c r="G84" s="21">
        <v>2569</v>
      </c>
      <c r="H84" s="4"/>
      <c r="I84" s="21">
        <v>2568</v>
      </c>
      <c r="J84" s="4"/>
      <c r="K84" s="21">
        <v>2569</v>
      </c>
      <c r="L84" s="4"/>
      <c r="M84" s="21">
        <v>2568</v>
      </c>
    </row>
    <row r="85" spans="1:16" ht="24" customHeight="1">
      <c r="A85" s="105" t="s">
        <v>200</v>
      </c>
      <c r="B85" s="3"/>
      <c r="C85" s="3"/>
      <c r="D85" s="3"/>
      <c r="E85" s="6"/>
      <c r="F85" s="6"/>
      <c r="G85" s="4"/>
      <c r="H85" s="4"/>
      <c r="I85" s="4"/>
      <c r="J85" s="4"/>
      <c r="K85" s="4"/>
      <c r="L85" s="4"/>
      <c r="M85" s="4"/>
    </row>
    <row r="86" spans="1:16" ht="24" customHeight="1">
      <c r="A86" s="8" t="s">
        <v>131</v>
      </c>
      <c r="G86" s="23"/>
      <c r="H86" s="23"/>
      <c r="I86" s="23"/>
      <c r="J86" s="23"/>
      <c r="K86" s="23"/>
      <c r="L86" s="23"/>
      <c r="M86" s="23"/>
    </row>
    <row r="87" spans="1:16" ht="24" customHeight="1">
      <c r="B87" s="2" t="s">
        <v>132</v>
      </c>
      <c r="D87" s="2"/>
      <c r="E87" s="2"/>
      <c r="G87" s="23">
        <v>1335883</v>
      </c>
      <c r="H87" s="23"/>
      <c r="I87" s="23">
        <v>304687</v>
      </c>
      <c r="J87" s="23"/>
      <c r="K87" s="23">
        <v>1335883</v>
      </c>
      <c r="L87" s="23"/>
      <c r="M87" s="23">
        <v>304687</v>
      </c>
    </row>
    <row r="88" spans="1:16" ht="24" customHeight="1">
      <c r="B88" s="2" t="s">
        <v>134</v>
      </c>
      <c r="D88" s="2"/>
      <c r="E88" s="2"/>
      <c r="G88" s="23">
        <v>2613</v>
      </c>
      <c r="H88" s="23"/>
      <c r="I88" s="23">
        <v>1136</v>
      </c>
      <c r="J88" s="23"/>
      <c r="K88" s="23">
        <v>2613</v>
      </c>
      <c r="L88" s="23"/>
      <c r="M88" s="23">
        <v>1136</v>
      </c>
    </row>
    <row r="89" spans="1:16" ht="24" customHeight="1">
      <c r="B89" s="2" t="s">
        <v>135</v>
      </c>
      <c r="D89" s="2"/>
      <c r="E89" s="2"/>
      <c r="G89" s="23">
        <v>119</v>
      </c>
      <c r="H89" s="23"/>
      <c r="I89" s="23">
        <v>15149</v>
      </c>
      <c r="J89" s="23"/>
      <c r="K89" s="23">
        <v>119</v>
      </c>
      <c r="L89" s="23"/>
      <c r="M89" s="23">
        <v>15149</v>
      </c>
    </row>
    <row r="90" spans="1:16" ht="24" customHeight="1">
      <c r="B90" s="2" t="s">
        <v>136</v>
      </c>
      <c r="D90" s="2"/>
      <c r="E90" s="2"/>
      <c r="G90" s="23">
        <v>2048324</v>
      </c>
      <c r="H90" s="23"/>
      <c r="I90" s="23">
        <v>2756529</v>
      </c>
      <c r="J90" s="23"/>
      <c r="K90" s="23">
        <v>2048324</v>
      </c>
      <c r="L90" s="23"/>
      <c r="M90" s="23">
        <v>2756529</v>
      </c>
    </row>
    <row r="91" spans="1:16" ht="24" customHeight="1">
      <c r="B91" s="2" t="s">
        <v>137</v>
      </c>
      <c r="D91" s="2"/>
      <c r="E91" s="2"/>
      <c r="G91" s="23">
        <v>257716</v>
      </c>
      <c r="H91" s="23"/>
      <c r="I91" s="23">
        <v>148503</v>
      </c>
      <c r="J91" s="23"/>
      <c r="K91" s="23">
        <v>257716</v>
      </c>
      <c r="L91" s="23"/>
      <c r="M91" s="23">
        <v>148503</v>
      </c>
    </row>
    <row r="92" spans="1:16" ht="24" customHeight="1">
      <c r="B92" s="2" t="s">
        <v>177</v>
      </c>
      <c r="D92" s="2"/>
      <c r="E92" s="2"/>
      <c r="G92" s="23">
        <v>0</v>
      </c>
      <c r="H92" s="23"/>
      <c r="I92" s="23">
        <v>13388</v>
      </c>
      <c r="J92" s="23"/>
      <c r="K92" s="23">
        <v>0</v>
      </c>
      <c r="L92" s="23"/>
      <c r="M92" s="23">
        <v>13388</v>
      </c>
    </row>
    <row r="93" spans="1:16" ht="24" customHeight="1">
      <c r="B93" s="2" t="s">
        <v>138</v>
      </c>
      <c r="D93" s="2"/>
      <c r="E93" s="2"/>
      <c r="G93" s="23">
        <v>4016</v>
      </c>
      <c r="H93" s="23"/>
      <c r="I93" s="23">
        <v>8853</v>
      </c>
      <c r="J93" s="23"/>
      <c r="K93" s="23">
        <v>4016</v>
      </c>
      <c r="L93" s="23"/>
      <c r="M93" s="23">
        <v>8853</v>
      </c>
    </row>
    <row r="94" spans="1:16" s="106" customFormat="1" ht="24" customHeight="1">
      <c r="H94" s="52"/>
      <c r="I94" s="37"/>
      <c r="J94" s="52"/>
      <c r="L94" s="52"/>
      <c r="M94" s="37"/>
      <c r="N94" s="61"/>
      <c r="O94" s="62"/>
      <c r="P94" s="40"/>
    </row>
    <row r="95" spans="1:16" ht="24" customHeight="1">
      <c r="A95" s="37" t="s">
        <v>16</v>
      </c>
      <c r="B95" s="2"/>
      <c r="D95" s="2"/>
      <c r="E95" s="2"/>
      <c r="G95" s="10"/>
      <c r="H95" s="10"/>
      <c r="I95" s="10"/>
      <c r="J95" s="10"/>
      <c r="K95" s="10"/>
      <c r="L95" s="10"/>
      <c r="M95" s="10"/>
    </row>
    <row r="96" spans="1:16" ht="24" customHeight="1">
      <c r="A96" s="37"/>
      <c r="B96" s="2"/>
      <c r="D96" s="2"/>
      <c r="E96" s="2"/>
      <c r="G96" s="10"/>
      <c r="H96" s="10"/>
      <c r="I96" s="10"/>
      <c r="J96" s="10"/>
      <c r="K96" s="10"/>
      <c r="L96" s="10"/>
      <c r="M96" s="10"/>
    </row>
    <row r="97" spans="1:13" ht="24" customHeight="1">
      <c r="A97" s="37"/>
      <c r="B97" s="2"/>
      <c r="D97" s="2"/>
      <c r="E97" s="2"/>
      <c r="G97" s="10"/>
      <c r="H97" s="10"/>
      <c r="I97" s="10"/>
      <c r="J97" s="10"/>
      <c r="K97" s="10"/>
      <c r="L97" s="10"/>
      <c r="M97" s="10"/>
    </row>
    <row r="98" spans="1:13" ht="24" customHeight="1">
      <c r="A98" s="37"/>
      <c r="B98" s="2"/>
      <c r="D98" s="2"/>
      <c r="E98" s="2"/>
      <c r="G98" s="10"/>
      <c r="H98" s="10"/>
      <c r="I98" s="10"/>
      <c r="J98" s="10"/>
      <c r="K98" s="10"/>
      <c r="L98" s="10"/>
      <c r="M98" s="10"/>
    </row>
    <row r="99" spans="1:13" ht="24" customHeight="1">
      <c r="A99" s="37"/>
      <c r="B99" s="2"/>
      <c r="D99" s="2"/>
      <c r="E99" s="2"/>
      <c r="G99" s="10"/>
      <c r="H99" s="10"/>
      <c r="I99" s="10"/>
      <c r="J99" s="10"/>
      <c r="K99" s="10"/>
      <c r="L99" s="10"/>
      <c r="M99" s="10"/>
    </row>
    <row r="100" spans="1:13" ht="24" customHeight="1">
      <c r="G100" s="11"/>
      <c r="H100" s="11"/>
      <c r="I100" s="11"/>
      <c r="J100" s="11"/>
      <c r="K100" s="11"/>
      <c r="L100" s="11"/>
      <c r="M100" s="11"/>
    </row>
  </sheetData>
  <mergeCells count="14">
    <mergeCell ref="G82:I82"/>
    <mergeCell ref="G83:I83"/>
    <mergeCell ref="K83:M83"/>
    <mergeCell ref="A80:M80"/>
    <mergeCell ref="A2:M2"/>
    <mergeCell ref="A3:M3"/>
    <mergeCell ref="A4:M4"/>
    <mergeCell ref="K7:M7"/>
    <mergeCell ref="G6:I6"/>
    <mergeCell ref="G7:I7"/>
    <mergeCell ref="A41:M41"/>
    <mergeCell ref="G44:I44"/>
    <mergeCell ref="G43:I43"/>
    <mergeCell ref="K44:M44"/>
  </mergeCells>
  <pageMargins left="0.86614173228346458" right="0.55118110236220474" top="0.9055118110236221" bottom="0" header="0.31496062992125984" footer="0.31496062992125984"/>
  <pageSetup paperSize="9" scale="75" fitToHeight="0" orientation="portrait" r:id="rId1"/>
  <rowBreaks count="2" manualBreakCount="2">
    <brk id="37" max="12" man="1"/>
    <brk id="7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3"/>
  <sheetViews>
    <sheetView showGridLines="0" view="pageBreakPreview" topLeftCell="A40" zoomScaleNormal="100" zoomScaleSheetLayoutView="100" workbookViewId="0">
      <selection activeCell="D27" sqref="D27"/>
    </sheetView>
  </sheetViews>
  <sheetFormatPr defaultColWidth="9.109375" defaultRowHeight="23.7" customHeight="1"/>
  <cols>
    <col min="1" max="2" width="1.6640625" style="8" customWidth="1"/>
    <col min="3" max="3" width="26.88671875" style="8" customWidth="1"/>
    <col min="4" max="4" width="12.6640625" style="8" customWidth="1"/>
    <col min="5" max="5" width="8.21875" style="8" customWidth="1"/>
    <col min="6" max="6" width="21" style="8" customWidth="1"/>
    <col min="7" max="7" width="15.21875" style="8" customWidth="1"/>
    <col min="8" max="8" width="1.21875" style="8" customWidth="1"/>
    <col min="9" max="9" width="15.21875" style="8" customWidth="1"/>
    <col min="10" max="16384" width="9.109375" style="8"/>
  </cols>
  <sheetData>
    <row r="1" spans="1:9" ht="23.7" customHeight="1">
      <c r="A1" s="27" t="s">
        <v>0</v>
      </c>
      <c r="B1" s="27"/>
      <c r="C1" s="27"/>
      <c r="D1" s="27"/>
      <c r="E1" s="27"/>
      <c r="F1" s="27"/>
      <c r="G1" s="27"/>
      <c r="H1" s="27"/>
      <c r="I1" s="5"/>
    </row>
    <row r="2" spans="1:9" ht="23.7" customHeight="1">
      <c r="A2" s="150" t="s">
        <v>82</v>
      </c>
      <c r="B2" s="150"/>
      <c r="C2" s="150"/>
      <c r="D2" s="150"/>
      <c r="E2" s="150"/>
      <c r="F2" s="150"/>
      <c r="G2" s="150"/>
      <c r="H2" s="150"/>
      <c r="I2" s="150"/>
    </row>
    <row r="3" spans="1:9" ht="23.7" customHeight="1">
      <c r="A3" s="150" t="s">
        <v>139</v>
      </c>
      <c r="B3" s="150"/>
      <c r="C3" s="150"/>
      <c r="D3" s="150"/>
      <c r="E3" s="150"/>
      <c r="F3" s="150"/>
      <c r="G3" s="150"/>
      <c r="H3" s="150"/>
      <c r="I3" s="150"/>
    </row>
    <row r="4" spans="1:9" ht="23.7" customHeight="1">
      <c r="A4" s="3"/>
      <c r="B4" s="3"/>
      <c r="C4" s="3"/>
      <c r="D4" s="3"/>
      <c r="E4" s="3"/>
      <c r="F4" s="3"/>
      <c r="G4" s="4"/>
      <c r="H4" s="4"/>
      <c r="I4" s="5" t="s">
        <v>67</v>
      </c>
    </row>
    <row r="5" spans="1:9" ht="23.7" customHeight="1">
      <c r="A5" s="3"/>
      <c r="B5" s="3"/>
      <c r="C5" s="3"/>
      <c r="D5" s="3"/>
      <c r="E5" s="6"/>
      <c r="F5" s="6"/>
      <c r="G5" s="21">
        <v>2565</v>
      </c>
      <c r="H5" s="4"/>
      <c r="I5" s="21">
        <v>2564</v>
      </c>
    </row>
    <row r="6" spans="1:9" ht="23.7" customHeight="1">
      <c r="A6" s="8" t="s">
        <v>83</v>
      </c>
      <c r="E6" s="9"/>
      <c r="G6" s="7"/>
      <c r="H6" s="7"/>
      <c r="I6" s="7"/>
    </row>
    <row r="7" spans="1:9" ht="23.7" customHeight="1">
      <c r="B7" s="8" t="s">
        <v>60</v>
      </c>
      <c r="G7" s="22">
        <f>+งบกำไรขาดทุน!N31</f>
        <v>0</v>
      </c>
      <c r="H7" s="22"/>
      <c r="I7" s="22">
        <f>+งบกำไรขาดทุน!P31</f>
        <v>0</v>
      </c>
    </row>
    <row r="8" spans="1:9" ht="23.7" customHeight="1">
      <c r="B8" s="8" t="s">
        <v>84</v>
      </c>
      <c r="G8" s="22"/>
      <c r="H8" s="22"/>
      <c r="I8" s="22"/>
    </row>
    <row r="9" spans="1:9" ht="23.7" customHeight="1">
      <c r="B9" s="8" t="s">
        <v>85</v>
      </c>
      <c r="G9" s="22"/>
      <c r="H9" s="22"/>
      <c r="I9" s="22"/>
    </row>
    <row r="10" spans="1:9" ht="23.7" customHeight="1">
      <c r="C10" s="8" t="s">
        <v>86</v>
      </c>
      <c r="G10" s="16"/>
      <c r="H10" s="16"/>
      <c r="I10" s="16">
        <v>141627</v>
      </c>
    </row>
    <row r="11" spans="1:9" ht="23.7" customHeight="1">
      <c r="C11" s="8" t="s">
        <v>87</v>
      </c>
      <c r="G11" s="16"/>
      <c r="H11" s="16"/>
      <c r="I11" s="16">
        <v>129043</v>
      </c>
    </row>
    <row r="12" spans="1:9" ht="23.7" customHeight="1">
      <c r="C12" s="8" t="s">
        <v>140</v>
      </c>
      <c r="G12" s="16"/>
      <c r="H12" s="16"/>
      <c r="I12" s="16">
        <v>1335</v>
      </c>
    </row>
    <row r="13" spans="1:9" ht="23.7" customHeight="1">
      <c r="C13" s="8" t="s">
        <v>88</v>
      </c>
      <c r="G13" s="16"/>
      <c r="H13" s="16"/>
      <c r="I13" s="16">
        <v>-3868</v>
      </c>
    </row>
    <row r="14" spans="1:9" ht="23.7" customHeight="1">
      <c r="C14" s="8" t="s">
        <v>89</v>
      </c>
      <c r="G14" s="16"/>
      <c r="H14" s="16"/>
      <c r="I14" s="16">
        <v>108488</v>
      </c>
    </row>
    <row r="15" spans="1:9" ht="23.7" customHeight="1">
      <c r="C15" s="8" t="s">
        <v>90</v>
      </c>
      <c r="G15" s="16"/>
      <c r="H15" s="16"/>
      <c r="I15" s="16">
        <v>0</v>
      </c>
    </row>
    <row r="16" spans="1:9" ht="23.7" customHeight="1">
      <c r="C16" s="8" t="s">
        <v>91</v>
      </c>
      <c r="G16" s="16"/>
      <c r="H16" s="16"/>
      <c r="I16" s="16">
        <v>789</v>
      </c>
    </row>
    <row r="17" spans="1:9" ht="23.7" customHeight="1">
      <c r="C17" s="8" t="s">
        <v>92</v>
      </c>
      <c r="G17" s="16"/>
      <c r="H17" s="16"/>
      <c r="I17" s="16">
        <v>70703</v>
      </c>
    </row>
    <row r="18" spans="1:9" ht="23.7" customHeight="1">
      <c r="C18" s="8" t="s">
        <v>93</v>
      </c>
      <c r="G18" s="16"/>
      <c r="H18" s="16"/>
      <c r="I18" s="16">
        <v>-16589</v>
      </c>
    </row>
    <row r="19" spans="1:9" ht="23.7" customHeight="1">
      <c r="C19" s="8" t="s">
        <v>94</v>
      </c>
      <c r="G19" s="16"/>
      <c r="H19" s="16"/>
      <c r="I19" s="16">
        <v>4765029</v>
      </c>
    </row>
    <row r="20" spans="1:9" ht="23.7" customHeight="1">
      <c r="C20" s="8" t="s">
        <v>95</v>
      </c>
      <c r="G20" s="16"/>
      <c r="H20" s="16"/>
      <c r="I20" s="16">
        <v>21421</v>
      </c>
    </row>
    <row r="21" spans="1:9" ht="23.7" customHeight="1">
      <c r="C21" s="8" t="s">
        <v>96</v>
      </c>
      <c r="D21" s="12"/>
      <c r="E21" s="12"/>
      <c r="F21" s="12"/>
      <c r="G21" s="43"/>
      <c r="H21" s="16"/>
      <c r="I21" s="43">
        <v>-86</v>
      </c>
    </row>
    <row r="22" spans="1:9" ht="23.7" customHeight="1">
      <c r="G22" s="23">
        <f>SUM(G7:G21)</f>
        <v>0</v>
      </c>
      <c r="H22" s="23"/>
      <c r="I22" s="23">
        <f>SUM(I7:I21)</f>
        <v>5217892</v>
      </c>
    </row>
    <row r="23" spans="1:9" ht="23.7" customHeight="1">
      <c r="C23" s="8" t="s">
        <v>47</v>
      </c>
      <c r="G23" s="44"/>
      <c r="H23" s="16"/>
      <c r="I23" s="44">
        <v>-7010419</v>
      </c>
    </row>
    <row r="24" spans="1:9" ht="23.7" customHeight="1">
      <c r="C24" s="8" t="s">
        <v>97</v>
      </c>
      <c r="G24" s="44"/>
      <c r="H24" s="16"/>
      <c r="I24" s="44">
        <v>-14338</v>
      </c>
    </row>
    <row r="25" spans="1:9" ht="23.7" customHeight="1">
      <c r="C25" s="8" t="s">
        <v>98</v>
      </c>
      <c r="G25" s="44"/>
      <c r="H25" s="16"/>
      <c r="I25" s="44">
        <v>3848985</v>
      </c>
    </row>
    <row r="26" spans="1:9" ht="23.7" customHeight="1">
      <c r="C26" s="8" t="s">
        <v>99</v>
      </c>
      <c r="G26" s="44"/>
      <c r="H26" s="16"/>
      <c r="I26" s="44">
        <v>25773</v>
      </c>
    </row>
    <row r="27" spans="1:9" ht="23.7" customHeight="1">
      <c r="C27" s="8" t="s">
        <v>100</v>
      </c>
      <c r="G27" s="44"/>
      <c r="H27" s="16"/>
      <c r="I27" s="44">
        <v>-2523669</v>
      </c>
    </row>
    <row r="28" spans="1:9" ht="23.7" customHeight="1">
      <c r="C28" s="8" t="s">
        <v>101</v>
      </c>
      <c r="G28" s="45"/>
      <c r="H28" s="16"/>
      <c r="I28" s="45">
        <v>-430517</v>
      </c>
    </row>
    <row r="29" spans="1:9" ht="23.7" customHeight="1">
      <c r="B29" s="8" t="s">
        <v>102</v>
      </c>
    </row>
    <row r="30" spans="1:9" ht="23.7" customHeight="1">
      <c r="C30" s="8" t="s">
        <v>103</v>
      </c>
      <c r="G30" s="23">
        <f>SUM(G22:G28)</f>
        <v>0</v>
      </c>
      <c r="H30" s="23"/>
      <c r="I30" s="23">
        <f>SUM(I22:I28)</f>
        <v>-886293</v>
      </c>
    </row>
    <row r="31" spans="1:9" ht="23.7" customHeight="1">
      <c r="G31" s="23"/>
      <c r="H31" s="23"/>
      <c r="I31" s="23"/>
    </row>
    <row r="32" spans="1:9" ht="23.7" customHeight="1">
      <c r="A32" s="8" t="s">
        <v>16</v>
      </c>
      <c r="G32" s="23"/>
      <c r="H32" s="23"/>
      <c r="I32" s="23"/>
    </row>
    <row r="33" spans="1:9" ht="23.7" customHeight="1">
      <c r="A33" s="27" t="s">
        <v>0</v>
      </c>
      <c r="B33" s="27"/>
      <c r="C33" s="27"/>
      <c r="D33" s="27"/>
      <c r="E33" s="27"/>
      <c r="F33" s="27"/>
      <c r="G33" s="27"/>
      <c r="H33" s="27"/>
      <c r="I33" s="5"/>
    </row>
    <row r="34" spans="1:9" ht="23.7" customHeight="1">
      <c r="A34" s="27" t="s">
        <v>104</v>
      </c>
      <c r="B34" s="27"/>
      <c r="C34" s="27"/>
      <c r="D34" s="27"/>
      <c r="E34" s="27"/>
      <c r="F34" s="27"/>
      <c r="G34" s="27"/>
      <c r="H34" s="27"/>
      <c r="I34" s="27"/>
    </row>
    <row r="35" spans="1:9" ht="23.7" customHeight="1">
      <c r="A35" s="160" t="s">
        <v>139</v>
      </c>
      <c r="B35" s="160"/>
      <c r="C35" s="160"/>
      <c r="D35" s="160"/>
      <c r="E35" s="160"/>
      <c r="F35" s="160"/>
      <c r="G35" s="27"/>
      <c r="H35" s="27"/>
      <c r="I35" s="5"/>
    </row>
    <row r="36" spans="1:9" ht="23.7" customHeight="1">
      <c r="A36" s="3"/>
      <c r="B36" s="3"/>
      <c r="C36" s="3"/>
      <c r="D36" s="3"/>
      <c r="E36" s="3"/>
      <c r="F36" s="3"/>
      <c r="G36" s="4"/>
      <c r="H36" s="4"/>
      <c r="I36" s="5" t="s">
        <v>67</v>
      </c>
    </row>
    <row r="37" spans="1:9" ht="23.7" customHeight="1">
      <c r="A37" s="3"/>
      <c r="B37" s="3"/>
      <c r="C37" s="3"/>
      <c r="D37" s="3"/>
      <c r="E37" s="6"/>
      <c r="F37" s="6"/>
      <c r="G37" s="21">
        <v>2565</v>
      </c>
      <c r="H37" s="4"/>
      <c r="I37" s="21">
        <v>2564</v>
      </c>
    </row>
    <row r="38" spans="1:9" ht="23.7" customHeight="1">
      <c r="B38" s="8" t="s">
        <v>105</v>
      </c>
      <c r="E38" s="9"/>
      <c r="F38" s="9"/>
      <c r="G38" s="22"/>
      <c r="H38" s="22"/>
      <c r="I38" s="22"/>
    </row>
    <row r="39" spans="1:9" ht="23.7" customHeight="1">
      <c r="C39" s="8" t="s">
        <v>106</v>
      </c>
      <c r="G39" s="16"/>
      <c r="H39" s="16"/>
      <c r="I39" s="16">
        <v>-167276</v>
      </c>
    </row>
    <row r="40" spans="1:9" ht="23.7" customHeight="1">
      <c r="C40" s="8" t="s">
        <v>107</v>
      </c>
      <c r="G40" s="16"/>
      <c r="H40" s="16"/>
      <c r="I40" s="16">
        <v>-105671</v>
      </c>
    </row>
    <row r="41" spans="1:9" ht="23.7" customHeight="1">
      <c r="C41" s="8" t="s">
        <v>108</v>
      </c>
      <c r="E41" s="9"/>
      <c r="F41" s="9"/>
      <c r="G41" s="16"/>
      <c r="H41" s="16"/>
      <c r="I41" s="16">
        <v>3123312</v>
      </c>
    </row>
    <row r="42" spans="1:9" ht="23.7" customHeight="1">
      <c r="C42" s="8" t="s">
        <v>109</v>
      </c>
      <c r="E42" s="13"/>
      <c r="F42" s="13"/>
      <c r="G42" s="16"/>
      <c r="H42" s="16"/>
      <c r="I42" s="16">
        <v>699296</v>
      </c>
    </row>
    <row r="43" spans="1:9" ht="23.7" customHeight="1">
      <c r="C43" s="8" t="s">
        <v>110</v>
      </c>
      <c r="E43" s="13"/>
      <c r="F43" s="13"/>
      <c r="G43" s="16"/>
      <c r="H43" s="16"/>
      <c r="I43" s="16">
        <v>-67885</v>
      </c>
    </row>
    <row r="44" spans="1:9" ht="23.7" customHeight="1">
      <c r="C44" s="8" t="s">
        <v>111</v>
      </c>
      <c r="G44" s="16"/>
      <c r="H44" s="16"/>
      <c r="I44" s="16">
        <v>-540695</v>
      </c>
    </row>
    <row r="45" spans="1:9" ht="23.7" customHeight="1">
      <c r="B45" s="8" t="s">
        <v>112</v>
      </c>
      <c r="G45" s="16"/>
      <c r="H45" s="16"/>
      <c r="I45" s="16"/>
    </row>
    <row r="46" spans="1:9" ht="23.7" customHeight="1">
      <c r="C46" s="8" t="s">
        <v>113</v>
      </c>
      <c r="G46" s="16"/>
      <c r="H46" s="16"/>
      <c r="I46" s="16">
        <v>-71370</v>
      </c>
    </row>
    <row r="47" spans="1:9" ht="23.7" customHeight="1">
      <c r="C47" s="8" t="s">
        <v>25</v>
      </c>
      <c r="E47" s="9"/>
      <c r="F47" s="9"/>
      <c r="G47" s="16"/>
      <c r="H47" s="16"/>
      <c r="I47" s="16">
        <v>109595</v>
      </c>
    </row>
    <row r="48" spans="1:9" ht="23.7" customHeight="1">
      <c r="C48" s="8" t="s">
        <v>114</v>
      </c>
      <c r="E48" s="13"/>
      <c r="F48" s="13"/>
      <c r="G48" s="25">
        <f>SUM(G30,G39:G47)</f>
        <v>0</v>
      </c>
      <c r="H48" s="23"/>
      <c r="I48" s="25">
        <f>SUM(I30,I39:I47)</f>
        <v>2093013</v>
      </c>
    </row>
    <row r="49" spans="1:9" ht="23.7" customHeight="1">
      <c r="A49" s="8" t="s">
        <v>115</v>
      </c>
      <c r="G49" s="22"/>
      <c r="H49" s="22"/>
      <c r="I49" s="22"/>
    </row>
    <row r="50" spans="1:9" ht="23.7" customHeight="1">
      <c r="C50" s="8" t="s">
        <v>116</v>
      </c>
      <c r="E50" s="5"/>
      <c r="F50" s="5"/>
      <c r="G50" s="16"/>
      <c r="H50" s="16"/>
      <c r="I50" s="16">
        <v>16589</v>
      </c>
    </row>
    <row r="51" spans="1:9" ht="23.7" customHeight="1">
      <c r="C51" s="8" t="s">
        <v>117</v>
      </c>
      <c r="E51" s="5"/>
      <c r="F51" s="5"/>
      <c r="G51" s="16"/>
      <c r="H51" s="16"/>
      <c r="I51" s="16">
        <v>-106188</v>
      </c>
    </row>
    <row r="52" spans="1:9" ht="23.7" customHeight="1">
      <c r="C52" s="8" t="s">
        <v>118</v>
      </c>
      <c r="E52" s="5"/>
      <c r="F52" s="5"/>
      <c r="G52" s="43"/>
      <c r="H52" s="16"/>
      <c r="I52" s="43">
        <v>-78645</v>
      </c>
    </row>
    <row r="53" spans="1:9" ht="23.7" customHeight="1">
      <c r="C53" s="8" t="s">
        <v>119</v>
      </c>
      <c r="G53" s="24">
        <f>SUM(G50:G52)</f>
        <v>0</v>
      </c>
      <c r="H53" s="23"/>
      <c r="I53" s="24">
        <f>SUM(I50:I52)</f>
        <v>-168244</v>
      </c>
    </row>
    <row r="54" spans="1:9" ht="23.7" customHeight="1">
      <c r="A54" s="8" t="s">
        <v>120</v>
      </c>
      <c r="G54" s="23"/>
      <c r="H54" s="23"/>
      <c r="I54" s="23"/>
    </row>
    <row r="55" spans="1:9" ht="23.7" customHeight="1">
      <c r="C55" s="8" t="s">
        <v>121</v>
      </c>
      <c r="G55" s="16"/>
      <c r="H55" s="16"/>
      <c r="I55" s="16">
        <v>16200000</v>
      </c>
    </row>
    <row r="56" spans="1:9" ht="23.7" customHeight="1">
      <c r="C56" s="8" t="s">
        <v>122</v>
      </c>
      <c r="G56" s="16"/>
      <c r="H56" s="16"/>
      <c r="I56" s="16">
        <v>-23982921</v>
      </c>
    </row>
    <row r="57" spans="1:9" ht="23.7" customHeight="1">
      <c r="C57" s="8" t="s">
        <v>123</v>
      </c>
      <c r="G57" s="16"/>
      <c r="H57" s="16"/>
      <c r="I57" s="16">
        <v>-2864</v>
      </c>
    </row>
    <row r="58" spans="1:9" ht="23.7" customHeight="1">
      <c r="C58" s="8" t="s">
        <v>124</v>
      </c>
      <c r="G58" s="16"/>
      <c r="H58" s="16"/>
      <c r="I58" s="16">
        <v>-1656402</v>
      </c>
    </row>
    <row r="59" spans="1:9" ht="23.7" customHeight="1">
      <c r="C59" s="8" t="s">
        <v>125</v>
      </c>
      <c r="G59" s="43"/>
      <c r="H59" s="16"/>
      <c r="I59" s="43">
        <v>-17576</v>
      </c>
    </row>
    <row r="60" spans="1:9" ht="23.7" customHeight="1">
      <c r="C60" s="8" t="s">
        <v>126</v>
      </c>
      <c r="G60" s="24">
        <f>SUM(G55:G59)</f>
        <v>0</v>
      </c>
      <c r="H60" s="23"/>
      <c r="I60" s="24">
        <f>SUM(I55:I59)</f>
        <v>-9459763</v>
      </c>
    </row>
    <row r="61" spans="1:9" ht="23.7" customHeight="1">
      <c r="A61" s="8" t="s">
        <v>127</v>
      </c>
      <c r="G61" s="23">
        <f>G48+G60+G53</f>
        <v>0</v>
      </c>
      <c r="H61" s="23"/>
      <c r="I61" s="23">
        <f>I48+I60+I53</f>
        <v>-7534994</v>
      </c>
    </row>
    <row r="62" spans="1:9" ht="23.7" customHeight="1">
      <c r="A62" s="8" t="s">
        <v>128</v>
      </c>
      <c r="G62" s="22"/>
      <c r="H62" s="22"/>
      <c r="I62" s="22">
        <v>7708380</v>
      </c>
    </row>
    <row r="63" spans="1:9" ht="23.7" customHeight="1" thickBot="1">
      <c r="A63" s="8" t="s">
        <v>129</v>
      </c>
      <c r="E63" s="5"/>
      <c r="F63" s="5"/>
      <c r="G63" s="26">
        <f>G61+G62</f>
        <v>0</v>
      </c>
      <c r="H63" s="23"/>
      <c r="I63" s="26">
        <f>I61+I62</f>
        <v>173386</v>
      </c>
    </row>
    <row r="64" spans="1:9" ht="23.7" customHeight="1" thickTop="1">
      <c r="E64" s="5"/>
      <c r="F64" s="5"/>
      <c r="G64" s="23"/>
      <c r="H64" s="23"/>
      <c r="I64" s="23"/>
    </row>
    <row r="65" spans="1:9" ht="23.7" customHeight="1">
      <c r="A65" s="8" t="s">
        <v>16</v>
      </c>
      <c r="G65" s="23"/>
      <c r="H65" s="23"/>
      <c r="I65" s="23"/>
    </row>
    <row r="66" spans="1:9" ht="23.7" customHeight="1">
      <c r="A66" s="27" t="s">
        <v>0</v>
      </c>
      <c r="B66" s="27"/>
      <c r="C66" s="27"/>
      <c r="D66" s="27"/>
      <c r="E66" s="27"/>
      <c r="F66" s="27"/>
      <c r="G66" s="27"/>
      <c r="H66" s="27"/>
      <c r="I66" s="5"/>
    </row>
    <row r="67" spans="1:9" ht="23.7" customHeight="1">
      <c r="A67" s="27" t="s">
        <v>104</v>
      </c>
      <c r="B67" s="27"/>
      <c r="C67" s="27"/>
      <c r="D67" s="27"/>
      <c r="E67" s="27"/>
      <c r="F67" s="27"/>
      <c r="G67" s="27"/>
      <c r="H67" s="27"/>
      <c r="I67" s="27"/>
    </row>
    <row r="68" spans="1:9" ht="23.7" customHeight="1">
      <c r="A68" s="160" t="s">
        <v>139</v>
      </c>
      <c r="B68" s="160"/>
      <c r="C68" s="160"/>
      <c r="D68" s="160"/>
      <c r="E68" s="160"/>
      <c r="F68" s="160"/>
      <c r="G68" s="27"/>
      <c r="H68" s="27"/>
      <c r="I68" s="5"/>
    </row>
    <row r="69" spans="1:9" ht="23.7" customHeight="1">
      <c r="A69" s="3"/>
      <c r="B69" s="3"/>
      <c r="C69" s="3"/>
      <c r="D69" s="3"/>
      <c r="E69" s="3"/>
      <c r="F69" s="3"/>
      <c r="G69" s="4"/>
      <c r="H69" s="4"/>
      <c r="I69" s="5" t="s">
        <v>67</v>
      </c>
    </row>
    <row r="70" spans="1:9" ht="23.7" customHeight="1">
      <c r="A70" s="3"/>
      <c r="B70" s="3"/>
      <c r="C70" s="3"/>
      <c r="D70" s="3"/>
      <c r="E70" s="6"/>
      <c r="F70" s="6"/>
      <c r="G70" s="21">
        <v>2565</v>
      </c>
      <c r="H70" s="4"/>
      <c r="I70" s="21">
        <v>2564</v>
      </c>
    </row>
    <row r="71" spans="1:9" ht="23.7" customHeight="1">
      <c r="A71" s="27" t="s">
        <v>130</v>
      </c>
      <c r="G71" s="23"/>
      <c r="H71" s="23"/>
      <c r="I71" s="23"/>
    </row>
    <row r="72" spans="1:9" ht="23.7" customHeight="1">
      <c r="A72" s="8" t="s">
        <v>131</v>
      </c>
      <c r="G72" s="23"/>
      <c r="H72" s="23"/>
      <c r="I72" s="23"/>
    </row>
    <row r="73" spans="1:9" ht="23.7" customHeight="1">
      <c r="B73" s="2" t="s">
        <v>132</v>
      </c>
      <c r="D73" s="2"/>
      <c r="E73" s="2"/>
      <c r="G73" s="16"/>
      <c r="H73" s="16"/>
      <c r="I73" s="16">
        <v>420609</v>
      </c>
    </row>
    <row r="74" spans="1:9" ht="23.7" customHeight="1">
      <c r="B74" s="2" t="s">
        <v>133</v>
      </c>
      <c r="D74" s="2"/>
      <c r="E74" s="2"/>
      <c r="G74" s="16"/>
      <c r="H74" s="16"/>
      <c r="I74" s="16">
        <v>6016</v>
      </c>
    </row>
    <row r="75" spans="1:9" ht="23.7" customHeight="1">
      <c r="B75" s="2" t="s">
        <v>134</v>
      </c>
      <c r="D75" s="2"/>
      <c r="E75" s="2"/>
      <c r="G75" s="16"/>
      <c r="H75" s="16"/>
      <c r="I75" s="16">
        <v>2136</v>
      </c>
    </row>
    <row r="76" spans="1:9" ht="23.7" customHeight="1">
      <c r="B76" s="2" t="s">
        <v>135</v>
      </c>
      <c r="D76" s="2"/>
      <c r="E76" s="2"/>
      <c r="G76" s="16"/>
      <c r="H76" s="16"/>
      <c r="I76" s="16">
        <v>6643</v>
      </c>
    </row>
    <row r="77" spans="1:9" ht="23.7" customHeight="1">
      <c r="B77" s="2" t="s">
        <v>136</v>
      </c>
      <c r="D77" s="2"/>
      <c r="E77" s="2"/>
      <c r="G77" s="16"/>
      <c r="H77" s="16"/>
      <c r="I77" s="16">
        <v>4726823</v>
      </c>
    </row>
    <row r="78" spans="1:9" ht="23.7" customHeight="1">
      <c r="B78" s="2" t="s">
        <v>137</v>
      </c>
      <c r="D78" s="2"/>
      <c r="E78" s="2"/>
      <c r="G78" s="16"/>
      <c r="H78" s="16"/>
      <c r="I78" s="16">
        <v>368119</v>
      </c>
    </row>
    <row r="79" spans="1:9" ht="23.7" customHeight="1">
      <c r="B79" s="2" t="s">
        <v>138</v>
      </c>
      <c r="D79" s="2"/>
      <c r="E79" s="2"/>
      <c r="G79" s="16"/>
      <c r="H79" s="16"/>
      <c r="I79" s="16">
        <v>4952</v>
      </c>
    </row>
    <row r="80" spans="1:9" ht="23.7" customHeight="1">
      <c r="B80" s="2"/>
      <c r="D80" s="2"/>
      <c r="E80" s="2"/>
      <c r="G80" s="23"/>
      <c r="H80" s="23"/>
      <c r="I80" s="23"/>
    </row>
    <row r="81" spans="1:9" ht="23.7" customHeight="1">
      <c r="A81" s="14" t="s">
        <v>16</v>
      </c>
      <c r="B81" s="2"/>
      <c r="D81" s="2"/>
      <c r="E81" s="2"/>
      <c r="G81" s="11"/>
      <c r="H81" s="11"/>
      <c r="I81" s="1"/>
    </row>
    <row r="82" spans="1:9" ht="23.7" customHeight="1">
      <c r="B82" s="2"/>
      <c r="D82" s="2"/>
      <c r="E82" s="2"/>
      <c r="G82" s="10"/>
      <c r="H82" s="10"/>
      <c r="I82" s="10"/>
    </row>
    <row r="83" spans="1:9" ht="23.7" customHeight="1">
      <c r="G83" s="11"/>
      <c r="H83" s="11"/>
      <c r="I83" s="11"/>
    </row>
  </sheetData>
  <mergeCells count="4">
    <mergeCell ref="A2:I2"/>
    <mergeCell ref="A3:I3"/>
    <mergeCell ref="A35:F35"/>
    <mergeCell ref="A68:F68"/>
  </mergeCells>
  <pageMargins left="0.86614173228346458" right="0.55118110236220474" top="0.78740157480314965" bottom="0" header="0.31496062992125984" footer="0.31496062992125984"/>
  <pageSetup paperSize="9" scale="72" orientation="portrait" r:id="rId1"/>
  <rowBreaks count="2" manualBreakCount="2">
    <brk id="32" max="16383" man="1"/>
    <brk id="6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7" ma:contentTypeDescription="Create a new document." ma:contentTypeScope="" ma:versionID="af0b5b3026a64aab39ba0d799aaf4cf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caf8a05732b11e27d7f8b70bb5bc074f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E68E33-AD28-4555-9124-711F4F74DC0B}">
  <ds:schemaRefs>
    <ds:schemaRef ds:uri="http://schemas.microsoft.com/office/2006/metadata/properties"/>
    <ds:schemaRef ds:uri="http://www.w3.org/XML/1998/namespace"/>
    <ds:schemaRef ds:uri="http://purl.org/dc/terms/"/>
    <ds:schemaRef ds:uri="dc66e44f-79af-4ec6-ab5d-7eabaebddb0a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cb6edeaf-2f52-4808-af44-85c5f52026aa"/>
  </ds:schemaRefs>
</ds:datastoreItem>
</file>

<file path=customXml/itemProps2.xml><?xml version="1.0" encoding="utf-8"?>
<ds:datastoreItem xmlns:ds="http://schemas.openxmlformats.org/officeDocument/2006/customXml" ds:itemID="{6AD85B26-8435-483A-9C4D-21C0ABDE64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5FD715-E771-4E28-89F4-8E6B3A11F1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</vt:lpstr>
      <vt:lpstr>งบกำไรขาดทุน</vt:lpstr>
      <vt:lpstr>งบเปลี่ยนแปลง-เงินลงทุน</vt:lpstr>
      <vt:lpstr>งบเปลี่ยนแปลง-งบเฉพาะ  </vt:lpstr>
      <vt:lpstr>กระแสเงินสด</vt:lpstr>
      <vt:lpstr>งบกระแสเงินสด</vt:lpstr>
      <vt:lpstr>กระแสเงินสด!Print_Area</vt:lpstr>
      <vt:lpstr>'งบเปลี่ยนแปลง-เงินลงทุน'!Print_Area</vt:lpstr>
      <vt:lpstr>'งบเปลี่ยนแปลง-งบเฉพาะ  '!Print_Area</vt:lpstr>
      <vt:lpstr>งบกระแสเงินสด!Print_Area</vt:lpstr>
      <vt:lpstr>งบกำไรขาดทุน!Print_Area</vt:lpstr>
      <vt:lpstr>'งบดุล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Wanpen Thammapapan</cp:lastModifiedBy>
  <cp:revision/>
  <cp:lastPrinted>2026-08-03T11:45:57Z</cp:lastPrinted>
  <dcterms:created xsi:type="dcterms:W3CDTF">2020-04-23T11:56:59Z</dcterms:created>
  <dcterms:modified xsi:type="dcterms:W3CDTF">2026-08-11T06:46:33Z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  <property fmtid="{D5CDD505-2E9C-101B-9397-08002B2CF9AE}" pid="4" name="MSIP_Label_baa91971-3dad-4fb5-8579-65446e152441_Enabled">
    <vt:lpwstr>true</vt:lpwstr>
  </property>
  <property fmtid="{D5CDD505-2E9C-101B-9397-08002B2CF9AE}" pid="5" name="MSIP_Label_baa91971-3dad-4fb5-8579-65446e152441_SetDate">
    <vt:lpwstr>2026-08-11T09:00:40Z</vt:lpwstr>
  </property>
  <property fmtid="{D5CDD505-2E9C-101B-9397-08002B2CF9AE}" pid="6" name="MSIP_Label_baa91971-3dad-4fb5-8579-65446e152441_Method">
    <vt:lpwstr>Privileged</vt:lpwstr>
  </property>
  <property fmtid="{D5CDD505-2E9C-101B-9397-08002B2CF9AE}" pid="7" name="MSIP_Label_baa91971-3dad-4fb5-8579-65446e152441_Name">
    <vt:lpwstr>Public</vt:lpwstr>
  </property>
  <property fmtid="{D5CDD505-2E9C-101B-9397-08002B2CF9AE}" pid="8" name="MSIP_Label_baa91971-3dad-4fb5-8579-65446e152441_SiteId">
    <vt:lpwstr>3d74a68d-d2bc-4057-b1da-f55e157982cf</vt:lpwstr>
  </property>
  <property fmtid="{D5CDD505-2E9C-101B-9397-08002B2CF9AE}" pid="9" name="MSIP_Label_baa91971-3dad-4fb5-8579-65446e152441_ActionId">
    <vt:lpwstr>55574ecc-dc93-4237-9550-80b12cf96e80</vt:lpwstr>
  </property>
  <property fmtid="{D5CDD505-2E9C-101B-9397-08002B2CF9AE}" pid="10" name="MSIP_Label_baa91971-3dad-4fb5-8579-65446e152441_ContentBits">
    <vt:lpwstr>0</vt:lpwstr>
  </property>
</Properties>
</file>