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janjiras_kpmg_co_th/Documents/SCN&amp;SUB 2026/SCN/Q2-26/Draft/ไฟล์ตลาดQ2-26/ไฟล์ตลาดQ2-26/TH/"/>
    </mc:Choice>
  </mc:AlternateContent>
  <xr:revisionPtr revIDLastSave="0" documentId="8_{2CF6457E-4648-4765-8A8D-FFF17817C0D5}" xr6:coauthVersionLast="47" xr6:coauthVersionMax="47" xr10:uidLastSave="{00000000-0000-0000-0000-000000000000}"/>
  <bookViews>
    <workbookView xWindow="-110" yWindow="-110" windowWidth="19420" windowHeight="10300" xr2:uid="{4B160F5F-E8F7-4405-A2A0-2739C11425DA}"/>
  </bookViews>
  <sheets>
    <sheet name="BS 3-5" sheetId="1" r:id="rId1"/>
    <sheet name="PL6-7" sheetId="2" r:id="rId2"/>
    <sheet name="PL8-9" sheetId="3" r:id="rId3"/>
    <sheet name="SH 10" sheetId="4" r:id="rId4"/>
    <sheet name="SH 11" sheetId="5" r:id="rId5"/>
    <sheet name="CF 12-13" sheetId="6" r:id="rId6"/>
  </sheets>
  <definedNames>
    <definedName name="_xlnm._FilterDatabase" localSheetId="1" hidden="1">'PL6-7'!$C$40:$C$41</definedName>
    <definedName name="_xlnm._FilterDatabase" localSheetId="2" hidden="1">'PL8-9'!$C$40:$C$41</definedName>
    <definedName name="_Hlk120336604" localSheetId="0">'BS 3-5'!#REF!</definedName>
    <definedName name="_xlnm.Print_Area" localSheetId="0">'BS 3-5'!$A$1:$I$116</definedName>
    <definedName name="_xlnm.Print_Area" localSheetId="5">'CF 12-13'!$A$1:$I$113</definedName>
    <definedName name="_xlnm.Print_Area" localSheetId="1">'PL6-7'!$A$1:$I$97</definedName>
    <definedName name="_xlnm.Print_Area" localSheetId="2">'PL8-9'!$A$1:$I$97</definedName>
    <definedName name="_xlnm.Print_Area" localSheetId="3">'SH 10'!$A$1:$Y$53</definedName>
    <definedName name="_xlnm.Print_Area" localSheetId="4">'SH 11'!$A$1:$K$43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09" i="6" l="1"/>
  <c r="C109" i="6"/>
  <c r="I106" i="6"/>
  <c r="G106" i="6"/>
  <c r="E106" i="6"/>
  <c r="C106" i="6"/>
  <c r="I86" i="6"/>
  <c r="G86" i="6"/>
  <c r="E86" i="6"/>
  <c r="C86" i="6"/>
  <c r="I58" i="6"/>
  <c r="E58" i="6"/>
  <c r="C58" i="6"/>
  <c r="G58" i="6" s="1"/>
  <c r="C57" i="6"/>
  <c r="G57" i="6" s="1"/>
  <c r="C56" i="6"/>
  <c r="G56" i="6" s="1"/>
  <c r="H38" i="6"/>
  <c r="F38" i="6"/>
  <c r="I28" i="6"/>
  <c r="G28" i="6"/>
  <c r="E28" i="6"/>
  <c r="C28" i="6"/>
  <c r="I25" i="6"/>
  <c r="G25" i="6"/>
  <c r="E25" i="6"/>
  <c r="C25" i="6"/>
  <c r="I15" i="6"/>
  <c r="G15" i="6"/>
  <c r="E15" i="6"/>
  <c r="C15" i="6"/>
  <c r="I13" i="6"/>
  <c r="G13" i="6"/>
  <c r="E13" i="6"/>
  <c r="C13" i="6"/>
  <c r="I12" i="6"/>
  <c r="G12" i="6"/>
  <c r="E12" i="6"/>
  <c r="C12" i="6"/>
  <c r="I10" i="6"/>
  <c r="I38" i="6" s="1"/>
  <c r="I48" i="6" s="1"/>
  <c r="I50" i="6" s="1"/>
  <c r="G10" i="6"/>
  <c r="E10" i="6"/>
  <c r="C10" i="6"/>
  <c r="K42" i="5"/>
  <c r="G40" i="5"/>
  <c r="E40" i="5"/>
  <c r="C40" i="5"/>
  <c r="K39" i="5"/>
  <c r="I38" i="5"/>
  <c r="K38" i="5" s="1"/>
  <c r="K40" i="5" s="1"/>
  <c r="I35" i="5"/>
  <c r="G35" i="5"/>
  <c r="G43" i="5" s="1"/>
  <c r="E35" i="5"/>
  <c r="E43" i="5" s="1"/>
  <c r="C35" i="5"/>
  <c r="K34" i="5"/>
  <c r="K33" i="5"/>
  <c r="K32" i="5"/>
  <c r="K35" i="5" s="1"/>
  <c r="I28" i="5"/>
  <c r="G28" i="5"/>
  <c r="E28" i="5"/>
  <c r="C28" i="5"/>
  <c r="C43" i="5" s="1"/>
  <c r="G25" i="5"/>
  <c r="C25" i="5"/>
  <c r="K24" i="5"/>
  <c r="G22" i="5"/>
  <c r="E22" i="5"/>
  <c r="C22" i="5"/>
  <c r="K21" i="5"/>
  <c r="I20" i="5"/>
  <c r="I22" i="5" s="1"/>
  <c r="I25" i="5" s="1"/>
  <c r="I17" i="5"/>
  <c r="G17" i="5"/>
  <c r="E17" i="5"/>
  <c r="E25" i="5" s="1"/>
  <c r="C17" i="5"/>
  <c r="K16" i="5"/>
  <c r="K15" i="5"/>
  <c r="K14" i="5"/>
  <c r="K17" i="5" s="1"/>
  <c r="K10" i="5"/>
  <c r="Q53" i="4"/>
  <c r="I53" i="4"/>
  <c r="S52" i="4"/>
  <c r="U52" i="4" s="1"/>
  <c r="Y52" i="4" s="1"/>
  <c r="Q50" i="4"/>
  <c r="I50" i="4"/>
  <c r="F50" i="4"/>
  <c r="D50" i="4"/>
  <c r="O49" i="4"/>
  <c r="S49" i="4" s="1"/>
  <c r="U49" i="4" s="1"/>
  <c r="Y49" i="4" s="1"/>
  <c r="W48" i="4"/>
  <c r="W50" i="4" s="1"/>
  <c r="S48" i="4"/>
  <c r="S50" i="4" s="1"/>
  <c r="K48" i="4"/>
  <c r="K50" i="4" s="1"/>
  <c r="I45" i="4"/>
  <c r="W44" i="4"/>
  <c r="Q44" i="4"/>
  <c r="Q45" i="4" s="1"/>
  <c r="O44" i="4"/>
  <c r="K44" i="4"/>
  <c r="I44" i="4"/>
  <c r="F44" i="4"/>
  <c r="D44" i="4"/>
  <c r="Y43" i="4"/>
  <c r="Y44" i="4" s="1"/>
  <c r="S43" i="4"/>
  <c r="S44" i="4" s="1"/>
  <c r="W40" i="4"/>
  <c r="W45" i="4" s="1"/>
  <c r="Q40" i="4"/>
  <c r="O40" i="4"/>
  <c r="I40" i="4"/>
  <c r="F40" i="4"/>
  <c r="F45" i="4" s="1"/>
  <c r="D40" i="4"/>
  <c r="D45" i="4" s="1"/>
  <c r="S39" i="4"/>
  <c r="K39" i="4"/>
  <c r="U39" i="4" s="1"/>
  <c r="Y39" i="4" s="1"/>
  <c r="U38" i="4"/>
  <c r="Y38" i="4" s="1"/>
  <c r="S38" i="4"/>
  <c r="F38" i="4"/>
  <c r="U37" i="4"/>
  <c r="U40" i="4" s="1"/>
  <c r="S37" i="4"/>
  <c r="S40" i="4" s="1"/>
  <c r="S45" i="4" s="1"/>
  <c r="W33" i="4"/>
  <c r="S33" i="4"/>
  <c r="K33" i="4"/>
  <c r="I33" i="4"/>
  <c r="F33" i="4"/>
  <c r="F53" i="4" s="1"/>
  <c r="D33" i="4"/>
  <c r="D53" i="4" s="1"/>
  <c r="U29" i="4"/>
  <c r="Y29" i="4" s="1"/>
  <c r="S29" i="4"/>
  <c r="Q27" i="4"/>
  <c r="K27" i="4"/>
  <c r="I27" i="4"/>
  <c r="F27" i="4"/>
  <c r="D27" i="4"/>
  <c r="O26" i="4"/>
  <c r="S26" i="4" s="1"/>
  <c r="W25" i="4"/>
  <c r="W27" i="4" s="1"/>
  <c r="S25" i="4"/>
  <c r="K25" i="4"/>
  <c r="W22" i="4"/>
  <c r="Q22" i="4"/>
  <c r="O22" i="4"/>
  <c r="K22" i="4"/>
  <c r="I22" i="4"/>
  <c r="F22" i="4"/>
  <c r="F23" i="4" s="1"/>
  <c r="F30" i="4" s="1"/>
  <c r="D22" i="4"/>
  <c r="U21" i="4"/>
  <c r="U22" i="4" s="1"/>
  <c r="S21" i="4"/>
  <c r="S22" i="4" s="1"/>
  <c r="W18" i="4"/>
  <c r="W23" i="4" s="1"/>
  <c r="Q18" i="4"/>
  <c r="Q23" i="4" s="1"/>
  <c r="Q30" i="4" s="1"/>
  <c r="O18" i="4"/>
  <c r="O23" i="4" s="1"/>
  <c r="K18" i="4"/>
  <c r="K23" i="4" s="1"/>
  <c r="I18" i="4"/>
  <c r="I23" i="4" s="1"/>
  <c r="I30" i="4" s="1"/>
  <c r="F18" i="4"/>
  <c r="D18" i="4"/>
  <c r="D23" i="4" s="1"/>
  <c r="D30" i="4" s="1"/>
  <c r="U17" i="4"/>
  <c r="Y17" i="4" s="1"/>
  <c r="S17" i="4"/>
  <c r="S18" i="4" s="1"/>
  <c r="U16" i="4"/>
  <c r="Y16" i="4" s="1"/>
  <c r="S16" i="4"/>
  <c r="U15" i="4"/>
  <c r="Y15" i="4" s="1"/>
  <c r="S15" i="4"/>
  <c r="U11" i="4"/>
  <c r="Y11" i="4" s="1"/>
  <c r="S11" i="4"/>
  <c r="I113" i="1"/>
  <c r="I111" i="1"/>
  <c r="E111" i="1"/>
  <c r="E113" i="1" s="1"/>
  <c r="E115" i="1" s="1"/>
  <c r="E98" i="1"/>
  <c r="I98" i="1" s="1"/>
  <c r="E91" i="1"/>
  <c r="I89" i="1"/>
  <c r="G89" i="1"/>
  <c r="E89" i="1"/>
  <c r="C89" i="1"/>
  <c r="I74" i="1"/>
  <c r="I91" i="1" s="1"/>
  <c r="G74" i="1"/>
  <c r="G91" i="1" s="1"/>
  <c r="E74" i="1"/>
  <c r="C74" i="1"/>
  <c r="C91" i="1" s="1"/>
  <c r="I54" i="1"/>
  <c r="G54" i="1"/>
  <c r="E54" i="1"/>
  <c r="C54" i="1"/>
  <c r="C98" i="1" s="1"/>
  <c r="G98" i="1" s="1"/>
  <c r="G53" i="1"/>
  <c r="E53" i="1"/>
  <c r="E97" i="1" s="1"/>
  <c r="I97" i="1" s="1"/>
  <c r="C53" i="1"/>
  <c r="C97" i="1" s="1"/>
  <c r="G97" i="1" s="1"/>
  <c r="I45" i="1"/>
  <c r="G45" i="1"/>
  <c r="E45" i="1"/>
  <c r="C45" i="1"/>
  <c r="I27" i="1"/>
  <c r="I47" i="1" s="1"/>
  <c r="G27" i="1"/>
  <c r="G47" i="1" s="1"/>
  <c r="E27" i="1"/>
  <c r="E47" i="1" s="1"/>
  <c r="C27" i="1"/>
  <c r="C47" i="1" s="1"/>
  <c r="W53" i="4" l="1"/>
  <c r="U25" i="4"/>
  <c r="U27" i="4" s="1"/>
  <c r="U30" i="4" s="1"/>
  <c r="I40" i="5"/>
  <c r="E38" i="6"/>
  <c r="E48" i="6" s="1"/>
  <c r="E50" i="6" s="1"/>
  <c r="I43" i="5"/>
  <c r="G109" i="1" s="1"/>
  <c r="C38" i="6"/>
  <c r="C48" i="6" s="1"/>
  <c r="C50" i="6" s="1"/>
  <c r="C108" i="6" s="1"/>
  <c r="C112" i="6" s="1"/>
  <c r="S53" i="4"/>
  <c r="C110" i="1" s="1"/>
  <c r="G38" i="6"/>
  <c r="G48" i="6" s="1"/>
  <c r="G50" i="6" s="1"/>
  <c r="K30" i="4"/>
  <c r="Y25" i="4"/>
  <c r="Y40" i="4"/>
  <c r="Y45" i="4" s="1"/>
  <c r="E108" i="6"/>
  <c r="E112" i="6" s="1"/>
  <c r="G108" i="6"/>
  <c r="G112" i="6" s="1"/>
  <c r="U26" i="4"/>
  <c r="Y26" i="4" s="1"/>
  <c r="S27" i="4"/>
  <c r="I115" i="1"/>
  <c r="I108" i="6"/>
  <c r="I112" i="6" s="1"/>
  <c r="C112" i="1"/>
  <c r="K25" i="5"/>
  <c r="Y18" i="4"/>
  <c r="Y23" i="4" s="1"/>
  <c r="S23" i="4"/>
  <c r="S30" i="4" s="1"/>
  <c r="W30" i="4"/>
  <c r="O27" i="4"/>
  <c r="O30" i="4" s="1"/>
  <c r="U33" i="4"/>
  <c r="K20" i="5"/>
  <c r="K22" i="5" s="1"/>
  <c r="U18" i="4"/>
  <c r="U23" i="4" s="1"/>
  <c r="K40" i="4"/>
  <c r="U43" i="4"/>
  <c r="U44" i="4" s="1"/>
  <c r="U45" i="4" s="1"/>
  <c r="O45" i="4"/>
  <c r="U48" i="4"/>
  <c r="K28" i="5"/>
  <c r="K43" i="5" s="1"/>
  <c r="I53" i="1"/>
  <c r="O50" i="4"/>
  <c r="O53" i="4" s="1"/>
  <c r="Y37" i="4"/>
  <c r="Y21" i="4"/>
  <c r="Y22" i="4" s="1"/>
  <c r="G111" i="1" l="1"/>
  <c r="G113" i="1" s="1"/>
  <c r="G115" i="1" s="1"/>
  <c r="Y27" i="4"/>
  <c r="Y30" i="4"/>
  <c r="Y48" i="4"/>
  <c r="Y50" i="4" s="1"/>
  <c r="U50" i="4"/>
  <c r="U53" i="4" s="1"/>
  <c r="K53" i="4"/>
  <c r="K45" i="4"/>
  <c r="Y33" i="4"/>
  <c r="Y53" i="4" l="1"/>
  <c r="C109" i="1"/>
  <c r="C111" i="1" s="1"/>
  <c r="C113" i="1" s="1"/>
  <c r="C115" i="1" s="1"/>
</calcChain>
</file>

<file path=xl/sharedStrings.xml><?xml version="1.0" encoding="utf-8"?>
<sst xmlns="http://schemas.openxmlformats.org/spreadsheetml/2006/main" count="521" uniqueCount="289">
  <si>
    <t>บริษัท สแกน อินเตอร์ จำกัด (มหาชน) และบริษัทย่อย</t>
  </si>
  <si>
    <t xml:space="preserve">   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</si>
  <si>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</si>
  <si>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</si>
  <si>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</si>
  <si>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</si>
  <si>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</si>
  <si>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</si>
  <si>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</si>
  <si>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</si>
  <si>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</si>
  <si>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</si>
  <si>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</si>
  <si>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</si>
  <si>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เงินให้กู้ยืมระยะสั้นแก่กิจการที่เกี่ยวข้องกัน</t>
  </si>
  <si>
    <t>เงินให้กู้ยืมระยะสั้นแก่บริษัทย่อย</t>
  </si>
  <si>
    <t xml:space="preserve"> </t>
  </si>
  <si>
    <t>เงินให้กู้ยืมระยะสั้นแก่บริษัทร่วม</t>
  </si>
  <si>
    <t>เงินให้กู้ยืมระยะสั้นแก่การร่วมค้า</t>
  </si>
  <si>
    <t>เงินให้กู้ยืมระยะสั้นแก่ผู้ดำเนินงานอื่น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</si>
  <si>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</si>
  <si>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</si>
  <si>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</si>
  <si>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เงินให้กู้ยืมระยะสั้นแก่กิจการอื่น</t>
  </si>
  <si>
    <t>ส่วนของลูกหนี้ตามสัญญาเช่า</t>
  </si>
  <si>
    <t>สินค้าคงเหลือ</t>
  </si>
  <si>
    <t xml:space="preserve">    สินทรัพย์หมุนเวียนอื่น</t>
  </si>
  <si>
    <t>กลุ่มสินทรัพย์ที่จะจำหน่ายที่จัดประเภทเป็นสินทรัพย์ที่ถือไว้เพื่อขาย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</si>
  <si>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</si>
  <si>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</si>
  <si>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</si>
  <si>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ลูกหนี้ตามสัญญาเช่า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</si>
  <si>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</si>
  <si>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</si>
  <si>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</si>
  <si>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</si>
  <si>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                      -  </t>
  </si>
  <si>
    <t>ลูกหนี้ไม่หมุนเวียนอื่น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</si>
  <si>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</si>
  <si>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</si>
  <si>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</si>
  <si>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</si>
  <si>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</si>
  <si>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</si>
  <si>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</si>
  <si>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</si>
  <si>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</si>
  <si>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</si>
  <si>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</si>
  <si>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</si>
  <si>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</si>
  <si>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</si>
  <si>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</si>
  <si>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</si>
  <si>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 xml:space="preserve">     ที่ถึงกำหนดชำระภายในหนึ่งปี</t>
  </si>
  <si>
    <t>ส่วนของหนี้สินตามสัญญาเช่า</t>
  </si>
  <si>
    <t>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</si>
  <si>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</si>
  <si>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ส่วนของเงินกู้ยืมระยะยาวจากกรรมการ</t>
  </si>
  <si>
    <t>ภาษีเงินได้นิติบุคคลค้างจ่าย</t>
  </si>
  <si>
    <t>ประมาณการหนี้สินสำหรับการรับประกัน</t>
  </si>
  <si>
    <t xml:space="preserve">สินค้าและบริการ     </t>
  </si>
  <si>
    <t>กลุ่มหนี้สินที่รวมในกลุ่มสินทรัพย์ที่จะจำหน่ายที่</t>
  </si>
  <si>
    <t xml:space="preserve">    จัดประเภทเป็นสินทรัพย์ที่ถือไว้เพื่อขาย</t>
  </si>
  <si>
    <t>รวมหนี้สินหมุนเวียน</t>
  </si>
  <si>
    <t xml:space="preserve">     หนี้สินไม่หมุนเวียน</t>
  </si>
  <si>
    <t xml:space="preserve">     เงินกู้ยืมระยะยาวจากสถาบันการเงิน</t>
  </si>
  <si>
    <t>หนี้สินตามสัญญาเช่า</t>
  </si>
  <si>
    <t>หุ้นกู้</t>
  </si>
  <si>
    <t>เจ้าหนี้ไม่หมุนเวียนอื่น</t>
  </si>
  <si>
    <t>เงินกู้ยืมระยะยาวจากกรรมการ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</si>
  <si>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</si>
  <si>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</si>
  <si>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ผลประโยชน์พนักงาน     </t>
  </si>
  <si>
    <t>หนี้สินที่เกิดจากสัญญา - ไม่หมุนเวียน</t>
  </si>
  <si>
    <t>หุ้นกู้ที่มีลักษณะคล้ายทุน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</si>
  <si>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</si>
  <si>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</si>
  <si>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</si>
  <si>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</si>
  <si>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ทุนจดทะเบียน  </t>
  </si>
  <si>
    <t xml:space="preserve">   ทุนที่ออกและชำระแล้ว</t>
  </si>
  <si>
    <t>ส่วนเกินมูลค่าหุ้นสามัญ</t>
  </si>
  <si>
    <t xml:space="preserve">     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</si>
  <si>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</si>
  <si>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</si>
  <si>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</si>
  <si>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</si>
  <si>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</si>
  <si>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</si>
  <si>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</si>
  <si>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</si>
  <si>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</si>
  <si>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</si>
  <si>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(ปรับปรุงใหม่)</t>
  </si>
  <si>
    <t>รายได้</t>
  </si>
  <si>
    <t xml:space="preserve">        รายได้จากการขาย</t>
  </si>
  <si>
    <t xml:space="preserve">        รายได้จากการให้บริการ</t>
  </si>
  <si>
    <t xml:space="preserve">        ต้นทุนขาย</t>
  </si>
  <si>
    <t>ต้นทุนการให้บริการ</t>
  </si>
  <si>
    <t>กำไรขั้นต้น</t>
  </si>
  <si>
    <t>กำไรจากอัตราแลกเปลี่ยนสุทธิ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</si>
  <si>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</si>
  <si>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</si>
  <si>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</si>
  <si>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กำไรจากกิจกรรมการดำเนินงาน</t>
  </si>
  <si>
    <t>ต้นทุนทางการเงิน</t>
  </si>
  <si>
    <t>กลับรายการ (ผลขาดทุน) จากการด้อยค่าซึ่งเป็นไปตาม TFRS 9</t>
  </si>
  <si>
    <t>ผลขาดทุนจากการด้อยค่าของสินทรัพย์</t>
  </si>
  <si>
    <t>ส่วนแบ่งกำไรจากเงินลงทุนในบริษัทร่วม</t>
  </si>
  <si>
    <t xml:space="preserve">    และการร่วมค้าที่ใช้วิธีส่วนได้เสีย </t>
  </si>
  <si>
    <t>กำไร (ขาดทุน) ก่อนภาษีเงินได้</t>
  </si>
  <si>
    <t>รายได้ (ค่าใช้จ่าย) ภาษีเงินได้</t>
  </si>
  <si>
    <t>รายได้ภาษีเงินได้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</si>
  <si>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</si>
  <si>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</si>
  <si>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กำไร (ขาดทุน) สำหรับงวดจากการดำเนินงานต่อเนื่อง</t>
  </si>
  <si>
    <t>ขาดทุนสำหรับงวดจากการดำเนินงานที่ยกเลิก - สุทธิจากภาษี</t>
  </si>
  <si>
    <t>กำไรสำหรับงวดจากการดำเนินงานที่ยกเลิก - สุทธิจากภาษี</t>
  </si>
  <si>
    <t>กำไร (ขาดทุน) 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</si>
  <si>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</si>
  <si>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</si>
  <si>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</si>
  <si>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</si>
  <si>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    การดำเนินงานต่อเนื่อง</t>
  </si>
  <si>
    <t xml:space="preserve">    การดำเนินงานที่ยกเลิก</t>
  </si>
  <si>
    <t>0.000</t>
  </si>
  <si>
    <t>งบกำไรขาดทุนเบ็ดเสร็จ (ไม่ได้ตรวจสอบ)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</si>
  <si>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</si>
  <si>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</si>
  <si>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</si>
  <si>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</si>
  <si>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</si>
  <si>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</si>
  <si>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</si>
  <si>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</si>
  <si>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</si>
  <si>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</si>
  <si>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รวมรายการที่อาจถูกจัดประเภทใหม่ไว้ในกำไร</t>
  </si>
  <si>
    <t>กำไรขาดทุนเบ็ดเสร็จรวมสำหรับงวด</t>
  </si>
  <si>
    <t>รายการที่จะไม่ถูกจัดประเภทใหม่ไว้ในกำไร</t>
  </si>
  <si>
    <t xml:space="preserve">    หรือขาดทุนในภายหลัง</t>
  </si>
  <si>
    <t xml:space="preserve">   ให้วัดมูลค่าด้วยมูลค่ายุติธรรมผ่านกำไรขาดทุนเบ็ดเสร็จอื่น</t>
  </si>
  <si>
    <t>ผลกำไร (ขาดทุน) จากการตีราคาสินทรัพย์ใหม่</t>
  </si>
  <si>
    <t>ผลกำไรจากการวัดมูลค่าใหม่ของ</t>
  </si>
  <si>
    <t xml:space="preserve">    ผลประโยชน์พนักงานที่กำหนดไว้</t>
  </si>
  <si>
    <t>การเปลี่ยนแปลงมูลค่ายุติธรรมของหนี้สินทางการเงิน</t>
  </si>
  <si>
    <t xml:space="preserve">   ที่เป็นผลจากการเปลี่ยนแปลงความเสี่ยงด้านเครดิต</t>
  </si>
  <si>
    <t>ผลกำไร (ขาดทุน) จากเครื่องมือป้องกันความเสี่ยง</t>
  </si>
  <si>
    <t xml:space="preserve">   ในการป้องกันความเสี่ยงเงินลงทุนในตราสารทุน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</si>
  <si>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</si>
  <si>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</si>
  <si>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</si>
  <si>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</si>
  <si>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</si>
  <si>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</si>
  <si>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สำหรับงวดหกเดือนสิ้นสุดวันที่</t>
  </si>
  <si>
    <t>งบการเปลี่ยนแปลงส่วนของผู้ถือหุ้น (ไม่ได้ตรวจสอบ)</t>
  </si>
  <si>
    <t xml:space="preserve">งบการเงินรวม </t>
  </si>
  <si>
    <t>กำไรสะสม</t>
  </si>
  <si>
    <t>ผลต่างของอัตรา</t>
  </si>
  <si>
    <t>รวมธุรกิจภายใต้</t>
  </si>
  <si>
    <t>รวมองค์ประกอบ</t>
  </si>
  <si>
    <t>ส่วนได้เสีย</t>
  </si>
  <si>
    <t>ทุนที่ออกและ</t>
  </si>
  <si>
    <t>ส่วนเกิน</t>
  </si>
  <si>
    <t>ทุนสำรอง</t>
  </si>
  <si>
    <t>เงินลงทุน</t>
  </si>
  <si>
    <t>แลกเปลี่ยนจากการ</t>
  </si>
  <si>
    <t>การควบคุม</t>
  </si>
  <si>
    <t>อื่นของส่วนของ</t>
  </si>
  <si>
    <t>รวมส่วนของ</t>
  </si>
  <si>
    <t>ที่ไม่มีอำนาจ</t>
  </si>
  <si>
    <t>รวมส่วน</t>
  </si>
  <si>
    <t>ชำระแล้ว</t>
  </si>
  <si>
    <t>มูลค่าหุ้น</t>
  </si>
  <si>
    <t>ตามกฎหมาย</t>
  </si>
  <si>
    <t>ยังไม่ได้จัดสรร</t>
  </si>
  <si>
    <t>เผื่อขาย</t>
  </si>
  <si>
    <t>แปลงค่างบการเงิน</t>
  </si>
  <si>
    <t>เดียวกัน</t>
  </si>
  <si>
    <t>ผู้ถือหุ้น</t>
  </si>
  <si>
    <t>บริษัทใหญ่</t>
  </si>
  <si>
    <t>ควบคุม</t>
  </si>
  <si>
    <t>ของผู้ถือหุ้น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</si>
  <si>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</si>
  <si>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</si>
  <si>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</si>
  <si>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</si>
  <si>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</si>
  <si>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</si>
  <si>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</si>
  <si>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</si>
  <si>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</si>
  <si>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</si>
  <si>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 </t>
  </si>
  <si>
    <t>กำไร (ขาดทุน) 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</si>
  <si>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</si>
  <si>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</si>
  <si>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</si>
  <si>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โอนไปสำรองตามกฎหมาย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</si>
  <si>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</si>
  <si>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</si>
  <si>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1 มกราคม 2569</t>
  </si>
  <si>
    <t xml:space="preserve">    เงินปันผลให้ผู้ถือหุ้นของบริษัท</t>
  </si>
  <si>
    <t xml:space="preserve">    การสูญเสียส่วนได้เสียที่ไม่มีอำนาจควบคุมซึ่งอำนาจควบคุมเปลี่ยนแปลง     </t>
  </si>
  <si>
    <t xml:space="preserve">    รวมการเปลี่ยนแปลงในส่วนได้เสียในบริษัทย่อย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</si>
  <si>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</si>
  <si>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</si>
  <si>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</si>
  <si>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30 มิถุนายน 2569</t>
  </si>
  <si>
    <t xml:space="preserve">     ขาดทุน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</si>
  <si>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</si>
  <si>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</si>
  <si>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</si>
  <si>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     ค่าเสื่อมราคาและค่าตัดจำหน่าย</t>
  </si>
  <si>
    <t>(กลับรายการ) ผลขาดทุนจากการด้อยค่าตาม TFRS 9 ที่รับรู้ในงบกำไรขาดทุน</t>
  </si>
  <si>
    <t>กลับรายการประมาณการหนี้สินการรับประกันสินค้าและบริการ</t>
  </si>
  <si>
    <t>กลับรายการประมาณการรื้อถอน</t>
  </si>
  <si>
    <t>ผลขาดทุนด้านเครดิตที่คาดว่าจะเกิดขึ้น</t>
  </si>
  <si>
    <t>กลับรายการผลขาดทุนจากการเปลี่ยนแปลงมูลค่ายุติธรรม</t>
  </si>
  <si>
    <t>(กำไร) ผลขาดทุนจากการเปลี่ยนแปลงมูลค่ายุติธรรม</t>
  </si>
  <si>
    <t xml:space="preserve">   ของตราสารอนุพันธ์</t>
  </si>
  <si>
    <t>ประมาณการค่าความเสียหายของคดีความ</t>
  </si>
  <si>
    <t>ประมาณการหนี้สินไม่หมุนเวียนสำหรับผลประโยชน์พนักงาน</t>
  </si>
  <si>
    <t>ส่วนแบ่งกำไรจากเงินลงทุนในบริษัทร่วมและการร่วมค้าที่ใช้วิธีส่วนได้เสีย (สุทธิจากภาษี)</t>
  </si>
  <si>
    <t>(กลับรายการ) ขาดทุนจากการปรับมูลค่าสินค้า</t>
  </si>
  <si>
    <t>การจ่ายโดยใช้หุ้นเป็นเกณฑ์</t>
  </si>
  <si>
    <t>กำไรจากการขายเงินลงทุนในบริษัทย่อย</t>
  </si>
  <si>
    <t>ขาดทุนจากการด้อยค่าของทรัพย์สิน</t>
  </si>
  <si>
    <t>7</t>
  </si>
  <si>
    <t>กำไรจากการจำหน่ายที่ดิน อาคารและอุปกรณ์</t>
  </si>
  <si>
    <t>กำไรจากการซื้อในราคาที่ต่ำกว่ามูลค่ายุติธรรม</t>
  </si>
  <si>
    <t>กำไรจากการเปลี่ยนแปลงสถานะเงินลงทุน</t>
  </si>
  <si>
    <t>เงินปันผลรับ</t>
  </si>
  <si>
    <t>กำไรจากการขายการดำเนินงานที่ยกเลิก - สุทธิจากภาษี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</si>
  <si>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</si>
  <si>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</si>
  <si>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</si>
  <si>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</si>
  <si>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>จ่ายประมาณการหนี้สินสำหรับผลประโยชน์พนักงาน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</si>
  <si>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</si>
  <si>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</si>
  <si>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</si>
  <si>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</si>
  <si>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เงินฝากประจำที่มีข้อจำกัดในการใช้เพิ่มขึ้น</t>
  </si>
  <si>
    <t>เงินสดรับจากการชำระคืนเงินให้กู้ยืมระยะสั้นแก่ผู้ดำเนินงานอื่น</t>
  </si>
  <si>
    <t>เงินสดรับจากการชำระคืนเงินให้กู้ยืมแก่กิจการที่เกี่ยวข้องกัน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</si>
  <si>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</si>
  <si>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เงินสดรับจากการชำระคืนเงินให้กู้ยืมแก่ผู้ดำเนินงานอื่น</t>
  </si>
  <si>
    <t>เงินสดรับจากการชำระคืนเงินให้กู้ยืมแก่กิจการอื่น</t>
  </si>
  <si>
    <t>เงินสดจ่ายให้กู้ยืมแก่กิจการอื่น</t>
  </si>
  <si>
    <t>เงินสดจ่ายจากการชำระคืนเงินให้กู้ยืมแก่ผู้ดำเนินงานอื่น</t>
  </si>
  <si>
    <t>เงินสดรับจากการชำระคืนเงินให้กู้ยืมแก่กิจการร่วมค้า</t>
  </si>
  <si>
    <t>เงินสดจ่ายจากการชำระคืนเงินให้กู้ยืมแก่กิจการอื่น</t>
  </si>
  <si>
    <t>เงินสดรับจากการขายบริษัทย่อยสุทธิ</t>
  </si>
  <si>
    <t>เงินสดจ่ายสุทธิเพื่อซื้อธุรกิจ</t>
  </si>
  <si>
    <t>เงินสดจ่ายเพื่อลงทุนในกิจการร่วมค้า</t>
  </si>
  <si>
    <t>เงินสดจ่ายเพื่อเพิ่มทุนในการร่วมค้า</t>
  </si>
  <si>
    <t>เงินสดจ่ายเพื่อลงทุนในบริษัทย่อย</t>
  </si>
  <si>
    <t>เงินสดรับจากการขายบริษัทย่อยสุทธิจากเงินสดที่จ่ายไป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</si>
  <si>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</si>
  <si>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</si>
  <si>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</si>
  <si>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เงินสดจ่ายเพื่อซื้อสินทรัพย์ทางการเงินอื่น</t>
  </si>
  <si>
    <t>กระแสเงินสดสุทธิได้มาจากกิจกรรมลงทุน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</si>
  <si>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</si>
  <si>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</si>
  <si>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</si>
  <si>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</si>
  <si>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</si>
  <si>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เงินสดรับจากเงินกู้ยืมระยะยาวจากบุคคลที่เกี่ยวข้องกัน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</si>
  <si>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</si>
  <si>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</si>
  <si>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</si>
  <si>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</si>
  <si>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เงินสดรับจากหุ้นทุนออกให้ตามสิทธิ</t>
  </si>
  <si>
    <t>เงินสดรับจากการออกหุ้นกู้</t>
  </si>
  <si>
    <t>เงินสดจ่ายเพื่อชำระหุ้นกู้</t>
  </si>
  <si>
    <t>เงินปันผลจ่าย</t>
  </si>
  <si>
    <t>ดอกเบี้ยจ่าย</t>
  </si>
  <si>
    <t>จ่ายค่าธรรมเนียมออกหุ้นกู้</t>
  </si>
  <si>
    <t>เงินสดรับจากการเพิ่มทุนในบริษัทย่อยจากส่วนได้เสียที่ไม่มีอำนาจควบคุม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</si>
  <si>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</si>
  <si>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</si>
  <si>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</si>
  <si>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</si>
  <si>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คงเหลือสิ้นงวด</t>
  </si>
  <si>
    <t>เงินสดและรายการเทียบเท่าเงินสด ณ วันที่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</si>
</sst>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;\(#,##0.00\)"/>
    <numFmt numFmtId="167" formatCode="_(* #,##0.000_);_(* \(#,##0.000\);_(* &quot;-&quot;??_);_(@_)"/>
    <numFmt numFmtId="168" formatCode="_(* #,##0.000000_);_(* \(#,##0.000000\);_(* &quot;-&quot;??_);_(@_)"/>
    <numFmt numFmtId="169" formatCode="0.000"/>
    <numFmt numFmtId="170" formatCode="_-* #,##0.00_-;\-* #,##0.00_-;_-* &quot;-&quot;??_-;_-@_-"/>
    <numFmt numFmtId="171" formatCode="_-* #,##0_-;\-* #,##0_-;_-* &quot;-&quot;??_-;_-@_-"/>
  </numFmts>
  <fonts count="25" x14ac:knownFonts="1">
    <font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i/>
      <sz val="14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b/>
      <i/>
      <sz val="15"/>
      <name val="Angsana New"/>
      <family val="1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i/>
      <sz val="14"/>
      <color theme="1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377">
    <xf numFmtId="0" fontId="0" fillId="0" borderId="0" xfId="0"/>
    <xf numFmtId="0" fontId="2" fillId="0" borderId="0" xfId="0" applyFont="1" applyAlignment="1" applyProtection="1">
      <alignment readingOrder="2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49" fontId="2" fillId="0" borderId="0" xfId="0" applyNumberFormat="1" applyFont="1" applyAlignment="1" applyProtection="1">
      <alignment horizontal="left" readingOrder="2"/>
      <protection locked="0"/>
    </xf>
    <xf numFmtId="49" fontId="0" fillId="0" borderId="0" xfId="0" applyNumberFormat="1" applyAlignment="1" applyProtection="1">
      <alignment readingOrder="2"/>
      <protection locked="0"/>
    </xf>
    <xf numFmtId="16" fontId="0" fillId="0" borderId="0" xfId="0" applyNumberForma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49" fontId="2" fillId="0" borderId="0" xfId="0" applyNumberFormat="1" applyFont="1" applyAlignment="1" applyProtection="1">
      <alignment readingOrder="2"/>
      <protection locked="0"/>
    </xf>
    <xf numFmtId="49" fontId="9" fillId="0" borderId="0" xfId="0" applyNumberFormat="1" applyFont="1" applyAlignment="1" applyProtection="1">
      <alignment readingOrder="2"/>
      <protection locked="0"/>
    </xf>
    <xf numFmtId="0" fontId="7" fillId="0" borderId="0" xfId="0" applyFont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readingOrder="2"/>
      <protection locked="0"/>
    </xf>
    <xf numFmtId="37" fontId="8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49" fontId="8" fillId="0" borderId="0" xfId="0" applyNumberFormat="1" applyFont="1" applyAlignment="1" applyProtection="1">
      <alignment readingOrder="2"/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164" fontId="8" fillId="0" borderId="0" xfId="2" applyNumberFormat="1" applyFont="1" applyFill="1" applyAlignment="1" applyProtection="1">
      <alignment horizontal="center"/>
      <protection locked="0"/>
    </xf>
    <xf numFmtId="164" fontId="11" fillId="0" borderId="0" xfId="0" applyNumberFormat="1" applyFont="1" applyProtection="1">
      <protection locked="0"/>
    </xf>
    <xf numFmtId="49" fontId="8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readingOrder="2"/>
      <protection locked="0"/>
    </xf>
    <xf numFmtId="164" fontId="6" fillId="0" borderId="1" xfId="2" applyNumberFormat="1" applyFont="1" applyFill="1" applyBorder="1" applyAlignment="1" applyProtection="1"/>
    <xf numFmtId="37" fontId="6" fillId="0" borderId="0" xfId="0" applyNumberFormat="1" applyFont="1" applyProtection="1">
      <protection locked="0"/>
    </xf>
    <xf numFmtId="164" fontId="13" fillId="0" borderId="0" xfId="2" applyNumberFormat="1" applyFont="1" applyFill="1" applyAlignment="1" applyProtection="1">
      <alignment horizontal="center"/>
      <protection locked="0"/>
    </xf>
    <xf numFmtId="164" fontId="8" fillId="0" borderId="2" xfId="2" applyNumberFormat="1" applyFont="1" applyFill="1" applyBorder="1" applyAlignment="1" applyProtection="1">
      <alignment horizontal="center"/>
      <protection locked="0"/>
    </xf>
    <xf numFmtId="37" fontId="2" fillId="0" borderId="0" xfId="0" applyNumberFormat="1" applyFont="1" applyProtection="1">
      <protection locked="0"/>
    </xf>
    <xf numFmtId="164" fontId="6" fillId="0" borderId="3" xfId="2" applyNumberFormat="1" applyFont="1" applyFill="1" applyBorder="1" applyAlignment="1" applyProtection="1"/>
    <xf numFmtId="164" fontId="2" fillId="0" borderId="0" xfId="2" applyNumberFormat="1" applyFont="1" applyFill="1" applyBorder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8" fillId="0" borderId="0" xfId="0" applyFont="1" applyAlignment="1">
      <alignment horizontal="center"/>
    </xf>
    <xf numFmtId="165" fontId="8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4" fontId="8" fillId="0" borderId="0" xfId="0" applyNumberFormat="1" applyFont="1" applyProtection="1">
      <protection locked="0"/>
    </xf>
    <xf numFmtId="43" fontId="8" fillId="0" borderId="0" xfId="0" applyNumberFormat="1" applyFont="1" applyProtection="1">
      <protection locked="0"/>
    </xf>
    <xf numFmtId="0" fontId="8" fillId="2" borderId="0" xfId="0" applyFont="1" applyFill="1" applyProtection="1">
      <protection locked="0"/>
    </xf>
    <xf numFmtId="37" fontId="10" fillId="0" borderId="0" xfId="0" applyNumberFormat="1" applyFont="1" applyAlignment="1" applyProtection="1">
      <alignment horizontal="center"/>
      <protection locked="0"/>
    </xf>
    <xf numFmtId="164" fontId="6" fillId="0" borderId="1" xfId="2" applyNumberFormat="1" applyFont="1" applyFill="1" applyBorder="1" applyAlignment="1" applyProtection="1">
      <alignment horizontal="center"/>
    </xf>
    <xf numFmtId="164" fontId="6" fillId="0" borderId="0" xfId="2" applyNumberFormat="1" applyFont="1" applyFill="1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4" fontId="8" fillId="0" borderId="0" xfId="2" applyNumberFormat="1" applyFont="1" applyFill="1" applyBorder="1" applyAlignment="1" applyProtection="1">
      <alignment horizontal="center"/>
      <protection locked="0"/>
    </xf>
    <xf numFmtId="37" fontId="6" fillId="0" borderId="4" xfId="0" applyNumberFormat="1" applyFont="1" applyBorder="1" applyProtection="1">
      <protection locked="0"/>
    </xf>
    <xf numFmtId="164" fontId="6" fillId="0" borderId="2" xfId="2" applyNumberFormat="1" applyFont="1" applyFill="1" applyBorder="1" applyAlignment="1" applyProtection="1">
      <alignment horizontal="center"/>
    </xf>
    <xf numFmtId="37" fontId="5" fillId="0" borderId="0" xfId="0" applyNumberFormat="1" applyFont="1" applyAlignment="1" applyProtection="1">
      <alignment horizontal="center"/>
      <protection locked="0"/>
    </xf>
    <xf numFmtId="49" fontId="2" fillId="0" borderId="0" xfId="0" applyNumberFormat="1" applyFont="1" applyProtection="1">
      <protection locked="0"/>
    </xf>
    <xf numFmtId="49" fontId="9" fillId="0" borderId="0" xfId="0" applyNumberFormat="1" applyFont="1" applyProtection="1">
      <protection locked="0"/>
    </xf>
    <xf numFmtId="166" fontId="8" fillId="0" borderId="0" xfId="0" applyNumberFormat="1" applyFont="1" applyProtection="1">
      <protection locked="0"/>
    </xf>
    <xf numFmtId="164" fontId="8" fillId="0" borderId="3" xfId="2" applyNumberFormat="1" applyFont="1" applyFill="1" applyBorder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vertical="center"/>
      <protection locked="0"/>
    </xf>
    <xf numFmtId="164" fontId="6" fillId="0" borderId="4" xfId="2" applyNumberFormat="1" applyFont="1" applyFill="1" applyBorder="1" applyAlignment="1" applyProtection="1">
      <alignment horizontal="center"/>
    </xf>
    <xf numFmtId="43" fontId="8" fillId="0" borderId="0" xfId="2" applyFont="1" applyFill="1" applyBorder="1" applyAlignment="1" applyProtection="1">
      <alignment horizontal="center"/>
      <protection locked="0"/>
    </xf>
    <xf numFmtId="164" fontId="6" fillId="0" borderId="0" xfId="2" applyNumberFormat="1" applyFont="1" applyFill="1" applyBorder="1" applyAlignment="1" applyProtection="1">
      <protection locked="0"/>
    </xf>
    <xf numFmtId="37" fontId="14" fillId="0" borderId="0" xfId="0" applyNumberFormat="1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2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43" fontId="17" fillId="0" borderId="0" xfId="2" applyFont="1" applyProtection="1">
      <protection locked="0"/>
    </xf>
    <xf numFmtId="164" fontId="17" fillId="0" borderId="0" xfId="0" applyNumberFormat="1" applyFont="1" applyProtection="1">
      <protection locked="0"/>
    </xf>
    <xf numFmtId="4" fontId="18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164" fontId="18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0" fontId="19" fillId="0" borderId="0" xfId="0" applyFont="1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vertical="center" readingOrder="2"/>
      <protection locked="0"/>
    </xf>
    <xf numFmtId="37" fontId="7" fillId="0" borderId="0" xfId="0" applyNumberFormat="1" applyFont="1" applyAlignment="1" applyProtection="1">
      <alignment horizontal="center" vertical="center"/>
      <protection locked="0"/>
    </xf>
    <xf numFmtId="164" fontId="8" fillId="0" borderId="0" xfId="3" applyNumberFormat="1" applyFont="1" applyFill="1" applyAlignment="1" applyProtection="1">
      <alignment vertical="center"/>
      <protection locked="0"/>
    </xf>
    <xf numFmtId="164" fontId="8" fillId="2" borderId="0" xfId="3" applyNumberFormat="1" applyFont="1" applyFill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 readingOrder="2"/>
      <protection locked="0"/>
    </xf>
    <xf numFmtId="164" fontId="6" fillId="0" borderId="4" xfId="3" applyNumberFormat="1" applyFont="1" applyFill="1" applyBorder="1" applyAlignment="1" applyProtection="1">
      <alignment vertical="center"/>
    </xf>
    <xf numFmtId="164" fontId="6" fillId="0" borderId="0" xfId="3" applyNumberFormat="1" applyFont="1" applyFill="1" applyAlignment="1" applyProtection="1">
      <alignment vertical="center"/>
      <protection locked="0"/>
    </xf>
    <xf numFmtId="164" fontId="8" fillId="0" borderId="0" xfId="3" applyNumberFormat="1" applyFont="1" applyFill="1" applyBorder="1" applyAlignment="1" applyProtection="1">
      <alignment vertical="center"/>
      <protection locked="0"/>
    </xf>
    <xf numFmtId="37" fontId="10" fillId="0" borderId="0" xfId="0" applyNumberFormat="1" applyFont="1" applyAlignment="1" applyProtection="1">
      <alignment horizontal="center" vertical="center"/>
      <protection locked="0"/>
    </xf>
    <xf numFmtId="164" fontId="6" fillId="0" borderId="0" xfId="3" applyNumberFormat="1" applyFont="1" applyFill="1" applyBorder="1" applyAlignment="1" applyProtection="1">
      <alignment vertical="center"/>
      <protection locked="0"/>
    </xf>
    <xf numFmtId="164" fontId="8" fillId="2" borderId="0" xfId="3" applyNumberFormat="1" applyFont="1" applyFill="1" applyBorder="1" applyAlignment="1" applyProtection="1">
      <alignment vertical="center"/>
      <protection locked="0"/>
    </xf>
    <xf numFmtId="164" fontId="8" fillId="0" borderId="0" xfId="2" applyNumberFormat="1" applyFont="1" applyFill="1" applyBorder="1" applyAlignment="1" applyProtection="1">
      <protection locked="0"/>
    </xf>
    <xf numFmtId="49" fontId="8" fillId="0" borderId="0" xfId="0" applyNumberFormat="1" applyFont="1" applyAlignment="1" applyProtection="1">
      <alignment horizontal="left" vertical="center"/>
      <protection locked="0"/>
    </xf>
    <xf numFmtId="49" fontId="8" fillId="0" borderId="0" xfId="0" applyNumberFormat="1" applyFont="1" applyAlignment="1" applyProtection="1">
      <alignment horizontal="left" vertical="center" indent="1" readingOrder="2"/>
      <protection locked="0"/>
    </xf>
    <xf numFmtId="164" fontId="8" fillId="0" borderId="2" xfId="3" applyNumberFormat="1" applyFont="1" applyFill="1" applyBorder="1" applyAlignment="1" applyProtection="1">
      <alignment vertical="center"/>
      <protection locked="0"/>
    </xf>
    <xf numFmtId="164" fontId="6" fillId="0" borderId="0" xfId="3" applyNumberFormat="1" applyFont="1" applyFill="1" applyBorder="1" applyAlignment="1" applyProtection="1">
      <alignment horizontal="center" vertical="center"/>
      <protection locked="0"/>
    </xf>
    <xf numFmtId="164" fontId="8" fillId="0" borderId="0" xfId="3" applyNumberFormat="1" applyFont="1" applyFill="1" applyBorder="1" applyAlignment="1" applyProtection="1">
      <alignment horizontal="right" vertical="center"/>
      <protection locked="0"/>
    </xf>
    <xf numFmtId="164" fontId="8" fillId="0" borderId="0" xfId="3" applyNumberFormat="1" applyFont="1" applyFill="1" applyAlignment="1" applyProtection="1">
      <alignment vertical="center"/>
    </xf>
    <xf numFmtId="164" fontId="6" fillId="0" borderId="2" xfId="3" applyNumberFormat="1" applyFont="1" applyFill="1" applyBorder="1" applyAlignment="1" applyProtection="1">
      <alignment vertical="center"/>
      <protection locked="0"/>
    </xf>
    <xf numFmtId="164" fontId="6" fillId="0" borderId="0" xfId="3" applyNumberFormat="1" applyFont="1" applyFill="1" applyBorder="1" applyAlignment="1" applyProtection="1">
      <alignment vertical="center"/>
    </xf>
    <xf numFmtId="164" fontId="6" fillId="0" borderId="0" xfId="3" applyNumberFormat="1" applyFont="1" applyFill="1" applyBorder="1" applyAlignment="1" applyProtection="1">
      <alignment horizontal="right" vertical="center"/>
      <protection locked="0"/>
    </xf>
    <xf numFmtId="164" fontId="6" fillId="2" borderId="0" xfId="3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left"/>
      <protection locked="0"/>
    </xf>
    <xf numFmtId="164" fontId="6" fillId="0" borderId="5" xfId="3" applyNumberFormat="1" applyFont="1" applyFill="1" applyBorder="1" applyAlignment="1" applyProtection="1">
      <alignment vertical="center"/>
    </xf>
    <xf numFmtId="49" fontId="8" fillId="0" borderId="0" xfId="0" applyNumberFormat="1" applyFont="1" applyAlignment="1" applyProtection="1">
      <alignment horizontal="left" vertical="center" readingOrder="2"/>
      <protection locked="0"/>
    </xf>
    <xf numFmtId="49" fontId="6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164" fontId="8" fillId="0" borderId="0" xfId="3" applyNumberFormat="1" applyFont="1" applyFill="1" applyBorder="1" applyAlignment="1" applyProtection="1">
      <protection locked="0"/>
    </xf>
    <xf numFmtId="167" fontId="6" fillId="0" borderId="0" xfId="3" applyNumberFormat="1" applyFont="1" applyFill="1" applyBorder="1" applyAlignment="1" applyProtection="1">
      <alignment vertical="center"/>
      <protection locked="0"/>
    </xf>
    <xf numFmtId="43" fontId="8" fillId="0" borderId="0" xfId="3" applyFont="1" applyFill="1" applyBorder="1" applyAlignment="1" applyProtection="1">
      <alignment horizontal="right" vertical="center"/>
      <protection locked="0"/>
    </xf>
    <xf numFmtId="43" fontId="8" fillId="0" borderId="0" xfId="3" applyFont="1" applyFill="1" applyAlignment="1" applyProtection="1">
      <alignment vertical="center"/>
      <protection locked="0"/>
    </xf>
    <xf numFmtId="43" fontId="8" fillId="0" borderId="0" xfId="3" applyFont="1" applyFill="1" applyBorder="1" applyAlignment="1" applyProtection="1">
      <alignment vertical="center"/>
      <protection locked="0"/>
    </xf>
    <xf numFmtId="167" fontId="6" fillId="2" borderId="0" xfId="3" applyNumberFormat="1" applyFont="1" applyFill="1" applyBorder="1" applyAlignment="1" applyProtection="1">
      <alignment vertical="center"/>
      <protection locked="0"/>
    </xf>
    <xf numFmtId="167" fontId="6" fillId="0" borderId="2" xfId="3" applyNumberFormat="1" applyFont="1" applyFill="1" applyBorder="1" applyAlignment="1" applyProtection="1">
      <alignment vertical="center"/>
      <protection locked="0"/>
    </xf>
    <xf numFmtId="43" fontId="6" fillId="0" borderId="0" xfId="3" applyFont="1" applyFill="1" applyBorder="1" applyAlignment="1" applyProtection="1">
      <alignment vertical="center"/>
      <protection locked="0"/>
    </xf>
    <xf numFmtId="43" fontId="8" fillId="0" borderId="0" xfId="2" applyFont="1" applyFill="1" applyAlignment="1" applyProtection="1">
      <alignment vertical="center"/>
      <protection locked="0"/>
    </xf>
    <xf numFmtId="167" fontId="6" fillId="0" borderId="2" xfId="3" quotePrefix="1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37" fontId="5" fillId="0" borderId="0" xfId="0" applyNumberFormat="1" applyFont="1" applyAlignment="1" applyProtection="1">
      <alignment horizontal="center" vertical="center"/>
      <protection locked="0"/>
    </xf>
    <xf numFmtId="167" fontId="2" fillId="0" borderId="0" xfId="3" applyNumberFormat="1" applyFont="1" applyFill="1" applyBorder="1" applyAlignment="1" applyProtection="1">
      <alignment vertical="center"/>
      <protection locked="0"/>
    </xf>
    <xf numFmtId="43" fontId="0" fillId="0" borderId="0" xfId="3" applyFont="1" applyFill="1" applyBorder="1" applyAlignment="1" applyProtection="1">
      <alignment horizontal="right" vertical="center"/>
      <protection locked="0"/>
    </xf>
    <xf numFmtId="43" fontId="0" fillId="0" borderId="0" xfId="3" applyFont="1" applyFill="1" applyBorder="1" applyAlignment="1" applyProtection="1">
      <alignment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167" fontId="2" fillId="2" borderId="0" xfId="3" applyNumberFormat="1" applyFont="1" applyFill="1" applyBorder="1" applyAlignment="1" applyProtection="1">
      <alignment vertical="center"/>
      <protection locked="0"/>
    </xf>
    <xf numFmtId="164" fontId="0" fillId="0" borderId="0" xfId="3" applyNumberFormat="1" applyFont="1" applyFill="1" applyAlignment="1" applyProtection="1">
      <alignment vertical="center"/>
      <protection locked="0"/>
    </xf>
    <xf numFmtId="164" fontId="0" fillId="0" borderId="0" xfId="3" applyNumberFormat="1" applyFont="1" applyFill="1" applyBorder="1" applyAlignment="1" applyProtection="1">
      <alignment horizontal="right" vertical="center"/>
      <protection locked="0"/>
    </xf>
    <xf numFmtId="164" fontId="0" fillId="0" borderId="0" xfId="3" applyNumberFormat="1" applyFont="1" applyFill="1" applyBorder="1" applyAlignment="1" applyProtection="1">
      <alignment vertical="center"/>
      <protection locked="0"/>
    </xf>
    <xf numFmtId="37" fontId="2" fillId="0" borderId="0" xfId="0" applyNumberFormat="1" applyFont="1" applyAlignment="1" applyProtection="1">
      <alignment horizontal="right" vertical="center"/>
      <protection locked="0"/>
    </xf>
    <xf numFmtId="37" fontId="2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164" fontId="6" fillId="2" borderId="0" xfId="3" applyNumberFormat="1" applyFont="1" applyFill="1" applyBorder="1" applyAlignment="1" applyProtection="1">
      <alignment horizontal="right" vertical="center"/>
      <protection locked="0"/>
    </xf>
    <xf numFmtId="49" fontId="10" fillId="0" borderId="0" xfId="0" applyNumberFormat="1" applyFont="1" applyAlignment="1" applyProtection="1">
      <alignment vertical="center"/>
      <protection locked="0"/>
    </xf>
    <xf numFmtId="164" fontId="6" fillId="0" borderId="0" xfId="2" applyNumberFormat="1" applyFont="1" applyFill="1" applyBorder="1" applyAlignment="1" applyProtection="1">
      <alignment horizontal="right" vertical="center"/>
      <protection locked="0"/>
    </xf>
    <xf numFmtId="164" fontId="6" fillId="2" borderId="0" xfId="2" applyNumberFormat="1" applyFont="1" applyFill="1" applyBorder="1" applyAlignment="1" applyProtection="1">
      <alignment horizontal="right" vertical="center"/>
      <protection locked="0"/>
    </xf>
    <xf numFmtId="49" fontId="8" fillId="0" borderId="0" xfId="0" applyNumberFormat="1" applyFont="1" applyAlignment="1" applyProtection="1">
      <alignment vertical="center"/>
      <protection locked="0"/>
    </xf>
    <xf numFmtId="164" fontId="8" fillId="0" borderId="2" xfId="2" applyNumberFormat="1" applyFont="1" applyFill="1" applyBorder="1" applyAlignment="1" applyProtection="1">
      <alignment horizontal="center" vertical="center"/>
      <protection locked="0"/>
    </xf>
    <xf numFmtId="164" fontId="8" fillId="0" borderId="0" xfId="2" applyNumberFormat="1" applyFont="1" applyFill="1" applyBorder="1" applyAlignment="1" applyProtection="1">
      <alignment horizontal="center" vertical="center"/>
      <protection locked="0"/>
    </xf>
    <xf numFmtId="164" fontId="8" fillId="2" borderId="0" xfId="2" applyNumberFormat="1" applyFont="1" applyFill="1" applyBorder="1" applyAlignment="1" applyProtection="1">
      <alignment horizontal="center" vertical="center"/>
      <protection locked="0"/>
    </xf>
    <xf numFmtId="164" fontId="8" fillId="0" borderId="0" xfId="3" applyNumberFormat="1" applyFont="1" applyFill="1" applyBorder="1" applyAlignment="1" applyProtection="1">
      <alignment horizontal="center" vertical="center"/>
      <protection locked="0"/>
    </xf>
    <xf numFmtId="164" fontId="6" fillId="0" borderId="2" xfId="2" applyNumberFormat="1" applyFont="1" applyFill="1" applyBorder="1" applyAlignment="1" applyProtection="1">
      <alignment horizontal="center" vertical="center"/>
      <protection locked="0"/>
    </xf>
    <xf numFmtId="164" fontId="6" fillId="0" borderId="2" xfId="2" applyNumberFormat="1" applyFont="1" applyFill="1" applyBorder="1" applyAlignment="1" applyProtection="1">
      <alignment horizontal="center" vertical="center"/>
    </xf>
    <xf numFmtId="164" fontId="8" fillId="0" borderId="0" xfId="2" applyNumberFormat="1" applyFont="1" applyFill="1" applyBorder="1" applyProtection="1">
      <protection locked="0"/>
    </xf>
    <xf numFmtId="164" fontId="6" fillId="0" borderId="0" xfId="2" applyNumberFormat="1" applyFont="1" applyFill="1" applyBorder="1" applyAlignment="1" applyProtection="1">
      <alignment horizontal="center" vertical="center"/>
      <protection locked="0"/>
    </xf>
    <xf numFmtId="164" fontId="6" fillId="2" borderId="0" xfId="2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/>
      <protection locked="0"/>
    </xf>
    <xf numFmtId="164" fontId="8" fillId="0" borderId="2" xfId="3" applyNumberFormat="1" applyFont="1" applyFill="1" applyBorder="1" applyAlignment="1" applyProtection="1">
      <alignment horizontal="center" vertical="center"/>
      <protection locked="0"/>
    </xf>
    <xf numFmtId="164" fontId="6" fillId="0" borderId="2" xfId="2" applyNumberFormat="1" applyFont="1" applyFill="1" applyBorder="1" applyProtection="1">
      <protection locked="0"/>
    </xf>
    <xf numFmtId="164" fontId="6" fillId="0" borderId="2" xfId="2" applyNumberFormat="1" applyFont="1" applyFill="1" applyBorder="1" applyProtection="1"/>
    <xf numFmtId="164" fontId="6" fillId="0" borderId="0" xfId="2" applyNumberFormat="1" applyFont="1" applyFill="1" applyBorder="1" applyProtection="1"/>
    <xf numFmtId="164" fontId="6" fillId="0" borderId="0" xfId="2" applyNumberFormat="1" applyFont="1" applyFill="1" applyBorder="1" applyProtection="1">
      <protection locked="0"/>
    </xf>
    <xf numFmtId="164" fontId="6" fillId="0" borderId="3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vertical="center"/>
    </xf>
    <xf numFmtId="164" fontId="8" fillId="0" borderId="2" xfId="3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  <protection locked="0"/>
    </xf>
    <xf numFmtId="164" fontId="2" fillId="0" borderId="0" xfId="3" applyNumberFormat="1" applyFont="1" applyFill="1" applyBorder="1" applyAlignment="1" applyProtection="1">
      <alignment vertical="center"/>
      <protection locked="0"/>
    </xf>
    <xf numFmtId="164" fontId="2" fillId="0" borderId="0" xfId="3" applyNumberFormat="1" applyFont="1" applyFill="1" applyBorder="1" applyAlignment="1" applyProtection="1">
      <alignment horizontal="right" vertical="center"/>
      <protection locked="0"/>
    </xf>
    <xf numFmtId="164" fontId="2" fillId="0" borderId="0" xfId="3" applyNumberFormat="1" applyFont="1" applyFill="1" applyAlignment="1" applyProtection="1">
      <alignment vertical="center"/>
      <protection locked="0"/>
    </xf>
    <xf numFmtId="164" fontId="2" fillId="2" borderId="0" xfId="3" applyNumberFormat="1" applyFont="1" applyFill="1" applyBorder="1" applyAlignment="1" applyProtection="1">
      <alignment vertical="center"/>
      <protection locked="0"/>
    </xf>
    <xf numFmtId="164" fontId="8" fillId="0" borderId="0" xfId="2" applyNumberFormat="1" applyFont="1" applyFill="1" applyBorder="1" applyAlignment="1" applyProtection="1">
      <alignment vertical="center"/>
      <protection locked="0"/>
    </xf>
    <xf numFmtId="43" fontId="8" fillId="0" borderId="0" xfId="3" applyFont="1" applyAlignment="1" applyProtection="1">
      <alignment vertical="center"/>
      <protection locked="0"/>
    </xf>
    <xf numFmtId="43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4" fontId="6" fillId="0" borderId="0" xfId="2" applyNumberFormat="1" applyFont="1" applyFill="1" applyBorder="1" applyAlignment="1" applyProtection="1">
      <alignment vertical="center"/>
      <protection locked="0"/>
    </xf>
    <xf numFmtId="164" fontId="6" fillId="0" borderId="2" xfId="3" applyNumberFormat="1" applyFont="1" applyFill="1" applyBorder="1" applyAlignment="1" applyProtection="1">
      <alignment horizontal="center" vertical="center"/>
      <protection locked="0"/>
    </xf>
    <xf numFmtId="164" fontId="6" fillId="0" borderId="2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Protection="1">
      <protection locked="0"/>
    </xf>
    <xf numFmtId="164" fontId="6" fillId="0" borderId="2" xfId="3" applyNumberFormat="1" applyFont="1" applyFill="1" applyBorder="1" applyProtection="1">
      <protection locked="0"/>
    </xf>
    <xf numFmtId="164" fontId="6" fillId="0" borderId="2" xfId="3" applyNumberFormat="1" applyFont="1" applyFill="1" applyBorder="1" applyProtection="1"/>
    <xf numFmtId="164" fontId="6" fillId="0" borderId="0" xfId="3" applyNumberFormat="1" applyFont="1" applyFill="1" applyBorder="1" applyProtection="1"/>
    <xf numFmtId="164" fontId="6" fillId="0" borderId="0" xfId="3" applyNumberFormat="1" applyFont="1" applyFill="1" applyBorder="1" applyProtection="1">
      <protection locked="0"/>
    </xf>
    <xf numFmtId="164" fontId="2" fillId="0" borderId="0" xfId="2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left" readingOrder="2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20" fillId="0" borderId="0" xfId="0" applyFon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3" applyNumberFormat="1" applyFont="1" applyFill="1" applyAlignment="1" applyProtection="1">
      <protection locked="0"/>
    </xf>
    <xf numFmtId="43" fontId="6" fillId="0" borderId="0" xfId="3" applyFont="1" applyFill="1" applyAlignment="1" applyProtection="1">
      <alignment horizontal="center"/>
      <protection locked="0"/>
    </xf>
    <xf numFmtId="164" fontId="6" fillId="0" borderId="0" xfId="3" applyNumberFormat="1" applyFont="1" applyFill="1" applyBorder="1" applyAlignment="1" applyProtection="1">
      <protection locked="0"/>
    </xf>
    <xf numFmtId="164" fontId="6" fillId="0" borderId="0" xfId="3" applyNumberFormat="1" applyFont="1" applyFill="1" applyBorder="1" applyAlignment="1" applyProtection="1"/>
    <xf numFmtId="43" fontId="6" fillId="0" borderId="0" xfId="3" applyFont="1" applyFill="1" applyAlignment="1" applyProtection="1">
      <protection locked="0"/>
    </xf>
    <xf numFmtId="49" fontId="6" fillId="0" borderId="0" xfId="0" applyNumberFormat="1" applyFont="1" applyAlignment="1" applyProtection="1">
      <alignment horizontal="left" readingOrder="2"/>
      <protection locked="0"/>
    </xf>
    <xf numFmtId="0" fontId="10" fillId="0" borderId="0" xfId="0" applyFont="1" applyAlignment="1" applyProtection="1">
      <alignment vertical="center"/>
      <protection locked="0"/>
    </xf>
    <xf numFmtId="43" fontId="8" fillId="0" borderId="0" xfId="3" applyFont="1" applyFill="1" applyAlignment="1" applyProtection="1">
      <alignment horizontal="center"/>
      <protection locked="0"/>
    </xf>
    <xf numFmtId="164" fontId="8" fillId="0" borderId="0" xfId="3" applyNumberFormat="1" applyFont="1" applyFill="1" applyAlignment="1" applyProtection="1">
      <protection locked="0"/>
    </xf>
    <xf numFmtId="43" fontId="8" fillId="0" borderId="0" xfId="3" applyFont="1" applyFill="1" applyAlignment="1" applyProtection="1">
      <protection locked="0"/>
    </xf>
    <xf numFmtId="0" fontId="8" fillId="0" borderId="0" xfId="0" applyFont="1" applyAlignment="1" applyProtection="1">
      <alignment horizontal="left" vertical="center"/>
      <protection locked="0"/>
    </xf>
    <xf numFmtId="164" fontId="8" fillId="0" borderId="0" xfId="3" applyNumberFormat="1" applyFont="1" applyFill="1" applyAlignment="1" applyProtection="1"/>
    <xf numFmtId="164" fontId="8" fillId="0" borderId="0" xfId="3" applyNumberFormat="1" applyFont="1" applyFill="1" applyBorder="1" applyAlignment="1" applyProtection="1"/>
    <xf numFmtId="0" fontId="6" fillId="0" borderId="0" xfId="0" applyFont="1" applyAlignment="1" applyProtection="1">
      <alignment vertical="center"/>
      <protection locked="0"/>
    </xf>
    <xf numFmtId="164" fontId="6" fillId="0" borderId="1" xfId="3" applyNumberFormat="1" applyFont="1" applyFill="1" applyBorder="1" applyAlignment="1" applyProtection="1"/>
    <xf numFmtId="0" fontId="10" fillId="0" borderId="0" xfId="0" applyFont="1" applyAlignment="1" applyProtection="1">
      <alignment horizontal="left" vertical="center"/>
      <protection locked="0"/>
    </xf>
    <xf numFmtId="164" fontId="8" fillId="0" borderId="2" xfId="3" applyNumberFormat="1" applyFont="1" applyFill="1" applyBorder="1" applyAlignment="1" applyProtection="1">
      <protection locked="0"/>
    </xf>
    <xf numFmtId="164" fontId="8" fillId="0" borderId="2" xfId="3" applyNumberFormat="1" applyFont="1" applyFill="1" applyBorder="1" applyAlignment="1" applyProtection="1"/>
    <xf numFmtId="164" fontId="6" fillId="0" borderId="2" xfId="3" applyNumberFormat="1" applyFont="1" applyFill="1" applyBorder="1" applyAlignment="1" applyProtection="1"/>
    <xf numFmtId="0" fontId="6" fillId="0" borderId="0" xfId="0" applyFont="1" applyAlignment="1" applyProtection="1">
      <alignment horizontal="left" vertical="center"/>
      <protection locked="0"/>
    </xf>
    <xf numFmtId="164" fontId="6" fillId="0" borderId="0" xfId="3" applyNumberFormat="1" applyFont="1" applyFill="1" applyAlignment="1" applyProtection="1">
      <protection locked="0"/>
    </xf>
    <xf numFmtId="164" fontId="6" fillId="0" borderId="3" xfId="3" applyNumberFormat="1" applyFont="1" applyFill="1" applyBorder="1" applyAlignment="1" applyProtection="1"/>
    <xf numFmtId="164" fontId="8" fillId="0" borderId="2" xfId="3" applyNumberFormat="1" applyFont="1" applyBorder="1" applyProtection="1">
      <protection locked="0"/>
    </xf>
    <xf numFmtId="164" fontId="8" fillId="0" borderId="2" xfId="3" applyNumberFormat="1" applyFont="1" applyBorder="1" applyProtection="1"/>
    <xf numFmtId="0" fontId="10" fillId="0" borderId="0" xfId="0" applyFont="1" applyAlignment="1" applyProtection="1">
      <alignment horizontal="center" vertical="center"/>
      <protection locked="0"/>
    </xf>
    <xf numFmtId="164" fontId="6" fillId="0" borderId="2" xfId="0" applyNumberFormat="1" applyFont="1" applyBorder="1"/>
    <xf numFmtId="170" fontId="6" fillId="0" borderId="1" xfId="0" applyNumberFormat="1" applyFont="1" applyBorder="1"/>
    <xf numFmtId="170" fontId="6" fillId="0" borderId="0" xfId="0" applyNumberFormat="1" applyFont="1" applyProtection="1">
      <protection locked="0"/>
    </xf>
    <xf numFmtId="171" fontId="6" fillId="0" borderId="1" xfId="0" applyNumberFormat="1" applyFont="1" applyBorder="1"/>
    <xf numFmtId="164" fontId="6" fillId="0" borderId="1" xfId="0" applyNumberFormat="1" applyFont="1" applyBorder="1"/>
    <xf numFmtId="164" fontId="6" fillId="0" borderId="0" xfId="0" applyNumberFormat="1" applyFont="1" applyProtection="1">
      <protection locked="0"/>
    </xf>
    <xf numFmtId="164" fontId="4" fillId="0" borderId="0" xfId="0" applyNumberFormat="1" applyFont="1" applyProtection="1">
      <protection locked="0"/>
    </xf>
    <xf numFmtId="164" fontId="0" fillId="0" borderId="0" xfId="2" applyNumberFormat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41" fontId="7" fillId="0" borderId="0" xfId="0" applyNumberFormat="1" applyFont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41" fontId="6" fillId="0" borderId="0" xfId="0" applyNumberFormat="1" applyFont="1" applyAlignment="1">
      <alignment vertical="center"/>
    </xf>
    <xf numFmtId="41" fontId="8" fillId="0" borderId="0" xfId="3" applyNumberFormat="1" applyFont="1" applyFill="1" applyBorder="1" applyAlignment="1" applyProtection="1">
      <alignment horizontal="center" vertical="center"/>
      <protection locked="0"/>
    </xf>
    <xf numFmtId="41" fontId="6" fillId="0" borderId="0" xfId="3" applyNumberFormat="1" applyFont="1" applyFill="1" applyBorder="1" applyAlignment="1" applyProtection="1">
      <alignment horizontal="center" vertical="center"/>
      <protection locked="0"/>
    </xf>
    <xf numFmtId="41" fontId="6" fillId="0" borderId="0" xfId="3" applyNumberFormat="1" applyFont="1" applyFill="1" applyBorder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horizontal="right" vertical="center"/>
      <protection locked="0"/>
    </xf>
    <xf numFmtId="41" fontId="8" fillId="0" borderId="0" xfId="3" applyNumberFormat="1" applyFont="1" applyFill="1" applyBorder="1" applyAlignment="1" applyProtection="1">
      <alignment vertical="center"/>
      <protection locked="0"/>
    </xf>
    <xf numFmtId="41" fontId="8" fillId="0" borderId="2" xfId="3" applyNumberFormat="1" applyFont="1" applyFill="1" applyBorder="1" applyAlignment="1" applyProtection="1">
      <alignment horizontal="center" vertical="center"/>
    </xf>
    <xf numFmtId="41" fontId="8" fillId="0" borderId="0" xfId="3" applyNumberFormat="1" applyFont="1" applyFill="1" applyBorder="1" applyAlignment="1" applyProtection="1">
      <alignment horizontal="center" vertical="center"/>
    </xf>
    <xf numFmtId="41" fontId="6" fillId="0" borderId="0" xfId="3" applyNumberFormat="1" applyFont="1" applyFill="1" applyAlignment="1" applyProtection="1">
      <alignment vertical="center"/>
      <protection locked="0"/>
    </xf>
    <xf numFmtId="41" fontId="8" fillId="0" borderId="0" xfId="3" applyNumberFormat="1" applyFont="1" applyFill="1" applyAlignment="1" applyProtection="1">
      <alignment vertical="center"/>
      <protection locked="0"/>
    </xf>
    <xf numFmtId="41" fontId="8" fillId="0" borderId="0" xfId="3" applyNumberFormat="1" applyFont="1" applyFill="1" applyBorder="1" applyAlignment="1" applyProtection="1">
      <alignment horizontal="right" vertical="center"/>
      <protection locked="0"/>
    </xf>
    <xf numFmtId="41" fontId="8" fillId="0" borderId="0" xfId="3" applyNumberFormat="1" applyFont="1" applyFill="1" applyBorder="1" applyAlignment="1" applyProtection="1">
      <protection locked="0"/>
    </xf>
    <xf numFmtId="41" fontId="6" fillId="0" borderId="0" xfId="0" applyNumberFormat="1" applyFont="1" applyAlignment="1" applyProtection="1">
      <alignment horizontal="center" vertical="center"/>
      <protection locked="0"/>
    </xf>
    <xf numFmtId="41" fontId="8" fillId="0" borderId="0" xfId="0" applyNumberFormat="1" applyFont="1" applyAlignment="1" applyProtection="1">
      <alignment horizontal="right" vertical="center"/>
      <protection locked="0"/>
    </xf>
    <xf numFmtId="41" fontId="8" fillId="0" borderId="0" xfId="0" applyNumberFormat="1" applyFont="1" applyAlignment="1" applyProtection="1">
      <alignment horizontal="center" vertical="center"/>
      <protection locked="0"/>
    </xf>
    <xf numFmtId="41" fontId="8" fillId="0" borderId="0" xfId="0" applyNumberFormat="1" applyFont="1" applyProtection="1">
      <protection locked="0"/>
    </xf>
    <xf numFmtId="41" fontId="6" fillId="0" borderId="0" xfId="3" applyNumberFormat="1" applyFont="1" applyFill="1" applyBorder="1" applyAlignment="1" applyProtection="1">
      <alignment horizontal="center" vertical="center"/>
    </xf>
    <xf numFmtId="164" fontId="23" fillId="0" borderId="0" xfId="0" applyNumberFormat="1" applyFont="1" applyProtection="1">
      <protection locked="0"/>
    </xf>
    <xf numFmtId="49" fontId="23" fillId="0" borderId="0" xfId="0" applyNumberFormat="1" applyFont="1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vertical="center" readingOrder="2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 readingOrder="2"/>
      <protection locked="0"/>
    </xf>
    <xf numFmtId="0" fontId="1" fillId="0" borderId="0" xfId="0" applyFont="1" applyAlignment="1" applyProtection="1">
      <alignment vertical="center"/>
      <protection locked="0"/>
    </xf>
    <xf numFmtId="49" fontId="10" fillId="0" borderId="0" xfId="0" applyNumberFormat="1" applyFont="1" applyAlignment="1" applyProtection="1">
      <alignment vertical="center" readingOrder="2"/>
      <protection locked="0"/>
    </xf>
    <xf numFmtId="165" fontId="8" fillId="0" borderId="0" xfId="0" applyNumberFormat="1" applyFont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164" fontId="8" fillId="0" borderId="0" xfId="3" applyNumberFormat="1" applyFont="1" applyFill="1" applyAlignment="1" applyProtection="1">
      <alignment horizontal="right" vertical="center"/>
      <protection locked="0"/>
    </xf>
    <xf numFmtId="164" fontId="8" fillId="2" borderId="0" xfId="3" applyNumberFormat="1" applyFont="1" applyFill="1" applyAlignment="1" applyProtection="1">
      <alignment horizontal="right" vertical="center"/>
      <protection locked="0"/>
    </xf>
    <xf numFmtId="49" fontId="8" fillId="0" borderId="0" xfId="0" applyNumberFormat="1" applyFont="1" applyAlignment="1" applyProtection="1">
      <alignment horizontal="left" vertical="center"/>
      <protection locked="0"/>
    </xf>
    <xf numFmtId="164" fontId="8" fillId="0" borderId="0" xfId="3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Alignment="1" applyProtection="1">
      <alignment horizontal="center" vertical="center"/>
      <protection locked="0"/>
    </xf>
    <xf numFmtId="164" fontId="8" fillId="0" borderId="2" xfId="3" applyNumberFormat="1" applyFont="1" applyFill="1" applyBorder="1" applyAlignment="1" applyProtection="1">
      <alignment horizontal="right" vertical="center"/>
      <protection locked="0"/>
    </xf>
    <xf numFmtId="43" fontId="6" fillId="0" borderId="0" xfId="2" applyFont="1" applyFill="1" applyAlignment="1" applyProtection="1">
      <alignment vertical="center"/>
      <protection locked="0"/>
    </xf>
    <xf numFmtId="164" fontId="8" fillId="0" borderId="4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Alignment="1" applyProtection="1">
      <alignment horizontal="center" vertical="center"/>
      <protection locked="0"/>
    </xf>
    <xf numFmtId="164" fontId="6" fillId="0" borderId="2" xfId="3" applyNumberFormat="1" applyFont="1" applyFill="1" applyBorder="1" applyAlignment="1" applyProtection="1">
      <alignment vertical="center"/>
    </xf>
    <xf numFmtId="164" fontId="6" fillId="0" borderId="0" xfId="2" applyNumberFormat="1" applyFont="1" applyFill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readingOrder="2"/>
      <protection locked="0"/>
    </xf>
    <xf numFmtId="0" fontId="8" fillId="0" borderId="0" xfId="0" applyFont="1" applyAlignment="1">
      <alignment horizontal="center" vertical="center" wrapText="1"/>
    </xf>
    <xf numFmtId="49" fontId="10" fillId="0" borderId="0" xfId="0" applyNumberFormat="1" applyFont="1" applyAlignment="1" applyProtection="1">
      <alignment horizontal="left" vertical="center" readingOrder="2"/>
      <protection locked="0"/>
    </xf>
    <xf numFmtId="166" fontId="8" fillId="0" borderId="0" xfId="0" applyNumberFormat="1" applyFont="1" applyAlignment="1" applyProtection="1">
      <alignment vertical="center"/>
      <protection locked="0"/>
    </xf>
    <xf numFmtId="164" fontId="8" fillId="2" borderId="0" xfId="3" applyNumberFormat="1" applyFont="1" applyFill="1" applyAlignment="1" applyProtection="1">
      <alignment horizontal="center" vertical="center"/>
      <protection locked="0"/>
    </xf>
    <xf numFmtId="164" fontId="6" fillId="0" borderId="1" xfId="3" applyNumberFormat="1" applyFont="1" applyFill="1" applyBorder="1" applyAlignment="1" applyProtection="1">
      <alignment vertical="center"/>
    </xf>
    <xf numFmtId="164" fontId="6" fillId="0" borderId="0" xfId="3" applyNumberFormat="1" applyFont="1" applyFill="1" applyAlignment="1" applyProtection="1">
      <alignment vertical="center"/>
    </xf>
    <xf numFmtId="0" fontId="14" fillId="0" borderId="0" xfId="0" applyFont="1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9" fillId="0" borderId="0" xfId="0" applyFont="1" applyAlignment="1" applyProtection="1">
      <alignment vertical="center" readingOrder="2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4" fontId="1" fillId="0" borderId="0" xfId="3" applyNumberFormat="1" applyFont="1" applyFill="1" applyAlignment="1" applyProtection="1">
      <alignment vertical="center"/>
      <protection locked="0"/>
    </xf>
    <xf numFmtId="164" fontId="1" fillId="0" borderId="0" xfId="3" applyNumberFormat="1" applyFont="1" applyFill="1" applyAlignment="1" applyProtection="1">
      <alignment horizontal="right" vertical="center"/>
      <protection locked="0"/>
    </xf>
    <xf numFmtId="164" fontId="0" fillId="0" borderId="0" xfId="3" applyNumberFormat="1" applyFont="1" applyFill="1" applyAlignment="1" applyProtection="1">
      <alignment horizontal="right" vertical="center"/>
      <protection locked="0"/>
    </xf>
    <xf numFmtId="164" fontId="0" fillId="0" borderId="0" xfId="3" applyNumberFormat="1" applyFont="1" applyFill="1" applyAlignment="1" applyProtection="1">
      <alignment horizontal="center" vertical="center"/>
      <protection locked="0"/>
    </xf>
    <xf numFmtId="164" fontId="1" fillId="0" borderId="0" xfId="4" applyNumberFormat="1" applyFont="1" applyFill="1" applyBorder="1" applyAlignment="1" applyProtection="1">
      <alignment horizontal="right" vertical="center"/>
      <protection locked="0"/>
    </xf>
    <xf numFmtId="37" fontId="1" fillId="0" borderId="0" xfId="0" applyNumberFormat="1" applyFont="1" applyAlignment="1" applyProtection="1">
      <alignment vertical="center"/>
      <protection locked="0"/>
    </xf>
    <xf numFmtId="164" fontId="1" fillId="0" borderId="0" xfId="3" applyNumberFormat="1" applyFont="1" applyFill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43" fontId="0" fillId="0" borderId="0" xfId="2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readingOrder="2"/>
      <protection locked="0"/>
    </xf>
    <xf numFmtId="0" fontId="4" fillId="0" borderId="0" xfId="0" applyFont="1" applyBorder="1" applyProtection="1">
      <protection locked="0"/>
    </xf>
    <xf numFmtId="0" fontId="4" fillId="2" borderId="0" xfId="0" applyFont="1" applyFill="1" applyBorder="1" applyProtection="1">
      <protection locked="0"/>
    </xf>
    <xf numFmtId="0" fontId="4" fillId="0" borderId="0" xfId="0" applyFont="1" applyBorder="1" applyAlignment="1" applyProtection="1">
      <alignment horizontal="right"/>
      <protection locked="0"/>
    </xf>
    <xf numFmtId="49" fontId="2" fillId="0" borderId="0" xfId="0" applyNumberFormat="1" applyFont="1" applyBorder="1" applyAlignment="1" applyProtection="1">
      <alignment vertical="center"/>
      <protection locked="0"/>
    </xf>
    <xf numFmtId="0" fontId="19" fillId="0" borderId="0" xfId="0" applyFont="1" applyBorder="1" applyProtection="1">
      <protection locked="0"/>
    </xf>
    <xf numFmtId="0" fontId="19" fillId="2" borderId="0" xfId="0" applyFont="1" applyFill="1" applyBorder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18" fillId="0" borderId="0" xfId="0" applyFont="1" applyBorder="1" applyProtection="1">
      <protection locked="0"/>
    </xf>
    <xf numFmtId="0" fontId="18" fillId="2" borderId="0" xfId="0" applyFont="1" applyFill="1" applyBorder="1" applyProtection="1">
      <protection locked="0"/>
    </xf>
    <xf numFmtId="0" fontId="8" fillId="0" borderId="0" xfId="0" applyFont="1" applyBorder="1" applyProtection="1">
      <protection locked="0"/>
    </xf>
    <xf numFmtId="43" fontId="8" fillId="0" borderId="0" xfId="2" applyFont="1" applyBorder="1" applyProtection="1"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8" fillId="2" borderId="0" xfId="0" applyFont="1" applyFill="1" applyBorder="1" applyAlignment="1" applyProtection="1">
      <alignment horizontal="center"/>
      <protection locked="0"/>
    </xf>
    <xf numFmtId="0" fontId="7" fillId="2" borderId="0" xfId="0" applyFont="1" applyFill="1" applyBorder="1" applyAlignment="1" applyProtection="1">
      <alignment horizontal="center"/>
      <protection locked="0"/>
    </xf>
    <xf numFmtId="164" fontId="8" fillId="0" borderId="0" xfId="2" applyNumberFormat="1" applyFont="1" applyBorder="1" applyProtection="1"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Protection="1">
      <protection locked="0"/>
    </xf>
    <xf numFmtId="49" fontId="8" fillId="0" borderId="0" xfId="0" applyNumberFormat="1" applyFont="1" applyBorder="1" applyAlignment="1" applyProtection="1">
      <alignment vertical="center" readingOrder="2"/>
      <protection locked="0"/>
    </xf>
    <xf numFmtId="37" fontId="7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vertical="center" readingOrder="2"/>
      <protection locked="0"/>
    </xf>
    <xf numFmtId="37" fontId="10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Protection="1">
      <protection locked="0"/>
    </xf>
    <xf numFmtId="43" fontId="8" fillId="0" borderId="0" xfId="2" applyFont="1" applyFill="1" applyBorder="1" applyProtection="1">
      <protection locked="0"/>
    </xf>
    <xf numFmtId="49" fontId="8" fillId="0" borderId="0" xfId="0" applyNumberFormat="1" applyFont="1" applyBorder="1" applyAlignment="1" applyProtection="1">
      <alignment horizontal="left" vertical="center"/>
      <protection locked="0"/>
    </xf>
    <xf numFmtId="49" fontId="8" fillId="0" borderId="0" xfId="0" applyNumberFormat="1" applyFont="1" applyBorder="1" applyAlignment="1" applyProtection="1">
      <alignment horizontal="left" vertical="center" indent="1" readingOrder="2"/>
      <protection locked="0"/>
    </xf>
    <xf numFmtId="0" fontId="8" fillId="0" borderId="0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49" fontId="8" fillId="0" borderId="0" xfId="0" applyNumberFormat="1" applyFont="1" applyBorder="1" applyAlignment="1" applyProtection="1">
      <alignment horizontal="left" vertical="center" readingOrder="2"/>
      <protection locked="0"/>
    </xf>
    <xf numFmtId="37" fontId="8" fillId="0" borderId="0" xfId="0" applyNumberFormat="1" applyFont="1" applyBorder="1" applyAlignment="1" applyProtection="1">
      <alignment vertical="center"/>
      <protection locked="0"/>
    </xf>
    <xf numFmtId="49" fontId="6" fillId="0" borderId="0" xfId="0" applyNumberFormat="1" applyFont="1" applyBorder="1" applyAlignment="1" applyProtection="1">
      <alignment horizontal="left"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2" fontId="8" fillId="0" borderId="0" xfId="0" applyNumberFormat="1" applyFont="1" applyBorder="1" applyProtection="1">
      <protection locked="0"/>
    </xf>
    <xf numFmtId="10" fontId="8" fillId="0" borderId="0" xfId="1" applyNumberFormat="1" applyFont="1" applyBorder="1" applyProtection="1">
      <protection locked="0"/>
    </xf>
    <xf numFmtId="43" fontId="8" fillId="0" borderId="0" xfId="2" applyFont="1" applyBorder="1" applyAlignment="1" applyProtection="1">
      <alignment horizontal="center"/>
      <protection locked="0"/>
    </xf>
    <xf numFmtId="43" fontId="8" fillId="0" borderId="0" xfId="2" applyFont="1" applyBorder="1" applyAlignment="1" applyProtection="1">
      <alignment vertical="center"/>
      <protection locked="0"/>
    </xf>
    <xf numFmtId="43" fontId="8" fillId="0" borderId="0" xfId="2" applyFont="1" applyFill="1" applyBorder="1" applyAlignment="1" applyProtection="1">
      <alignment vertical="center"/>
      <protection locked="0"/>
    </xf>
    <xf numFmtId="168" fontId="0" fillId="0" borderId="0" xfId="0" applyNumberFormat="1" applyBorder="1" applyProtection="1">
      <protection locked="0"/>
    </xf>
    <xf numFmtId="37" fontId="0" fillId="0" borderId="0" xfId="0" applyNumberFormat="1" applyBorder="1" applyAlignment="1" applyProtection="1">
      <alignment vertical="center"/>
      <protection locked="0"/>
    </xf>
    <xf numFmtId="49" fontId="0" fillId="0" borderId="0" xfId="0" applyNumberFormat="1" applyBorder="1" applyAlignment="1" applyProtection="1">
      <alignment horizontal="left" vertical="center"/>
      <protection locked="0"/>
    </xf>
    <xf numFmtId="37" fontId="5" fillId="0" borderId="0" xfId="0" applyNumberFormat="1" applyFont="1" applyBorder="1" applyAlignment="1" applyProtection="1">
      <alignment horizontal="center" vertical="center"/>
      <protection locked="0"/>
    </xf>
    <xf numFmtId="164" fontId="0" fillId="0" borderId="0" xfId="2" applyNumberFormat="1" applyFont="1" applyFill="1" applyBorder="1" applyProtection="1">
      <protection locked="0"/>
    </xf>
    <xf numFmtId="0" fontId="0" fillId="2" borderId="0" xfId="0" applyFill="1" applyBorder="1" applyProtection="1">
      <protection locked="0"/>
    </xf>
    <xf numFmtId="43" fontId="0" fillId="2" borderId="0" xfId="2" applyFont="1" applyFill="1" applyBorder="1" applyProtection="1">
      <protection locked="0"/>
    </xf>
    <xf numFmtId="37" fontId="5" fillId="2" borderId="0" xfId="0" applyNumberFormat="1" applyFont="1" applyFill="1" applyBorder="1" applyAlignment="1" applyProtection="1">
      <alignment horizontal="center" vertical="center"/>
      <protection locked="0"/>
    </xf>
    <xf numFmtId="164" fontId="0" fillId="2" borderId="0" xfId="3" applyNumberFormat="1" applyFont="1" applyFill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vertical="center"/>
      <protection locked="0"/>
    </xf>
    <xf numFmtId="37" fontId="2" fillId="0" borderId="0" xfId="0" applyNumberFormat="1" applyFont="1" applyBorder="1" applyAlignment="1" applyProtection="1">
      <alignment horizontal="right" vertical="center"/>
      <protection locked="0"/>
    </xf>
    <xf numFmtId="37" fontId="2" fillId="0" borderId="0" xfId="0" applyNumberFormat="1" applyFont="1" applyBorder="1" applyAlignment="1" applyProtection="1">
      <alignment vertical="center"/>
      <protection locked="0"/>
    </xf>
    <xf numFmtId="49" fontId="2" fillId="0" borderId="0" xfId="0" applyNumberFormat="1" applyFont="1" applyBorder="1" applyProtection="1">
      <protection locked="0"/>
    </xf>
    <xf numFmtId="49" fontId="6" fillId="0" borderId="0" xfId="0" applyNumberFormat="1" applyFont="1" applyBorder="1" applyProtection="1">
      <protection locked="0"/>
    </xf>
    <xf numFmtId="49" fontId="6" fillId="0" borderId="0" xfId="0" applyNumberFormat="1" applyFont="1" applyBorder="1" applyAlignment="1" applyProtection="1">
      <alignment vertical="center"/>
      <protection locked="0"/>
    </xf>
    <xf numFmtId="49" fontId="10" fillId="0" borderId="0" xfId="0" applyNumberFormat="1" applyFont="1" applyBorder="1" applyAlignment="1" applyProtection="1">
      <alignment vertical="center"/>
      <protection locked="0"/>
    </xf>
    <xf numFmtId="49" fontId="8" fillId="0" borderId="0" xfId="0" applyNumberFormat="1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/>
      <protection locked="0"/>
    </xf>
    <xf numFmtId="164" fontId="6" fillId="2" borderId="0" xfId="2" applyNumberFormat="1" applyFont="1" applyFill="1" applyBorder="1" applyProtection="1">
      <protection locked="0"/>
    </xf>
    <xf numFmtId="164" fontId="8" fillId="2" borderId="0" xfId="3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left"/>
      <protection locked="0"/>
    </xf>
    <xf numFmtId="43" fontId="0" fillId="0" borderId="0" xfId="3" applyFont="1" applyBorder="1" applyProtection="1">
      <protection locked="0"/>
    </xf>
    <xf numFmtId="43" fontId="8" fillId="0" borderId="0" xfId="3" applyFont="1" applyBorder="1" applyProtection="1"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vertical="center" wrapText="1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164" fontId="8" fillId="0" borderId="0" xfId="3" applyNumberFormat="1" applyFont="1" applyBorder="1" applyProtection="1">
      <protection locked="0"/>
    </xf>
    <xf numFmtId="0" fontId="7" fillId="0" borderId="0" xfId="0" applyFont="1" applyBorder="1" applyProtection="1">
      <protection locked="0"/>
    </xf>
    <xf numFmtId="43" fontId="8" fillId="0" borderId="0" xfId="0" applyNumberFormat="1" applyFont="1" applyBorder="1" applyProtection="1">
      <protection locked="0"/>
    </xf>
    <xf numFmtId="43" fontId="8" fillId="0" borderId="0" xfId="3" applyFont="1" applyFill="1" applyBorder="1" applyProtection="1">
      <protection locked="0"/>
    </xf>
    <xf numFmtId="164" fontId="21" fillId="0" borderId="0" xfId="2" applyNumberFormat="1" applyFont="1" applyFill="1" applyBorder="1" applyAlignment="1" applyProtection="1">
      <alignment vertical="center"/>
      <protection locked="0"/>
    </xf>
    <xf numFmtId="164" fontId="8" fillId="0" borderId="0" xfId="0" applyNumberFormat="1" applyFont="1" applyBorder="1" applyProtection="1">
      <protection locked="0"/>
    </xf>
    <xf numFmtId="43" fontId="8" fillId="0" borderId="0" xfId="3" applyFont="1" applyBorder="1" applyAlignment="1" applyProtection="1">
      <alignment horizontal="center"/>
      <protection locked="0"/>
    </xf>
    <xf numFmtId="43" fontId="8" fillId="0" borderId="0" xfId="3" applyFont="1" applyBorder="1" applyAlignment="1" applyProtection="1">
      <alignment vertical="center"/>
      <protection locked="0"/>
    </xf>
    <xf numFmtId="43" fontId="0" fillId="0" borderId="0" xfId="3" applyFont="1" applyFill="1" applyBorder="1" applyAlignment="1" applyProtection="1">
      <alignment vertical="center" wrapText="1"/>
      <protection locked="0"/>
    </xf>
    <xf numFmtId="164" fontId="0" fillId="0" borderId="0" xfId="3" applyNumberFormat="1" applyFont="1" applyFill="1" applyBorder="1" applyProtection="1">
      <protection locked="0"/>
    </xf>
    <xf numFmtId="164" fontId="0" fillId="0" borderId="0" xfId="0" applyNumberFormat="1" applyBorder="1" applyProtection="1">
      <protection locked="0"/>
    </xf>
    <xf numFmtId="164" fontId="0" fillId="0" borderId="0" xfId="3" applyNumberFormat="1" applyFont="1" applyFill="1" applyBorder="1" applyAlignment="1" applyProtection="1">
      <alignment vertical="center" wrapText="1"/>
      <protection locked="0"/>
    </xf>
    <xf numFmtId="43" fontId="0" fillId="2" borderId="0" xfId="3" applyFont="1" applyFill="1" applyBorder="1" applyProtection="1">
      <protection locked="0"/>
    </xf>
    <xf numFmtId="164" fontId="0" fillId="2" borderId="0" xfId="2" applyNumberFormat="1" applyFont="1" applyFill="1" applyBorder="1" applyAlignment="1" applyProtection="1">
      <alignment vertical="center"/>
      <protection locked="0"/>
    </xf>
    <xf numFmtId="164" fontId="0" fillId="0" borderId="0" xfId="2" applyNumberFormat="1" applyFont="1" applyFill="1" applyBorder="1" applyAlignment="1" applyProtection="1">
      <alignment vertical="center"/>
      <protection locked="0"/>
    </xf>
    <xf numFmtId="43" fontId="11" fillId="0" borderId="0" xfId="3" applyFont="1" applyBorder="1" applyAlignment="1" applyProtection="1">
      <alignment vertical="center"/>
      <protection locked="0"/>
    </xf>
    <xf numFmtId="169" fontId="8" fillId="0" borderId="0" xfId="0" applyNumberFormat="1" applyFont="1" applyBorder="1" applyProtection="1">
      <protection locked="0"/>
    </xf>
    <xf numFmtId="43" fontId="8" fillId="0" borderId="0" xfId="0" applyNumberFormat="1" applyFont="1" applyBorder="1" applyAlignment="1" applyProtection="1">
      <alignment vertical="center"/>
      <protection locked="0"/>
    </xf>
    <xf numFmtId="37" fontId="6" fillId="0" borderId="0" xfId="0" applyNumberFormat="1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</cellXfs>
  <cellStyles count="5">
    <cellStyle name="Comma 16 2 2" xfId="3" xr:uid="{A26CCE2E-D5B5-4DFA-9A7D-B8DEF8F161DE}"/>
    <cellStyle name="Comma 16 3" xfId="2" xr:uid="{D785FC28-BC52-423E-8FE7-8CDC835AF130}"/>
    <cellStyle name="Currency 2 2" xfId="4" xr:uid="{B798D049-74E7-4F7B-8C55-FCAA541A7B8B}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4125B-ADE3-44B9-9A74-563CF79ADEA6}">
  <dimension ref="A1:P120"/>
  <sheetViews>
    <sheetView tabSelected="1" view="pageBreakPreview" zoomScale="85" zoomScaleNormal="72" zoomScaleSheetLayoutView="85" workbookViewId="0"/>
  </sheetViews>
  <sheetFormatPr defaultColWidth="9.09765625" defaultRowHeight="22.5" customHeight="1" x14ac:dyDescent="0.65"/>
  <cols>
    <col min="1" max="1" width="55.8984375" style="4" customWidth="1"/>
    <col min="2" max="2" width="9.09765625" style="9" bestFit="1" customWidth="1"/>
    <col min="3" max="3" width="19.59765625" style="4" customWidth="1"/>
    <col min="4" max="4" width="1.09765625" style="4" customWidth="1"/>
    <col min="5" max="5" width="19.3984375" style="4" customWidth="1"/>
    <col min="6" max="6" width="1.09765625" style="4" customWidth="1"/>
    <col min="7" max="7" width="19" style="4" customWidth="1"/>
    <col min="8" max="8" width="1.09765625" style="4" customWidth="1"/>
    <col min="9" max="9" width="18.3984375" style="4" customWidth="1"/>
    <col min="10" max="10" width="9.09765625" style="4"/>
    <col min="11" max="11" width="16.09765625" style="4" customWidth="1"/>
    <col min="12" max="12" width="11.09765625" style="4" customWidth="1"/>
    <col min="13" max="13" width="9.09765625" style="4"/>
    <col min="14" max="14" width="14.3984375" style="4" bestFit="1" customWidth="1"/>
    <col min="15" max="15" width="9.09765625" style="4"/>
    <col min="16" max="16" width="9.09765625" style="4" customWidth="1"/>
    <col min="17" max="16384" width="9.09765625" style="4"/>
  </cols>
  <sheetData>
    <row r="1" spans="1:16" ht="25" customHeight="1" x14ac:dyDescent="0.7">
      <c r="A1" s="1" t="s">
        <v>0</v>
      </c>
      <c r="B1" s="2"/>
      <c r="C1" s="3"/>
      <c r="D1" s="3"/>
      <c r="E1" s="3"/>
      <c r="F1" s="3"/>
      <c r="G1" s="3"/>
      <c r="H1" s="3"/>
      <c r="I1" s="3"/>
    </row>
    <row r="2" spans="1:16" ht="25" customHeight="1" x14ac:dyDescent="0.7">
      <c r="A2" s="1" t="s">
        <v>1</v>
      </c>
      <c r="B2" s="2"/>
      <c r="C2" s="3"/>
      <c r="D2" s="3"/>
      <c r="E2" s="3"/>
      <c r="F2" s="3"/>
      <c r="G2" s="3"/>
      <c r="H2" s="3"/>
      <c r="I2" s="3"/>
    </row>
    <row r="3" spans="1:16" ht="7.4" customHeight="1" x14ac:dyDescent="0.7">
      <c r="A3" s="5"/>
      <c r="B3" s="6"/>
      <c r="C3" s="3"/>
      <c r="D3" s="3"/>
      <c r="E3" s="3"/>
      <c r="F3" s="3"/>
      <c r="G3" s="3"/>
      <c r="H3" s="3"/>
      <c r="I3" s="3"/>
      <c r="J3" s="7"/>
    </row>
    <row r="4" spans="1:16" ht="23.5" customHeight="1" x14ac:dyDescent="0.65">
      <c r="A4" s="8"/>
      <c r="C4" s="10" t="s">
        <v>2</v>
      </c>
      <c r="D4" s="10"/>
      <c r="E4" s="10"/>
      <c r="F4" s="11"/>
      <c r="G4" s="10" t="s">
        <v>3</v>
      </c>
      <c r="H4" s="10"/>
      <c r="I4" s="10"/>
    </row>
    <row r="5" spans="1:16" ht="22.5" customHeight="1" x14ac:dyDescent="0.65">
      <c r="B5" s="12"/>
      <c r="C5" s="13" t="s">
        <v>4</v>
      </c>
      <c r="D5" s="14"/>
      <c r="E5" s="13" t="s">
        <v>5</v>
      </c>
      <c r="F5" s="13"/>
      <c r="G5" s="13" t="s">
        <v>4</v>
      </c>
      <c r="H5" s="14"/>
      <c r="I5" s="13" t="s">
        <v>5</v>
      </c>
    </row>
    <row r="6" spans="1:16" ht="22.5" customHeight="1" x14ac:dyDescent="0.7">
      <c r="A6" s="15" t="s">
        <v>6</v>
      </c>
      <c r="B6" s="12" t="s">
        <v>7</v>
      </c>
      <c r="C6" s="13">
        <v>2569</v>
      </c>
      <c r="D6" s="13"/>
      <c r="E6" s="13">
        <v>2568</v>
      </c>
      <c r="F6" s="13"/>
      <c r="G6" s="13">
        <v>2569</v>
      </c>
      <c r="H6" s="13"/>
      <c r="I6" s="13">
        <v>2568</v>
      </c>
    </row>
    <row r="7" spans="1:16" ht="22.5" customHeight="1" x14ac:dyDescent="0.7">
      <c r="A7" s="16"/>
      <c r="B7" s="12"/>
      <c r="C7" s="13" t="s">
        <v>8</v>
      </c>
      <c r="D7" s="13"/>
      <c r="E7" s="13"/>
      <c r="F7" s="13"/>
      <c r="G7" s="13" t="s">
        <v>8</v>
      </c>
      <c r="H7" s="13"/>
      <c r="I7" s="13"/>
    </row>
    <row r="8" spans="1:16" ht="22.5" customHeight="1" x14ac:dyDescent="0.65">
      <c r="B8" s="12"/>
      <c r="C8" s="17" t="s">
        <v>9</v>
      </c>
      <c r="D8" s="17"/>
      <c r="E8" s="17"/>
      <c r="F8" s="17"/>
      <c r="G8" s="17"/>
      <c r="H8" s="17"/>
      <c r="I8" s="17"/>
    </row>
    <row r="9" spans="1:16" s="20" customFormat="1" ht="21.65" customHeight="1" x14ac:dyDescent="0.65">
      <c r="A9" s="18" t="s">
        <v>10</v>
      </c>
      <c r="B9" s="19"/>
      <c r="C9" s="19"/>
      <c r="D9" s="19"/>
      <c r="E9" s="19"/>
      <c r="F9" s="19"/>
      <c r="G9" s="19"/>
      <c r="H9" s="19"/>
      <c r="I9" s="19"/>
    </row>
    <row r="10" spans="1:16" s="20" customFormat="1" ht="22.5" customHeight="1" x14ac:dyDescent="0.6">
      <c r="A10" s="21" t="s">
        <v>11</v>
      </c>
      <c r="B10" s="22"/>
      <c r="C10" s="23">
        <v>19293</v>
      </c>
      <c r="D10" s="23"/>
      <c r="E10" s="23">
        <v>14806</v>
      </c>
      <c r="F10" s="23"/>
      <c r="G10" s="23">
        <v>2089</v>
      </c>
      <c r="H10" s="23"/>
      <c r="I10" s="23">
        <v>1999</v>
      </c>
      <c r="K10" s="24"/>
      <c r="L10" s="24"/>
      <c r="N10" s="24"/>
    </row>
    <row r="11" spans="1:16" s="20" customFormat="1" ht="22.5" customHeight="1" x14ac:dyDescent="0.6">
      <c r="A11" s="25" t="s">
        <v>12</v>
      </c>
      <c r="B11" s="22" t="s">
        <v>13</v>
      </c>
      <c r="C11" s="23">
        <v>214299</v>
      </c>
      <c r="D11" s="23"/>
      <c r="E11" s="23">
        <v>214093</v>
      </c>
      <c r="F11" s="23"/>
      <c r="G11" s="23">
        <v>299721</v>
      </c>
      <c r="H11" s="23"/>
      <c r="I11" s="23">
        <v>325693</v>
      </c>
      <c r="K11" s="24"/>
      <c r="L11" s="24"/>
    </row>
    <row r="12" spans="1:16" s="20" customFormat="1" ht="22.5" customHeight="1" x14ac:dyDescent="0.6">
      <c r="A12" s="25" t="s">
        <v>14</v>
      </c>
      <c r="B12" s="22">
        <v>2</v>
      </c>
      <c r="C12" s="23">
        <v>330920</v>
      </c>
      <c r="D12" s="23"/>
      <c r="E12" s="23">
        <v>330920</v>
      </c>
      <c r="F12" s="23"/>
      <c r="G12" s="23">
        <v>533816</v>
      </c>
      <c r="H12" s="23"/>
      <c r="I12" s="23">
        <v>590416</v>
      </c>
      <c r="K12" s="24"/>
      <c r="L12" s="24"/>
      <c r="M12" s="24"/>
      <c r="N12" s="24"/>
      <c r="O12" s="24"/>
      <c r="P12" s="24"/>
    </row>
    <row r="13" spans="1:16" s="20" customFormat="1" ht="22.5" hidden="1" customHeight="1" x14ac:dyDescent="0.6">
      <c r="A13" s="25" t="s">
        <v>15</v>
      </c>
      <c r="B13" s="22">
        <v>4</v>
      </c>
      <c r="C13" s="23"/>
      <c r="D13" s="23">
        <v>0</v>
      </c>
      <c r="E13" s="23" t="s">
        <v>16</v>
      </c>
      <c r="F13" s="23"/>
      <c r="G13" s="23"/>
      <c r="H13" s="23"/>
      <c r="I13" s="23"/>
      <c r="K13" s="24"/>
      <c r="L13" s="24"/>
    </row>
    <row r="14" spans="1:16" s="20" customFormat="1" ht="22.5" hidden="1" customHeight="1" x14ac:dyDescent="0.6">
      <c r="A14" s="25" t="s">
        <v>17</v>
      </c>
      <c r="B14" s="22">
        <v>4</v>
      </c>
      <c r="C14" s="23"/>
      <c r="D14" s="23"/>
      <c r="E14" s="23"/>
      <c r="F14" s="23"/>
      <c r="G14" s="23"/>
      <c r="H14" s="23"/>
      <c r="I14" s="23"/>
      <c r="K14" s="24"/>
      <c r="L14" s="24"/>
    </row>
    <row r="15" spans="1:16" s="20" customFormat="1" ht="22.5" hidden="1" customHeight="1" x14ac:dyDescent="0.6">
      <c r="A15" s="25" t="s">
        <v>18</v>
      </c>
      <c r="B15" s="22">
        <v>4</v>
      </c>
      <c r="C15" s="23"/>
      <c r="D15" s="23"/>
      <c r="E15" s="23"/>
      <c r="F15" s="23"/>
      <c r="G15" s="23"/>
      <c r="H15" s="23"/>
      <c r="I15" s="23"/>
      <c r="K15" s="24"/>
      <c r="L15" s="24"/>
    </row>
    <row r="16" spans="1:16" s="20" customFormat="1" ht="22.5" hidden="1" customHeight="1" x14ac:dyDescent="0.6">
      <c r="A16" s="25" t="s">
        <v>19</v>
      </c>
      <c r="B16" s="22"/>
      <c r="C16" s="23"/>
      <c r="D16" s="23"/>
      <c r="E16" s="23">
        <v>0</v>
      </c>
      <c r="F16" s="23"/>
      <c r="G16" s="23">
        <v>0</v>
      </c>
      <c r="H16" s="23"/>
      <c r="I16" s="23">
        <v>0</v>
      </c>
      <c r="K16" s="24"/>
      <c r="L16" s="24"/>
    </row>
    <row r="17" spans="1:15" s="20" customFormat="1" ht="23.15" hidden="1" customHeight="1" x14ac:dyDescent="0.6">
      <c r="A17" s="25" t="s">
        <v>20</v>
      </c>
      <c r="B17" s="22"/>
      <c r="C17" s="23"/>
      <c r="D17" s="23"/>
      <c r="E17" s="23"/>
      <c r="F17" s="23"/>
      <c r="G17" s="23"/>
      <c r="H17" s="23"/>
      <c r="I17" s="23"/>
      <c r="K17" s="24"/>
      <c r="L17" s="24"/>
    </row>
    <row r="18" spans="1:15" s="20" customFormat="1" ht="22.5" hidden="1" customHeight="1" x14ac:dyDescent="0.6">
      <c r="A18" s="25" t="s">
        <v>21</v>
      </c>
      <c r="B18" s="22"/>
      <c r="C18" s="23"/>
      <c r="D18" s="23"/>
      <c r="E18" s="23"/>
      <c r="F18" s="23"/>
      <c r="G18" s="23"/>
      <c r="H18" s="23"/>
      <c r="I18" s="23"/>
      <c r="K18" s="24"/>
      <c r="L18" s="24"/>
    </row>
    <row r="19" spans="1:15" s="20" customFormat="1" ht="22.5" hidden="1" customHeight="1" x14ac:dyDescent="0.6">
      <c r="A19" s="25" t="s">
        <v>22</v>
      </c>
      <c r="B19" s="22"/>
      <c r="C19" s="23"/>
      <c r="D19" s="23"/>
      <c r="E19" s="23"/>
      <c r="F19" s="23"/>
      <c r="G19" s="23">
        <v>0</v>
      </c>
      <c r="H19" s="23"/>
      <c r="I19" s="23"/>
      <c r="K19" s="24"/>
      <c r="L19" s="24"/>
    </row>
    <row r="20" spans="1:15" s="20" customFormat="1" ht="22.5" hidden="1" customHeight="1" x14ac:dyDescent="0.6">
      <c r="A20" s="25" t="s">
        <v>21</v>
      </c>
      <c r="B20" s="22"/>
      <c r="C20" s="23"/>
      <c r="D20" s="23"/>
      <c r="E20" s="23">
        <v>0</v>
      </c>
      <c r="F20" s="23"/>
      <c r="G20" s="23">
        <v>0</v>
      </c>
      <c r="H20" s="23"/>
      <c r="I20" s="23">
        <v>0</v>
      </c>
      <c r="J20" s="24"/>
      <c r="K20" s="24"/>
      <c r="L20" s="24"/>
      <c r="O20" s="24"/>
    </row>
    <row r="21" spans="1:15" s="20" customFormat="1" ht="22.5" hidden="1" customHeight="1" x14ac:dyDescent="0.6">
      <c r="A21" s="25" t="s">
        <v>23</v>
      </c>
      <c r="B21" s="22"/>
      <c r="C21" s="23">
        <v>0</v>
      </c>
      <c r="D21" s="23"/>
      <c r="E21" s="23">
        <v>0</v>
      </c>
      <c r="F21" s="23"/>
      <c r="G21" s="23">
        <v>0</v>
      </c>
      <c r="H21" s="23"/>
      <c r="I21" s="23">
        <v>0</v>
      </c>
      <c r="K21" s="24"/>
      <c r="L21" s="24"/>
    </row>
    <row r="22" spans="1:15" s="20" customFormat="1" ht="22.5" customHeight="1" x14ac:dyDescent="0.6">
      <c r="A22" s="25" t="s">
        <v>24</v>
      </c>
      <c r="B22" s="22"/>
      <c r="C22" s="23"/>
      <c r="D22" s="23"/>
      <c r="E22" s="23"/>
      <c r="F22" s="23"/>
      <c r="G22" s="14"/>
      <c r="H22" s="23"/>
      <c r="I22" s="14"/>
      <c r="K22" s="24"/>
      <c r="L22" s="24"/>
    </row>
    <row r="23" spans="1:15" s="20" customFormat="1" ht="22.5" customHeight="1" x14ac:dyDescent="0.6">
      <c r="A23" s="25" t="s">
        <v>21</v>
      </c>
      <c r="B23" s="22"/>
      <c r="C23" s="23">
        <v>30242</v>
      </c>
      <c r="D23" s="23"/>
      <c r="E23" s="23">
        <v>29233</v>
      </c>
      <c r="F23" s="23"/>
      <c r="G23" s="23">
        <v>30242</v>
      </c>
      <c r="H23" s="23"/>
      <c r="I23" s="23">
        <v>30390</v>
      </c>
      <c r="K23" s="24"/>
      <c r="L23" s="24"/>
    </row>
    <row r="24" spans="1:15" s="20" customFormat="1" ht="22.5" customHeight="1" x14ac:dyDescent="0.6">
      <c r="A24" s="21" t="s">
        <v>25</v>
      </c>
      <c r="B24" s="22"/>
      <c r="C24" s="23">
        <v>263708</v>
      </c>
      <c r="D24" s="23"/>
      <c r="E24" s="23">
        <v>261580</v>
      </c>
      <c r="F24" s="23"/>
      <c r="G24" s="23">
        <v>251927</v>
      </c>
      <c r="H24" s="23"/>
      <c r="I24" s="23">
        <v>251653</v>
      </c>
      <c r="K24" s="24"/>
      <c r="L24" s="24"/>
      <c r="M24" s="24"/>
    </row>
    <row r="25" spans="1:15" s="20" customFormat="1" ht="22.5" customHeight="1" x14ac:dyDescent="0.6">
      <c r="A25" s="21" t="s">
        <v>26</v>
      </c>
      <c r="B25" s="22"/>
      <c r="C25" s="23">
        <v>8107</v>
      </c>
      <c r="D25" s="23"/>
      <c r="E25" s="23">
        <v>125</v>
      </c>
      <c r="F25" s="23"/>
      <c r="G25" s="23">
        <v>5977</v>
      </c>
      <c r="H25" s="23"/>
      <c r="I25" s="23">
        <v>0</v>
      </c>
      <c r="K25" s="24"/>
      <c r="L25" s="24"/>
    </row>
    <row r="26" spans="1:15" s="20" customFormat="1" ht="22.5" customHeight="1" x14ac:dyDescent="0.6">
      <c r="A26" s="21" t="s">
        <v>27</v>
      </c>
      <c r="B26" s="22">
        <v>11</v>
      </c>
      <c r="C26" s="23">
        <v>0</v>
      </c>
      <c r="D26" s="23"/>
      <c r="E26" s="23">
        <v>500771</v>
      </c>
      <c r="F26" s="23"/>
      <c r="G26" s="23">
        <v>0</v>
      </c>
      <c r="H26" s="23"/>
      <c r="I26" s="23">
        <v>0</v>
      </c>
      <c r="K26" s="24"/>
      <c r="L26" s="24"/>
    </row>
    <row r="27" spans="1:15" s="20" customFormat="1" ht="22.5" customHeight="1" x14ac:dyDescent="0.65">
      <c r="A27" s="26" t="s">
        <v>28</v>
      </c>
      <c r="B27" s="22"/>
      <c r="C27" s="27">
        <f>SUM(C10:C26)</f>
        <v>866569</v>
      </c>
      <c r="D27" s="28"/>
      <c r="E27" s="27">
        <f>SUM(E10:E26)</f>
        <v>1351528</v>
      </c>
      <c r="F27" s="28"/>
      <c r="G27" s="27">
        <f>SUM(G10:G26)</f>
        <v>1123772</v>
      </c>
      <c r="H27" s="28"/>
      <c r="I27" s="27">
        <f>SUM(I10:I26)</f>
        <v>1200151</v>
      </c>
    </row>
    <row r="28" spans="1:15" s="20" customFormat="1" ht="7.4" customHeight="1" x14ac:dyDescent="0.65">
      <c r="A28" s="14"/>
      <c r="B28" s="22"/>
      <c r="C28" s="28"/>
      <c r="D28" s="28"/>
      <c r="E28" s="28"/>
      <c r="F28" s="28"/>
      <c r="G28" s="28"/>
      <c r="H28" s="28"/>
      <c r="I28" s="28"/>
    </row>
    <row r="29" spans="1:15" s="20" customFormat="1" ht="22.5" customHeight="1" x14ac:dyDescent="0.65">
      <c r="A29" s="18" t="s">
        <v>29</v>
      </c>
      <c r="B29" s="22"/>
      <c r="C29" s="19"/>
      <c r="D29" s="19"/>
      <c r="E29" s="19"/>
      <c r="F29" s="19"/>
      <c r="G29" s="19"/>
      <c r="H29" s="19"/>
      <c r="I29" s="19"/>
    </row>
    <row r="30" spans="1:15" s="20" customFormat="1" ht="22.5" customHeight="1" x14ac:dyDescent="0.6">
      <c r="A30" s="25" t="s">
        <v>30</v>
      </c>
      <c r="B30" s="22"/>
      <c r="C30" s="23">
        <v>3901</v>
      </c>
      <c r="D30" s="23"/>
      <c r="E30" s="23">
        <v>3901</v>
      </c>
      <c r="F30" s="23"/>
      <c r="G30" s="23">
        <v>0</v>
      </c>
      <c r="H30" s="23"/>
      <c r="I30" s="23">
        <v>0</v>
      </c>
      <c r="K30" s="24"/>
      <c r="L30" s="24"/>
    </row>
    <row r="31" spans="1:15" s="20" customFormat="1" ht="22.4" customHeight="1" x14ac:dyDescent="0.6">
      <c r="A31" s="25" t="s">
        <v>31</v>
      </c>
      <c r="B31" s="22"/>
      <c r="C31" s="23">
        <v>223309</v>
      </c>
      <c r="D31" s="23"/>
      <c r="E31" s="23">
        <v>208424</v>
      </c>
      <c r="F31" s="23"/>
      <c r="G31" s="23">
        <v>223309</v>
      </c>
      <c r="H31" s="23"/>
      <c r="I31" s="23">
        <v>238342</v>
      </c>
      <c r="K31" s="24"/>
      <c r="L31" s="24"/>
    </row>
    <row r="32" spans="1:15" s="20" customFormat="1" ht="22.5" hidden="1" customHeight="1" x14ac:dyDescent="0.6">
      <c r="A32" s="21" t="s">
        <v>32</v>
      </c>
      <c r="B32" s="22"/>
      <c r="C32" s="23"/>
      <c r="D32" s="23"/>
      <c r="E32" s="23"/>
      <c r="F32" s="23"/>
      <c r="G32" s="23"/>
      <c r="H32" s="23"/>
      <c r="I32" s="23"/>
      <c r="K32" s="24"/>
      <c r="L32" s="24"/>
    </row>
    <row r="33" spans="1:13" s="20" customFormat="1" ht="22.5" customHeight="1" x14ac:dyDescent="0.6">
      <c r="A33" s="21" t="s">
        <v>33</v>
      </c>
      <c r="B33" s="22">
        <v>4</v>
      </c>
      <c r="C33" s="23">
        <v>1250723</v>
      </c>
      <c r="D33" s="23"/>
      <c r="E33" s="23">
        <v>1169948</v>
      </c>
      <c r="F33" s="23"/>
      <c r="G33" s="23">
        <v>958679</v>
      </c>
      <c r="H33" s="23"/>
      <c r="I33" s="23">
        <v>958679</v>
      </c>
      <c r="K33" s="24"/>
      <c r="L33" s="24"/>
      <c r="M33" s="24"/>
    </row>
    <row r="34" spans="1:13" s="20" customFormat="1" ht="22.5" customHeight="1" x14ac:dyDescent="0.6">
      <c r="A34" s="21" t="s">
        <v>34</v>
      </c>
      <c r="B34" s="22">
        <v>4</v>
      </c>
      <c r="C34" s="23">
        <v>389872</v>
      </c>
      <c r="D34" s="23"/>
      <c r="E34" s="23">
        <v>388868</v>
      </c>
      <c r="F34" s="23"/>
      <c r="G34" s="23">
        <v>210120</v>
      </c>
      <c r="H34" s="23"/>
      <c r="I34" s="23">
        <v>210120</v>
      </c>
      <c r="J34" s="24"/>
      <c r="K34" s="24"/>
      <c r="L34" s="24"/>
    </row>
    <row r="35" spans="1:13" s="20" customFormat="1" ht="22.5" customHeight="1" x14ac:dyDescent="0.6">
      <c r="A35" s="21" t="s">
        <v>35</v>
      </c>
      <c r="B35" s="22">
        <v>5</v>
      </c>
      <c r="C35" s="23">
        <v>0</v>
      </c>
      <c r="D35" s="23"/>
      <c r="E35" s="23" t="s">
        <v>36</v>
      </c>
      <c r="F35" s="23"/>
      <c r="G35" s="23">
        <v>694308</v>
      </c>
      <c r="H35" s="23"/>
      <c r="I35" s="23">
        <v>682058</v>
      </c>
      <c r="K35" s="24"/>
      <c r="L35" s="24"/>
      <c r="M35" s="24"/>
    </row>
    <row r="36" spans="1:13" s="20" customFormat="1" ht="22.5" customHeight="1" x14ac:dyDescent="0.6">
      <c r="A36" s="25" t="s">
        <v>37</v>
      </c>
      <c r="B36" s="22">
        <v>6</v>
      </c>
      <c r="C36" s="23">
        <v>486742</v>
      </c>
      <c r="D36" s="23"/>
      <c r="E36" s="23">
        <v>484308</v>
      </c>
      <c r="F36" s="23"/>
      <c r="G36" s="23">
        <v>486026</v>
      </c>
      <c r="H36" s="23"/>
      <c r="I36" s="23">
        <v>485453</v>
      </c>
      <c r="K36" s="24"/>
      <c r="L36" s="24"/>
    </row>
    <row r="37" spans="1:13" s="20" customFormat="1" ht="22.5" hidden="1" customHeight="1" x14ac:dyDescent="0.6">
      <c r="A37" s="25" t="s">
        <v>38</v>
      </c>
      <c r="B37" s="22"/>
      <c r="C37" s="23"/>
      <c r="D37" s="23"/>
      <c r="E37" s="23">
        <v>0</v>
      </c>
      <c r="F37" s="23"/>
      <c r="G37" s="29"/>
      <c r="H37" s="23"/>
      <c r="I37" s="29">
        <v>0</v>
      </c>
      <c r="K37" s="24"/>
      <c r="L37" s="24"/>
    </row>
    <row r="38" spans="1:13" s="20" customFormat="1" ht="22.5" hidden="1" customHeight="1" x14ac:dyDescent="0.6">
      <c r="A38" s="25" t="s">
        <v>39</v>
      </c>
      <c r="B38" s="22"/>
      <c r="C38" s="23"/>
      <c r="D38" s="23"/>
      <c r="E38" s="23" t="s">
        <v>36</v>
      </c>
      <c r="F38" s="23"/>
      <c r="G38" s="23"/>
      <c r="H38" s="23"/>
      <c r="I38" s="23" t="s">
        <v>36</v>
      </c>
      <c r="K38" s="24"/>
      <c r="L38" s="24"/>
    </row>
    <row r="39" spans="1:13" s="20" customFormat="1" ht="22.5" customHeight="1" x14ac:dyDescent="0.6">
      <c r="A39" s="21" t="s">
        <v>40</v>
      </c>
      <c r="B39" s="22"/>
      <c r="C39" s="23">
        <v>17725</v>
      </c>
      <c r="D39" s="23"/>
      <c r="E39" s="23">
        <v>18466</v>
      </c>
      <c r="F39" s="23"/>
      <c r="G39" s="23">
        <v>13621</v>
      </c>
      <c r="H39" s="23"/>
      <c r="I39" s="23">
        <v>14362</v>
      </c>
      <c r="K39" s="24"/>
      <c r="L39" s="24"/>
    </row>
    <row r="40" spans="1:13" s="20" customFormat="1" ht="22.5" customHeight="1" x14ac:dyDescent="0.6">
      <c r="A40" s="21" t="s">
        <v>41</v>
      </c>
      <c r="B40" s="22">
        <v>7</v>
      </c>
      <c r="C40" s="23">
        <v>985666</v>
      </c>
      <c r="D40" s="23"/>
      <c r="E40" s="23">
        <v>990419</v>
      </c>
      <c r="F40" s="23"/>
      <c r="G40" s="23">
        <v>372311</v>
      </c>
      <c r="H40" s="23"/>
      <c r="I40" s="23">
        <v>349954</v>
      </c>
      <c r="J40" s="24"/>
      <c r="K40" s="24"/>
      <c r="L40" s="24"/>
    </row>
    <row r="41" spans="1:13" s="20" customFormat="1" ht="22.5" customHeight="1" x14ac:dyDescent="0.6">
      <c r="A41" s="21" t="s">
        <v>42</v>
      </c>
      <c r="B41" s="22"/>
      <c r="C41" s="23">
        <v>135721</v>
      </c>
      <c r="D41" s="23"/>
      <c r="E41" s="23">
        <v>143348</v>
      </c>
      <c r="F41" s="23"/>
      <c r="G41" s="23">
        <v>57056</v>
      </c>
      <c r="H41" s="23"/>
      <c r="I41" s="23">
        <v>62537</v>
      </c>
      <c r="K41" s="24"/>
      <c r="L41" s="24"/>
    </row>
    <row r="42" spans="1:13" s="20" customFormat="1" ht="22.5" customHeight="1" x14ac:dyDescent="0.6">
      <c r="A42" s="21" t="s">
        <v>43</v>
      </c>
      <c r="B42" s="22"/>
      <c r="C42" s="23">
        <v>212769</v>
      </c>
      <c r="D42" s="23"/>
      <c r="E42" s="23">
        <v>212769</v>
      </c>
      <c r="F42" s="23"/>
      <c r="G42" s="23">
        <v>0</v>
      </c>
      <c r="H42" s="23"/>
      <c r="I42" s="23" t="s">
        <v>36</v>
      </c>
      <c r="K42" s="24"/>
      <c r="L42" s="24"/>
    </row>
    <row r="43" spans="1:13" s="20" customFormat="1" ht="22.5" customHeight="1" x14ac:dyDescent="0.6">
      <c r="A43" s="25" t="s">
        <v>44</v>
      </c>
      <c r="B43" s="22"/>
      <c r="C43" s="23">
        <v>52502</v>
      </c>
      <c r="D43" s="23"/>
      <c r="E43" s="23">
        <v>56098</v>
      </c>
      <c r="F43" s="23"/>
      <c r="G43" s="23">
        <v>19433</v>
      </c>
      <c r="H43" s="23"/>
      <c r="I43" s="23">
        <v>21463</v>
      </c>
      <c r="K43" s="24"/>
      <c r="L43" s="24"/>
    </row>
    <row r="44" spans="1:13" s="20" customFormat="1" ht="22.5" customHeight="1" x14ac:dyDescent="0.6">
      <c r="A44" s="25" t="s">
        <v>45</v>
      </c>
      <c r="B44" s="22"/>
      <c r="C44" s="23">
        <v>81575</v>
      </c>
      <c r="D44" s="23"/>
      <c r="E44" s="23">
        <v>80488</v>
      </c>
      <c r="F44" s="23"/>
      <c r="G44" s="23">
        <v>79718</v>
      </c>
      <c r="H44" s="23"/>
      <c r="I44" s="30">
        <v>78671</v>
      </c>
      <c r="K44" s="24"/>
      <c r="L44" s="24"/>
    </row>
    <row r="45" spans="1:13" s="20" customFormat="1" ht="22.5" customHeight="1" x14ac:dyDescent="0.65">
      <c r="A45" s="26" t="s">
        <v>46</v>
      </c>
      <c r="B45" s="12"/>
      <c r="C45" s="27">
        <f>SUM(C30:C44)</f>
        <v>3840505</v>
      </c>
      <c r="D45" s="28"/>
      <c r="E45" s="27">
        <f>SUM(E30:E44)</f>
        <v>3757037</v>
      </c>
      <c r="F45" s="28"/>
      <c r="G45" s="27">
        <f>SUM(G30:G44)</f>
        <v>3114581</v>
      </c>
      <c r="H45" s="28"/>
      <c r="I45" s="27">
        <f>SUM(I30:I44)</f>
        <v>3101639</v>
      </c>
      <c r="J45" s="24"/>
    </row>
    <row r="46" spans="1:13" s="20" customFormat="1" ht="7.4" customHeight="1" x14ac:dyDescent="0.7">
      <c r="A46" s="15"/>
      <c r="B46" s="9"/>
      <c r="C46" s="31"/>
      <c r="D46" s="31"/>
      <c r="E46" s="31"/>
      <c r="F46" s="31"/>
      <c r="G46" s="31"/>
      <c r="H46" s="31"/>
      <c r="I46" s="31"/>
    </row>
    <row r="47" spans="1:13" s="20" customFormat="1" ht="22.5" customHeight="1" thickBot="1" x14ac:dyDescent="0.7">
      <c r="A47" s="26" t="s">
        <v>47</v>
      </c>
      <c r="B47" s="12"/>
      <c r="C47" s="32">
        <f>SUM(C27,C45)</f>
        <v>4707074</v>
      </c>
      <c r="D47" s="28"/>
      <c r="E47" s="32">
        <f>SUM(E27,E45)</f>
        <v>5108565</v>
      </c>
      <c r="F47" s="28"/>
      <c r="G47" s="32">
        <f>SUM(G27,G45)</f>
        <v>4238353</v>
      </c>
      <c r="H47" s="28"/>
      <c r="I47" s="32">
        <f>SUM(I27,I45)</f>
        <v>4301790</v>
      </c>
    </row>
    <row r="48" spans="1:13" s="20" customFormat="1" ht="22.5" customHeight="1" thickTop="1" x14ac:dyDescent="0.7">
      <c r="A48" s="15"/>
      <c r="B48" s="9"/>
      <c r="C48" s="33"/>
      <c r="D48" s="31"/>
      <c r="E48" s="33"/>
      <c r="F48" s="31"/>
      <c r="G48" s="33"/>
      <c r="H48" s="31"/>
      <c r="I48" s="33"/>
    </row>
    <row r="49" spans="1:15" ht="22.5" customHeight="1" x14ac:dyDescent="0.7">
      <c r="A49" s="1" t="s">
        <v>0</v>
      </c>
      <c r="B49" s="2"/>
      <c r="C49" s="3"/>
      <c r="D49" s="3"/>
      <c r="E49" s="3"/>
      <c r="F49" s="3"/>
      <c r="G49" s="3"/>
      <c r="H49" s="3"/>
      <c r="I49" s="3"/>
    </row>
    <row r="50" spans="1:15" ht="22.5" customHeight="1" x14ac:dyDescent="0.7">
      <c r="A50" s="5" t="s">
        <v>1</v>
      </c>
      <c r="B50" s="6"/>
      <c r="C50" s="3"/>
      <c r="D50" s="3"/>
      <c r="E50" s="3"/>
      <c r="F50" s="3"/>
      <c r="G50" s="3"/>
      <c r="H50" s="3"/>
      <c r="I50" s="3"/>
    </row>
    <row r="51" spans="1:15" ht="22.5" customHeight="1" x14ac:dyDescent="0.7">
      <c r="A51" s="5"/>
      <c r="B51" s="6"/>
      <c r="C51" s="3"/>
      <c r="D51" s="3"/>
      <c r="E51" s="3"/>
      <c r="F51" s="3"/>
      <c r="G51" s="3"/>
      <c r="H51" s="3"/>
      <c r="I51" s="3"/>
    </row>
    <row r="52" spans="1:15" ht="22.5" customHeight="1" x14ac:dyDescent="0.65">
      <c r="A52" s="34"/>
      <c r="B52" s="12"/>
      <c r="C52" s="10" t="s">
        <v>2</v>
      </c>
      <c r="D52" s="10"/>
      <c r="E52" s="10"/>
      <c r="F52" s="11"/>
      <c r="G52" s="10" t="s">
        <v>3</v>
      </c>
      <c r="H52" s="10"/>
      <c r="I52" s="10"/>
    </row>
    <row r="53" spans="1:15" ht="22.5" customHeight="1" x14ac:dyDescent="0.65">
      <c r="A53" s="34"/>
      <c r="B53" s="12"/>
      <c r="C53" s="35" t="str">
        <f>C5</f>
        <v>30 มิถุนายน</v>
      </c>
      <c r="D53" s="14"/>
      <c r="E53" s="35" t="str">
        <f>E5</f>
        <v>31 ธันวาคม</v>
      </c>
      <c r="F53" s="13"/>
      <c r="G53" s="35" t="str">
        <f>G5</f>
        <v>30 มิถุนายน</v>
      </c>
      <c r="H53" s="14"/>
      <c r="I53" s="35" t="str">
        <f>E53</f>
        <v>31 ธันวาคม</v>
      </c>
    </row>
    <row r="54" spans="1:15" ht="24" customHeight="1" x14ac:dyDescent="0.7">
      <c r="A54" s="15" t="s">
        <v>48</v>
      </c>
      <c r="B54" s="12" t="s">
        <v>7</v>
      </c>
      <c r="C54" s="35">
        <f>C6</f>
        <v>2569</v>
      </c>
      <c r="D54" s="13"/>
      <c r="E54" s="35">
        <f>E6</f>
        <v>2568</v>
      </c>
      <c r="F54" s="13"/>
      <c r="G54" s="35">
        <f>C54</f>
        <v>2569</v>
      </c>
      <c r="H54" s="13"/>
      <c r="I54" s="35">
        <f>E54</f>
        <v>2568</v>
      </c>
    </row>
    <row r="55" spans="1:15" ht="24" customHeight="1" x14ac:dyDescent="0.7">
      <c r="A55" s="16"/>
      <c r="B55" s="12"/>
      <c r="C55" s="13" t="s">
        <v>8</v>
      </c>
      <c r="D55" s="13"/>
      <c r="E55" s="13"/>
      <c r="F55" s="13"/>
      <c r="G55" s="13" t="s">
        <v>8</v>
      </c>
      <c r="H55" s="13"/>
      <c r="I55" s="13"/>
    </row>
    <row r="56" spans="1:15" ht="22.5" customHeight="1" x14ac:dyDescent="0.65">
      <c r="B56" s="12"/>
      <c r="C56" s="17" t="s">
        <v>9</v>
      </c>
      <c r="D56" s="17"/>
      <c r="E56" s="17"/>
      <c r="F56" s="17"/>
      <c r="G56" s="17"/>
      <c r="H56" s="17"/>
      <c r="I56" s="17"/>
    </row>
    <row r="57" spans="1:15" ht="23.25" customHeight="1" x14ac:dyDescent="0.65">
      <c r="A57" s="18" t="s">
        <v>49</v>
      </c>
      <c r="B57" s="12"/>
      <c r="C57" s="36"/>
      <c r="D57" s="36"/>
      <c r="E57" s="36"/>
      <c r="F57" s="36"/>
      <c r="G57" s="36"/>
      <c r="H57" s="36"/>
      <c r="I57" s="36"/>
    </row>
    <row r="58" spans="1:15" s="14" customFormat="1" ht="22.5" customHeight="1" x14ac:dyDescent="0.6">
      <c r="A58" s="37" t="s">
        <v>50</v>
      </c>
      <c r="B58" s="22">
        <v>8</v>
      </c>
      <c r="C58" s="23">
        <v>1327076</v>
      </c>
      <c r="D58" s="23"/>
      <c r="E58" s="23">
        <v>1424783</v>
      </c>
      <c r="F58" s="23"/>
      <c r="G58" s="23">
        <v>1326918</v>
      </c>
      <c r="H58" s="23"/>
      <c r="I58" s="23">
        <v>1419798</v>
      </c>
      <c r="K58" s="38"/>
      <c r="L58" s="38"/>
    </row>
    <row r="59" spans="1:15" s="14" customFormat="1" ht="22.5" customHeight="1" x14ac:dyDescent="0.6">
      <c r="A59" s="21" t="s">
        <v>51</v>
      </c>
      <c r="B59" s="22"/>
      <c r="C59" s="23">
        <v>172018</v>
      </c>
      <c r="D59" s="23"/>
      <c r="E59" s="23">
        <v>135080</v>
      </c>
      <c r="F59" s="23"/>
      <c r="G59" s="23">
        <v>130336</v>
      </c>
      <c r="H59" s="23"/>
      <c r="I59" s="23">
        <v>111608</v>
      </c>
      <c r="K59" s="38"/>
      <c r="L59" s="39"/>
      <c r="M59" s="39"/>
      <c r="N59" s="39"/>
      <c r="O59" s="39"/>
    </row>
    <row r="60" spans="1:15" s="14" customFormat="1" ht="22.5" hidden="1" customHeight="1" x14ac:dyDescent="0.6">
      <c r="A60" s="21" t="s">
        <v>52</v>
      </c>
      <c r="B60" s="22"/>
      <c r="C60" s="23"/>
      <c r="D60" s="23"/>
      <c r="E60" s="23"/>
      <c r="F60" s="23"/>
      <c r="G60" s="23"/>
      <c r="H60" s="23"/>
      <c r="I60" s="23"/>
    </row>
    <row r="61" spans="1:15" s="14" customFormat="1" ht="22.5" customHeight="1" x14ac:dyDescent="0.6">
      <c r="A61" s="21" t="s">
        <v>53</v>
      </c>
      <c r="B61" s="22"/>
      <c r="C61" s="23"/>
      <c r="D61" s="23"/>
      <c r="F61" s="23"/>
      <c r="G61" s="23"/>
      <c r="H61" s="23"/>
      <c r="I61" s="23"/>
      <c r="L61" s="39"/>
    </row>
    <row r="62" spans="1:15" s="14" customFormat="1" ht="22.5" customHeight="1" x14ac:dyDescent="0.6">
      <c r="A62" s="37" t="s">
        <v>54</v>
      </c>
      <c r="B62" s="22">
        <v>8</v>
      </c>
      <c r="C62" s="23">
        <v>63870</v>
      </c>
      <c r="D62" s="23"/>
      <c r="E62" s="23">
        <v>95007</v>
      </c>
      <c r="F62" s="23"/>
      <c r="G62" s="23">
        <v>63870</v>
      </c>
      <c r="H62" s="23"/>
      <c r="I62" s="23">
        <v>95007</v>
      </c>
      <c r="K62" s="38"/>
      <c r="L62" s="38"/>
      <c r="M62" s="38"/>
      <c r="N62" s="38"/>
    </row>
    <row r="63" spans="1:15" s="14" customFormat="1" ht="22.5" customHeight="1" x14ac:dyDescent="0.6">
      <c r="A63" s="21" t="s">
        <v>55</v>
      </c>
      <c r="B63" s="22"/>
      <c r="C63" s="23"/>
      <c r="D63" s="23"/>
      <c r="E63" s="23"/>
      <c r="F63" s="23"/>
      <c r="G63" s="23"/>
      <c r="H63" s="23"/>
      <c r="I63" s="23"/>
    </row>
    <row r="64" spans="1:15" s="14" customFormat="1" ht="22.5" customHeight="1" x14ac:dyDescent="0.6">
      <c r="A64" s="37" t="s">
        <v>54</v>
      </c>
      <c r="B64" s="22"/>
      <c r="C64" s="23">
        <v>38306</v>
      </c>
      <c r="D64" s="23"/>
      <c r="E64" s="23">
        <v>40751</v>
      </c>
      <c r="F64" s="23"/>
      <c r="G64" s="23">
        <v>15986</v>
      </c>
      <c r="H64" s="23"/>
      <c r="I64" s="23">
        <v>18028</v>
      </c>
    </row>
    <row r="65" spans="1:15" s="14" customFormat="1" ht="22.5" customHeight="1" x14ac:dyDescent="0.6">
      <c r="A65" s="37" t="s">
        <v>56</v>
      </c>
      <c r="B65" s="22">
        <v>8</v>
      </c>
      <c r="C65" s="23">
        <v>24141</v>
      </c>
      <c r="D65" s="23"/>
      <c r="E65" s="23">
        <v>28803</v>
      </c>
      <c r="F65" s="23">
        <v>5300</v>
      </c>
      <c r="G65" s="23">
        <v>24141</v>
      </c>
      <c r="H65" s="23"/>
      <c r="I65" s="23">
        <v>28803</v>
      </c>
    </row>
    <row r="66" spans="1:15" s="14" customFormat="1" ht="22.5" customHeight="1" x14ac:dyDescent="0.6">
      <c r="A66" s="21" t="s">
        <v>57</v>
      </c>
      <c r="B66" s="22">
        <v>2</v>
      </c>
      <c r="C66" s="23">
        <v>0</v>
      </c>
      <c r="D66" s="23"/>
      <c r="E66" s="23">
        <v>0</v>
      </c>
      <c r="F66" s="23"/>
      <c r="G66" s="23">
        <v>130000</v>
      </c>
      <c r="H66" s="23"/>
      <c r="I66" s="23">
        <v>36000</v>
      </c>
      <c r="K66" s="38"/>
      <c r="L66" s="38"/>
      <c r="M66" s="38"/>
      <c r="N66" s="38"/>
      <c r="O66" s="38"/>
    </row>
    <row r="67" spans="1:15" s="14" customFormat="1" ht="22.5" customHeight="1" x14ac:dyDescent="0.6">
      <c r="A67" s="21" t="s">
        <v>58</v>
      </c>
      <c r="B67" s="22"/>
      <c r="C67" s="23"/>
      <c r="D67" s="23"/>
      <c r="E67" s="23"/>
      <c r="F67" s="23"/>
      <c r="G67" s="23"/>
      <c r="H67" s="23"/>
      <c r="I67" s="23"/>
    </row>
    <row r="68" spans="1:15" s="14" customFormat="1" ht="22.5" customHeight="1" x14ac:dyDescent="0.6">
      <c r="A68" s="37" t="s">
        <v>54</v>
      </c>
      <c r="B68" s="22">
        <v>2</v>
      </c>
      <c r="C68" s="23">
        <v>0</v>
      </c>
      <c r="D68" s="23"/>
      <c r="E68" s="23">
        <v>100000</v>
      </c>
      <c r="F68" s="23"/>
      <c r="G68" s="23">
        <v>0</v>
      </c>
      <c r="H68" s="23"/>
      <c r="I68" s="23">
        <v>100000</v>
      </c>
      <c r="K68" s="38"/>
      <c r="L68" s="38"/>
      <c r="M68" s="38"/>
      <c r="N68" s="38"/>
      <c r="O68" s="38"/>
    </row>
    <row r="69" spans="1:15" s="14" customFormat="1" ht="22.5" customHeight="1" x14ac:dyDescent="0.6">
      <c r="A69" s="21" t="s">
        <v>59</v>
      </c>
      <c r="B69" s="22"/>
      <c r="C69" s="23">
        <v>580</v>
      </c>
      <c r="D69" s="23"/>
      <c r="E69" s="23">
        <v>457</v>
      </c>
      <c r="F69" s="23"/>
      <c r="G69" s="23">
        <v>0</v>
      </c>
      <c r="H69" s="23"/>
      <c r="I69" s="23" t="s">
        <v>36</v>
      </c>
      <c r="K69" s="38"/>
    </row>
    <row r="70" spans="1:15" s="14" customFormat="1" ht="22.5" customHeight="1" x14ac:dyDescent="0.6">
      <c r="A70" s="21" t="s">
        <v>60</v>
      </c>
      <c r="B70" s="22"/>
      <c r="C70" s="23"/>
      <c r="D70" s="23"/>
      <c r="E70" s="23"/>
      <c r="F70" s="23"/>
      <c r="G70" s="23"/>
      <c r="H70" s="23"/>
      <c r="I70" s="23"/>
    </row>
    <row r="71" spans="1:15" s="14" customFormat="1" ht="22.5" customHeight="1" x14ac:dyDescent="0.6">
      <c r="A71" s="21" t="s">
        <v>61</v>
      </c>
      <c r="B71" s="22"/>
      <c r="C71" s="23">
        <v>412</v>
      </c>
      <c r="D71" s="23"/>
      <c r="E71" s="23">
        <v>569</v>
      </c>
      <c r="F71" s="23"/>
      <c r="G71" s="23">
        <v>412</v>
      </c>
      <c r="H71" s="23"/>
      <c r="I71" s="23">
        <v>569</v>
      </c>
    </row>
    <row r="72" spans="1:15" s="40" customFormat="1" ht="22.5" customHeight="1" x14ac:dyDescent="0.6">
      <c r="A72" s="21" t="s">
        <v>62</v>
      </c>
      <c r="B72" s="22"/>
      <c r="C72" s="23"/>
      <c r="D72" s="23"/>
      <c r="E72" s="23"/>
      <c r="F72" s="23"/>
      <c r="G72" s="23"/>
      <c r="H72" s="23"/>
      <c r="I72" s="23"/>
    </row>
    <row r="73" spans="1:15" s="40" customFormat="1" ht="22.5" customHeight="1" x14ac:dyDescent="0.6">
      <c r="A73" s="37" t="s">
        <v>63</v>
      </c>
      <c r="B73" s="22">
        <v>11</v>
      </c>
      <c r="C73" s="23">
        <v>0</v>
      </c>
      <c r="D73" s="23"/>
      <c r="E73" s="23">
        <v>239363</v>
      </c>
      <c r="F73" s="23"/>
      <c r="G73" s="23">
        <v>0</v>
      </c>
      <c r="H73" s="23"/>
      <c r="I73" s="23" t="s">
        <v>36</v>
      </c>
    </row>
    <row r="74" spans="1:15" s="44" customFormat="1" ht="22.5" customHeight="1" x14ac:dyDescent="0.65">
      <c r="A74" s="26" t="s">
        <v>64</v>
      </c>
      <c r="B74" s="41"/>
      <c r="C74" s="42">
        <f>SUM(C58:C73)</f>
        <v>1626403</v>
      </c>
      <c r="D74" s="43"/>
      <c r="E74" s="42">
        <f>SUM(E58:E73)</f>
        <v>2064813</v>
      </c>
      <c r="F74" s="28"/>
      <c r="G74" s="42">
        <f>SUM(G58:G71)</f>
        <v>1691663</v>
      </c>
      <c r="H74" s="28"/>
      <c r="I74" s="42">
        <f>SUM(I58:I73)</f>
        <v>1809813</v>
      </c>
    </row>
    <row r="75" spans="1:15" s="14" customFormat="1" ht="13.4" customHeight="1" x14ac:dyDescent="0.6">
      <c r="B75" s="22"/>
      <c r="C75" s="19"/>
      <c r="D75" s="19"/>
      <c r="E75" s="19"/>
      <c r="F75" s="19"/>
      <c r="G75" s="19"/>
      <c r="H75" s="19"/>
      <c r="I75" s="19"/>
    </row>
    <row r="76" spans="1:15" s="14" customFormat="1" ht="22.5" customHeight="1" x14ac:dyDescent="0.65">
      <c r="A76" s="18" t="s">
        <v>65</v>
      </c>
      <c r="B76" s="22"/>
      <c r="C76" s="19"/>
      <c r="D76" s="19"/>
      <c r="E76" s="19"/>
      <c r="F76" s="19"/>
      <c r="G76" s="19"/>
      <c r="H76" s="19"/>
      <c r="I76" s="19"/>
    </row>
    <row r="77" spans="1:15" s="14" customFormat="1" ht="22.5" customHeight="1" x14ac:dyDescent="0.6">
      <c r="A77" s="21" t="s">
        <v>66</v>
      </c>
      <c r="B77" s="22">
        <v>8</v>
      </c>
      <c r="C77" s="23">
        <v>0</v>
      </c>
      <c r="D77" s="23"/>
      <c r="E77" s="23">
        <v>21010</v>
      </c>
      <c r="F77" s="23"/>
      <c r="G77" s="23">
        <v>0</v>
      </c>
      <c r="H77" s="23"/>
      <c r="I77" s="23">
        <v>21010</v>
      </c>
    </row>
    <row r="78" spans="1:15" s="14" customFormat="1" ht="22.5" customHeight="1" x14ac:dyDescent="0.6">
      <c r="A78" s="21" t="s">
        <v>67</v>
      </c>
      <c r="B78" s="22"/>
      <c r="C78" s="23">
        <v>101627</v>
      </c>
      <c r="D78" s="23"/>
      <c r="E78" s="23">
        <v>91597</v>
      </c>
      <c r="F78" s="23"/>
      <c r="G78" s="23">
        <v>42741</v>
      </c>
      <c r="H78" s="23"/>
      <c r="I78" s="23">
        <v>51935</v>
      </c>
      <c r="J78" s="38"/>
    </row>
    <row r="79" spans="1:15" s="14" customFormat="1" ht="22.5" hidden="1" customHeight="1" x14ac:dyDescent="0.6">
      <c r="A79" s="21" t="s">
        <v>68</v>
      </c>
      <c r="B79" s="22">
        <v>8</v>
      </c>
      <c r="C79" s="23"/>
      <c r="D79" s="23"/>
      <c r="E79" s="23">
        <v>0</v>
      </c>
      <c r="F79" s="23"/>
      <c r="G79" s="23"/>
      <c r="H79" s="23"/>
      <c r="I79" s="23">
        <v>0</v>
      </c>
      <c r="J79" s="38"/>
    </row>
    <row r="80" spans="1:15" s="14" customFormat="1" ht="22.5" customHeight="1" x14ac:dyDescent="0.6">
      <c r="A80" s="21" t="s">
        <v>69</v>
      </c>
      <c r="B80" s="22"/>
      <c r="C80" s="23">
        <v>9050</v>
      </c>
      <c r="D80" s="45"/>
      <c r="E80" s="23">
        <v>7829</v>
      </c>
      <c r="F80" s="45"/>
      <c r="G80" s="23">
        <v>37</v>
      </c>
      <c r="H80" s="45"/>
      <c r="I80" s="23">
        <v>37</v>
      </c>
      <c r="J80" s="38"/>
      <c r="K80" s="38"/>
    </row>
    <row r="81" spans="1:12" s="14" customFormat="1" ht="22.5" customHeight="1" x14ac:dyDescent="0.6">
      <c r="A81" s="21" t="s">
        <v>70</v>
      </c>
      <c r="B81" s="22">
        <v>2</v>
      </c>
      <c r="C81" s="23">
        <v>403500</v>
      </c>
      <c r="D81" s="45"/>
      <c r="E81" s="23">
        <v>303500</v>
      </c>
      <c r="F81" s="45"/>
      <c r="G81" s="23">
        <v>403500</v>
      </c>
      <c r="H81" s="45"/>
      <c r="I81" s="23">
        <v>303500</v>
      </c>
      <c r="J81" s="38"/>
      <c r="K81" s="38"/>
      <c r="L81" s="38"/>
    </row>
    <row r="82" spans="1:12" s="14" customFormat="1" ht="22.5" hidden="1" customHeight="1" x14ac:dyDescent="0.6">
      <c r="A82" s="21" t="s">
        <v>68</v>
      </c>
      <c r="B82" s="22"/>
      <c r="C82" s="23"/>
      <c r="D82" s="45"/>
      <c r="E82" s="23">
        <v>0</v>
      </c>
      <c r="F82" s="45"/>
      <c r="G82" s="23"/>
      <c r="H82" s="45"/>
      <c r="I82" s="23">
        <v>0</v>
      </c>
      <c r="J82" s="38"/>
    </row>
    <row r="83" spans="1:12" s="14" customFormat="1" ht="22.5" customHeight="1" x14ac:dyDescent="0.6">
      <c r="A83" s="21" t="s">
        <v>71</v>
      </c>
      <c r="B83" s="22"/>
      <c r="C83" s="23">
        <v>42970</v>
      </c>
      <c r="D83" s="23"/>
      <c r="E83" s="23">
        <v>44037</v>
      </c>
      <c r="F83" s="23"/>
      <c r="G83" s="23">
        <v>0</v>
      </c>
      <c r="H83" s="23"/>
      <c r="I83" s="23">
        <v>0</v>
      </c>
      <c r="K83" s="38"/>
      <c r="L83" s="38"/>
    </row>
    <row r="84" spans="1:12" s="14" customFormat="1" ht="22.5" customHeight="1" x14ac:dyDescent="0.6">
      <c r="A84" s="21" t="s">
        <v>72</v>
      </c>
      <c r="B84" s="22"/>
      <c r="C84" s="23"/>
      <c r="D84" s="23"/>
      <c r="E84" s="23"/>
      <c r="F84" s="23"/>
      <c r="G84" s="23"/>
      <c r="H84" s="23"/>
      <c r="I84" s="23"/>
    </row>
    <row r="85" spans="1:12" s="14" customFormat="1" ht="22.5" customHeight="1" x14ac:dyDescent="0.6">
      <c r="A85" s="21" t="s">
        <v>73</v>
      </c>
      <c r="B85" s="22"/>
      <c r="C85" s="23">
        <v>27591</v>
      </c>
      <c r="D85" s="23"/>
      <c r="E85" s="23">
        <v>31659</v>
      </c>
      <c r="F85" s="23"/>
      <c r="G85" s="23">
        <v>22146</v>
      </c>
      <c r="H85" s="23"/>
      <c r="I85" s="23">
        <v>25821</v>
      </c>
      <c r="L85" s="38"/>
    </row>
    <row r="86" spans="1:12" s="14" customFormat="1" ht="22.5" hidden="1" customHeight="1" x14ac:dyDescent="0.6">
      <c r="A86" s="21" t="s">
        <v>74</v>
      </c>
      <c r="B86" s="22"/>
      <c r="C86" s="23"/>
      <c r="D86" s="45"/>
      <c r="E86" s="23"/>
      <c r="F86" s="45"/>
      <c r="G86" s="23"/>
      <c r="H86" s="45"/>
      <c r="I86" s="23"/>
    </row>
    <row r="87" spans="1:12" s="14" customFormat="1" ht="22.5" hidden="1" customHeight="1" x14ac:dyDescent="0.6">
      <c r="A87" s="21" t="s">
        <v>68</v>
      </c>
      <c r="B87" s="22"/>
      <c r="C87" s="23"/>
      <c r="D87" s="45"/>
      <c r="E87" s="23"/>
      <c r="F87" s="45"/>
      <c r="G87" s="23"/>
      <c r="H87" s="45"/>
      <c r="I87" s="23"/>
    </row>
    <row r="88" spans="1:12" s="14" customFormat="1" ht="22.5" hidden="1" customHeight="1" x14ac:dyDescent="0.6">
      <c r="A88" s="21" t="s">
        <v>75</v>
      </c>
      <c r="B88" s="22"/>
      <c r="C88" s="23"/>
      <c r="D88" s="45"/>
      <c r="E88" s="23"/>
      <c r="F88" s="45"/>
      <c r="G88" s="23"/>
      <c r="H88" s="45"/>
      <c r="I88" s="23"/>
    </row>
    <row r="89" spans="1:12" s="14" customFormat="1" ht="22.5" customHeight="1" x14ac:dyDescent="0.65">
      <c r="A89" s="26" t="s">
        <v>76</v>
      </c>
      <c r="B89" s="22"/>
      <c r="C89" s="42">
        <f>SUM(C76:C85)</f>
        <v>584738</v>
      </c>
      <c r="D89" s="43"/>
      <c r="E89" s="42">
        <f>SUM(E76:E85)</f>
        <v>499632</v>
      </c>
      <c r="F89" s="43"/>
      <c r="G89" s="42">
        <f>SUM(G76:G85)</f>
        <v>468424</v>
      </c>
      <c r="H89" s="43"/>
      <c r="I89" s="42">
        <f>SUM(I76:I85)</f>
        <v>402303</v>
      </c>
    </row>
    <row r="90" spans="1:12" s="14" customFormat="1" ht="13.4" customHeight="1" x14ac:dyDescent="0.65">
      <c r="A90" s="26"/>
      <c r="B90" s="22"/>
      <c r="C90" s="46"/>
      <c r="D90" s="28"/>
      <c r="E90" s="46"/>
      <c r="F90" s="28"/>
      <c r="G90" s="46"/>
      <c r="H90" s="28"/>
      <c r="I90" s="46"/>
    </row>
    <row r="91" spans="1:12" s="14" customFormat="1" ht="22.5" customHeight="1" x14ac:dyDescent="0.65">
      <c r="A91" s="26" t="s">
        <v>77</v>
      </c>
      <c r="B91" s="22"/>
      <c r="C91" s="47">
        <f>SUM(C74,C89)</f>
        <v>2211141</v>
      </c>
      <c r="D91" s="28"/>
      <c r="E91" s="47">
        <f>SUM(E74,E89)</f>
        <v>2564445</v>
      </c>
      <c r="F91" s="28"/>
      <c r="G91" s="47">
        <f>SUM(G74,G89)</f>
        <v>2160087</v>
      </c>
      <c r="H91" s="28"/>
      <c r="I91" s="47">
        <f>SUM(I74,I89)</f>
        <v>2212116</v>
      </c>
    </row>
    <row r="92" spans="1:12" s="20" customFormat="1" ht="22.5" customHeight="1" x14ac:dyDescent="0.7">
      <c r="A92" s="15"/>
      <c r="B92" s="48"/>
      <c r="C92" s="31"/>
      <c r="D92" s="31"/>
      <c r="E92" s="31"/>
      <c r="F92" s="31"/>
      <c r="G92" s="31"/>
      <c r="H92" s="31"/>
      <c r="I92" s="31"/>
    </row>
    <row r="93" spans="1:12" ht="22.5" customHeight="1" x14ac:dyDescent="0.7">
      <c r="A93" s="1" t="s">
        <v>0</v>
      </c>
      <c r="B93" s="2"/>
      <c r="C93" s="3"/>
      <c r="D93" s="3"/>
      <c r="E93" s="3"/>
      <c r="F93" s="3"/>
      <c r="G93" s="3"/>
      <c r="H93" s="3"/>
      <c r="I93" s="3"/>
    </row>
    <row r="94" spans="1:12" ht="22.5" customHeight="1" x14ac:dyDescent="0.7">
      <c r="A94" s="15" t="s">
        <v>1</v>
      </c>
      <c r="B94" s="2"/>
      <c r="C94" s="3"/>
      <c r="D94" s="3"/>
      <c r="E94" s="3"/>
      <c r="F94" s="3"/>
      <c r="G94" s="3"/>
      <c r="H94" s="3"/>
      <c r="I94" s="3"/>
    </row>
    <row r="95" spans="1:12" ht="22.5" customHeight="1" x14ac:dyDescent="0.7">
      <c r="A95" s="15"/>
      <c r="B95" s="2"/>
      <c r="C95" s="3"/>
      <c r="D95" s="3"/>
      <c r="E95" s="3"/>
      <c r="F95" s="3"/>
      <c r="G95" s="3"/>
      <c r="H95" s="3"/>
      <c r="I95" s="3"/>
    </row>
    <row r="96" spans="1:12" ht="22.5" customHeight="1" x14ac:dyDescent="0.65">
      <c r="A96" s="6"/>
      <c r="B96" s="12"/>
      <c r="C96" s="10" t="s">
        <v>2</v>
      </c>
      <c r="D96" s="10"/>
      <c r="E96" s="10"/>
      <c r="F96" s="11"/>
      <c r="G96" s="10" t="s">
        <v>3</v>
      </c>
      <c r="H96" s="10"/>
      <c r="I96" s="10"/>
    </row>
    <row r="97" spans="1:14" ht="22.5" customHeight="1" x14ac:dyDescent="0.65">
      <c r="A97" s="6"/>
      <c r="B97" s="12"/>
      <c r="C97" s="35" t="str">
        <f>C53</f>
        <v>30 มิถุนายน</v>
      </c>
      <c r="D97" s="14"/>
      <c r="E97" s="35" t="str">
        <f>E53</f>
        <v>31 ธันวาคม</v>
      </c>
      <c r="F97" s="13"/>
      <c r="G97" s="35" t="str">
        <f>C97</f>
        <v>30 มิถุนายน</v>
      </c>
      <c r="H97" s="14"/>
      <c r="I97" s="35" t="str">
        <f>E97</f>
        <v>31 ธันวาคม</v>
      </c>
    </row>
    <row r="98" spans="1:14" ht="24" customHeight="1" x14ac:dyDescent="0.7">
      <c r="A98" s="49" t="s">
        <v>48</v>
      </c>
      <c r="B98" s="12" t="s">
        <v>7</v>
      </c>
      <c r="C98" s="35">
        <f>C54</f>
        <v>2569</v>
      </c>
      <c r="D98" s="13"/>
      <c r="E98" s="35">
        <f>E54</f>
        <v>2568</v>
      </c>
      <c r="F98" s="13"/>
      <c r="G98" s="35">
        <f>C98</f>
        <v>2569</v>
      </c>
      <c r="H98" s="13"/>
      <c r="I98" s="35">
        <f>E98</f>
        <v>2568</v>
      </c>
    </row>
    <row r="99" spans="1:14" ht="24" customHeight="1" x14ac:dyDescent="0.7">
      <c r="A99" s="50"/>
      <c r="B99" s="12"/>
      <c r="C99" s="13" t="s">
        <v>8</v>
      </c>
      <c r="D99" s="13"/>
      <c r="E99" s="13"/>
      <c r="F99" s="13"/>
      <c r="G99" s="13" t="s">
        <v>8</v>
      </c>
      <c r="H99" s="13"/>
      <c r="I99" s="13"/>
    </row>
    <row r="100" spans="1:14" ht="22.5" customHeight="1" x14ac:dyDescent="0.65">
      <c r="B100" s="12"/>
      <c r="C100" s="17" t="s">
        <v>9</v>
      </c>
      <c r="D100" s="17"/>
      <c r="E100" s="17"/>
      <c r="F100" s="17"/>
      <c r="G100" s="17"/>
      <c r="H100" s="17"/>
      <c r="I100" s="17"/>
    </row>
    <row r="101" spans="1:14" s="14" customFormat="1" ht="22.5" customHeight="1" x14ac:dyDescent="0.65">
      <c r="A101" s="18" t="s">
        <v>78</v>
      </c>
      <c r="B101" s="12"/>
      <c r="C101" s="51"/>
      <c r="D101" s="51"/>
      <c r="E101" s="51"/>
      <c r="F101" s="51"/>
      <c r="G101" s="51"/>
      <c r="H101" s="51"/>
      <c r="I101" s="51"/>
    </row>
    <row r="102" spans="1:14" s="14" customFormat="1" ht="22.5" customHeight="1" x14ac:dyDescent="0.6">
      <c r="A102" s="21" t="s">
        <v>79</v>
      </c>
      <c r="B102" s="22"/>
      <c r="C102" s="19"/>
      <c r="D102" s="19"/>
      <c r="E102" s="19"/>
      <c r="F102" s="19"/>
      <c r="G102" s="19"/>
      <c r="H102" s="19"/>
      <c r="I102" s="19"/>
    </row>
    <row r="103" spans="1:14" s="14" customFormat="1" ht="22.5" customHeight="1" thickBot="1" x14ac:dyDescent="0.65">
      <c r="A103" s="25" t="s">
        <v>80</v>
      </c>
      <c r="B103" s="22">
        <v>9</v>
      </c>
      <c r="C103" s="52">
        <v>606861</v>
      </c>
      <c r="D103" s="45"/>
      <c r="E103" s="52">
        <v>869145</v>
      </c>
      <c r="F103" s="45"/>
      <c r="G103" s="52">
        <v>606861</v>
      </c>
      <c r="H103" s="19"/>
      <c r="I103" s="52">
        <v>869145</v>
      </c>
    </row>
    <row r="104" spans="1:14" s="14" customFormat="1" ht="22.5" customHeight="1" thickTop="1" x14ac:dyDescent="0.6">
      <c r="A104" s="25" t="s">
        <v>81</v>
      </c>
      <c r="B104" s="22"/>
      <c r="C104" s="23">
        <v>606861</v>
      </c>
      <c r="D104" s="23"/>
      <c r="E104" s="23">
        <v>606861</v>
      </c>
      <c r="F104" s="23"/>
      <c r="G104" s="23">
        <v>606861</v>
      </c>
      <c r="H104" s="23"/>
      <c r="I104" s="23">
        <v>606861</v>
      </c>
      <c r="L104" s="38"/>
    </row>
    <row r="105" spans="1:14" s="14" customFormat="1" ht="22.5" customHeight="1" x14ac:dyDescent="0.6">
      <c r="A105" s="25" t="s">
        <v>82</v>
      </c>
      <c r="B105" s="22"/>
      <c r="C105" s="23">
        <v>1357193</v>
      </c>
      <c r="D105" s="23"/>
      <c r="E105" s="23">
        <v>1357192</v>
      </c>
      <c r="F105" s="23"/>
      <c r="G105" s="23">
        <v>1357193</v>
      </c>
      <c r="H105" s="23"/>
      <c r="I105" s="23">
        <v>1357192</v>
      </c>
    </row>
    <row r="106" spans="1:14" s="14" customFormat="1" ht="22.5" customHeight="1" x14ac:dyDescent="0.6">
      <c r="A106" s="21" t="s">
        <v>83</v>
      </c>
      <c r="B106" s="22"/>
      <c r="C106" s="23"/>
      <c r="D106" s="23"/>
      <c r="E106" s="23"/>
      <c r="F106" s="23"/>
      <c r="G106" s="23"/>
      <c r="H106" s="23"/>
      <c r="I106" s="23"/>
    </row>
    <row r="107" spans="1:14" s="14" customFormat="1" ht="22.5" customHeight="1" x14ac:dyDescent="0.6">
      <c r="A107" s="25" t="s">
        <v>84</v>
      </c>
      <c r="B107" s="22"/>
      <c r="C107" s="23"/>
      <c r="D107" s="23"/>
      <c r="E107" s="23"/>
      <c r="F107" s="23"/>
      <c r="G107" s="23"/>
      <c r="H107" s="23"/>
      <c r="I107" s="23"/>
    </row>
    <row r="108" spans="1:14" s="14" customFormat="1" ht="22.5" customHeight="1" x14ac:dyDescent="0.6">
      <c r="A108" s="25" t="s">
        <v>85</v>
      </c>
      <c r="B108" s="22"/>
      <c r="C108" s="23">
        <v>86914</v>
      </c>
      <c r="D108" s="23"/>
      <c r="E108" s="23">
        <v>86914</v>
      </c>
      <c r="F108" s="23"/>
      <c r="G108" s="53">
        <v>86914</v>
      </c>
      <c r="H108" s="23"/>
      <c r="I108" s="23">
        <v>86914</v>
      </c>
    </row>
    <row r="109" spans="1:14" s="14" customFormat="1" ht="22.5" customHeight="1" x14ac:dyDescent="0.6">
      <c r="A109" s="25" t="s">
        <v>86</v>
      </c>
      <c r="B109" s="22"/>
      <c r="C109" s="23">
        <f>'SH 10'!K53</f>
        <v>377004</v>
      </c>
      <c r="D109" s="23"/>
      <c r="E109" s="23">
        <v>360915</v>
      </c>
      <c r="F109" s="23"/>
      <c r="G109" s="53">
        <f>'SH 11'!I43</f>
        <v>27298</v>
      </c>
      <c r="H109" s="23"/>
      <c r="I109" s="53">
        <v>38707</v>
      </c>
      <c r="K109" s="19"/>
      <c r="L109" s="38"/>
      <c r="M109" s="38"/>
      <c r="N109" s="38"/>
    </row>
    <row r="110" spans="1:14" s="14" customFormat="1" ht="22.5" customHeight="1" x14ac:dyDescent="0.6">
      <c r="A110" s="25" t="s">
        <v>87</v>
      </c>
      <c r="B110" s="22"/>
      <c r="C110" s="23">
        <f>'SH 10'!S53</f>
        <v>67954</v>
      </c>
      <c r="D110" s="23"/>
      <c r="E110" s="23">
        <v>5129</v>
      </c>
      <c r="F110" s="23"/>
      <c r="G110" s="23">
        <v>0</v>
      </c>
      <c r="H110" s="23"/>
      <c r="I110" s="30">
        <v>0</v>
      </c>
      <c r="L110" s="38"/>
    </row>
    <row r="111" spans="1:14" s="14" customFormat="1" ht="22.5" customHeight="1" x14ac:dyDescent="0.65">
      <c r="A111" s="44" t="s">
        <v>88</v>
      </c>
      <c r="C111" s="54">
        <f>SUM(C104:C110)</f>
        <v>2495926</v>
      </c>
      <c r="D111" s="23"/>
      <c r="E111" s="54">
        <f>SUM(E104:E110)</f>
        <v>2417011</v>
      </c>
      <c r="F111" s="23"/>
      <c r="G111" s="54">
        <f>SUM(G104:G110)</f>
        <v>2078266</v>
      </c>
      <c r="H111" s="23"/>
      <c r="I111" s="54">
        <f>SUM(I104:I110)</f>
        <v>2089674</v>
      </c>
    </row>
    <row r="112" spans="1:14" s="14" customFormat="1" ht="22.5" customHeight="1" x14ac:dyDescent="0.6">
      <c r="A112" s="14" t="s">
        <v>89</v>
      </c>
      <c r="B112" s="22">
        <v>11</v>
      </c>
      <c r="C112" s="30">
        <f>'SH 10'!W53</f>
        <v>7</v>
      </c>
      <c r="D112" s="23"/>
      <c r="E112" s="30">
        <v>127109</v>
      </c>
      <c r="F112" s="19"/>
      <c r="G112" s="55">
        <v>0</v>
      </c>
      <c r="H112" s="23"/>
      <c r="I112" s="30">
        <v>0</v>
      </c>
    </row>
    <row r="113" spans="1:16" s="14" customFormat="1" ht="22.5" customHeight="1" x14ac:dyDescent="0.65">
      <c r="A113" s="26" t="s">
        <v>90</v>
      </c>
      <c r="B113" s="22"/>
      <c r="C113" s="47">
        <f>C111+C112</f>
        <v>2495933</v>
      </c>
      <c r="D113" s="43"/>
      <c r="E113" s="47">
        <f>E111+E112</f>
        <v>2544120</v>
      </c>
      <c r="F113" s="43"/>
      <c r="G113" s="42">
        <f>G111+G112</f>
        <v>2078266</v>
      </c>
      <c r="H113" s="43"/>
      <c r="I113" s="47">
        <f>I111+I112</f>
        <v>2089674</v>
      </c>
    </row>
    <row r="114" spans="1:16" s="44" customFormat="1" ht="13.4" customHeight="1" x14ac:dyDescent="0.65">
      <c r="A114" s="26"/>
      <c r="B114" s="41"/>
      <c r="C114" s="28"/>
      <c r="D114" s="28"/>
      <c r="E114" s="28"/>
      <c r="F114" s="28"/>
      <c r="G114" s="28"/>
      <c r="H114" s="28"/>
      <c r="I114" s="28"/>
    </row>
    <row r="115" spans="1:16" s="44" customFormat="1" ht="22.5" customHeight="1" thickBot="1" x14ac:dyDescent="0.7">
      <c r="A115" s="26" t="s">
        <v>91</v>
      </c>
      <c r="B115" s="41"/>
      <c r="C115" s="32">
        <f>C91+C113</f>
        <v>4707074</v>
      </c>
      <c r="D115" s="56"/>
      <c r="E115" s="32">
        <f>E113+E91</f>
        <v>5108565</v>
      </c>
      <c r="F115" s="56"/>
      <c r="G115" s="32">
        <f>G91+G113</f>
        <v>4238353</v>
      </c>
      <c r="H115" s="56"/>
      <c r="I115" s="32">
        <f>I113+I91</f>
        <v>4301790</v>
      </c>
    </row>
    <row r="116" spans="1:16" s="58" customFormat="1" ht="22.5" customHeight="1" thickTop="1" x14ac:dyDescent="0.7">
      <c r="A116" s="15"/>
      <c r="B116" s="57"/>
      <c r="D116" s="31"/>
      <c r="E116" s="31"/>
      <c r="F116" s="31"/>
      <c r="G116" s="31"/>
      <c r="H116" s="31"/>
      <c r="I116" s="31"/>
    </row>
    <row r="117" spans="1:16" s="58" customFormat="1" ht="22.5" customHeight="1" x14ac:dyDescent="0.7">
      <c r="A117" s="15"/>
      <c r="B117" s="57"/>
      <c r="C117" s="59"/>
      <c r="D117" s="31"/>
      <c r="E117" s="59"/>
      <c r="F117" s="31"/>
      <c r="G117" s="59"/>
      <c r="H117" s="31"/>
      <c r="I117" s="59"/>
    </row>
    <row r="118" spans="1:16" ht="22.5" customHeight="1" x14ac:dyDescent="0.7">
      <c r="B118" s="4"/>
      <c r="C118" s="31"/>
      <c r="D118" s="31"/>
      <c r="E118" s="31"/>
      <c r="F118" s="31"/>
      <c r="G118" s="31"/>
      <c r="H118" s="31"/>
      <c r="I118" s="31"/>
    </row>
    <row r="119" spans="1:16" s="60" customFormat="1" ht="22.5" customHeight="1" x14ac:dyDescent="0.7">
      <c r="B119" s="61"/>
      <c r="C119" s="62"/>
      <c r="D119" s="63"/>
      <c r="E119" s="63"/>
      <c r="F119" s="63"/>
      <c r="G119" s="63"/>
      <c r="H119" s="63"/>
      <c r="I119" s="63"/>
      <c r="N119" s="64"/>
      <c r="O119" s="65"/>
      <c r="P119" s="66"/>
    </row>
    <row r="120" spans="1:16" ht="22.5" customHeight="1" x14ac:dyDescent="0.65">
      <c r="C120" s="67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96:E96"/>
    <mergeCell ref="G96:I96"/>
    <mergeCell ref="C100:I100"/>
    <mergeCell ref="C4:E4"/>
    <mergeCell ref="G4:I4"/>
    <mergeCell ref="C8:I8"/>
    <mergeCell ref="C52:E52"/>
    <mergeCell ref="G52:I52"/>
    <mergeCell ref="C56:I56"/>
  </mergeCells>
  <pageMargins left="0.7" right="0.45" top="0.5" bottom="0.75" header="0.3" footer="0.3"/>
  <pageSetup paperSize="9" scale="69" firstPageNumber="3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4" manualBreakCount="14">
    <brk id="48" max="16383" man="1"/>
    <brk id="92" max="16383" man="1"/>
    <brk id="125" max="16383" man="1"/>
    <brk id="161" max="16383" man="1"/>
    <brk id="179" max="16383" man="1"/>
    <brk id="207" max="16383" man="1"/>
    <brk id="208" max="16383" man="1"/>
    <brk id="209" max="16383" man="1"/>
    <brk id="210" max="16383" man="1"/>
    <brk id="211" max="16383" man="1"/>
    <brk id="212" max="16383" man="1"/>
    <brk id="213" max="16383" man="1"/>
    <brk id="243" max="16383" man="1"/>
    <brk id="27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F62EE-72FE-4610-B09A-828EB56158B9}">
  <dimension ref="A1:X97"/>
  <sheetViews>
    <sheetView view="pageBreakPreview" zoomScale="93" zoomScaleNormal="93" zoomScaleSheetLayoutView="93" workbookViewId="0"/>
  </sheetViews>
  <sheetFormatPr defaultColWidth="8.69921875" defaultRowHeight="22.5" customHeight="1" x14ac:dyDescent="0.65"/>
  <cols>
    <col min="1" max="1" width="67.8984375" style="4" customWidth="1"/>
    <col min="2" max="2" width="10.59765625" style="9" customWidth="1"/>
    <col min="3" max="3" width="13.69921875" style="4" customWidth="1"/>
    <col min="4" max="4" width="1.8984375" style="4" customWidth="1"/>
    <col min="5" max="5" width="13.69921875" style="4" customWidth="1"/>
    <col min="6" max="6" width="1.8984375" style="4" customWidth="1"/>
    <col min="7" max="7" width="13.69921875" style="4" customWidth="1"/>
    <col min="8" max="8" width="1.8984375" style="4" customWidth="1"/>
    <col min="9" max="9" width="13.69921875" style="4" customWidth="1"/>
    <col min="10" max="10" width="8.69921875" style="285"/>
    <col min="11" max="11" width="12.09765625" style="286" bestFit="1" customWidth="1"/>
    <col min="12" max="12" width="2.3984375" style="285" customWidth="1"/>
    <col min="13" max="13" width="14.3984375" style="285" bestFit="1" customWidth="1"/>
    <col min="14" max="14" width="13.09765625" style="285" bestFit="1" customWidth="1"/>
    <col min="15" max="15" width="13.59765625" style="285" customWidth="1"/>
    <col min="16" max="16" width="8.69921875" style="285"/>
    <col min="17" max="17" width="9.59765625" style="335" bestFit="1" customWidth="1"/>
    <col min="18" max="20" width="8.69921875" style="285"/>
    <col min="21" max="21" width="10.69921875" style="285" customWidth="1"/>
    <col min="22" max="16384" width="8.69921875" style="285"/>
  </cols>
  <sheetData>
    <row r="1" spans="1:24" ht="22.5" customHeight="1" x14ac:dyDescent="0.7">
      <c r="A1" s="1" t="s">
        <v>0</v>
      </c>
      <c r="B1" s="2"/>
      <c r="C1" s="3"/>
      <c r="D1" s="3"/>
      <c r="E1" s="3"/>
      <c r="F1" s="3"/>
      <c r="G1" s="68"/>
      <c r="H1" s="68"/>
      <c r="I1" s="68"/>
      <c r="L1" s="287"/>
      <c r="M1" s="288"/>
      <c r="N1" s="287"/>
      <c r="O1" s="289"/>
      <c r="P1" s="289"/>
      <c r="Q1" s="290"/>
      <c r="R1" s="289"/>
      <c r="S1" s="291"/>
      <c r="T1" s="291"/>
      <c r="U1" s="291"/>
    </row>
    <row r="2" spans="1:24" ht="22.5" customHeight="1" x14ac:dyDescent="0.7">
      <c r="A2" s="69" t="s">
        <v>92</v>
      </c>
      <c r="B2" s="2"/>
      <c r="C2" s="70"/>
      <c r="D2" s="70"/>
      <c r="E2" s="70"/>
      <c r="F2" s="3"/>
      <c r="G2" s="3"/>
      <c r="H2" s="3"/>
      <c r="I2" s="3"/>
      <c r="L2" s="287"/>
      <c r="M2" s="292"/>
      <c r="N2" s="287"/>
      <c r="O2" s="293"/>
      <c r="P2" s="293"/>
      <c r="Q2" s="294"/>
      <c r="R2" s="289"/>
      <c r="S2" s="289"/>
      <c r="T2" s="289"/>
      <c r="U2" s="289"/>
    </row>
    <row r="3" spans="1:24" ht="22.5" customHeight="1" x14ac:dyDescent="0.7">
      <c r="C3" s="70"/>
      <c r="D3" s="65"/>
      <c r="E3" s="65"/>
      <c r="L3" s="295"/>
      <c r="N3" s="295"/>
      <c r="O3" s="293"/>
      <c r="P3" s="296"/>
      <c r="Q3" s="297"/>
    </row>
    <row r="4" spans="1:24" s="298" customFormat="1" ht="20.5" x14ac:dyDescent="0.65">
      <c r="A4" s="14"/>
      <c r="B4" s="12"/>
      <c r="C4" s="10" t="s">
        <v>2</v>
      </c>
      <c r="D4" s="10"/>
      <c r="E4" s="10"/>
      <c r="F4" s="11"/>
      <c r="G4" s="10" t="s">
        <v>3</v>
      </c>
      <c r="H4" s="10"/>
      <c r="I4" s="10"/>
      <c r="K4" s="299"/>
      <c r="L4" s="300"/>
      <c r="N4" s="300"/>
      <c r="O4" s="301"/>
      <c r="P4" s="301"/>
      <c r="Q4" s="301"/>
      <c r="R4" s="302"/>
      <c r="S4" s="301"/>
      <c r="T4" s="301"/>
      <c r="U4" s="301"/>
    </row>
    <row r="5" spans="1:24" s="298" customFormat="1" ht="22" customHeight="1" x14ac:dyDescent="0.65">
      <c r="A5" s="14"/>
      <c r="B5" s="12"/>
      <c r="C5" s="71" t="s">
        <v>93</v>
      </c>
      <c r="D5" s="72"/>
      <c r="E5" s="72"/>
      <c r="F5" s="11"/>
      <c r="G5" s="71" t="s">
        <v>93</v>
      </c>
      <c r="H5" s="72"/>
      <c r="I5" s="72"/>
      <c r="K5" s="299"/>
      <c r="L5" s="300"/>
      <c r="N5" s="300"/>
      <c r="O5" s="303"/>
      <c r="P5" s="303"/>
      <c r="Q5" s="303"/>
      <c r="R5" s="302"/>
      <c r="S5" s="303"/>
      <c r="T5" s="303"/>
      <c r="U5" s="303"/>
    </row>
    <row r="6" spans="1:24" s="298" customFormat="1" ht="22" customHeight="1" x14ac:dyDescent="0.65">
      <c r="A6" s="73"/>
      <c r="B6" s="12"/>
      <c r="C6" s="71" t="s">
        <v>4</v>
      </c>
      <c r="D6" s="71"/>
      <c r="E6" s="71"/>
      <c r="F6" s="11"/>
      <c r="G6" s="71" t="s">
        <v>4</v>
      </c>
      <c r="H6" s="71"/>
      <c r="I6" s="71"/>
      <c r="K6" s="299"/>
      <c r="L6" s="300"/>
      <c r="M6" s="304"/>
      <c r="N6" s="300"/>
      <c r="O6" s="303"/>
      <c r="P6" s="303"/>
      <c r="Q6" s="303"/>
      <c r="R6" s="302"/>
      <c r="S6" s="303"/>
      <c r="T6" s="303"/>
      <c r="U6" s="303"/>
    </row>
    <row r="7" spans="1:24" s="298" customFormat="1" ht="22" customHeight="1" x14ac:dyDescent="0.6">
      <c r="A7" s="14"/>
      <c r="B7" s="12" t="s">
        <v>7</v>
      </c>
      <c r="C7" s="13">
        <v>2569</v>
      </c>
      <c r="D7" s="13"/>
      <c r="E7" s="13">
        <v>2568</v>
      </c>
      <c r="F7" s="13"/>
      <c r="G7" s="13">
        <v>2569</v>
      </c>
      <c r="H7" s="13"/>
      <c r="I7" s="13">
        <v>2568</v>
      </c>
      <c r="K7" s="299"/>
      <c r="L7" s="300"/>
      <c r="N7" s="300"/>
      <c r="O7" s="305"/>
      <c r="P7" s="305"/>
      <c r="Q7" s="306"/>
      <c r="R7" s="305"/>
      <c r="S7" s="305"/>
      <c r="T7" s="305"/>
      <c r="U7" s="305"/>
    </row>
    <row r="8" spans="1:24" s="298" customFormat="1" ht="22" customHeight="1" x14ac:dyDescent="0.6">
      <c r="A8" s="14"/>
      <c r="B8" s="12"/>
      <c r="C8" s="13"/>
      <c r="D8" s="13"/>
      <c r="E8" s="12" t="s">
        <v>94</v>
      </c>
      <c r="F8" s="13"/>
      <c r="G8" s="13"/>
      <c r="H8" s="13"/>
      <c r="I8" s="12"/>
      <c r="K8" s="300"/>
      <c r="L8" s="300"/>
      <c r="N8" s="300"/>
      <c r="O8" s="305"/>
      <c r="P8" s="305"/>
      <c r="Q8" s="307"/>
      <c r="R8" s="305"/>
      <c r="S8" s="305"/>
      <c r="T8" s="305"/>
      <c r="U8" s="300"/>
      <c r="W8" s="308"/>
      <c r="X8" s="308"/>
    </row>
    <row r="9" spans="1:24" s="298" customFormat="1" ht="22.5" customHeight="1" x14ac:dyDescent="0.6">
      <c r="A9" s="14"/>
      <c r="B9" s="12"/>
      <c r="C9" s="17" t="s">
        <v>9</v>
      </c>
      <c r="D9" s="17"/>
      <c r="E9" s="17"/>
      <c r="F9" s="17"/>
      <c r="G9" s="17"/>
      <c r="H9" s="17"/>
      <c r="I9" s="17"/>
      <c r="K9" s="299"/>
      <c r="N9" s="300"/>
      <c r="O9" s="309"/>
      <c r="P9" s="309"/>
      <c r="Q9" s="309"/>
      <c r="R9" s="309"/>
      <c r="S9" s="309"/>
      <c r="T9" s="309"/>
      <c r="U9" s="309"/>
    </row>
    <row r="10" spans="1:24" s="298" customFormat="1" ht="22.5" customHeight="1" x14ac:dyDescent="0.65">
      <c r="A10" s="74" t="s">
        <v>95</v>
      </c>
      <c r="B10" s="12"/>
      <c r="C10" s="12"/>
      <c r="D10" s="12"/>
      <c r="E10" s="12"/>
      <c r="F10" s="12"/>
      <c r="G10" s="75"/>
      <c r="H10" s="12"/>
      <c r="I10" s="12"/>
      <c r="K10" s="299"/>
      <c r="M10" s="310"/>
      <c r="N10" s="300"/>
      <c r="O10" s="300"/>
      <c r="P10" s="300"/>
      <c r="Q10" s="307"/>
      <c r="R10" s="300"/>
      <c r="S10" s="300"/>
      <c r="T10" s="300"/>
      <c r="U10" s="300"/>
    </row>
    <row r="11" spans="1:24" s="298" customFormat="1" ht="22.5" customHeight="1" x14ac:dyDescent="0.6">
      <c r="A11" s="76" t="s">
        <v>96</v>
      </c>
      <c r="B11" s="77"/>
      <c r="C11" s="78">
        <v>181623</v>
      </c>
      <c r="D11" s="78">
        <v>0</v>
      </c>
      <c r="E11" s="78">
        <v>205815</v>
      </c>
      <c r="F11" s="78">
        <v>0</v>
      </c>
      <c r="G11" s="78">
        <v>61971</v>
      </c>
      <c r="H11" s="78">
        <v>0</v>
      </c>
      <c r="I11" s="78">
        <v>80195</v>
      </c>
      <c r="K11" s="299"/>
      <c r="M11" s="311"/>
      <c r="N11" s="312"/>
      <c r="O11" s="83"/>
      <c r="P11" s="83"/>
      <c r="Q11" s="86"/>
      <c r="R11" s="83"/>
      <c r="S11" s="83"/>
      <c r="T11" s="83"/>
      <c r="U11" s="83"/>
    </row>
    <row r="12" spans="1:24" s="298" customFormat="1" ht="22.5" customHeight="1" x14ac:dyDescent="0.6">
      <c r="A12" s="76" t="s">
        <v>97</v>
      </c>
      <c r="B12" s="77"/>
      <c r="C12" s="78">
        <v>107267</v>
      </c>
      <c r="D12" s="78"/>
      <c r="E12" s="78">
        <v>144728</v>
      </c>
      <c r="F12" s="78"/>
      <c r="G12" s="78">
        <v>93735</v>
      </c>
      <c r="H12" s="78">
        <v>0</v>
      </c>
      <c r="I12" s="78">
        <v>123504</v>
      </c>
      <c r="K12" s="299"/>
      <c r="M12" s="311"/>
      <c r="N12" s="312"/>
      <c r="O12" s="83"/>
      <c r="P12" s="83"/>
      <c r="Q12" s="86"/>
      <c r="R12" s="83"/>
      <c r="S12" s="83"/>
      <c r="T12" s="83"/>
      <c r="U12" s="83"/>
    </row>
    <row r="13" spans="1:24" s="298" customFormat="1" ht="22.5" customHeight="1" x14ac:dyDescent="0.6">
      <c r="A13" s="80"/>
      <c r="B13" s="77"/>
      <c r="C13" s="81">
        <v>288890</v>
      </c>
      <c r="D13" s="82"/>
      <c r="E13" s="81">
        <v>350543</v>
      </c>
      <c r="F13" s="82"/>
      <c r="G13" s="81">
        <v>155706</v>
      </c>
      <c r="H13" s="82"/>
      <c r="I13" s="81">
        <v>203699</v>
      </c>
      <c r="K13" s="299"/>
      <c r="M13" s="313"/>
      <c r="N13" s="312"/>
      <c r="O13" s="85"/>
      <c r="P13" s="85"/>
      <c r="Q13" s="97"/>
      <c r="R13" s="85"/>
      <c r="S13" s="85"/>
      <c r="T13" s="85"/>
      <c r="U13" s="85"/>
    </row>
    <row r="14" spans="1:24" s="298" customFormat="1" ht="22.5" customHeight="1" x14ac:dyDescent="0.6">
      <c r="A14" s="76" t="s">
        <v>98</v>
      </c>
      <c r="B14" s="77"/>
      <c r="C14" s="78">
        <v>-163766</v>
      </c>
      <c r="D14" s="78">
        <v>0</v>
      </c>
      <c r="E14" s="78">
        <v>-190000</v>
      </c>
      <c r="F14" s="78">
        <v>0</v>
      </c>
      <c r="G14" s="78">
        <v>-48690</v>
      </c>
      <c r="H14" s="78">
        <v>0</v>
      </c>
      <c r="I14" s="78">
        <v>-69110</v>
      </c>
      <c r="K14" s="299"/>
      <c r="L14" s="312"/>
      <c r="M14" s="311"/>
      <c r="N14" s="312"/>
      <c r="O14" s="83"/>
      <c r="P14" s="83"/>
      <c r="Q14" s="86"/>
      <c r="R14" s="83"/>
      <c r="S14" s="83"/>
      <c r="T14" s="83"/>
      <c r="U14" s="83"/>
    </row>
    <row r="15" spans="1:24" s="298" customFormat="1" ht="22.5" customHeight="1" x14ac:dyDescent="0.6">
      <c r="A15" s="76" t="s">
        <v>99</v>
      </c>
      <c r="B15" s="77"/>
      <c r="C15" s="78">
        <v>-84414</v>
      </c>
      <c r="D15" s="78"/>
      <c r="E15" s="78">
        <v>-115120</v>
      </c>
      <c r="F15" s="78"/>
      <c r="G15" s="78">
        <v>-73853</v>
      </c>
      <c r="H15" s="78"/>
      <c r="I15" s="78">
        <v>-100200</v>
      </c>
      <c r="K15" s="299"/>
      <c r="L15" s="312"/>
      <c r="M15" s="311"/>
      <c r="N15" s="312"/>
      <c r="O15" s="83"/>
      <c r="P15" s="83"/>
      <c r="Q15" s="86"/>
      <c r="R15" s="83"/>
      <c r="S15" s="83"/>
      <c r="T15" s="83"/>
      <c r="U15" s="83"/>
    </row>
    <row r="16" spans="1:24" s="298" customFormat="1" ht="22.5" customHeight="1" x14ac:dyDescent="0.65">
      <c r="A16" s="44" t="s">
        <v>100</v>
      </c>
      <c r="B16" s="84"/>
      <c r="C16" s="81">
        <v>40710</v>
      </c>
      <c r="D16" s="82"/>
      <c r="E16" s="81">
        <v>45423</v>
      </c>
      <c r="F16" s="82"/>
      <c r="G16" s="81">
        <v>33163</v>
      </c>
      <c r="H16" s="85"/>
      <c r="I16" s="81">
        <v>34389</v>
      </c>
      <c r="K16" s="299"/>
      <c r="L16" s="314"/>
      <c r="M16" s="315"/>
      <c r="N16" s="314"/>
      <c r="O16" s="85"/>
      <c r="P16" s="85"/>
      <c r="Q16" s="97"/>
      <c r="R16" s="85"/>
      <c r="S16" s="85"/>
      <c r="T16" s="85"/>
      <c r="U16" s="85"/>
    </row>
    <row r="17" spans="1:21" s="298" customFormat="1" ht="20" x14ac:dyDescent="0.6">
      <c r="A17" s="76"/>
      <c r="B17" s="77"/>
      <c r="C17" s="78"/>
      <c r="D17" s="78"/>
      <c r="E17" s="78"/>
      <c r="F17" s="78"/>
      <c r="G17" s="78"/>
      <c r="H17" s="78"/>
      <c r="I17" s="78"/>
      <c r="K17" s="299"/>
      <c r="L17" s="312"/>
      <c r="M17" s="311"/>
      <c r="N17" s="312"/>
      <c r="O17" s="83"/>
      <c r="P17" s="83"/>
      <c r="Q17" s="86"/>
      <c r="R17" s="83"/>
      <c r="S17" s="83"/>
      <c r="T17" s="83"/>
      <c r="U17" s="83"/>
    </row>
    <row r="18" spans="1:21" s="298" customFormat="1" ht="14.5" hidden="1" customHeight="1" x14ac:dyDescent="0.6">
      <c r="A18" s="14" t="s">
        <v>101</v>
      </c>
      <c r="B18" s="84"/>
      <c r="C18" s="83"/>
      <c r="D18" s="78"/>
      <c r="E18" s="83"/>
      <c r="F18" s="78"/>
      <c r="G18" s="83"/>
      <c r="H18" s="83"/>
      <c r="I18" s="83"/>
      <c r="K18" s="299"/>
      <c r="L18" s="314"/>
      <c r="N18" s="314"/>
      <c r="O18" s="83"/>
      <c r="P18" s="83"/>
      <c r="Q18" s="86"/>
      <c r="R18" s="83"/>
      <c r="S18" s="83"/>
      <c r="T18" s="83"/>
      <c r="U18" s="83"/>
    </row>
    <row r="19" spans="1:21" s="298" customFormat="1" ht="22.5" customHeight="1" x14ac:dyDescent="0.6">
      <c r="A19" s="76" t="s">
        <v>102</v>
      </c>
      <c r="B19" s="77"/>
      <c r="C19" s="78">
        <v>16033</v>
      </c>
      <c r="D19" s="78">
        <v>0</v>
      </c>
      <c r="E19" s="78">
        <v>21642</v>
      </c>
      <c r="F19" s="78">
        <v>0</v>
      </c>
      <c r="G19" s="78">
        <v>17645</v>
      </c>
      <c r="H19" s="78">
        <v>0</v>
      </c>
      <c r="I19" s="78">
        <v>25031</v>
      </c>
      <c r="K19" s="299"/>
      <c r="L19" s="312"/>
      <c r="M19" s="311"/>
      <c r="N19" s="312"/>
      <c r="O19" s="83"/>
      <c r="P19" s="83"/>
      <c r="Q19" s="86"/>
      <c r="R19" s="87"/>
      <c r="S19" s="83"/>
      <c r="T19" s="87"/>
      <c r="U19" s="83"/>
    </row>
    <row r="20" spans="1:21" s="298" customFormat="1" ht="22.5" customHeight="1" x14ac:dyDescent="0.6">
      <c r="A20" s="76" t="s">
        <v>103</v>
      </c>
      <c r="B20" s="77"/>
      <c r="C20" s="78">
        <v>-584</v>
      </c>
      <c r="D20" s="78"/>
      <c r="E20" s="78">
        <v>-587</v>
      </c>
      <c r="F20" s="78"/>
      <c r="G20" s="78">
        <v>-477</v>
      </c>
      <c r="H20" s="78"/>
      <c r="I20" s="78">
        <v>-396</v>
      </c>
      <c r="K20" s="299"/>
      <c r="L20" s="312"/>
      <c r="M20" s="311"/>
      <c r="N20" s="312"/>
      <c r="O20" s="83"/>
      <c r="P20" s="83"/>
      <c r="Q20" s="86"/>
      <c r="R20" s="83"/>
      <c r="S20" s="83"/>
      <c r="T20" s="83"/>
      <c r="U20" s="83"/>
    </row>
    <row r="21" spans="1:21" s="298" customFormat="1" ht="22.5" customHeight="1" x14ac:dyDescent="0.6">
      <c r="A21" s="76" t="s">
        <v>104</v>
      </c>
      <c r="B21" s="77"/>
      <c r="C21" s="78">
        <v>-33426</v>
      </c>
      <c r="D21" s="78"/>
      <c r="E21" s="78">
        <v>-36642</v>
      </c>
      <c r="F21" s="78"/>
      <c r="G21" s="78">
        <v>-30402</v>
      </c>
      <c r="H21" s="78"/>
      <c r="I21" s="78">
        <v>-32790</v>
      </c>
      <c r="K21" s="299"/>
      <c r="L21" s="312"/>
      <c r="M21" s="311"/>
      <c r="N21" s="312"/>
      <c r="O21" s="83"/>
      <c r="P21" s="83"/>
      <c r="Q21" s="86"/>
      <c r="R21" s="83"/>
      <c r="S21" s="83"/>
      <c r="T21" s="83"/>
      <c r="U21" s="83"/>
    </row>
    <row r="22" spans="1:21" s="298" customFormat="1" ht="20.5" x14ac:dyDescent="0.6">
      <c r="A22" s="80" t="s">
        <v>105</v>
      </c>
      <c r="B22" s="77"/>
      <c r="C22" s="81">
        <v>22733</v>
      </c>
      <c r="D22" s="82"/>
      <c r="E22" s="81">
        <v>29836</v>
      </c>
      <c r="F22" s="82"/>
      <c r="G22" s="81">
        <v>19929</v>
      </c>
      <c r="H22" s="85"/>
      <c r="I22" s="81">
        <v>26234</v>
      </c>
      <c r="K22" s="299"/>
      <c r="L22" s="312"/>
      <c r="M22" s="313"/>
      <c r="N22" s="312"/>
      <c r="O22" s="85"/>
      <c r="P22" s="85"/>
      <c r="Q22" s="97"/>
      <c r="R22" s="85"/>
      <c r="S22" s="85"/>
      <c r="T22" s="85"/>
      <c r="U22" s="85"/>
    </row>
    <row r="23" spans="1:21" s="298" customFormat="1" ht="20" x14ac:dyDescent="0.6">
      <c r="A23" s="76"/>
      <c r="B23" s="77"/>
      <c r="C23" s="78"/>
      <c r="D23" s="78"/>
      <c r="E23" s="78"/>
      <c r="F23" s="78"/>
      <c r="G23" s="78"/>
      <c r="H23" s="78"/>
      <c r="I23" s="78"/>
      <c r="K23" s="299"/>
      <c r="L23" s="312"/>
      <c r="M23" s="311"/>
      <c r="N23" s="312"/>
      <c r="O23" s="83"/>
      <c r="P23" s="83"/>
      <c r="Q23" s="86"/>
      <c r="R23" s="83"/>
      <c r="S23" s="83"/>
      <c r="T23" s="83"/>
      <c r="U23" s="83"/>
    </row>
    <row r="24" spans="1:21" s="298" customFormat="1" ht="22.5" customHeight="1" x14ac:dyDescent="0.6">
      <c r="A24" s="76" t="s">
        <v>106</v>
      </c>
      <c r="B24" s="77"/>
      <c r="C24" s="78">
        <v>-26093</v>
      </c>
      <c r="D24" s="78">
        <v>0</v>
      </c>
      <c r="E24" s="78">
        <v>-26820</v>
      </c>
      <c r="F24" s="78">
        <v>0</v>
      </c>
      <c r="G24" s="78">
        <v>-26228</v>
      </c>
      <c r="H24" s="78">
        <v>0</v>
      </c>
      <c r="I24" s="78">
        <v>-27379</v>
      </c>
      <c r="K24" s="299"/>
      <c r="L24" s="312"/>
      <c r="M24" s="311"/>
      <c r="N24" s="312"/>
      <c r="O24" s="83"/>
      <c r="P24" s="83"/>
      <c r="Q24" s="86"/>
      <c r="R24" s="83"/>
      <c r="S24" s="83"/>
      <c r="T24" s="83"/>
      <c r="U24" s="83"/>
    </row>
    <row r="25" spans="1:21" s="298" customFormat="1" ht="22.5" customHeight="1" x14ac:dyDescent="0.6">
      <c r="A25" s="88" t="s">
        <v>107</v>
      </c>
      <c r="B25" s="77"/>
      <c r="C25" s="78">
        <v>721</v>
      </c>
      <c r="D25" s="78"/>
      <c r="E25" s="78">
        <v>-2972</v>
      </c>
      <c r="F25" s="78"/>
      <c r="G25" s="78">
        <v>713</v>
      </c>
      <c r="H25" s="78"/>
      <c r="I25" s="78">
        <v>-2813</v>
      </c>
      <c r="K25" s="316"/>
      <c r="L25" s="312"/>
      <c r="M25" s="317"/>
      <c r="N25" s="312"/>
      <c r="O25" s="83"/>
      <c r="P25" s="83"/>
      <c r="Q25" s="86"/>
      <c r="R25" s="83"/>
      <c r="S25" s="83"/>
      <c r="T25" s="83"/>
      <c r="U25" s="83"/>
    </row>
    <row r="26" spans="1:21" s="298" customFormat="1" ht="22.5" hidden="1" customHeight="1" x14ac:dyDescent="0.6">
      <c r="A26" s="76" t="s">
        <v>108</v>
      </c>
      <c r="B26" s="77"/>
      <c r="C26" s="78"/>
      <c r="D26" s="78"/>
      <c r="E26" s="78">
        <v>0</v>
      </c>
      <c r="F26" s="78"/>
      <c r="G26" s="78"/>
      <c r="H26" s="78"/>
      <c r="I26" s="78">
        <v>0</v>
      </c>
      <c r="K26" s="299"/>
      <c r="L26" s="312"/>
      <c r="M26" s="311"/>
      <c r="N26" s="312"/>
      <c r="O26" s="83"/>
      <c r="P26" s="83"/>
      <c r="Q26" s="86"/>
      <c r="R26" s="83"/>
      <c r="S26" s="83"/>
      <c r="T26" s="83"/>
      <c r="U26" s="83"/>
    </row>
    <row r="27" spans="1:21" s="298" customFormat="1" ht="22.5" customHeight="1" x14ac:dyDescent="0.6">
      <c r="A27" s="76" t="s">
        <v>109</v>
      </c>
      <c r="B27" s="12"/>
      <c r="C27" s="78"/>
      <c r="D27" s="14"/>
      <c r="E27" s="78"/>
      <c r="F27" s="14"/>
      <c r="G27" s="14"/>
      <c r="H27" s="14"/>
      <c r="I27" s="14"/>
      <c r="K27" s="299"/>
      <c r="L27" s="312"/>
      <c r="M27" s="311"/>
      <c r="N27" s="300"/>
      <c r="O27" s="83"/>
      <c r="Q27" s="86"/>
    </row>
    <row r="28" spans="1:21" s="298" customFormat="1" ht="25" customHeight="1" x14ac:dyDescent="0.6">
      <c r="A28" s="89" t="s">
        <v>110</v>
      </c>
      <c r="B28" s="77"/>
      <c r="C28" s="90">
        <v>7074</v>
      </c>
      <c r="D28" s="90">
        <v>0</v>
      </c>
      <c r="E28" s="90">
        <v>7047</v>
      </c>
      <c r="F28" s="90">
        <v>0</v>
      </c>
      <c r="G28" s="90">
        <v>0</v>
      </c>
      <c r="H28" s="90">
        <v>0</v>
      </c>
      <c r="I28" s="90">
        <v>0</v>
      </c>
      <c r="K28" s="299"/>
      <c r="L28" s="312"/>
      <c r="M28" s="318"/>
      <c r="N28" s="312"/>
      <c r="O28" s="83"/>
      <c r="P28" s="83"/>
      <c r="Q28" s="86"/>
      <c r="R28" s="155"/>
      <c r="S28" s="83"/>
      <c r="T28" s="155"/>
      <c r="U28" s="83"/>
    </row>
    <row r="29" spans="1:21" s="298" customFormat="1" ht="22" customHeight="1" x14ac:dyDescent="0.6">
      <c r="A29" s="80" t="s">
        <v>111</v>
      </c>
      <c r="B29" s="77"/>
      <c r="C29" s="81">
        <v>4435</v>
      </c>
      <c r="D29" s="85"/>
      <c r="E29" s="81">
        <v>7091</v>
      </c>
      <c r="F29" s="85"/>
      <c r="G29" s="81">
        <v>-5586</v>
      </c>
      <c r="H29" s="91"/>
      <c r="I29" s="81">
        <v>-3958</v>
      </c>
      <c r="K29" s="299"/>
      <c r="L29" s="312"/>
      <c r="M29" s="313"/>
      <c r="N29" s="312"/>
      <c r="O29" s="85"/>
      <c r="P29" s="85"/>
      <c r="Q29" s="97"/>
      <c r="R29" s="85"/>
      <c r="S29" s="85"/>
      <c r="T29" s="91"/>
      <c r="U29" s="85"/>
    </row>
    <row r="30" spans="1:21" s="298" customFormat="1" ht="22.5" customHeight="1" x14ac:dyDescent="0.6">
      <c r="A30" s="76" t="s">
        <v>112</v>
      </c>
      <c r="B30" s="77"/>
      <c r="C30" s="90">
        <v>-55</v>
      </c>
      <c r="D30" s="90">
        <v>0</v>
      </c>
      <c r="E30" s="90">
        <v>1587</v>
      </c>
      <c r="F30" s="90">
        <v>0</v>
      </c>
      <c r="G30" s="90">
        <v>-605</v>
      </c>
      <c r="H30" s="90">
        <v>0</v>
      </c>
      <c r="I30" s="90">
        <v>1500</v>
      </c>
      <c r="K30" s="299"/>
      <c r="L30" s="312"/>
      <c r="M30" s="311"/>
      <c r="N30" s="312"/>
      <c r="O30" s="83"/>
      <c r="P30" s="92"/>
      <c r="Q30" s="86"/>
      <c r="R30" s="87"/>
      <c r="S30" s="83"/>
      <c r="T30" s="87"/>
      <c r="U30" s="83"/>
    </row>
    <row r="31" spans="1:21" s="298" customFormat="1" ht="29.25" hidden="1" customHeight="1" x14ac:dyDescent="0.6">
      <c r="A31" s="80" t="s">
        <v>114</v>
      </c>
      <c r="B31" s="77"/>
      <c r="C31" s="93" t="e">
        <v>#REF!</v>
      </c>
      <c r="D31" s="92"/>
      <c r="E31" s="93" t="e">
        <v>#REF!</v>
      </c>
      <c r="F31" s="87"/>
      <c r="G31" s="85"/>
      <c r="H31" s="87"/>
      <c r="I31" s="85"/>
      <c r="K31" s="299"/>
      <c r="L31" s="312"/>
      <c r="M31" s="313"/>
      <c r="N31" s="312"/>
      <c r="O31" s="83"/>
      <c r="P31" s="92"/>
      <c r="Q31" s="86"/>
      <c r="R31" s="87"/>
      <c r="S31" s="85"/>
      <c r="T31" s="87"/>
      <c r="U31" s="85"/>
    </row>
    <row r="32" spans="1:21" s="298" customFormat="1" ht="21" hidden="1" customHeight="1" x14ac:dyDescent="0.6">
      <c r="A32" s="76" t="s">
        <v>115</v>
      </c>
      <c r="B32" s="77"/>
      <c r="C32" s="93" t="e">
        <v>#REF!</v>
      </c>
      <c r="D32" s="92"/>
      <c r="E32" s="93" t="e">
        <v>#REF!</v>
      </c>
      <c r="F32" s="87"/>
      <c r="G32" s="94"/>
      <c r="H32" s="87"/>
      <c r="I32" s="94"/>
      <c r="K32" s="299"/>
      <c r="L32" s="312"/>
      <c r="M32" s="311"/>
      <c r="N32" s="312"/>
      <c r="O32" s="83"/>
      <c r="P32" s="92"/>
      <c r="Q32" s="86"/>
      <c r="R32" s="87"/>
      <c r="S32" s="85"/>
      <c r="T32" s="87"/>
      <c r="U32" s="85"/>
    </row>
    <row r="33" spans="1:24" s="298" customFormat="1" ht="22.5" customHeight="1" x14ac:dyDescent="0.6">
      <c r="A33" s="80" t="s">
        <v>116</v>
      </c>
      <c r="B33" s="77"/>
      <c r="C33" s="95">
        <v>4380</v>
      </c>
      <c r="D33" s="96"/>
      <c r="E33" s="95">
        <v>8678</v>
      </c>
      <c r="F33" s="82"/>
      <c r="G33" s="95">
        <v>-6191</v>
      </c>
      <c r="H33" s="82"/>
      <c r="I33" s="95">
        <v>-2458</v>
      </c>
      <c r="K33" s="299"/>
      <c r="L33" s="312"/>
      <c r="M33" s="313"/>
      <c r="N33" s="312"/>
      <c r="O33" s="85"/>
      <c r="P33" s="96"/>
      <c r="Q33" s="97"/>
      <c r="R33" s="85"/>
      <c r="S33" s="85"/>
      <c r="T33" s="85"/>
      <c r="U33" s="85"/>
    </row>
    <row r="34" spans="1:24" s="298" customFormat="1" ht="22.5" customHeight="1" x14ac:dyDescent="0.6">
      <c r="A34" s="37" t="s">
        <v>117</v>
      </c>
      <c r="B34" s="77"/>
      <c r="C34" s="90">
        <v>0</v>
      </c>
      <c r="D34" s="90">
        <v>0</v>
      </c>
      <c r="E34" s="90">
        <v>-365</v>
      </c>
      <c r="F34" s="90">
        <v>0</v>
      </c>
      <c r="G34" s="90">
        <v>0</v>
      </c>
      <c r="H34" s="90">
        <v>0</v>
      </c>
      <c r="I34" s="90">
        <v>0</v>
      </c>
      <c r="K34" s="316"/>
      <c r="L34" s="312"/>
      <c r="M34" s="319"/>
      <c r="N34" s="312"/>
      <c r="O34" s="83"/>
      <c r="P34" s="92"/>
      <c r="Q34" s="86"/>
      <c r="R34" s="85"/>
      <c r="S34" s="83"/>
      <c r="T34" s="83"/>
      <c r="U34" s="83"/>
    </row>
    <row r="35" spans="1:24" s="298" customFormat="1" ht="22.5" customHeight="1" thickBot="1" x14ac:dyDescent="0.7">
      <c r="A35" s="98" t="s">
        <v>119</v>
      </c>
      <c r="B35" s="77"/>
      <c r="C35" s="99">
        <v>4380</v>
      </c>
      <c r="D35" s="96"/>
      <c r="E35" s="99">
        <v>8313</v>
      </c>
      <c r="F35" s="82"/>
      <c r="G35" s="99">
        <v>-6191</v>
      </c>
      <c r="H35" s="82"/>
      <c r="I35" s="99">
        <v>-2458</v>
      </c>
      <c r="K35" s="299"/>
      <c r="L35" s="312"/>
      <c r="M35" s="320"/>
      <c r="N35" s="312"/>
      <c r="O35" s="85"/>
      <c r="P35" s="96"/>
      <c r="Q35" s="97"/>
      <c r="R35" s="85"/>
      <c r="S35" s="85"/>
      <c r="T35" s="85"/>
      <c r="U35" s="85"/>
    </row>
    <row r="36" spans="1:24" s="298" customFormat="1" ht="22.5" customHeight="1" thickTop="1" x14ac:dyDescent="0.6">
      <c r="A36" s="80"/>
      <c r="B36" s="77"/>
      <c r="C36" s="85"/>
      <c r="D36" s="96"/>
      <c r="E36" s="85"/>
      <c r="F36" s="82"/>
      <c r="G36" s="85"/>
      <c r="H36" s="82"/>
      <c r="I36" s="85"/>
      <c r="K36" s="299"/>
      <c r="L36" s="312"/>
      <c r="M36" s="313"/>
      <c r="N36" s="312"/>
      <c r="O36" s="85"/>
      <c r="P36" s="96"/>
      <c r="Q36" s="97"/>
      <c r="R36" s="85"/>
      <c r="S36" s="85"/>
      <c r="T36" s="85"/>
      <c r="U36" s="85"/>
    </row>
    <row r="37" spans="1:24" s="298" customFormat="1" ht="20" x14ac:dyDescent="0.6">
      <c r="A37" s="100"/>
      <c r="B37" s="53"/>
      <c r="C37" s="78"/>
      <c r="D37" s="92"/>
      <c r="E37" s="78"/>
      <c r="F37" s="78"/>
      <c r="G37" s="83"/>
      <c r="H37" s="83"/>
      <c r="I37" s="83"/>
      <c r="K37" s="299"/>
      <c r="L37" s="312"/>
      <c r="M37" s="321"/>
      <c r="N37" s="322"/>
      <c r="O37" s="83"/>
      <c r="P37" s="92"/>
      <c r="Q37" s="86"/>
      <c r="R37" s="83"/>
      <c r="S37" s="83"/>
      <c r="T37" s="83"/>
      <c r="U37" s="83"/>
    </row>
    <row r="38" spans="1:24" s="324" customFormat="1" ht="23.5" customHeight="1" x14ac:dyDescent="0.6">
      <c r="A38" s="101" t="s">
        <v>120</v>
      </c>
      <c r="B38" s="77"/>
      <c r="C38" s="78"/>
      <c r="D38" s="96"/>
      <c r="E38" s="78"/>
      <c r="F38" s="82"/>
      <c r="G38" s="85"/>
      <c r="H38" s="85"/>
      <c r="I38" s="85"/>
      <c r="J38" s="298"/>
      <c r="K38" s="299"/>
      <c r="L38" s="312"/>
      <c r="M38" s="323"/>
      <c r="N38" s="312"/>
      <c r="O38" s="83"/>
      <c r="P38" s="96"/>
      <c r="Q38" s="86"/>
      <c r="R38" s="85"/>
      <c r="S38" s="85"/>
      <c r="T38" s="85"/>
      <c r="U38" s="85"/>
    </row>
    <row r="39" spans="1:24" s="298" customFormat="1" ht="23.25" customHeight="1" x14ac:dyDescent="0.6">
      <c r="A39" s="89" t="s">
        <v>121</v>
      </c>
      <c r="B39" s="77"/>
      <c r="C39" s="78">
        <v>4380</v>
      </c>
      <c r="D39" s="78">
        <v>0</v>
      </c>
      <c r="E39" s="78">
        <v>7433</v>
      </c>
      <c r="F39" s="103"/>
      <c r="G39" s="78">
        <v>-6191</v>
      </c>
      <c r="H39" s="103"/>
      <c r="I39" s="93">
        <v>-2458</v>
      </c>
      <c r="J39" s="325"/>
      <c r="K39" s="326"/>
      <c r="L39" s="312"/>
      <c r="M39" s="318"/>
      <c r="N39" s="312"/>
      <c r="O39" s="83"/>
      <c r="P39" s="92"/>
      <c r="Q39" s="86"/>
      <c r="R39" s="103"/>
      <c r="S39" s="83"/>
      <c r="T39" s="103"/>
      <c r="U39" s="83"/>
    </row>
    <row r="40" spans="1:24" s="298" customFormat="1" ht="23.25" customHeight="1" x14ac:dyDescent="0.6">
      <c r="A40" s="89" t="s">
        <v>122</v>
      </c>
      <c r="B40" s="77"/>
      <c r="C40" s="78">
        <v>0</v>
      </c>
      <c r="D40" s="92"/>
      <c r="E40" s="78">
        <v>880</v>
      </c>
      <c r="F40" s="78"/>
      <c r="G40" s="78">
        <v>0</v>
      </c>
      <c r="H40" s="83"/>
      <c r="I40" s="78">
        <v>0</v>
      </c>
      <c r="K40" s="327"/>
      <c r="L40" s="312"/>
      <c r="M40" s="318"/>
      <c r="N40" s="312"/>
      <c r="O40" s="83"/>
      <c r="P40" s="92"/>
      <c r="Q40" s="86"/>
      <c r="R40" s="83"/>
      <c r="S40" s="83"/>
      <c r="T40" s="83"/>
      <c r="U40" s="83"/>
    </row>
    <row r="41" spans="1:24" s="298" customFormat="1" ht="23.25" customHeight="1" thickBot="1" x14ac:dyDescent="0.65">
      <c r="A41" s="80" t="s">
        <v>119</v>
      </c>
      <c r="B41" s="77"/>
      <c r="C41" s="99">
        <v>4380</v>
      </c>
      <c r="D41" s="92"/>
      <c r="E41" s="99">
        <v>8313</v>
      </c>
      <c r="F41" s="78"/>
      <c r="G41" s="99">
        <v>-6191</v>
      </c>
      <c r="H41" s="83"/>
      <c r="I41" s="99">
        <v>-2458</v>
      </c>
      <c r="J41" s="324"/>
      <c r="K41" s="308"/>
      <c r="L41" s="312"/>
      <c r="M41" s="313"/>
      <c r="N41" s="312"/>
      <c r="O41" s="85"/>
      <c r="P41" s="92"/>
      <c r="Q41" s="97"/>
      <c r="R41" s="83"/>
      <c r="S41" s="85"/>
      <c r="T41" s="83"/>
      <c r="U41" s="85"/>
    </row>
    <row r="42" spans="1:24" s="298" customFormat="1" ht="20.5" thickTop="1" x14ac:dyDescent="0.6">
      <c r="A42" s="100"/>
      <c r="B42" s="53"/>
      <c r="C42" s="78"/>
      <c r="D42" s="92"/>
      <c r="E42" s="78"/>
      <c r="F42" s="78"/>
      <c r="G42" s="83"/>
      <c r="H42" s="83"/>
      <c r="I42" s="83"/>
      <c r="K42" s="299"/>
      <c r="L42" s="312"/>
      <c r="M42" s="321"/>
      <c r="N42" s="322"/>
      <c r="O42" s="83"/>
      <c r="P42" s="92"/>
      <c r="Q42" s="86"/>
      <c r="R42" s="83"/>
      <c r="S42" s="83"/>
      <c r="T42" s="83"/>
      <c r="U42" s="83"/>
    </row>
    <row r="43" spans="1:24" s="298" customFormat="1" ht="23.25" customHeight="1" x14ac:dyDescent="0.6">
      <c r="A43" s="101" t="s">
        <v>123</v>
      </c>
      <c r="B43" s="77">
        <v>12</v>
      </c>
      <c r="C43" s="104"/>
      <c r="D43" s="105"/>
      <c r="E43" s="104"/>
      <c r="F43" s="106"/>
      <c r="G43" s="104"/>
      <c r="H43" s="107"/>
      <c r="I43" s="104"/>
      <c r="K43" s="328"/>
      <c r="L43" s="322"/>
      <c r="M43" s="323"/>
      <c r="N43" s="312"/>
      <c r="O43" s="104"/>
      <c r="P43" s="105"/>
      <c r="Q43" s="108"/>
      <c r="R43" s="107"/>
      <c r="S43" s="104"/>
      <c r="T43" s="107"/>
      <c r="U43" s="104"/>
    </row>
    <row r="44" spans="1:24" s="298" customFormat="1" ht="23.25" customHeight="1" x14ac:dyDescent="0.6">
      <c r="A44" s="88" t="s">
        <v>124</v>
      </c>
      <c r="B44" s="77"/>
      <c r="C44" s="109">
        <v>4.0000000000000001E-3</v>
      </c>
      <c r="D44" s="105"/>
      <c r="E44" s="109">
        <v>6.0000000000000001E-3</v>
      </c>
      <c r="F44" s="107"/>
      <c r="G44" s="109">
        <v>-5.0000000000000001E-3</v>
      </c>
      <c r="H44" s="110"/>
      <c r="I44" s="109">
        <v>-2E-3</v>
      </c>
      <c r="K44" s="329"/>
      <c r="L44" s="322"/>
      <c r="M44" s="317"/>
      <c r="N44" s="312"/>
      <c r="O44" s="104"/>
      <c r="P44" s="105"/>
      <c r="Q44" s="108"/>
      <c r="R44" s="107"/>
      <c r="S44" s="104"/>
      <c r="T44" s="110"/>
      <c r="U44" s="104"/>
    </row>
    <row r="45" spans="1:24" s="298" customFormat="1" ht="23.25" customHeight="1" x14ac:dyDescent="0.6">
      <c r="A45" s="88" t="s">
        <v>125</v>
      </c>
      <c r="B45" s="77"/>
      <c r="C45" s="109">
        <v>0</v>
      </c>
      <c r="D45" s="105"/>
      <c r="E45" s="112" t="s">
        <v>126</v>
      </c>
      <c r="F45" s="107"/>
      <c r="G45" s="109">
        <v>0</v>
      </c>
      <c r="H45" s="110"/>
      <c r="I45" s="109">
        <v>0</v>
      </c>
      <c r="K45" s="329"/>
      <c r="L45" s="322"/>
      <c r="M45" s="317"/>
      <c r="N45" s="312"/>
      <c r="O45" s="104"/>
      <c r="P45" s="105"/>
      <c r="Q45" s="108"/>
      <c r="R45" s="107"/>
      <c r="S45" s="104"/>
      <c r="T45" s="110"/>
      <c r="U45" s="104"/>
    </row>
    <row r="46" spans="1:24" ht="12.65" customHeight="1" x14ac:dyDescent="0.65">
      <c r="A46" s="113"/>
      <c r="B46" s="114"/>
      <c r="C46" s="115"/>
      <c r="D46" s="116"/>
      <c r="E46" s="115"/>
      <c r="F46" s="117"/>
      <c r="G46" s="115"/>
      <c r="H46" s="117"/>
      <c r="I46" s="115"/>
      <c r="J46" s="330"/>
      <c r="K46" s="331"/>
      <c r="L46" s="331"/>
      <c r="M46" s="332"/>
      <c r="N46" s="333"/>
      <c r="O46" s="115"/>
      <c r="P46" s="116"/>
      <c r="Q46" s="119"/>
      <c r="R46" s="117"/>
      <c r="S46" s="115"/>
      <c r="T46" s="117"/>
      <c r="U46" s="115"/>
      <c r="W46" s="334"/>
      <c r="X46" s="334"/>
    </row>
    <row r="47" spans="1:24" s="335" customFormat="1" ht="12.65" customHeight="1" x14ac:dyDescent="0.65">
      <c r="A47" s="4"/>
      <c r="B47" s="118"/>
      <c r="C47" s="120"/>
      <c r="D47" s="121"/>
      <c r="E47" s="120"/>
      <c r="F47" s="120"/>
      <c r="G47" s="122"/>
      <c r="H47" s="122"/>
      <c r="I47" s="122"/>
      <c r="K47" s="336"/>
      <c r="L47" s="337"/>
      <c r="M47" s="285"/>
      <c r="N47" s="331"/>
      <c r="O47" s="122"/>
      <c r="P47" s="121"/>
      <c r="Q47" s="338"/>
      <c r="R47" s="122"/>
      <c r="S47" s="122"/>
      <c r="T47" s="122"/>
      <c r="U47" s="122"/>
    </row>
    <row r="48" spans="1:24" s="339" customFormat="1" ht="23.25" customHeight="1" x14ac:dyDescent="0.7">
      <c r="A48" s="1" t="s">
        <v>0</v>
      </c>
      <c r="B48" s="9"/>
      <c r="C48" s="4"/>
      <c r="D48" s="123"/>
      <c r="E48" s="4"/>
      <c r="F48" s="124"/>
      <c r="G48" s="124"/>
      <c r="H48" s="124"/>
      <c r="I48" s="124"/>
      <c r="J48" s="285"/>
      <c r="K48" s="286"/>
      <c r="M48" s="288"/>
      <c r="N48" s="295"/>
      <c r="O48" s="285"/>
      <c r="P48" s="340"/>
      <c r="Q48" s="335"/>
      <c r="R48" s="341"/>
      <c r="S48" s="341"/>
      <c r="T48" s="341"/>
      <c r="U48" s="341"/>
    </row>
    <row r="49" spans="1:24" s="339" customFormat="1" ht="23.25" customHeight="1" x14ac:dyDescent="0.65">
      <c r="A49" s="69" t="s">
        <v>127</v>
      </c>
      <c r="B49" s="9"/>
      <c r="C49" s="4"/>
      <c r="D49" s="123"/>
      <c r="E49" s="4"/>
      <c r="F49" s="124"/>
      <c r="G49" s="124"/>
      <c r="H49" s="124"/>
      <c r="I49" s="124"/>
      <c r="J49" s="285"/>
      <c r="K49" s="286"/>
      <c r="L49" s="295"/>
      <c r="M49" s="292"/>
      <c r="N49" s="295"/>
      <c r="O49" s="285"/>
      <c r="P49" s="340"/>
      <c r="Q49" s="335"/>
      <c r="R49" s="341"/>
      <c r="S49" s="341"/>
      <c r="T49" s="341"/>
      <c r="U49" s="341"/>
    </row>
    <row r="50" spans="1:24" s="339" customFormat="1" ht="23.25" customHeight="1" x14ac:dyDescent="0.7">
      <c r="A50" s="49"/>
      <c r="B50" s="9"/>
      <c r="C50" s="4"/>
      <c r="D50" s="123"/>
      <c r="E50" s="4"/>
      <c r="F50" s="124"/>
      <c r="G50" s="124"/>
      <c r="H50" s="124"/>
      <c r="I50" s="124"/>
      <c r="K50" s="286"/>
      <c r="L50" s="295"/>
      <c r="M50" s="342"/>
      <c r="N50" s="295"/>
      <c r="O50" s="285"/>
      <c r="P50" s="340"/>
      <c r="Q50" s="335"/>
      <c r="R50" s="341"/>
      <c r="S50" s="341"/>
      <c r="T50" s="341"/>
      <c r="U50" s="341"/>
    </row>
    <row r="51" spans="1:24" s="324" customFormat="1" ht="20.5" x14ac:dyDescent="0.65">
      <c r="A51" s="125"/>
      <c r="B51" s="12"/>
      <c r="C51" s="10" t="s">
        <v>2</v>
      </c>
      <c r="D51" s="10"/>
      <c r="E51" s="10"/>
      <c r="F51" s="11"/>
      <c r="G51" s="10" t="s">
        <v>3</v>
      </c>
      <c r="H51" s="10"/>
      <c r="I51" s="10"/>
      <c r="K51" s="299"/>
      <c r="L51" s="300"/>
      <c r="M51" s="343"/>
      <c r="N51" s="300"/>
      <c r="O51" s="301"/>
      <c r="P51" s="301"/>
      <c r="Q51" s="301"/>
      <c r="R51" s="302"/>
      <c r="S51" s="301"/>
      <c r="T51" s="301"/>
      <c r="U51" s="301"/>
    </row>
    <row r="52" spans="1:24" s="324" customFormat="1" ht="22" customHeight="1" x14ac:dyDescent="0.65">
      <c r="A52" s="125"/>
      <c r="B52" s="12"/>
      <c r="C52" s="71" t="s">
        <v>93</v>
      </c>
      <c r="D52" s="72"/>
      <c r="E52" s="72"/>
      <c r="F52" s="11"/>
      <c r="G52" s="71" t="s">
        <v>93</v>
      </c>
      <c r="H52" s="72"/>
      <c r="I52" s="72"/>
      <c r="K52" s="299"/>
      <c r="L52" s="300"/>
      <c r="M52" s="343"/>
      <c r="N52" s="300"/>
      <c r="O52" s="303"/>
      <c r="P52" s="303"/>
      <c r="Q52" s="303"/>
      <c r="R52" s="302"/>
      <c r="S52" s="303"/>
      <c r="T52" s="303"/>
      <c r="U52" s="303"/>
    </row>
    <row r="53" spans="1:24" s="324" customFormat="1" ht="22" customHeight="1" x14ac:dyDescent="0.65">
      <c r="A53" s="125"/>
      <c r="B53" s="12"/>
      <c r="C53" s="71" t="s">
        <v>4</v>
      </c>
      <c r="D53" s="71"/>
      <c r="E53" s="71"/>
      <c r="F53" s="11"/>
      <c r="G53" s="71" t="s">
        <v>4</v>
      </c>
      <c r="H53" s="71"/>
      <c r="I53" s="71"/>
      <c r="K53" s="328"/>
      <c r="L53" s="300"/>
      <c r="M53" s="343"/>
      <c r="N53" s="300"/>
      <c r="O53" s="303"/>
      <c r="P53" s="303"/>
      <c r="Q53" s="303"/>
      <c r="R53" s="302"/>
      <c r="S53" s="303"/>
      <c r="T53" s="303"/>
      <c r="U53" s="303"/>
    </row>
    <row r="54" spans="1:24" s="324" customFormat="1" ht="22" customHeight="1" x14ac:dyDescent="0.6">
      <c r="A54" s="80"/>
      <c r="B54" s="12"/>
      <c r="C54" s="13">
        <v>2569</v>
      </c>
      <c r="D54" s="13"/>
      <c r="E54" s="13">
        <v>2568</v>
      </c>
      <c r="F54" s="13"/>
      <c r="G54" s="13">
        <v>2569</v>
      </c>
      <c r="H54" s="13"/>
      <c r="I54" s="13">
        <v>2568</v>
      </c>
      <c r="K54" s="328"/>
      <c r="L54" s="300"/>
      <c r="M54" s="313"/>
      <c r="N54" s="300"/>
      <c r="O54" s="305"/>
      <c r="P54" s="305"/>
      <c r="Q54" s="306"/>
      <c r="R54" s="305"/>
      <c r="S54" s="305"/>
      <c r="T54" s="305"/>
      <c r="U54" s="305"/>
    </row>
    <row r="55" spans="1:24" s="298" customFormat="1" ht="20" x14ac:dyDescent="0.6">
      <c r="A55" s="14"/>
      <c r="B55" s="12"/>
      <c r="C55" s="13"/>
      <c r="D55" s="13"/>
      <c r="E55" s="12" t="s">
        <v>94</v>
      </c>
      <c r="F55" s="13"/>
      <c r="G55" s="13"/>
      <c r="H55" s="13"/>
      <c r="I55" s="12"/>
      <c r="K55" s="300"/>
      <c r="L55" s="300"/>
      <c r="N55" s="300"/>
      <c r="O55" s="305"/>
      <c r="P55" s="305"/>
      <c r="Q55" s="307"/>
      <c r="R55" s="305"/>
      <c r="S55" s="305"/>
      <c r="T55" s="305"/>
      <c r="U55" s="300"/>
      <c r="W55" s="308"/>
      <c r="X55" s="308"/>
    </row>
    <row r="56" spans="1:24" s="324" customFormat="1" ht="23.25" customHeight="1" x14ac:dyDescent="0.6">
      <c r="A56" s="80"/>
      <c r="B56" s="77"/>
      <c r="C56" s="17" t="s">
        <v>9</v>
      </c>
      <c r="D56" s="17"/>
      <c r="E56" s="17"/>
      <c r="F56" s="17"/>
      <c r="G56" s="17"/>
      <c r="H56" s="17"/>
      <c r="I56" s="17"/>
      <c r="K56" s="328"/>
      <c r="L56" s="300"/>
      <c r="M56" s="313"/>
      <c r="N56" s="312"/>
      <c r="O56" s="309"/>
      <c r="P56" s="309"/>
      <c r="Q56" s="309"/>
      <c r="R56" s="309"/>
      <c r="S56" s="309"/>
      <c r="T56" s="309"/>
      <c r="U56" s="309"/>
    </row>
    <row r="57" spans="1:24" s="324" customFormat="1" ht="23.25" customHeight="1" x14ac:dyDescent="0.65">
      <c r="A57" s="126" t="s">
        <v>119</v>
      </c>
      <c r="B57" s="77"/>
      <c r="C57" s="95">
        <v>4380</v>
      </c>
      <c r="D57" s="85"/>
      <c r="E57" s="95">
        <v>8313</v>
      </c>
      <c r="F57" s="85"/>
      <c r="G57" s="95">
        <v>-6191</v>
      </c>
      <c r="H57" s="85"/>
      <c r="I57" s="95">
        <v>-2458</v>
      </c>
      <c r="K57" s="328"/>
      <c r="L57" s="312"/>
      <c r="M57" s="344"/>
      <c r="N57" s="312"/>
      <c r="O57" s="85"/>
      <c r="P57" s="85"/>
      <c r="Q57" s="97"/>
      <c r="R57" s="85"/>
      <c r="S57" s="85"/>
      <c r="T57" s="85"/>
      <c r="U57" s="85"/>
    </row>
    <row r="58" spans="1:24" s="324" customFormat="1" ht="13.75" customHeight="1" x14ac:dyDescent="0.65">
      <c r="A58" s="126"/>
      <c r="B58" s="77"/>
      <c r="C58" s="85"/>
      <c r="D58" s="96"/>
      <c r="E58" s="85"/>
      <c r="F58" s="82"/>
      <c r="G58" s="85"/>
      <c r="H58" s="85"/>
      <c r="I58" s="85"/>
      <c r="K58" s="328"/>
      <c r="L58" s="312"/>
      <c r="M58" s="344"/>
      <c r="N58" s="312"/>
      <c r="O58" s="85"/>
      <c r="P58" s="96"/>
      <c r="Q58" s="97"/>
      <c r="R58" s="85"/>
      <c r="S58" s="85"/>
      <c r="T58" s="85"/>
      <c r="U58" s="85"/>
    </row>
    <row r="59" spans="1:24" s="298" customFormat="1" ht="23.25" customHeight="1" x14ac:dyDescent="0.6">
      <c r="A59" s="126" t="s">
        <v>128</v>
      </c>
      <c r="B59" s="77"/>
      <c r="C59" s="96"/>
      <c r="D59" s="96"/>
      <c r="E59" s="96"/>
      <c r="F59" s="82"/>
      <c r="G59" s="96"/>
      <c r="H59" s="85"/>
      <c r="I59" s="96"/>
      <c r="J59" s="324"/>
      <c r="K59" s="328"/>
      <c r="L59" s="312"/>
      <c r="M59" s="344"/>
      <c r="N59" s="312"/>
      <c r="O59" s="96"/>
      <c r="P59" s="96"/>
      <c r="Q59" s="127"/>
      <c r="R59" s="85"/>
      <c r="S59" s="96"/>
      <c r="T59" s="85"/>
      <c r="U59" s="96"/>
    </row>
    <row r="60" spans="1:24" s="298" customFormat="1" ht="23.25" customHeight="1" x14ac:dyDescent="0.6">
      <c r="A60" s="128" t="s">
        <v>129</v>
      </c>
      <c r="B60" s="77"/>
      <c r="C60" s="129"/>
      <c r="D60" s="96"/>
      <c r="E60" s="129"/>
      <c r="F60" s="82"/>
      <c r="G60" s="96"/>
      <c r="H60" s="85"/>
      <c r="I60" s="96"/>
      <c r="J60" s="324"/>
      <c r="K60" s="328"/>
      <c r="L60" s="312"/>
      <c r="M60" s="345"/>
      <c r="N60" s="312"/>
      <c r="O60" s="129"/>
      <c r="P60" s="96"/>
      <c r="Q60" s="130"/>
      <c r="R60" s="85"/>
      <c r="S60" s="96"/>
      <c r="T60" s="85"/>
      <c r="U60" s="96"/>
    </row>
    <row r="61" spans="1:24" s="298" customFormat="1" ht="23.25" customHeight="1" x14ac:dyDescent="0.6">
      <c r="A61" s="131" t="s">
        <v>130</v>
      </c>
      <c r="B61" s="77"/>
      <c r="C61" s="132">
        <v>15658</v>
      </c>
      <c r="D61" s="133"/>
      <c r="E61" s="132">
        <v>-50502</v>
      </c>
      <c r="F61" s="133"/>
      <c r="G61" s="132">
        <v>0</v>
      </c>
      <c r="H61" s="133"/>
      <c r="I61" s="132">
        <v>0</v>
      </c>
      <c r="K61" s="328"/>
      <c r="L61" s="312"/>
      <c r="M61" s="346"/>
      <c r="N61" s="312"/>
      <c r="O61" s="133"/>
      <c r="P61" s="133"/>
      <c r="Q61" s="134"/>
      <c r="R61" s="133"/>
      <c r="S61" s="133"/>
      <c r="T61" s="133"/>
      <c r="U61" s="133"/>
    </row>
    <row r="62" spans="1:24" s="298" customFormat="1" ht="23.25" hidden="1" customHeight="1" x14ac:dyDescent="0.6">
      <c r="A62" s="131" t="s">
        <v>131</v>
      </c>
      <c r="B62" s="77"/>
      <c r="C62" s="133">
        <v>0</v>
      </c>
      <c r="D62" s="133"/>
      <c r="E62" s="133"/>
      <c r="F62" s="133"/>
      <c r="G62" s="133"/>
      <c r="H62" s="133"/>
      <c r="I62" s="133"/>
      <c r="K62" s="328"/>
      <c r="L62" s="312"/>
      <c r="M62" s="346"/>
      <c r="N62" s="312"/>
      <c r="O62" s="133"/>
      <c r="P62" s="133"/>
      <c r="Q62" s="134"/>
      <c r="R62" s="133"/>
      <c r="S62" s="133"/>
      <c r="T62" s="133"/>
      <c r="U62" s="133"/>
    </row>
    <row r="63" spans="1:24" s="298" customFormat="1" ht="23.25" hidden="1" customHeight="1" thickBot="1" x14ac:dyDescent="0.6">
      <c r="A63" s="131" t="s">
        <v>132</v>
      </c>
      <c r="B63" s="77"/>
      <c r="C63" s="133">
        <v>0</v>
      </c>
      <c r="D63" s="133"/>
      <c r="E63" s="133"/>
      <c r="F63" s="133"/>
      <c r="G63" s="133"/>
      <c r="H63" s="133"/>
      <c r="I63" s="133"/>
      <c r="K63" s="328"/>
      <c r="L63" s="312"/>
      <c r="M63" s="346"/>
      <c r="N63" s="312"/>
      <c r="O63" s="133"/>
      <c r="P63" s="133"/>
      <c r="Q63" s="134"/>
      <c r="R63" s="133"/>
      <c r="S63" s="133"/>
      <c r="T63" s="133"/>
      <c r="U63" s="133"/>
    </row>
    <row r="64" spans="1:24" s="298" customFormat="1" ht="23.25" hidden="1" customHeight="1" thickBot="1" x14ac:dyDescent="0.6">
      <c r="A64" s="131" t="s">
        <v>133</v>
      </c>
      <c r="B64" s="77"/>
      <c r="C64" s="133">
        <v>0</v>
      </c>
      <c r="D64" s="133"/>
      <c r="E64" s="133"/>
      <c r="F64" s="133"/>
      <c r="G64" s="133"/>
      <c r="H64" s="133"/>
      <c r="I64" s="133"/>
      <c r="K64" s="299"/>
      <c r="L64" s="312"/>
      <c r="M64" s="346"/>
      <c r="N64" s="312"/>
      <c r="O64" s="133"/>
      <c r="P64" s="133"/>
      <c r="Q64" s="134"/>
      <c r="R64" s="133"/>
      <c r="S64" s="133"/>
      <c r="T64" s="133"/>
      <c r="U64" s="133"/>
    </row>
    <row r="65" spans="1:21" s="298" customFormat="1" ht="23.25" hidden="1" customHeight="1" thickBot="1" x14ac:dyDescent="0.6">
      <c r="A65" s="131" t="s">
        <v>134</v>
      </c>
      <c r="B65" s="77"/>
      <c r="C65" s="133">
        <v>0</v>
      </c>
      <c r="D65" s="133"/>
      <c r="E65" s="133"/>
      <c r="F65" s="133"/>
      <c r="G65" s="133"/>
      <c r="H65" s="133"/>
      <c r="I65" s="133"/>
      <c r="K65" s="299"/>
      <c r="L65" s="312"/>
      <c r="M65" s="346"/>
      <c r="N65" s="312"/>
      <c r="O65" s="133"/>
      <c r="P65" s="133"/>
      <c r="Q65" s="134"/>
      <c r="R65" s="133"/>
      <c r="S65" s="133"/>
      <c r="T65" s="133"/>
      <c r="U65" s="133"/>
    </row>
    <row r="66" spans="1:21" s="298" customFormat="1" ht="23.25" hidden="1" customHeight="1" thickBot="1" x14ac:dyDescent="0.6">
      <c r="A66" s="131" t="s">
        <v>135</v>
      </c>
      <c r="B66" s="77"/>
      <c r="C66" s="133">
        <v>0</v>
      </c>
      <c r="D66" s="133"/>
      <c r="E66" s="133"/>
      <c r="F66" s="133"/>
      <c r="G66" s="133"/>
      <c r="H66" s="133"/>
      <c r="I66" s="133"/>
      <c r="K66" s="299"/>
      <c r="L66" s="312"/>
      <c r="M66" s="346"/>
      <c r="N66" s="312"/>
      <c r="O66" s="133"/>
      <c r="P66" s="133"/>
      <c r="Q66" s="134"/>
      <c r="R66" s="133"/>
      <c r="S66" s="133"/>
      <c r="T66" s="133"/>
      <c r="U66" s="133"/>
    </row>
    <row r="67" spans="1:21" s="298" customFormat="1" ht="23.25" hidden="1" customHeight="1" thickBot="1" x14ac:dyDescent="0.6">
      <c r="A67" s="131" t="s">
        <v>136</v>
      </c>
      <c r="B67" s="77"/>
      <c r="C67" s="133">
        <v>0</v>
      </c>
      <c r="D67" s="133"/>
      <c r="E67" s="133"/>
      <c r="F67" s="133"/>
      <c r="G67" s="133"/>
      <c r="H67" s="133"/>
      <c r="I67" s="133"/>
      <c r="K67" s="299"/>
      <c r="L67" s="312"/>
      <c r="M67" s="346"/>
      <c r="N67" s="312"/>
      <c r="O67" s="133"/>
      <c r="P67" s="133"/>
      <c r="Q67" s="134"/>
      <c r="R67" s="133"/>
      <c r="S67" s="133"/>
      <c r="T67" s="133"/>
      <c r="U67" s="133"/>
    </row>
    <row r="68" spans="1:21" s="298" customFormat="1" ht="21.65" hidden="1" customHeight="1" thickBot="1" x14ac:dyDescent="0.6">
      <c r="A68" s="131" t="s">
        <v>137</v>
      </c>
      <c r="B68" s="77"/>
      <c r="C68" s="133">
        <v>0</v>
      </c>
      <c r="D68" s="133"/>
      <c r="E68" s="133"/>
      <c r="F68" s="133"/>
      <c r="G68" s="133"/>
      <c r="H68" s="133"/>
      <c r="I68" s="133"/>
      <c r="K68" s="299"/>
      <c r="L68" s="312"/>
      <c r="M68" s="346"/>
      <c r="N68" s="312"/>
      <c r="O68" s="133"/>
      <c r="P68" s="133"/>
      <c r="Q68" s="134"/>
      <c r="R68" s="133"/>
      <c r="S68" s="133"/>
      <c r="T68" s="133"/>
      <c r="U68" s="133"/>
    </row>
    <row r="69" spans="1:21" s="298" customFormat="1" ht="23.25" hidden="1" customHeight="1" thickBot="1" x14ac:dyDescent="0.65">
      <c r="A69" s="98" t="s">
        <v>138</v>
      </c>
      <c r="B69" s="77"/>
      <c r="C69" s="133">
        <v>0</v>
      </c>
      <c r="D69" s="96"/>
      <c r="E69" s="133"/>
      <c r="F69" s="83"/>
      <c r="G69" s="135"/>
      <c r="H69" s="135"/>
      <c r="I69" s="135"/>
      <c r="K69" s="299"/>
      <c r="L69" s="312"/>
      <c r="M69" s="320"/>
      <c r="N69" s="312"/>
      <c r="O69" s="133"/>
      <c r="P69" s="96"/>
      <c r="Q69" s="134"/>
      <c r="R69" s="83"/>
      <c r="S69" s="135"/>
      <c r="T69" s="135"/>
      <c r="U69" s="135"/>
    </row>
    <row r="70" spans="1:21" s="298" customFormat="1" ht="23.25" hidden="1" customHeight="1" thickBot="1" x14ac:dyDescent="0.65">
      <c r="A70" s="98" t="s">
        <v>139</v>
      </c>
      <c r="B70" s="77"/>
      <c r="C70" s="136">
        <v>9408</v>
      </c>
      <c r="D70" s="96"/>
      <c r="E70" s="137">
        <v>-50502</v>
      </c>
      <c r="F70" s="138"/>
      <c r="G70" s="137">
        <v>0</v>
      </c>
      <c r="H70" s="138"/>
      <c r="I70" s="137">
        <v>0</v>
      </c>
      <c r="K70" s="299"/>
      <c r="L70" s="312"/>
      <c r="M70" s="320"/>
      <c r="N70" s="312"/>
      <c r="O70" s="139"/>
      <c r="P70" s="96"/>
      <c r="Q70" s="140"/>
      <c r="R70" s="138"/>
      <c r="S70" s="139"/>
      <c r="T70" s="138"/>
      <c r="U70" s="139"/>
    </row>
    <row r="71" spans="1:21" s="298" customFormat="1" ht="13.75" hidden="1" customHeight="1" thickBot="1" x14ac:dyDescent="0.65">
      <c r="A71" s="98"/>
      <c r="B71" s="77"/>
      <c r="C71" s="139">
        <v>0</v>
      </c>
      <c r="D71" s="96"/>
      <c r="E71" s="139"/>
      <c r="F71" s="138"/>
      <c r="G71" s="139"/>
      <c r="H71" s="138"/>
      <c r="I71" s="139"/>
      <c r="K71" s="299"/>
      <c r="L71" s="312"/>
      <c r="M71" s="320"/>
      <c r="N71" s="312"/>
      <c r="O71" s="139"/>
      <c r="P71" s="96"/>
      <c r="Q71" s="140"/>
      <c r="R71" s="138"/>
      <c r="S71" s="139"/>
      <c r="T71" s="138"/>
      <c r="U71" s="139"/>
    </row>
    <row r="72" spans="1:21" s="298" customFormat="1" ht="23.25" hidden="1" customHeight="1" thickBot="1" x14ac:dyDescent="0.65">
      <c r="A72" s="141" t="s">
        <v>140</v>
      </c>
      <c r="B72" s="77"/>
      <c r="C72" s="133">
        <v>0</v>
      </c>
      <c r="D72" s="96"/>
      <c r="E72" s="133"/>
      <c r="F72" s="83"/>
      <c r="G72" s="135"/>
      <c r="H72" s="135"/>
      <c r="I72" s="135"/>
      <c r="K72" s="299"/>
      <c r="L72" s="312"/>
      <c r="M72" s="347"/>
      <c r="N72" s="312"/>
      <c r="O72" s="133"/>
      <c r="P72" s="96"/>
      <c r="Q72" s="134"/>
      <c r="R72" s="83"/>
      <c r="S72" s="135"/>
      <c r="T72" s="135"/>
      <c r="U72" s="135"/>
    </row>
    <row r="73" spans="1:21" s="298" customFormat="1" ht="23.25" hidden="1" customHeight="1" thickBot="1" x14ac:dyDescent="0.6">
      <c r="A73" s="128" t="s">
        <v>141</v>
      </c>
      <c r="B73" s="77"/>
      <c r="C73" s="133">
        <v>0</v>
      </c>
      <c r="D73" s="96"/>
      <c r="E73" s="133"/>
      <c r="F73" s="83"/>
      <c r="G73" s="135"/>
      <c r="H73" s="135"/>
      <c r="I73" s="135"/>
      <c r="K73" s="299"/>
      <c r="L73" s="312"/>
      <c r="M73" s="345"/>
      <c r="N73" s="312"/>
      <c r="O73" s="133"/>
      <c r="P73" s="96"/>
      <c r="Q73" s="134"/>
      <c r="R73" s="83"/>
      <c r="S73" s="135"/>
      <c r="T73" s="135"/>
      <c r="U73" s="135"/>
    </row>
    <row r="74" spans="1:21" s="298" customFormat="1" ht="23.25" hidden="1" customHeight="1" thickBot="1" x14ac:dyDescent="0.65">
      <c r="A74" s="141" t="s">
        <v>140</v>
      </c>
      <c r="B74" s="77"/>
      <c r="C74" s="133">
        <v>0</v>
      </c>
      <c r="D74" s="96"/>
      <c r="E74" s="133"/>
      <c r="F74" s="83"/>
      <c r="G74" s="135">
        <v>0</v>
      </c>
      <c r="H74" s="135"/>
      <c r="I74" s="133"/>
      <c r="K74" s="299"/>
      <c r="L74" s="312"/>
      <c r="M74" s="347"/>
      <c r="N74" s="312"/>
      <c r="O74" s="133"/>
      <c r="P74" s="96"/>
      <c r="Q74" s="134"/>
      <c r="R74" s="83"/>
      <c r="S74" s="135"/>
      <c r="T74" s="135"/>
      <c r="U74" s="133"/>
    </row>
    <row r="75" spans="1:21" s="298" customFormat="1" ht="23.25" hidden="1" customHeight="1" thickBot="1" x14ac:dyDescent="0.6">
      <c r="A75" s="37" t="s">
        <v>142</v>
      </c>
      <c r="B75" s="77"/>
      <c r="C75" s="133">
        <v>0</v>
      </c>
      <c r="D75" s="96"/>
      <c r="E75" s="133"/>
      <c r="F75" s="83"/>
      <c r="G75" s="135"/>
      <c r="H75" s="135"/>
      <c r="I75" s="135"/>
      <c r="K75" s="299"/>
      <c r="L75" s="312"/>
      <c r="M75" s="319"/>
      <c r="N75" s="312"/>
      <c r="O75" s="133"/>
      <c r="P75" s="96"/>
      <c r="Q75" s="134"/>
      <c r="R75" s="83"/>
      <c r="S75" s="135"/>
      <c r="T75" s="135"/>
      <c r="U75" s="135"/>
    </row>
    <row r="76" spans="1:21" s="298" customFormat="1" ht="23.25" hidden="1" customHeight="1" thickBot="1" x14ac:dyDescent="0.6">
      <c r="A76" s="37" t="s">
        <v>143</v>
      </c>
      <c r="B76" s="77"/>
      <c r="C76" s="133">
        <v>0</v>
      </c>
      <c r="D76" s="96"/>
      <c r="E76" s="133"/>
      <c r="F76" s="83"/>
      <c r="G76" s="135"/>
      <c r="H76" s="135"/>
      <c r="I76" s="135"/>
      <c r="K76" s="299"/>
      <c r="L76" s="312"/>
      <c r="M76" s="319"/>
      <c r="N76" s="312"/>
      <c r="O76" s="133"/>
      <c r="P76" s="96"/>
      <c r="Q76" s="134"/>
      <c r="R76" s="83"/>
      <c r="S76" s="135"/>
      <c r="T76" s="135"/>
      <c r="U76" s="135"/>
    </row>
    <row r="77" spans="1:21" s="298" customFormat="1" ht="23.25" hidden="1" customHeight="1" thickBot="1" x14ac:dyDescent="0.6">
      <c r="A77" s="37" t="s">
        <v>144</v>
      </c>
      <c r="B77" s="77"/>
      <c r="C77" s="133">
        <v>0</v>
      </c>
      <c r="D77" s="96"/>
      <c r="E77" s="133"/>
      <c r="F77" s="83"/>
      <c r="G77" s="135"/>
      <c r="H77" s="135"/>
      <c r="I77" s="135"/>
      <c r="K77" s="299"/>
      <c r="L77" s="312"/>
      <c r="M77" s="319"/>
      <c r="N77" s="312"/>
      <c r="O77" s="133"/>
      <c r="P77" s="96"/>
      <c r="Q77" s="134"/>
      <c r="R77" s="83"/>
      <c r="S77" s="135"/>
      <c r="T77" s="135"/>
      <c r="U77" s="135"/>
    </row>
    <row r="78" spans="1:21" s="298" customFormat="1" ht="23.25" hidden="1" customHeight="1" thickBot="1" x14ac:dyDescent="0.6">
      <c r="A78" s="131" t="s">
        <v>145</v>
      </c>
      <c r="B78" s="77"/>
      <c r="C78" s="133">
        <v>0</v>
      </c>
      <c r="D78" s="96"/>
      <c r="E78" s="133">
        <v>0</v>
      </c>
      <c r="F78" s="83"/>
      <c r="G78" s="135"/>
      <c r="H78" s="135"/>
      <c r="I78" s="135">
        <v>0</v>
      </c>
      <c r="K78" s="299"/>
      <c r="L78" s="312"/>
      <c r="M78" s="346"/>
      <c r="N78" s="312"/>
      <c r="O78" s="133"/>
      <c r="P78" s="96"/>
      <c r="Q78" s="134"/>
      <c r="R78" s="83"/>
      <c r="S78" s="135"/>
      <c r="T78" s="135"/>
      <c r="U78" s="135"/>
    </row>
    <row r="79" spans="1:21" s="298" customFormat="1" ht="23.25" hidden="1" customHeight="1" thickBot="1" x14ac:dyDescent="0.6">
      <c r="A79" s="131" t="s">
        <v>146</v>
      </c>
      <c r="B79" s="77"/>
      <c r="C79" s="133">
        <v>0</v>
      </c>
      <c r="D79" s="96"/>
      <c r="E79" s="133"/>
      <c r="F79" s="83"/>
      <c r="G79" s="135"/>
      <c r="H79" s="135"/>
      <c r="I79" s="135"/>
      <c r="K79" s="299"/>
      <c r="L79" s="312"/>
      <c r="M79" s="346"/>
      <c r="N79" s="312"/>
      <c r="O79" s="133"/>
      <c r="P79" s="96"/>
      <c r="Q79" s="134"/>
      <c r="R79" s="83"/>
      <c r="S79" s="135"/>
      <c r="T79" s="135"/>
      <c r="U79" s="135"/>
    </row>
    <row r="80" spans="1:21" s="298" customFormat="1" ht="23.25" hidden="1" customHeight="1" thickBot="1" x14ac:dyDescent="0.6">
      <c r="A80" s="131" t="s">
        <v>147</v>
      </c>
      <c r="B80" s="77"/>
      <c r="C80" s="133">
        <v>0</v>
      </c>
      <c r="D80" s="96"/>
      <c r="E80" s="133"/>
      <c r="F80" s="83"/>
      <c r="G80" s="135"/>
      <c r="H80" s="135"/>
      <c r="I80" s="135"/>
      <c r="K80" s="299"/>
      <c r="L80" s="312"/>
      <c r="M80" s="346"/>
      <c r="N80" s="312"/>
      <c r="O80" s="133"/>
      <c r="P80" s="96"/>
      <c r="Q80" s="134"/>
      <c r="R80" s="83"/>
      <c r="S80" s="135"/>
      <c r="T80" s="135"/>
      <c r="U80" s="135"/>
    </row>
    <row r="81" spans="1:21" s="298" customFormat="1" ht="23.25" hidden="1" customHeight="1" thickBot="1" x14ac:dyDescent="0.6">
      <c r="A81" s="131" t="s">
        <v>148</v>
      </c>
      <c r="B81" s="77"/>
      <c r="C81" s="133">
        <v>0</v>
      </c>
      <c r="D81" s="96"/>
      <c r="E81" s="133"/>
      <c r="F81" s="83"/>
      <c r="G81" s="135"/>
      <c r="H81" s="135"/>
      <c r="I81" s="135"/>
      <c r="K81" s="299"/>
      <c r="L81" s="312"/>
      <c r="M81" s="346"/>
      <c r="N81" s="312"/>
      <c r="O81" s="133"/>
      <c r="P81" s="96"/>
      <c r="Q81" s="134"/>
      <c r="R81" s="83"/>
      <c r="S81" s="135"/>
      <c r="T81" s="135"/>
      <c r="U81" s="135"/>
    </row>
    <row r="82" spans="1:21" s="298" customFormat="1" ht="23.25" hidden="1" customHeight="1" thickBot="1" x14ac:dyDescent="0.6">
      <c r="A82" s="131" t="s">
        <v>149</v>
      </c>
      <c r="B82" s="77"/>
      <c r="C82" s="133">
        <v>0</v>
      </c>
      <c r="D82" s="96"/>
      <c r="E82" s="133"/>
      <c r="F82" s="83"/>
      <c r="G82" s="135"/>
      <c r="H82" s="135"/>
      <c r="I82" s="135"/>
      <c r="K82" s="299"/>
      <c r="L82" s="312"/>
      <c r="M82" s="346"/>
      <c r="N82" s="312"/>
      <c r="O82" s="133"/>
      <c r="P82" s="96"/>
      <c r="Q82" s="134"/>
      <c r="R82" s="83"/>
      <c r="S82" s="135"/>
      <c r="T82" s="135"/>
      <c r="U82" s="135"/>
    </row>
    <row r="83" spans="1:21" s="298" customFormat="1" ht="23.25" hidden="1" customHeight="1" thickBot="1" x14ac:dyDescent="0.6">
      <c r="A83" s="131" t="s">
        <v>135</v>
      </c>
      <c r="B83" s="77"/>
      <c r="C83" s="133">
        <v>0</v>
      </c>
      <c r="D83" s="96"/>
      <c r="E83" s="133"/>
      <c r="F83" s="83"/>
      <c r="G83" s="135"/>
      <c r="H83" s="135"/>
      <c r="I83" s="135"/>
      <c r="K83" s="299"/>
      <c r="L83" s="312"/>
      <c r="M83" s="346"/>
      <c r="N83" s="312"/>
      <c r="O83" s="133"/>
      <c r="P83" s="96"/>
      <c r="Q83" s="134"/>
      <c r="R83" s="83"/>
      <c r="S83" s="135"/>
      <c r="T83" s="135"/>
      <c r="U83" s="135"/>
    </row>
    <row r="84" spans="1:21" s="298" customFormat="1" ht="23.25" hidden="1" customHeight="1" thickBot="1" x14ac:dyDescent="0.6">
      <c r="A84" s="131" t="s">
        <v>136</v>
      </c>
      <c r="B84" s="77"/>
      <c r="C84" s="133">
        <v>0</v>
      </c>
      <c r="D84" s="96"/>
      <c r="E84" s="133"/>
      <c r="F84" s="83"/>
      <c r="G84" s="135"/>
      <c r="H84" s="135"/>
      <c r="I84" s="135"/>
      <c r="K84" s="299"/>
      <c r="L84" s="312"/>
      <c r="M84" s="346"/>
      <c r="N84" s="312"/>
      <c r="O84" s="133"/>
      <c r="P84" s="96"/>
      <c r="Q84" s="134"/>
      <c r="R84" s="83"/>
      <c r="S84" s="135"/>
      <c r="T84" s="135"/>
      <c r="U84" s="135"/>
    </row>
    <row r="85" spans="1:21" s="298" customFormat="1" ht="23.25" hidden="1" customHeight="1" thickBot="1" x14ac:dyDescent="0.6">
      <c r="A85" s="131" t="s">
        <v>137</v>
      </c>
      <c r="B85" s="77"/>
      <c r="C85" s="133">
        <v>0</v>
      </c>
      <c r="D85" s="96"/>
      <c r="E85" s="133"/>
      <c r="F85" s="83"/>
      <c r="G85" s="135"/>
      <c r="H85" s="135"/>
      <c r="I85" s="135"/>
      <c r="K85" s="299"/>
      <c r="L85" s="312"/>
      <c r="M85" s="346"/>
      <c r="N85" s="312"/>
      <c r="O85" s="133"/>
      <c r="P85" s="96"/>
      <c r="Q85" s="134"/>
      <c r="R85" s="83"/>
      <c r="S85" s="135"/>
      <c r="T85" s="135"/>
      <c r="U85" s="135"/>
    </row>
    <row r="86" spans="1:21" s="298" customFormat="1" ht="23.25" hidden="1" customHeight="1" thickBot="1" x14ac:dyDescent="0.6">
      <c r="A86" s="37" t="s">
        <v>150</v>
      </c>
      <c r="B86" s="77"/>
      <c r="C86" s="133">
        <v>0</v>
      </c>
      <c r="D86" s="96"/>
      <c r="E86" s="133"/>
      <c r="F86" s="83"/>
      <c r="G86" s="135"/>
      <c r="H86" s="135"/>
      <c r="I86" s="135"/>
      <c r="K86" s="299"/>
      <c r="L86" s="312"/>
      <c r="M86" s="319"/>
      <c r="N86" s="312"/>
      <c r="O86" s="133"/>
      <c r="P86" s="96"/>
      <c r="Q86" s="134"/>
      <c r="R86" s="83"/>
      <c r="S86" s="135"/>
      <c r="T86" s="135"/>
      <c r="U86" s="135"/>
    </row>
    <row r="87" spans="1:21" s="298" customFormat="1" ht="23.25" hidden="1" customHeight="1" thickBot="1" x14ac:dyDescent="0.6">
      <c r="A87" s="131" t="s">
        <v>151</v>
      </c>
      <c r="B87" s="77"/>
      <c r="C87" s="132">
        <v>0</v>
      </c>
      <c r="D87" s="96"/>
      <c r="E87" s="132">
        <v>0</v>
      </c>
      <c r="F87" s="83"/>
      <c r="G87" s="142"/>
      <c r="H87" s="135"/>
      <c r="I87" s="142">
        <v>0</v>
      </c>
      <c r="K87" s="299"/>
      <c r="L87" s="312"/>
      <c r="M87" s="346"/>
      <c r="N87" s="312"/>
      <c r="O87" s="133"/>
      <c r="P87" s="96"/>
      <c r="Q87" s="134"/>
      <c r="R87" s="83"/>
      <c r="S87" s="135"/>
      <c r="T87" s="135"/>
      <c r="U87" s="135"/>
    </row>
    <row r="88" spans="1:21" s="298" customFormat="1" ht="23.25" hidden="1" customHeight="1" thickBot="1" x14ac:dyDescent="0.65">
      <c r="A88" s="98" t="s">
        <v>152</v>
      </c>
      <c r="B88" s="77"/>
      <c r="C88" s="133">
        <v>0</v>
      </c>
      <c r="D88" s="96"/>
      <c r="E88" s="133"/>
      <c r="F88" s="83"/>
      <c r="G88" s="135"/>
      <c r="H88" s="135"/>
      <c r="I88" s="135"/>
      <c r="K88" s="299"/>
      <c r="L88" s="312"/>
      <c r="M88" s="320"/>
      <c r="N88" s="312"/>
      <c r="O88" s="133"/>
      <c r="P88" s="96"/>
      <c r="Q88" s="134"/>
      <c r="R88" s="83"/>
      <c r="S88" s="135"/>
      <c r="T88" s="135"/>
      <c r="U88" s="135"/>
    </row>
    <row r="89" spans="1:21" s="298" customFormat="1" ht="23.25" hidden="1" customHeight="1" thickBot="1" x14ac:dyDescent="0.65">
      <c r="A89" s="126" t="s">
        <v>141</v>
      </c>
      <c r="B89" s="77"/>
      <c r="C89" s="143">
        <v>0</v>
      </c>
      <c r="D89" s="96"/>
      <c r="E89" s="144">
        <v>0</v>
      </c>
      <c r="F89" s="85"/>
      <c r="G89" s="144">
        <v>0</v>
      </c>
      <c r="H89" s="91"/>
      <c r="I89" s="144">
        <v>0</v>
      </c>
      <c r="K89" s="299"/>
      <c r="L89" s="312"/>
      <c r="M89" s="344"/>
      <c r="N89" s="312"/>
      <c r="O89" s="146"/>
      <c r="P89" s="96"/>
      <c r="Q89" s="348"/>
      <c r="R89" s="85"/>
      <c r="S89" s="146"/>
      <c r="T89" s="91"/>
      <c r="U89" s="146"/>
    </row>
    <row r="90" spans="1:21" s="298" customFormat="1" ht="23.25" hidden="1" customHeight="1" thickBot="1" x14ac:dyDescent="0.65">
      <c r="A90" s="98" t="s">
        <v>153</v>
      </c>
      <c r="B90" s="77"/>
      <c r="C90" s="143">
        <v>9408</v>
      </c>
      <c r="D90" s="145">
        <v>0</v>
      </c>
      <c r="E90" s="144">
        <v>-50502</v>
      </c>
      <c r="F90" s="145">
        <v>0</v>
      </c>
      <c r="G90" s="144">
        <v>0</v>
      </c>
      <c r="H90" s="145">
        <v>0</v>
      </c>
      <c r="I90" s="144">
        <v>0</v>
      </c>
      <c r="K90" s="299"/>
      <c r="L90" s="312"/>
      <c r="M90" s="320"/>
      <c r="N90" s="312"/>
      <c r="O90" s="146"/>
      <c r="P90" s="146"/>
      <c r="Q90" s="348"/>
      <c r="R90" s="146"/>
      <c r="S90" s="146"/>
      <c r="T90" s="146"/>
      <c r="U90" s="146"/>
    </row>
    <row r="91" spans="1:21" s="298" customFormat="1" ht="23.25" customHeight="1" thickBot="1" x14ac:dyDescent="0.7">
      <c r="A91" s="98" t="s">
        <v>154</v>
      </c>
      <c r="B91" s="77"/>
      <c r="C91" s="147">
        <v>20038</v>
      </c>
      <c r="D91" s="96"/>
      <c r="E91" s="147">
        <v>-42189</v>
      </c>
      <c r="F91" s="82"/>
      <c r="G91" s="147">
        <v>-6191</v>
      </c>
      <c r="H91" s="85"/>
      <c r="I91" s="147">
        <v>-2458</v>
      </c>
      <c r="K91" s="299"/>
      <c r="L91" s="312"/>
      <c r="M91" s="320"/>
      <c r="N91" s="312"/>
      <c r="O91" s="85"/>
      <c r="P91" s="96"/>
      <c r="Q91" s="97"/>
      <c r="R91" s="85"/>
      <c r="S91" s="85"/>
      <c r="T91" s="85"/>
      <c r="U91" s="85"/>
    </row>
    <row r="92" spans="1:21" s="298" customFormat="1" ht="13.75" customHeight="1" thickTop="1" x14ac:dyDescent="0.6">
      <c r="A92" s="131"/>
      <c r="B92" s="77"/>
      <c r="C92" s="96"/>
      <c r="D92" s="96"/>
      <c r="E92" s="96"/>
      <c r="F92" s="82"/>
      <c r="G92" s="96"/>
      <c r="H92" s="85"/>
      <c r="I92" s="96"/>
      <c r="K92" s="299"/>
      <c r="L92" s="312"/>
      <c r="M92" s="346"/>
      <c r="N92" s="312"/>
      <c r="O92" s="96"/>
      <c r="P92" s="96"/>
      <c r="Q92" s="127"/>
      <c r="R92" s="85"/>
      <c r="S92" s="96"/>
      <c r="T92" s="85"/>
      <c r="U92" s="96"/>
    </row>
    <row r="93" spans="1:21" s="298" customFormat="1" ht="23.25" customHeight="1" x14ac:dyDescent="0.65">
      <c r="A93" s="98" t="s">
        <v>155</v>
      </c>
      <c r="B93" s="77"/>
      <c r="C93" s="96"/>
      <c r="D93" s="96"/>
      <c r="E93" s="96"/>
      <c r="F93" s="82"/>
      <c r="G93" s="96"/>
      <c r="H93" s="85"/>
      <c r="I93" s="96"/>
      <c r="K93" s="299"/>
      <c r="L93" s="312"/>
      <c r="M93" s="320"/>
      <c r="N93" s="312"/>
      <c r="O93" s="96"/>
      <c r="P93" s="96"/>
      <c r="Q93" s="127"/>
      <c r="R93" s="85"/>
      <c r="S93" s="96"/>
      <c r="T93" s="85"/>
      <c r="U93" s="96"/>
    </row>
    <row r="94" spans="1:21" s="298" customFormat="1" ht="23.25" customHeight="1" x14ac:dyDescent="0.6">
      <c r="A94" s="37" t="s">
        <v>121</v>
      </c>
      <c r="B94" s="84"/>
      <c r="C94" s="148">
        <v>20038</v>
      </c>
      <c r="D94" s="92"/>
      <c r="E94" s="148">
        <v>-43069</v>
      </c>
      <c r="F94" s="78"/>
      <c r="G94" s="148">
        <v>-6191</v>
      </c>
      <c r="H94" s="85"/>
      <c r="I94" s="148">
        <v>-2458</v>
      </c>
      <c r="K94" s="299"/>
      <c r="L94" s="312"/>
      <c r="M94" s="319"/>
      <c r="N94" s="314"/>
      <c r="O94" s="83"/>
      <c r="P94" s="92"/>
      <c r="Q94" s="86"/>
      <c r="R94" s="83"/>
      <c r="S94" s="83"/>
      <c r="T94" s="85"/>
      <c r="U94" s="83"/>
    </row>
    <row r="95" spans="1:21" s="298" customFormat="1" ht="23.25" customHeight="1" x14ac:dyDescent="0.6">
      <c r="A95" s="37" t="s">
        <v>122</v>
      </c>
      <c r="B95" s="77"/>
      <c r="C95" s="149">
        <v>0</v>
      </c>
      <c r="D95" s="96"/>
      <c r="E95" s="149">
        <v>880</v>
      </c>
      <c r="F95" s="82"/>
      <c r="G95" s="149">
        <v>0</v>
      </c>
      <c r="H95" s="85"/>
      <c r="I95" s="149">
        <v>0</v>
      </c>
      <c r="K95" s="299"/>
      <c r="L95" s="314"/>
      <c r="M95" s="319"/>
      <c r="N95" s="312"/>
      <c r="O95" s="135"/>
      <c r="P95" s="96"/>
      <c r="Q95" s="349"/>
      <c r="R95" s="85"/>
      <c r="S95" s="135"/>
      <c r="T95" s="85"/>
      <c r="U95" s="135"/>
    </row>
    <row r="96" spans="1:21" s="298" customFormat="1" ht="23.25" customHeight="1" thickBot="1" x14ac:dyDescent="0.7">
      <c r="A96" s="98" t="s">
        <v>154</v>
      </c>
      <c r="B96" s="77"/>
      <c r="C96" s="99">
        <v>20038</v>
      </c>
      <c r="D96" s="96"/>
      <c r="E96" s="99">
        <v>-42189</v>
      </c>
      <c r="F96" s="82"/>
      <c r="G96" s="99">
        <v>-6191</v>
      </c>
      <c r="H96" s="85"/>
      <c r="I96" s="99">
        <v>-2458</v>
      </c>
      <c r="K96" s="299"/>
      <c r="L96" s="312"/>
      <c r="M96" s="320"/>
      <c r="N96" s="312"/>
      <c r="O96" s="85"/>
      <c r="P96" s="96"/>
      <c r="Q96" s="97"/>
      <c r="R96" s="85"/>
      <c r="S96" s="85"/>
      <c r="T96" s="85"/>
      <c r="U96" s="85"/>
    </row>
    <row r="97" spans="1:21" ht="23.25" customHeight="1" thickTop="1" x14ac:dyDescent="0.7">
      <c r="A97" s="150"/>
      <c r="B97" s="114"/>
      <c r="C97" s="151"/>
      <c r="D97" s="152"/>
      <c r="E97" s="151"/>
      <c r="F97" s="153"/>
      <c r="G97" s="151"/>
      <c r="H97" s="151"/>
      <c r="I97" s="151"/>
      <c r="L97" s="333"/>
      <c r="M97" s="350"/>
      <c r="N97" s="333"/>
      <c r="O97" s="151"/>
      <c r="P97" s="152"/>
      <c r="Q97" s="154"/>
      <c r="R97" s="151"/>
      <c r="S97" s="151"/>
      <c r="T97" s="151"/>
      <c r="U97" s="151"/>
    </row>
  </sheetData>
  <sheetProtection formatCells="0" formatColumns="0" formatRows="0" insertColumns="0" insertRows="0" insertHyperlinks="0" deleteColumns="0" deleteRows="0" sort="0" autoFilter="0" pivotTables="0"/>
  <mergeCells count="28">
    <mergeCell ref="C53:E53"/>
    <mergeCell ref="G53:I53"/>
    <mergeCell ref="O53:Q53"/>
    <mergeCell ref="S53:U53"/>
    <mergeCell ref="C56:I56"/>
    <mergeCell ref="O56:U56"/>
    <mergeCell ref="C51:E51"/>
    <mergeCell ref="G51:I51"/>
    <mergeCell ref="O51:Q51"/>
    <mergeCell ref="S51:U51"/>
    <mergeCell ref="C52:E52"/>
    <mergeCell ref="G52:I52"/>
    <mergeCell ref="O52:Q52"/>
    <mergeCell ref="S52:U52"/>
    <mergeCell ref="C6:E6"/>
    <mergeCell ref="G6:I6"/>
    <mergeCell ref="O6:Q6"/>
    <mergeCell ref="S6:U6"/>
    <mergeCell ref="C9:I9"/>
    <mergeCell ref="O9:U9"/>
    <mergeCell ref="C4:E4"/>
    <mergeCell ref="G4:I4"/>
    <mergeCell ref="O4:Q4"/>
    <mergeCell ref="S4:U4"/>
    <mergeCell ref="C5:E5"/>
    <mergeCell ref="G5:I5"/>
    <mergeCell ref="O5:Q5"/>
    <mergeCell ref="S5:U5"/>
  </mergeCells>
  <pageMargins left="0.7" right="0.7" top="0.75" bottom="0.75" header="0.3" footer="0.3"/>
  <pageSetup paperSize="9" scale="71" firstPageNumber="6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6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12A9C-4C23-4F84-842F-1DB00C481440}">
  <dimension ref="A1:X97"/>
  <sheetViews>
    <sheetView view="pageBreakPreview" zoomScaleNormal="93" zoomScaleSheetLayoutView="100" workbookViewId="0"/>
  </sheetViews>
  <sheetFormatPr defaultColWidth="8.69921875" defaultRowHeight="22.5" customHeight="1" x14ac:dyDescent="0.65"/>
  <cols>
    <col min="1" max="1" width="67.8984375" style="4" customWidth="1"/>
    <col min="2" max="2" width="10.59765625" style="9" customWidth="1"/>
    <col min="3" max="3" width="13.69921875" style="4" customWidth="1"/>
    <col min="4" max="4" width="1.8984375" style="4" customWidth="1"/>
    <col min="5" max="5" width="13.69921875" style="4" customWidth="1"/>
    <col min="6" max="6" width="1.8984375" style="4" customWidth="1"/>
    <col min="7" max="7" width="13.69921875" style="4" customWidth="1"/>
    <col min="8" max="8" width="1.8984375" style="4" customWidth="1"/>
    <col min="9" max="9" width="13.69921875" style="4" customWidth="1"/>
    <col min="10" max="10" width="8.69921875" style="285"/>
    <col min="11" max="11" width="12.09765625" style="351" bestFit="1" customWidth="1"/>
    <col min="12" max="12" width="2.3984375" style="285" customWidth="1"/>
    <col min="13" max="13" width="14.3984375" style="285" bestFit="1" customWidth="1"/>
    <col min="14" max="14" width="13.09765625" style="285" bestFit="1" customWidth="1"/>
    <col min="15" max="15" width="1.59765625" style="285" customWidth="1"/>
    <col min="16" max="16" width="8.69921875" style="285"/>
    <col min="17" max="17" width="9.59765625" style="285" bestFit="1" customWidth="1"/>
    <col min="18" max="16384" width="8.69921875" style="285"/>
  </cols>
  <sheetData>
    <row r="1" spans="1:24" ht="22.5" customHeight="1" x14ac:dyDescent="0.7">
      <c r="A1" s="1" t="s">
        <v>0</v>
      </c>
      <c r="B1" s="2"/>
      <c r="C1" s="3"/>
      <c r="D1" s="3"/>
      <c r="E1" s="3"/>
      <c r="F1" s="3"/>
      <c r="G1" s="68"/>
      <c r="H1" s="68"/>
      <c r="I1" s="68"/>
      <c r="L1" s="287"/>
      <c r="O1" s="291"/>
    </row>
    <row r="2" spans="1:24" ht="22.5" customHeight="1" x14ac:dyDescent="0.7">
      <c r="A2" s="69" t="s">
        <v>92</v>
      </c>
      <c r="B2" s="2"/>
      <c r="C2" s="70"/>
      <c r="D2" s="70"/>
      <c r="E2" s="70"/>
      <c r="F2" s="3"/>
      <c r="G2" s="3"/>
      <c r="H2" s="3"/>
      <c r="I2" s="3"/>
      <c r="L2" s="287"/>
      <c r="O2" s="289"/>
    </row>
    <row r="3" spans="1:24" ht="22.5" customHeight="1" x14ac:dyDescent="0.7">
      <c r="C3" s="70"/>
      <c r="D3" s="65"/>
      <c r="E3" s="65"/>
      <c r="L3" s="295"/>
    </row>
    <row r="4" spans="1:24" s="298" customFormat="1" ht="20.5" x14ac:dyDescent="0.65">
      <c r="A4" s="14"/>
      <c r="B4" s="12"/>
      <c r="C4" s="10" t="s">
        <v>2</v>
      </c>
      <c r="D4" s="10"/>
      <c r="E4" s="10"/>
      <c r="F4" s="11"/>
      <c r="G4" s="10" t="s">
        <v>3</v>
      </c>
      <c r="H4" s="10"/>
      <c r="I4" s="10"/>
      <c r="K4" s="352"/>
      <c r="L4" s="300"/>
      <c r="M4" s="301"/>
      <c r="N4" s="301"/>
      <c r="O4" s="301"/>
    </row>
    <row r="5" spans="1:24" s="298" customFormat="1" ht="22" customHeight="1" x14ac:dyDescent="0.65">
      <c r="A5" s="14"/>
      <c r="B5" s="12"/>
      <c r="C5" s="71" t="s">
        <v>156</v>
      </c>
      <c r="D5" s="72"/>
      <c r="E5" s="72"/>
      <c r="F5" s="11"/>
      <c r="G5" s="71" t="s">
        <v>156</v>
      </c>
      <c r="H5" s="72"/>
      <c r="I5" s="72"/>
      <c r="K5" s="352"/>
      <c r="L5" s="300"/>
      <c r="M5" s="303"/>
      <c r="N5" s="353"/>
      <c r="O5" s="353"/>
    </row>
    <row r="6" spans="1:24" s="298" customFormat="1" ht="22" customHeight="1" x14ac:dyDescent="0.65">
      <c r="A6" s="73"/>
      <c r="B6" s="12"/>
      <c r="C6" s="71" t="s">
        <v>4</v>
      </c>
      <c r="D6" s="71"/>
      <c r="E6" s="71"/>
      <c r="F6" s="11"/>
      <c r="G6" s="71" t="s">
        <v>4</v>
      </c>
      <c r="H6" s="71"/>
      <c r="I6" s="71"/>
      <c r="K6" s="352"/>
      <c r="L6" s="300"/>
      <c r="O6" s="354"/>
    </row>
    <row r="7" spans="1:24" s="298" customFormat="1" ht="22" customHeight="1" x14ac:dyDescent="0.6">
      <c r="A7" s="14"/>
      <c r="B7" s="12" t="s">
        <v>7</v>
      </c>
      <c r="C7" s="13">
        <v>2569</v>
      </c>
      <c r="D7" s="13"/>
      <c r="E7" s="13">
        <v>2568</v>
      </c>
      <c r="F7" s="13"/>
      <c r="G7" s="13">
        <v>2569</v>
      </c>
      <c r="H7" s="13"/>
      <c r="I7" s="13">
        <v>2568</v>
      </c>
      <c r="K7" s="352"/>
      <c r="L7" s="300"/>
      <c r="O7" s="305"/>
    </row>
    <row r="8" spans="1:24" s="298" customFormat="1" ht="22" customHeight="1" x14ac:dyDescent="0.6">
      <c r="A8" s="14"/>
      <c r="B8" s="12"/>
      <c r="C8" s="13"/>
      <c r="D8" s="13"/>
      <c r="E8" s="12" t="s">
        <v>94</v>
      </c>
      <c r="F8" s="13"/>
      <c r="G8" s="13"/>
      <c r="H8" s="13"/>
      <c r="I8" s="12"/>
      <c r="K8" s="300"/>
      <c r="L8" s="300"/>
      <c r="M8" s="355"/>
      <c r="S8" s="356"/>
      <c r="T8" s="356"/>
      <c r="W8" s="356"/>
      <c r="X8" s="356"/>
    </row>
    <row r="9" spans="1:24" s="298" customFormat="1" ht="22.5" customHeight="1" x14ac:dyDescent="0.6">
      <c r="A9" s="14"/>
      <c r="B9" s="12"/>
      <c r="C9" s="17" t="s">
        <v>9</v>
      </c>
      <c r="D9" s="17"/>
      <c r="E9" s="17"/>
      <c r="F9" s="17"/>
      <c r="G9" s="17"/>
      <c r="H9" s="17"/>
      <c r="I9" s="17"/>
      <c r="K9" s="352"/>
      <c r="O9" s="357"/>
    </row>
    <row r="10" spans="1:24" s="298" customFormat="1" ht="22.5" customHeight="1" x14ac:dyDescent="0.65">
      <c r="A10" s="74" t="s">
        <v>95</v>
      </c>
      <c r="B10" s="12"/>
      <c r="C10" s="12"/>
      <c r="D10" s="12"/>
      <c r="E10" s="12"/>
      <c r="F10" s="12"/>
      <c r="G10" s="12"/>
      <c r="H10" s="12"/>
      <c r="I10" s="12"/>
      <c r="K10" s="352"/>
      <c r="O10" s="357"/>
    </row>
    <row r="11" spans="1:24" s="298" customFormat="1" ht="22.5" customHeight="1" x14ac:dyDescent="0.6">
      <c r="A11" s="76" t="s">
        <v>96</v>
      </c>
      <c r="B11" s="77">
        <v>10</v>
      </c>
      <c r="C11" s="78">
        <v>340200</v>
      </c>
      <c r="D11" s="78"/>
      <c r="E11" s="78">
        <v>414330</v>
      </c>
      <c r="F11" s="78"/>
      <c r="G11" s="78">
        <v>112695</v>
      </c>
      <c r="H11" s="78"/>
      <c r="I11" s="78">
        <v>159972</v>
      </c>
      <c r="K11" s="352"/>
      <c r="O11" s="354"/>
    </row>
    <row r="12" spans="1:24" s="298" customFormat="1" ht="22.5" customHeight="1" x14ac:dyDescent="0.6">
      <c r="A12" s="76" t="s">
        <v>97</v>
      </c>
      <c r="B12" s="77">
        <v>10</v>
      </c>
      <c r="C12" s="78">
        <v>209325</v>
      </c>
      <c r="D12" s="78"/>
      <c r="E12" s="78">
        <v>296968</v>
      </c>
      <c r="F12" s="78"/>
      <c r="G12" s="78">
        <v>179114</v>
      </c>
      <c r="H12" s="78"/>
      <c r="I12" s="78">
        <v>248994</v>
      </c>
      <c r="K12" s="352"/>
      <c r="O12" s="354"/>
    </row>
    <row r="13" spans="1:24" s="298" customFormat="1" ht="22.5" customHeight="1" x14ac:dyDescent="0.6">
      <c r="A13" s="80"/>
      <c r="B13" s="77"/>
      <c r="C13" s="81">
        <v>549525</v>
      </c>
      <c r="D13" s="82"/>
      <c r="E13" s="81">
        <v>711298</v>
      </c>
      <c r="F13" s="82"/>
      <c r="G13" s="81">
        <v>291809</v>
      </c>
      <c r="H13" s="82"/>
      <c r="I13" s="81">
        <v>408966</v>
      </c>
      <c r="K13" s="352"/>
      <c r="M13" s="358"/>
      <c r="O13" s="354"/>
    </row>
    <row r="14" spans="1:24" s="298" customFormat="1" ht="22.5" customHeight="1" x14ac:dyDescent="0.6">
      <c r="A14" s="76" t="s">
        <v>98</v>
      </c>
      <c r="B14" s="77"/>
      <c r="C14" s="78">
        <v>-304433</v>
      </c>
      <c r="D14" s="83"/>
      <c r="E14" s="78">
        <v>-386298</v>
      </c>
      <c r="F14" s="83"/>
      <c r="G14" s="78">
        <v>-87577</v>
      </c>
      <c r="H14" s="83"/>
      <c r="I14" s="78">
        <v>-143645</v>
      </c>
      <c r="K14" s="352"/>
      <c r="L14" s="312"/>
      <c r="M14" s="352"/>
      <c r="O14" s="354"/>
    </row>
    <row r="15" spans="1:24" s="298" customFormat="1" ht="22.5" customHeight="1" x14ac:dyDescent="0.6">
      <c r="A15" s="76" t="s">
        <v>99</v>
      </c>
      <c r="B15" s="77"/>
      <c r="C15" s="78">
        <v>-166295</v>
      </c>
      <c r="D15" s="78"/>
      <c r="E15" s="78">
        <v>-238181</v>
      </c>
      <c r="F15" s="78"/>
      <c r="G15" s="78">
        <v>-140275</v>
      </c>
      <c r="H15" s="78"/>
      <c r="I15" s="78">
        <v>-204129</v>
      </c>
      <c r="K15" s="352"/>
      <c r="L15" s="312"/>
      <c r="M15" s="352"/>
      <c r="O15" s="354"/>
    </row>
    <row r="16" spans="1:24" s="298" customFormat="1" ht="22.5" customHeight="1" x14ac:dyDescent="0.65">
      <c r="A16" s="44" t="s">
        <v>100</v>
      </c>
      <c r="B16" s="84"/>
      <c r="C16" s="81">
        <v>78797</v>
      </c>
      <c r="D16" s="82"/>
      <c r="E16" s="81">
        <v>86819</v>
      </c>
      <c r="F16" s="82"/>
      <c r="G16" s="81">
        <v>63957</v>
      </c>
      <c r="H16" s="85"/>
      <c r="I16" s="81">
        <v>61192</v>
      </c>
      <c r="K16" s="352"/>
      <c r="L16" s="314"/>
      <c r="M16" s="352"/>
      <c r="O16" s="354"/>
    </row>
    <row r="17" spans="1:15" s="298" customFormat="1" ht="20" x14ac:dyDescent="0.6">
      <c r="A17" s="76"/>
      <c r="B17" s="77"/>
      <c r="C17" s="78"/>
      <c r="D17" s="78"/>
      <c r="E17" s="78"/>
      <c r="F17" s="78"/>
      <c r="G17" s="78"/>
      <c r="H17" s="78"/>
      <c r="I17" s="78"/>
      <c r="K17" s="352"/>
      <c r="L17" s="312"/>
      <c r="M17" s="352"/>
      <c r="O17" s="155"/>
    </row>
    <row r="18" spans="1:15" s="298" customFormat="1" ht="14.5" hidden="1" customHeight="1" x14ac:dyDescent="0.6">
      <c r="A18" s="14" t="s">
        <v>101</v>
      </c>
      <c r="B18" s="84"/>
      <c r="C18" s="83"/>
      <c r="D18" s="78"/>
      <c r="E18" s="83"/>
      <c r="F18" s="78"/>
      <c r="G18" s="83"/>
      <c r="H18" s="83"/>
      <c r="I18" s="83"/>
      <c r="K18" s="352"/>
      <c r="L18" s="314"/>
      <c r="M18" s="352"/>
      <c r="O18" s="155"/>
    </row>
    <row r="19" spans="1:15" s="298" customFormat="1" ht="22.5" customHeight="1" x14ac:dyDescent="0.6">
      <c r="A19" s="76" t="s">
        <v>102</v>
      </c>
      <c r="B19" s="77"/>
      <c r="C19" s="78">
        <v>34233</v>
      </c>
      <c r="D19" s="83"/>
      <c r="E19" s="78">
        <v>41121</v>
      </c>
      <c r="F19" s="103"/>
      <c r="G19" s="78">
        <v>38586</v>
      </c>
      <c r="H19" s="103"/>
      <c r="I19" s="78">
        <v>43642</v>
      </c>
      <c r="K19" s="352"/>
      <c r="L19" s="312"/>
      <c r="M19" s="352"/>
      <c r="O19" s="155"/>
    </row>
    <row r="20" spans="1:15" s="298" customFormat="1" ht="22.5" customHeight="1" x14ac:dyDescent="0.6">
      <c r="A20" s="76" t="s">
        <v>103</v>
      </c>
      <c r="B20" s="77"/>
      <c r="C20" s="78">
        <v>-1033</v>
      </c>
      <c r="D20" s="78"/>
      <c r="E20" s="78">
        <v>-1346</v>
      </c>
      <c r="F20" s="78"/>
      <c r="G20" s="78">
        <v>-820</v>
      </c>
      <c r="H20" s="78"/>
      <c r="I20" s="78">
        <v>-972</v>
      </c>
      <c r="K20" s="352"/>
      <c r="L20" s="312"/>
      <c r="M20" s="352"/>
    </row>
    <row r="21" spans="1:15" s="298" customFormat="1" ht="22.5" customHeight="1" x14ac:dyDescent="0.6">
      <c r="A21" s="76" t="s">
        <v>104</v>
      </c>
      <c r="B21" s="77"/>
      <c r="C21" s="78">
        <v>-68413</v>
      </c>
      <c r="D21" s="78"/>
      <c r="E21" s="78">
        <v>-78258</v>
      </c>
      <c r="F21" s="78"/>
      <c r="G21" s="78">
        <v>-61858</v>
      </c>
      <c r="H21" s="78"/>
      <c r="I21" s="78">
        <v>-68841</v>
      </c>
      <c r="K21" s="352"/>
      <c r="L21" s="312"/>
      <c r="M21" s="352"/>
    </row>
    <row r="22" spans="1:15" s="298" customFormat="1" ht="20.5" x14ac:dyDescent="0.6">
      <c r="A22" s="80" t="s">
        <v>105</v>
      </c>
      <c r="B22" s="77"/>
      <c r="C22" s="81">
        <v>43584</v>
      </c>
      <c r="D22" s="82"/>
      <c r="E22" s="81">
        <v>48336</v>
      </c>
      <c r="F22" s="82"/>
      <c r="G22" s="81">
        <v>39865</v>
      </c>
      <c r="H22" s="85"/>
      <c r="I22" s="81">
        <v>35021</v>
      </c>
      <c r="K22" s="352"/>
      <c r="L22" s="312"/>
      <c r="M22" s="352"/>
      <c r="O22" s="155"/>
    </row>
    <row r="23" spans="1:15" s="298" customFormat="1" ht="20" x14ac:dyDescent="0.6">
      <c r="A23" s="76"/>
      <c r="B23" s="77"/>
      <c r="C23" s="78"/>
      <c r="D23" s="78"/>
      <c r="E23" s="78"/>
      <c r="F23" s="78"/>
      <c r="G23" s="78"/>
      <c r="H23" s="78"/>
      <c r="I23" s="78"/>
      <c r="K23" s="352"/>
      <c r="L23" s="312"/>
      <c r="M23" s="352"/>
      <c r="O23" s="155"/>
    </row>
    <row r="24" spans="1:15" s="298" customFormat="1" ht="22.5" customHeight="1" x14ac:dyDescent="0.6">
      <c r="A24" s="76" t="s">
        <v>106</v>
      </c>
      <c r="B24" s="77"/>
      <c r="C24" s="78">
        <v>-53542</v>
      </c>
      <c r="D24" s="78"/>
      <c r="E24" s="78">
        <v>-55109</v>
      </c>
      <c r="F24" s="78"/>
      <c r="G24" s="78">
        <v>-52967</v>
      </c>
      <c r="H24" s="78"/>
      <c r="I24" s="78">
        <v>-54327</v>
      </c>
      <c r="K24" s="352"/>
      <c r="L24" s="312"/>
      <c r="M24" s="352"/>
      <c r="O24" s="155"/>
    </row>
    <row r="25" spans="1:15" s="298" customFormat="1" ht="22.5" customHeight="1" x14ac:dyDescent="0.6">
      <c r="A25" s="88" t="s">
        <v>107</v>
      </c>
      <c r="B25" s="77"/>
      <c r="C25" s="78">
        <v>710</v>
      </c>
      <c r="D25" s="78"/>
      <c r="E25" s="78">
        <v>-1809</v>
      </c>
      <c r="F25" s="78"/>
      <c r="G25" s="78">
        <v>646</v>
      </c>
      <c r="H25" s="78"/>
      <c r="I25" s="78">
        <v>-2272</v>
      </c>
      <c r="K25" s="359"/>
      <c r="L25" s="312"/>
      <c r="M25" s="359"/>
      <c r="O25" s="360"/>
    </row>
    <row r="26" spans="1:15" s="298" customFormat="1" ht="22.5" hidden="1" customHeight="1" x14ac:dyDescent="0.6">
      <c r="A26" s="76" t="s">
        <v>108</v>
      </c>
      <c r="B26" s="77"/>
      <c r="C26" s="78"/>
      <c r="D26" s="78"/>
      <c r="E26" s="78">
        <v>0</v>
      </c>
      <c r="F26" s="78"/>
      <c r="G26" s="78"/>
      <c r="H26" s="78"/>
      <c r="I26" s="78">
        <v>0</v>
      </c>
      <c r="K26" s="352"/>
      <c r="L26" s="312"/>
      <c r="M26" s="352"/>
      <c r="O26" s="155"/>
    </row>
    <row r="27" spans="1:15" s="298" customFormat="1" ht="22.5" customHeight="1" x14ac:dyDescent="0.6">
      <c r="A27" s="76" t="s">
        <v>109</v>
      </c>
      <c r="B27" s="12"/>
      <c r="C27" s="78"/>
      <c r="D27" s="14"/>
      <c r="E27" s="78"/>
      <c r="F27" s="14"/>
      <c r="G27" s="14"/>
      <c r="H27" s="14"/>
      <c r="I27" s="14"/>
      <c r="K27" s="352"/>
      <c r="L27" s="312"/>
      <c r="M27" s="352"/>
      <c r="O27" s="155"/>
    </row>
    <row r="28" spans="1:15" s="298" customFormat="1" ht="25" customHeight="1" x14ac:dyDescent="0.6">
      <c r="A28" s="89" t="s">
        <v>110</v>
      </c>
      <c r="B28" s="77">
        <v>4</v>
      </c>
      <c r="C28" s="90">
        <v>18954</v>
      </c>
      <c r="D28" s="78"/>
      <c r="E28" s="90">
        <v>12999</v>
      </c>
      <c r="F28" s="78"/>
      <c r="G28" s="90">
        <v>0</v>
      </c>
      <c r="H28" s="78"/>
      <c r="I28" s="90">
        <v>0</v>
      </c>
      <c r="K28" s="352"/>
      <c r="L28" s="312"/>
      <c r="M28" s="352"/>
    </row>
    <row r="29" spans="1:15" s="298" customFormat="1" ht="22" customHeight="1" x14ac:dyDescent="0.6">
      <c r="A29" s="80" t="s">
        <v>111</v>
      </c>
      <c r="B29" s="77"/>
      <c r="C29" s="81">
        <v>9706</v>
      </c>
      <c r="D29" s="85"/>
      <c r="E29" s="81">
        <v>4417</v>
      </c>
      <c r="F29" s="85"/>
      <c r="G29" s="81">
        <v>-12456</v>
      </c>
      <c r="H29" s="91"/>
      <c r="I29" s="81">
        <v>-21578</v>
      </c>
      <c r="K29" s="352"/>
      <c r="L29" s="312"/>
      <c r="M29" s="352"/>
      <c r="O29" s="155"/>
    </row>
    <row r="30" spans="1:15" s="298" customFormat="1" ht="22.5" customHeight="1" x14ac:dyDescent="0.6">
      <c r="A30" s="76" t="s">
        <v>113</v>
      </c>
      <c r="B30" s="77"/>
      <c r="C30" s="90">
        <v>1513</v>
      </c>
      <c r="D30" s="92"/>
      <c r="E30" s="90">
        <v>5093</v>
      </c>
      <c r="F30" s="103"/>
      <c r="G30" s="90">
        <v>1047</v>
      </c>
      <c r="H30" s="103"/>
      <c r="I30" s="90">
        <v>5061</v>
      </c>
      <c r="K30" s="352"/>
      <c r="L30" s="312"/>
      <c r="M30" s="352"/>
      <c r="O30" s="155"/>
    </row>
    <row r="31" spans="1:15" s="298" customFormat="1" ht="29.25" hidden="1" customHeight="1" x14ac:dyDescent="0.6">
      <c r="A31" s="80" t="s">
        <v>114</v>
      </c>
      <c r="B31" s="77"/>
      <c r="C31" s="93" t="e">
        <v>#REF!</v>
      </c>
      <c r="D31" s="92"/>
      <c r="E31" s="93" t="e">
        <v>#REF!</v>
      </c>
      <c r="F31" s="103"/>
      <c r="G31" s="85"/>
      <c r="H31" s="103"/>
      <c r="I31" s="85"/>
      <c r="K31" s="352"/>
      <c r="L31" s="312"/>
      <c r="M31" s="352"/>
      <c r="O31" s="155"/>
    </row>
    <row r="32" spans="1:15" s="298" customFormat="1" ht="21" hidden="1" customHeight="1" x14ac:dyDescent="0.6">
      <c r="A32" s="76" t="s">
        <v>115</v>
      </c>
      <c r="B32" s="77"/>
      <c r="C32" s="93" t="e">
        <v>#REF!</v>
      </c>
      <c r="D32" s="92"/>
      <c r="E32" s="93" t="e">
        <v>#REF!</v>
      </c>
      <c r="F32" s="103"/>
      <c r="G32" s="94"/>
      <c r="H32" s="103"/>
      <c r="I32" s="94"/>
      <c r="K32" s="352"/>
      <c r="L32" s="312"/>
      <c r="M32" s="352"/>
      <c r="O32" s="155"/>
    </row>
    <row r="33" spans="1:24" s="298" customFormat="1" ht="22.5" customHeight="1" x14ac:dyDescent="0.6">
      <c r="A33" s="80" t="s">
        <v>116</v>
      </c>
      <c r="B33" s="77"/>
      <c r="C33" s="95">
        <v>11219</v>
      </c>
      <c r="D33" s="96"/>
      <c r="E33" s="95">
        <v>9510</v>
      </c>
      <c r="F33" s="82"/>
      <c r="G33" s="95">
        <v>-11409</v>
      </c>
      <c r="H33" s="82"/>
      <c r="I33" s="95">
        <v>-16517</v>
      </c>
      <c r="K33" s="352"/>
      <c r="L33" s="312"/>
      <c r="M33" s="359"/>
      <c r="N33" s="361"/>
      <c r="O33" s="155"/>
      <c r="Q33" s="361"/>
    </row>
    <row r="34" spans="1:24" s="298" customFormat="1" ht="22.5" customHeight="1" x14ac:dyDescent="0.6">
      <c r="A34" s="37" t="s">
        <v>118</v>
      </c>
      <c r="B34" s="77">
        <v>11</v>
      </c>
      <c r="C34" s="90">
        <v>5204</v>
      </c>
      <c r="D34" s="92"/>
      <c r="E34" s="90">
        <v>778</v>
      </c>
      <c r="F34" s="85"/>
      <c r="G34" s="90">
        <v>0</v>
      </c>
      <c r="H34" s="83"/>
      <c r="I34" s="90">
        <v>0</v>
      </c>
      <c r="K34" s="359"/>
      <c r="L34" s="312"/>
      <c r="M34" s="359"/>
      <c r="N34" s="361"/>
      <c r="O34" s="155"/>
      <c r="Q34" s="361"/>
    </row>
    <row r="35" spans="1:24" s="298" customFormat="1" ht="22.5" customHeight="1" thickBot="1" x14ac:dyDescent="0.7">
      <c r="A35" s="98" t="s">
        <v>119</v>
      </c>
      <c r="B35" s="77"/>
      <c r="C35" s="99">
        <v>16423</v>
      </c>
      <c r="D35" s="96"/>
      <c r="E35" s="99">
        <v>10288</v>
      </c>
      <c r="F35" s="82"/>
      <c r="G35" s="99">
        <v>-11409</v>
      </c>
      <c r="H35" s="82"/>
      <c r="I35" s="99">
        <v>-16517</v>
      </c>
      <c r="K35" s="352"/>
      <c r="L35" s="312"/>
      <c r="M35" s="359"/>
      <c r="N35" s="361"/>
      <c r="O35" s="155"/>
      <c r="Q35" s="361"/>
    </row>
    <row r="36" spans="1:24" s="298" customFormat="1" ht="22.5" customHeight="1" thickTop="1" x14ac:dyDescent="0.6">
      <c r="A36" s="80"/>
      <c r="B36" s="77"/>
      <c r="C36" s="85"/>
      <c r="D36" s="96"/>
      <c r="E36" s="85"/>
      <c r="F36" s="82"/>
      <c r="G36" s="85"/>
      <c r="H36" s="82"/>
      <c r="I36" s="85"/>
      <c r="K36" s="352"/>
      <c r="L36" s="312"/>
      <c r="M36" s="359"/>
      <c r="N36" s="361"/>
      <c r="O36" s="155"/>
      <c r="Q36" s="361"/>
    </row>
    <row r="37" spans="1:24" s="298" customFormat="1" ht="20" x14ac:dyDescent="0.6">
      <c r="A37" s="100"/>
      <c r="B37" s="53"/>
      <c r="C37" s="78"/>
      <c r="D37" s="92"/>
      <c r="E37" s="78"/>
      <c r="F37" s="78"/>
      <c r="G37" s="83"/>
      <c r="H37" s="83"/>
      <c r="I37" s="83"/>
      <c r="K37" s="352"/>
      <c r="L37" s="312"/>
      <c r="M37" s="352"/>
      <c r="O37" s="155"/>
    </row>
    <row r="38" spans="1:24" s="324" customFormat="1" ht="23.5" customHeight="1" x14ac:dyDescent="0.6">
      <c r="A38" s="101" t="s">
        <v>120</v>
      </c>
      <c r="B38" s="77"/>
      <c r="C38" s="78"/>
      <c r="D38" s="96"/>
      <c r="E38" s="78"/>
      <c r="F38" s="82"/>
      <c r="G38" s="85"/>
      <c r="H38" s="85"/>
      <c r="I38" s="85"/>
      <c r="J38" s="298"/>
      <c r="K38" s="352"/>
      <c r="L38" s="312"/>
      <c r="M38" s="352"/>
      <c r="N38" s="298"/>
      <c r="O38" s="155"/>
      <c r="P38" s="298"/>
      <c r="Q38" s="298"/>
    </row>
    <row r="39" spans="1:24" s="298" customFormat="1" ht="23.25" customHeight="1" x14ac:dyDescent="0.6">
      <c r="A39" s="89" t="s">
        <v>121</v>
      </c>
      <c r="B39" s="77"/>
      <c r="C39" s="78">
        <v>16089</v>
      </c>
      <c r="D39" s="92"/>
      <c r="E39" s="78">
        <v>8437</v>
      </c>
      <c r="F39" s="103"/>
      <c r="G39" s="78">
        <v>-11409</v>
      </c>
      <c r="H39" s="103"/>
      <c r="I39" s="93">
        <v>-16517</v>
      </c>
      <c r="J39" s="325"/>
      <c r="K39" s="326"/>
      <c r="L39" s="312"/>
      <c r="M39" s="352"/>
      <c r="O39" s="155"/>
      <c r="P39" s="325"/>
    </row>
    <row r="40" spans="1:24" s="298" customFormat="1" ht="23.25" customHeight="1" x14ac:dyDescent="0.6">
      <c r="A40" s="89" t="s">
        <v>122</v>
      </c>
      <c r="B40" s="77"/>
      <c r="C40" s="78">
        <v>334</v>
      </c>
      <c r="D40" s="92"/>
      <c r="E40" s="78">
        <v>1851</v>
      </c>
      <c r="F40" s="78"/>
      <c r="G40" s="78">
        <v>0</v>
      </c>
      <c r="H40" s="83"/>
      <c r="I40" s="78">
        <v>0</v>
      </c>
      <c r="K40" s="362"/>
      <c r="L40" s="312"/>
      <c r="M40" s="352"/>
      <c r="O40" s="155"/>
    </row>
    <row r="41" spans="1:24" s="298" customFormat="1" ht="23.25" customHeight="1" thickBot="1" x14ac:dyDescent="0.65">
      <c r="A41" s="80" t="s">
        <v>119</v>
      </c>
      <c r="B41" s="77"/>
      <c r="C41" s="99">
        <v>16423</v>
      </c>
      <c r="D41" s="92"/>
      <c r="E41" s="99">
        <v>10288</v>
      </c>
      <c r="F41" s="78"/>
      <c r="G41" s="99">
        <v>-11409</v>
      </c>
      <c r="H41" s="83"/>
      <c r="I41" s="99">
        <v>-16517</v>
      </c>
      <c r="J41" s="324"/>
      <c r="K41" s="356"/>
      <c r="L41" s="312"/>
      <c r="M41" s="363"/>
      <c r="O41" s="155"/>
      <c r="P41" s="324"/>
    </row>
    <row r="42" spans="1:24" s="298" customFormat="1" ht="20.5" thickTop="1" x14ac:dyDescent="0.6">
      <c r="A42" s="100"/>
      <c r="B42" s="53"/>
      <c r="C42" s="78"/>
      <c r="D42" s="92"/>
      <c r="E42" s="78"/>
      <c r="F42" s="78"/>
      <c r="G42" s="83"/>
      <c r="H42" s="83"/>
      <c r="I42" s="83"/>
      <c r="K42" s="352"/>
      <c r="L42" s="312"/>
      <c r="M42" s="352"/>
      <c r="O42" s="155"/>
    </row>
    <row r="43" spans="1:24" s="298" customFormat="1" ht="23.25" customHeight="1" x14ac:dyDescent="0.6">
      <c r="A43" s="101" t="s">
        <v>123</v>
      </c>
      <c r="B43" s="77">
        <v>12</v>
      </c>
      <c r="C43" s="104"/>
      <c r="D43" s="105"/>
      <c r="E43" s="104"/>
      <c r="F43" s="106"/>
      <c r="G43" s="104"/>
      <c r="H43" s="107"/>
      <c r="I43" s="104"/>
      <c r="K43" s="363"/>
      <c r="L43" s="322"/>
      <c r="M43" s="359"/>
      <c r="N43" s="324"/>
      <c r="O43" s="155"/>
      <c r="Q43" s="324"/>
    </row>
    <row r="44" spans="1:24" s="298" customFormat="1" ht="23.25" customHeight="1" x14ac:dyDescent="0.6">
      <c r="A44" s="88" t="s">
        <v>124</v>
      </c>
      <c r="B44" s="77"/>
      <c r="C44" s="109">
        <v>0.01</v>
      </c>
      <c r="D44" s="92"/>
      <c r="E44" s="109">
        <v>6.0000000000000001E-3</v>
      </c>
      <c r="F44" s="83"/>
      <c r="G44" s="109">
        <v>-8.9999999999999993E-3</v>
      </c>
      <c r="H44" s="85"/>
      <c r="I44" s="109">
        <v>-1.4E-2</v>
      </c>
      <c r="K44" s="107"/>
      <c r="L44" s="322"/>
      <c r="M44" s="359"/>
      <c r="N44" s="324"/>
      <c r="O44" s="155"/>
      <c r="Q44" s="324"/>
    </row>
    <row r="45" spans="1:24" s="298" customFormat="1" ht="23.25" customHeight="1" x14ac:dyDescent="0.6">
      <c r="A45" s="88" t="s">
        <v>125</v>
      </c>
      <c r="B45" s="77"/>
      <c r="C45" s="109">
        <v>3.0000000000000001E-3</v>
      </c>
      <c r="D45" s="92"/>
      <c r="E45" s="109">
        <v>1E-3</v>
      </c>
      <c r="F45" s="83"/>
      <c r="G45" s="94">
        <v>0</v>
      </c>
      <c r="H45" s="85"/>
      <c r="I45" s="94">
        <v>0</v>
      </c>
      <c r="K45" s="107"/>
      <c r="L45" s="322"/>
      <c r="M45" s="359"/>
      <c r="N45" s="324"/>
      <c r="O45" s="155"/>
      <c r="Q45" s="324"/>
    </row>
    <row r="46" spans="1:24" ht="12.65" customHeight="1" x14ac:dyDescent="0.65">
      <c r="A46" s="113"/>
      <c r="B46" s="114"/>
      <c r="C46" s="115"/>
      <c r="D46" s="116"/>
      <c r="E46" s="115"/>
      <c r="F46" s="117"/>
      <c r="G46" s="115"/>
      <c r="H46" s="117"/>
      <c r="I46" s="115"/>
      <c r="J46" s="330"/>
      <c r="K46" s="331"/>
      <c r="L46" s="331"/>
      <c r="M46" s="364"/>
      <c r="N46" s="364"/>
      <c r="O46" s="365"/>
      <c r="P46" s="364"/>
      <c r="Q46" s="366"/>
      <c r="R46" s="364"/>
      <c r="S46" s="367"/>
      <c r="T46" s="365"/>
      <c r="W46" s="365"/>
      <c r="X46" s="365"/>
    </row>
    <row r="47" spans="1:24" s="335" customFormat="1" ht="12.65" customHeight="1" x14ac:dyDescent="0.65">
      <c r="A47" s="4"/>
      <c r="B47" s="118"/>
      <c r="C47" s="120"/>
      <c r="D47" s="121"/>
      <c r="E47" s="120"/>
      <c r="F47" s="120"/>
      <c r="G47" s="122"/>
      <c r="H47" s="122"/>
      <c r="I47" s="122"/>
      <c r="K47" s="368"/>
      <c r="L47" s="337"/>
      <c r="M47" s="368"/>
      <c r="O47" s="369"/>
    </row>
    <row r="48" spans="1:24" s="339" customFormat="1" ht="23.25" customHeight="1" x14ac:dyDescent="0.7">
      <c r="A48" s="1" t="s">
        <v>0</v>
      </c>
      <c r="B48" s="9"/>
      <c r="C48" s="4"/>
      <c r="D48" s="123"/>
      <c r="E48" s="4"/>
      <c r="F48" s="124"/>
      <c r="G48" s="124"/>
      <c r="H48" s="124"/>
      <c r="I48" s="124"/>
      <c r="J48" s="285"/>
      <c r="K48" s="351"/>
      <c r="M48" s="351"/>
      <c r="N48" s="285"/>
      <c r="O48" s="370"/>
      <c r="P48" s="285"/>
      <c r="Q48" s="285"/>
    </row>
    <row r="49" spans="1:24" s="339" customFormat="1" ht="23.25" customHeight="1" x14ac:dyDescent="0.65">
      <c r="A49" s="69" t="s">
        <v>127</v>
      </c>
      <c r="B49" s="9"/>
      <c r="C49" s="4"/>
      <c r="D49" s="123"/>
      <c r="E49" s="4"/>
      <c r="F49" s="124"/>
      <c r="G49" s="124"/>
      <c r="H49" s="124"/>
      <c r="I49" s="124"/>
      <c r="J49" s="285"/>
      <c r="K49" s="351"/>
      <c r="L49" s="295"/>
      <c r="M49" s="351"/>
      <c r="N49" s="285"/>
      <c r="O49" s="370"/>
      <c r="P49" s="285"/>
      <c r="Q49" s="285"/>
    </row>
    <row r="50" spans="1:24" s="339" customFormat="1" ht="23.25" customHeight="1" x14ac:dyDescent="0.7">
      <c r="A50" s="49"/>
      <c r="B50" s="9"/>
      <c r="C50" s="4"/>
      <c r="D50" s="123"/>
      <c r="E50" s="4"/>
      <c r="F50" s="124"/>
      <c r="G50" s="124"/>
      <c r="H50" s="124"/>
      <c r="I50" s="124"/>
      <c r="K50" s="351"/>
      <c r="L50" s="295"/>
      <c r="M50" s="371"/>
      <c r="N50" s="285"/>
      <c r="O50" s="370"/>
      <c r="Q50" s="285"/>
    </row>
    <row r="51" spans="1:24" s="324" customFormat="1" ht="20.5" x14ac:dyDescent="0.65">
      <c r="A51" s="125"/>
      <c r="B51" s="12"/>
      <c r="C51" s="10" t="s">
        <v>2</v>
      </c>
      <c r="D51" s="10"/>
      <c r="E51" s="10"/>
      <c r="F51" s="11"/>
      <c r="G51" s="10" t="s">
        <v>3</v>
      </c>
      <c r="H51" s="10"/>
      <c r="I51" s="10"/>
      <c r="K51" s="352"/>
      <c r="L51" s="300"/>
      <c r="M51" s="363"/>
      <c r="N51" s="372"/>
      <c r="O51" s="373"/>
      <c r="Q51" s="372"/>
    </row>
    <row r="52" spans="1:24" s="324" customFormat="1" ht="22" customHeight="1" x14ac:dyDescent="0.65">
      <c r="A52" s="125"/>
      <c r="B52" s="12"/>
      <c r="C52" s="71" t="s">
        <v>156</v>
      </c>
      <c r="D52" s="72"/>
      <c r="E52" s="72"/>
      <c r="F52" s="11"/>
      <c r="G52" s="71" t="s">
        <v>156</v>
      </c>
      <c r="H52" s="72"/>
      <c r="I52" s="72"/>
      <c r="K52" s="352"/>
      <c r="L52" s="300"/>
      <c r="M52" s="363"/>
      <c r="N52" s="298"/>
      <c r="O52" s="374"/>
      <c r="Q52" s="298"/>
    </row>
    <row r="53" spans="1:24" s="324" customFormat="1" ht="22" customHeight="1" x14ac:dyDescent="0.65">
      <c r="A53" s="125"/>
      <c r="B53" s="12"/>
      <c r="C53" s="71" t="s">
        <v>4</v>
      </c>
      <c r="D53" s="71"/>
      <c r="E53" s="71"/>
      <c r="F53" s="11"/>
      <c r="G53" s="71" t="s">
        <v>4</v>
      </c>
      <c r="H53" s="71"/>
      <c r="I53" s="71"/>
      <c r="K53" s="363"/>
      <c r="L53" s="300"/>
      <c r="M53" s="363"/>
      <c r="O53" s="374"/>
    </row>
    <row r="54" spans="1:24" s="324" customFormat="1" ht="22" customHeight="1" x14ac:dyDescent="0.6">
      <c r="A54" s="80"/>
      <c r="B54" s="12" t="s">
        <v>7</v>
      </c>
      <c r="C54" s="13">
        <v>2569</v>
      </c>
      <c r="D54" s="13"/>
      <c r="E54" s="13">
        <v>2568</v>
      </c>
      <c r="F54" s="13"/>
      <c r="G54" s="13">
        <v>2569</v>
      </c>
      <c r="H54" s="13"/>
      <c r="I54" s="13">
        <v>2568</v>
      </c>
      <c r="K54" s="363"/>
      <c r="L54" s="300"/>
      <c r="M54" s="363"/>
      <c r="O54" s="374"/>
    </row>
    <row r="55" spans="1:24" s="298" customFormat="1" ht="22" customHeight="1" x14ac:dyDescent="0.6">
      <c r="A55" s="14"/>
      <c r="B55" s="12"/>
      <c r="C55" s="13"/>
      <c r="D55" s="13"/>
      <c r="E55" s="12" t="s">
        <v>94</v>
      </c>
      <c r="F55" s="13"/>
      <c r="G55" s="13"/>
      <c r="H55" s="13"/>
      <c r="I55" s="12"/>
      <c r="K55" s="300"/>
      <c r="L55" s="300"/>
      <c r="M55" s="355"/>
      <c r="S55" s="356"/>
      <c r="T55" s="356"/>
      <c r="W55" s="356"/>
      <c r="X55" s="356"/>
    </row>
    <row r="56" spans="1:24" s="324" customFormat="1" ht="23.25" customHeight="1" x14ac:dyDescent="0.65">
      <c r="A56" s="80"/>
      <c r="B56" s="77"/>
      <c r="C56" s="17" t="s">
        <v>9</v>
      </c>
      <c r="D56" s="17"/>
      <c r="E56" s="17"/>
      <c r="F56" s="17"/>
      <c r="G56" s="17"/>
      <c r="H56" s="17"/>
      <c r="I56" s="17"/>
      <c r="K56" s="363"/>
      <c r="L56" s="300"/>
      <c r="M56" s="363"/>
      <c r="O56" s="302"/>
    </row>
    <row r="57" spans="1:24" s="324" customFormat="1" ht="23.25" customHeight="1" x14ac:dyDescent="0.65">
      <c r="A57" s="126" t="s">
        <v>119</v>
      </c>
      <c r="B57" s="77"/>
      <c r="C57" s="95">
        <v>16423</v>
      </c>
      <c r="D57" s="85"/>
      <c r="E57" s="95">
        <v>10288</v>
      </c>
      <c r="F57" s="85"/>
      <c r="G57" s="95">
        <v>-11409</v>
      </c>
      <c r="H57" s="85"/>
      <c r="I57" s="95">
        <v>-16517</v>
      </c>
      <c r="K57" s="363"/>
      <c r="L57" s="312"/>
      <c r="M57" s="363"/>
      <c r="O57" s="375"/>
    </row>
    <row r="58" spans="1:24" s="324" customFormat="1" ht="13.75" customHeight="1" x14ac:dyDescent="0.65">
      <c r="A58" s="126"/>
      <c r="B58" s="77"/>
      <c r="C58" s="85"/>
      <c r="D58" s="96"/>
      <c r="E58" s="85"/>
      <c r="F58" s="82"/>
      <c r="G58" s="85"/>
      <c r="H58" s="85"/>
      <c r="I58" s="85"/>
      <c r="K58" s="363"/>
      <c r="L58" s="312"/>
      <c r="M58" s="363"/>
      <c r="O58" s="376"/>
    </row>
    <row r="59" spans="1:24" s="298" customFormat="1" ht="23.25" customHeight="1" x14ac:dyDescent="0.6">
      <c r="A59" s="126" t="s">
        <v>128</v>
      </c>
      <c r="B59" s="77"/>
      <c r="C59" s="96"/>
      <c r="D59" s="96"/>
      <c r="E59" s="96"/>
      <c r="F59" s="82"/>
      <c r="G59" s="96"/>
      <c r="H59" s="85"/>
      <c r="I59" s="96"/>
      <c r="J59" s="324"/>
      <c r="K59" s="363"/>
      <c r="L59" s="312"/>
      <c r="M59" s="363"/>
      <c r="N59" s="324"/>
      <c r="O59" s="305"/>
      <c r="P59" s="324"/>
      <c r="Q59" s="324"/>
    </row>
    <row r="60" spans="1:24" s="298" customFormat="1" ht="23.25" customHeight="1" x14ac:dyDescent="0.6">
      <c r="A60" s="128" t="s">
        <v>129</v>
      </c>
      <c r="B60" s="77"/>
      <c r="C60" s="96"/>
      <c r="D60" s="96"/>
      <c r="E60" s="96"/>
      <c r="F60" s="82"/>
      <c r="G60" s="96"/>
      <c r="H60" s="85"/>
      <c r="I60" s="96"/>
      <c r="J60" s="324"/>
      <c r="K60" s="363"/>
      <c r="L60" s="312"/>
      <c r="M60" s="363"/>
      <c r="N60" s="324"/>
      <c r="O60" s="155"/>
      <c r="P60" s="324"/>
      <c r="Q60" s="324"/>
    </row>
    <row r="61" spans="1:24" s="298" customFormat="1" ht="23.25" customHeight="1" x14ac:dyDescent="0.6">
      <c r="A61" s="131" t="s">
        <v>130</v>
      </c>
      <c r="B61" s="77">
        <v>4</v>
      </c>
      <c r="C61" s="142">
        <v>62825</v>
      </c>
      <c r="D61" s="135"/>
      <c r="E61" s="142">
        <v>-55107</v>
      </c>
      <c r="F61" s="135"/>
      <c r="G61" s="142">
        <v>0</v>
      </c>
      <c r="H61" s="135"/>
      <c r="I61" s="142">
        <v>0</v>
      </c>
      <c r="K61" s="363"/>
      <c r="L61" s="312"/>
      <c r="M61" s="352"/>
      <c r="N61" s="324"/>
      <c r="O61" s="159"/>
      <c r="Q61" s="324"/>
    </row>
    <row r="62" spans="1:24" s="298" customFormat="1" ht="23.25" hidden="1" customHeight="1" x14ac:dyDescent="0.6">
      <c r="A62" s="131" t="s">
        <v>131</v>
      </c>
      <c r="B62" s="77"/>
      <c r="C62" s="135">
        <v>0</v>
      </c>
      <c r="D62" s="135"/>
      <c r="E62" s="135"/>
      <c r="F62" s="135"/>
      <c r="G62" s="135"/>
      <c r="H62" s="135"/>
      <c r="I62" s="135"/>
      <c r="K62" s="363"/>
      <c r="L62" s="312"/>
      <c r="M62" s="352"/>
      <c r="N62" s="324"/>
      <c r="O62" s="129"/>
      <c r="Q62" s="324"/>
    </row>
    <row r="63" spans="1:24" s="298" customFormat="1" ht="23.25" hidden="1" customHeight="1" thickBot="1" x14ac:dyDescent="0.65">
      <c r="A63" s="131" t="s">
        <v>132</v>
      </c>
      <c r="B63" s="77"/>
      <c r="C63" s="135">
        <v>0</v>
      </c>
      <c r="D63" s="135"/>
      <c r="E63" s="135"/>
      <c r="F63" s="135"/>
      <c r="G63" s="135"/>
      <c r="H63" s="135"/>
      <c r="I63" s="135"/>
      <c r="K63" s="363"/>
      <c r="L63" s="312"/>
      <c r="M63" s="352"/>
      <c r="N63" s="324"/>
      <c r="O63" s="129"/>
      <c r="Q63" s="324"/>
    </row>
    <row r="64" spans="1:24" s="298" customFormat="1" ht="23.25" hidden="1" customHeight="1" thickBot="1" x14ac:dyDescent="0.65">
      <c r="A64" s="131" t="s">
        <v>133</v>
      </c>
      <c r="B64" s="77"/>
      <c r="C64" s="135">
        <v>0</v>
      </c>
      <c r="D64" s="135"/>
      <c r="E64" s="135"/>
      <c r="F64" s="135"/>
      <c r="G64" s="135"/>
      <c r="H64" s="135"/>
      <c r="I64" s="135"/>
      <c r="K64" s="352"/>
      <c r="L64" s="312"/>
      <c r="M64" s="352"/>
      <c r="O64" s="129"/>
    </row>
    <row r="65" spans="1:15" s="298" customFormat="1" ht="23.25" hidden="1" customHeight="1" thickBot="1" x14ac:dyDescent="0.65">
      <c r="A65" s="131" t="s">
        <v>134</v>
      </c>
      <c r="B65" s="77"/>
      <c r="C65" s="135">
        <v>0</v>
      </c>
      <c r="D65" s="135"/>
      <c r="E65" s="135"/>
      <c r="F65" s="135"/>
      <c r="G65" s="135"/>
      <c r="H65" s="135"/>
      <c r="I65" s="135"/>
      <c r="K65" s="352"/>
      <c r="L65" s="312"/>
      <c r="M65" s="352"/>
      <c r="O65" s="135"/>
    </row>
    <row r="66" spans="1:15" s="298" customFormat="1" ht="23.25" hidden="1" customHeight="1" thickBot="1" x14ac:dyDescent="0.65">
      <c r="A66" s="131" t="s">
        <v>135</v>
      </c>
      <c r="B66" s="77"/>
      <c r="C66" s="135">
        <v>0</v>
      </c>
      <c r="D66" s="135"/>
      <c r="E66" s="135"/>
      <c r="F66" s="135"/>
      <c r="G66" s="135"/>
      <c r="H66" s="135"/>
      <c r="I66" s="135"/>
      <c r="K66" s="352"/>
      <c r="L66" s="312"/>
      <c r="M66" s="352"/>
      <c r="O66" s="135"/>
    </row>
    <row r="67" spans="1:15" s="298" customFormat="1" ht="23.25" hidden="1" customHeight="1" thickBot="1" x14ac:dyDescent="0.65">
      <c r="A67" s="131" t="s">
        <v>136</v>
      </c>
      <c r="B67" s="77"/>
      <c r="C67" s="135">
        <v>0</v>
      </c>
      <c r="D67" s="135"/>
      <c r="E67" s="135"/>
      <c r="F67" s="135"/>
      <c r="G67" s="135"/>
      <c r="H67" s="135"/>
      <c r="I67" s="135"/>
      <c r="K67" s="352"/>
      <c r="L67" s="312"/>
      <c r="M67" s="352"/>
      <c r="O67" s="135"/>
    </row>
    <row r="68" spans="1:15" s="298" customFormat="1" ht="21.65" hidden="1" customHeight="1" thickBot="1" x14ac:dyDescent="0.65">
      <c r="A68" s="131" t="s">
        <v>137</v>
      </c>
      <c r="B68" s="77"/>
      <c r="C68" s="135">
        <v>0</v>
      </c>
      <c r="D68" s="135"/>
      <c r="E68" s="135"/>
      <c r="F68" s="135"/>
      <c r="G68" s="135"/>
      <c r="H68" s="135"/>
      <c r="I68" s="135"/>
      <c r="K68" s="352"/>
      <c r="L68" s="312"/>
      <c r="M68" s="352"/>
      <c r="O68" s="135"/>
    </row>
    <row r="69" spans="1:15" s="298" customFormat="1" ht="23.25" hidden="1" customHeight="1" thickBot="1" x14ac:dyDescent="0.7">
      <c r="A69" s="98" t="s">
        <v>138</v>
      </c>
      <c r="B69" s="77"/>
      <c r="C69" s="135">
        <v>0</v>
      </c>
      <c r="D69" s="96"/>
      <c r="E69" s="135"/>
      <c r="F69" s="83"/>
      <c r="G69" s="135"/>
      <c r="H69" s="135"/>
      <c r="I69" s="135"/>
      <c r="K69" s="352"/>
      <c r="L69" s="312"/>
      <c r="M69" s="352"/>
      <c r="O69" s="135"/>
    </row>
    <row r="70" spans="1:15" s="298" customFormat="1" ht="23.25" hidden="1" customHeight="1" thickBot="1" x14ac:dyDescent="0.7">
      <c r="A70" s="98" t="s">
        <v>139</v>
      </c>
      <c r="B70" s="77"/>
      <c r="C70" s="160">
        <v>9408</v>
      </c>
      <c r="D70" s="96"/>
      <c r="E70" s="161">
        <v>-55107</v>
      </c>
      <c r="F70" s="162"/>
      <c r="G70" s="161">
        <v>0</v>
      </c>
      <c r="H70" s="162"/>
      <c r="I70" s="161">
        <v>0</v>
      </c>
      <c r="K70" s="352"/>
      <c r="L70" s="312"/>
      <c r="M70" s="352"/>
      <c r="O70" s="135"/>
    </row>
    <row r="71" spans="1:15" s="298" customFormat="1" ht="13.75" hidden="1" customHeight="1" thickBot="1" x14ac:dyDescent="0.7">
      <c r="A71" s="98"/>
      <c r="B71" s="77"/>
      <c r="C71" s="91">
        <v>0</v>
      </c>
      <c r="D71" s="96"/>
      <c r="E71" s="91"/>
      <c r="F71" s="162"/>
      <c r="G71" s="91"/>
      <c r="H71" s="162"/>
      <c r="I71" s="91"/>
      <c r="K71" s="352"/>
      <c r="L71" s="312"/>
      <c r="M71" s="352"/>
      <c r="O71" s="135"/>
    </row>
    <row r="72" spans="1:15" s="298" customFormat="1" ht="23.25" hidden="1" customHeight="1" thickBot="1" x14ac:dyDescent="0.7">
      <c r="A72" s="141" t="s">
        <v>140</v>
      </c>
      <c r="B72" s="77"/>
      <c r="C72" s="135">
        <v>0</v>
      </c>
      <c r="D72" s="96"/>
      <c r="E72" s="135"/>
      <c r="F72" s="83"/>
      <c r="G72" s="135"/>
      <c r="H72" s="135"/>
      <c r="I72" s="135"/>
      <c r="K72" s="352"/>
      <c r="L72" s="312"/>
      <c r="M72" s="352"/>
      <c r="O72" s="135"/>
    </row>
    <row r="73" spans="1:15" s="298" customFormat="1" ht="23.25" hidden="1" customHeight="1" thickBot="1" x14ac:dyDescent="0.65">
      <c r="A73" s="128" t="s">
        <v>141</v>
      </c>
      <c r="B73" s="77"/>
      <c r="C73" s="135">
        <v>0</v>
      </c>
      <c r="D73" s="96"/>
      <c r="E73" s="135"/>
      <c r="F73" s="83"/>
      <c r="G73" s="135"/>
      <c r="H73" s="135"/>
      <c r="I73" s="135"/>
      <c r="K73" s="352"/>
      <c r="L73" s="312"/>
      <c r="M73" s="352"/>
      <c r="O73" s="133"/>
    </row>
    <row r="74" spans="1:15" s="298" customFormat="1" ht="23.25" hidden="1" customHeight="1" thickBot="1" x14ac:dyDescent="0.7">
      <c r="A74" s="141" t="s">
        <v>140</v>
      </c>
      <c r="B74" s="77"/>
      <c r="C74" s="135">
        <v>0</v>
      </c>
      <c r="D74" s="96"/>
      <c r="E74" s="135"/>
      <c r="F74" s="83"/>
      <c r="G74" s="135">
        <v>0</v>
      </c>
      <c r="H74" s="135"/>
      <c r="I74" s="135"/>
      <c r="K74" s="352"/>
      <c r="L74" s="312"/>
      <c r="M74" s="352"/>
      <c r="O74" s="91"/>
    </row>
    <row r="75" spans="1:15" s="298" customFormat="1" ht="23.25" hidden="1" customHeight="1" thickBot="1" x14ac:dyDescent="0.65">
      <c r="A75" s="37" t="s">
        <v>142</v>
      </c>
      <c r="B75" s="77"/>
      <c r="C75" s="135">
        <v>0</v>
      </c>
      <c r="D75" s="96"/>
      <c r="E75" s="135"/>
      <c r="F75" s="83"/>
      <c r="G75" s="135"/>
      <c r="H75" s="135"/>
      <c r="I75" s="135"/>
      <c r="K75" s="352"/>
      <c r="L75" s="312"/>
      <c r="M75" s="352"/>
      <c r="O75" s="91"/>
    </row>
    <row r="76" spans="1:15" s="298" customFormat="1" ht="23.25" hidden="1" customHeight="1" thickBot="1" x14ac:dyDescent="0.65">
      <c r="A76" s="37" t="s">
        <v>143</v>
      </c>
      <c r="B76" s="77"/>
      <c r="C76" s="135">
        <v>0</v>
      </c>
      <c r="D76" s="96"/>
      <c r="E76" s="135"/>
      <c r="F76" s="83"/>
      <c r="G76" s="135"/>
      <c r="H76" s="135"/>
      <c r="I76" s="135"/>
      <c r="K76" s="352"/>
      <c r="L76" s="312"/>
      <c r="M76" s="352"/>
      <c r="O76" s="133"/>
    </row>
    <row r="77" spans="1:15" s="298" customFormat="1" ht="23.25" hidden="1" customHeight="1" thickBot="1" x14ac:dyDescent="0.65">
      <c r="A77" s="37" t="s">
        <v>144</v>
      </c>
      <c r="B77" s="77"/>
      <c r="C77" s="135">
        <v>0</v>
      </c>
      <c r="D77" s="96"/>
      <c r="E77" s="135"/>
      <c r="F77" s="83"/>
      <c r="G77" s="135"/>
      <c r="H77" s="135"/>
      <c r="I77" s="135"/>
      <c r="K77" s="352"/>
      <c r="L77" s="312"/>
      <c r="M77" s="352"/>
      <c r="O77" s="133"/>
    </row>
    <row r="78" spans="1:15" s="298" customFormat="1" ht="23.25" hidden="1" customHeight="1" thickBot="1" x14ac:dyDescent="0.65">
      <c r="A78" s="131" t="s">
        <v>145</v>
      </c>
      <c r="B78" s="77"/>
      <c r="C78" s="135">
        <v>0</v>
      </c>
      <c r="D78" s="96"/>
      <c r="E78" s="135">
        <v>0</v>
      </c>
      <c r="F78" s="83"/>
      <c r="G78" s="135"/>
      <c r="H78" s="135"/>
      <c r="I78" s="135">
        <v>0</v>
      </c>
      <c r="K78" s="352"/>
      <c r="L78" s="312"/>
      <c r="M78" s="352"/>
      <c r="O78" s="133"/>
    </row>
    <row r="79" spans="1:15" s="298" customFormat="1" ht="23.25" hidden="1" customHeight="1" thickBot="1" x14ac:dyDescent="0.65">
      <c r="A79" s="131" t="s">
        <v>146</v>
      </c>
      <c r="B79" s="77"/>
      <c r="C79" s="135">
        <v>0</v>
      </c>
      <c r="D79" s="96"/>
      <c r="E79" s="135"/>
      <c r="F79" s="83"/>
      <c r="G79" s="135"/>
      <c r="H79" s="135"/>
      <c r="I79" s="135"/>
      <c r="K79" s="352"/>
      <c r="L79" s="312"/>
      <c r="M79" s="352"/>
      <c r="O79" s="133"/>
    </row>
    <row r="80" spans="1:15" s="298" customFormat="1" ht="23.25" hidden="1" customHeight="1" thickBot="1" x14ac:dyDescent="0.65">
      <c r="A80" s="131" t="s">
        <v>147</v>
      </c>
      <c r="B80" s="77"/>
      <c r="C80" s="135">
        <v>0</v>
      </c>
      <c r="D80" s="96"/>
      <c r="E80" s="135"/>
      <c r="F80" s="83"/>
      <c r="G80" s="135"/>
      <c r="H80" s="135"/>
      <c r="I80" s="135"/>
      <c r="K80" s="352"/>
      <c r="L80" s="312"/>
      <c r="M80" s="352"/>
      <c r="O80" s="133"/>
    </row>
    <row r="81" spans="1:15" s="298" customFormat="1" ht="23.25" hidden="1" customHeight="1" thickBot="1" x14ac:dyDescent="0.65">
      <c r="A81" s="131" t="s">
        <v>148</v>
      </c>
      <c r="B81" s="77"/>
      <c r="C81" s="135">
        <v>0</v>
      </c>
      <c r="D81" s="96"/>
      <c r="E81" s="135"/>
      <c r="F81" s="83"/>
      <c r="G81" s="135"/>
      <c r="H81" s="135"/>
      <c r="I81" s="135"/>
      <c r="K81" s="352"/>
      <c r="L81" s="312"/>
      <c r="M81" s="352"/>
      <c r="O81" s="133"/>
    </row>
    <row r="82" spans="1:15" s="298" customFormat="1" ht="23.25" hidden="1" customHeight="1" thickBot="1" x14ac:dyDescent="0.65">
      <c r="A82" s="131" t="s">
        <v>149</v>
      </c>
      <c r="B82" s="77"/>
      <c r="C82" s="135">
        <v>0</v>
      </c>
      <c r="D82" s="96"/>
      <c r="E82" s="135"/>
      <c r="F82" s="83"/>
      <c r="G82" s="135"/>
      <c r="H82" s="135"/>
      <c r="I82" s="135"/>
      <c r="K82" s="352"/>
      <c r="L82" s="312"/>
      <c r="M82" s="352"/>
      <c r="O82" s="133"/>
    </row>
    <row r="83" spans="1:15" s="298" customFormat="1" ht="23.25" hidden="1" customHeight="1" thickBot="1" x14ac:dyDescent="0.65">
      <c r="A83" s="131" t="s">
        <v>135</v>
      </c>
      <c r="B83" s="77"/>
      <c r="C83" s="135">
        <v>0</v>
      </c>
      <c r="D83" s="96"/>
      <c r="E83" s="135"/>
      <c r="F83" s="83"/>
      <c r="G83" s="135"/>
      <c r="H83" s="135"/>
      <c r="I83" s="135"/>
      <c r="K83" s="352"/>
      <c r="L83" s="312"/>
      <c r="M83" s="352"/>
      <c r="O83" s="133"/>
    </row>
    <row r="84" spans="1:15" s="298" customFormat="1" ht="23.25" hidden="1" customHeight="1" thickBot="1" x14ac:dyDescent="0.65">
      <c r="A84" s="131" t="s">
        <v>136</v>
      </c>
      <c r="B84" s="77"/>
      <c r="C84" s="135">
        <v>0</v>
      </c>
      <c r="D84" s="96"/>
      <c r="E84" s="135"/>
      <c r="F84" s="83"/>
      <c r="G84" s="135"/>
      <c r="H84" s="135"/>
      <c r="I84" s="135"/>
      <c r="K84" s="352"/>
      <c r="L84" s="312"/>
      <c r="M84" s="352"/>
      <c r="O84" s="133"/>
    </row>
    <row r="85" spans="1:15" s="298" customFormat="1" ht="23.25" hidden="1" customHeight="1" thickBot="1" x14ac:dyDescent="0.65">
      <c r="A85" s="131" t="s">
        <v>137</v>
      </c>
      <c r="B85" s="77"/>
      <c r="C85" s="135">
        <v>0</v>
      </c>
      <c r="D85" s="96"/>
      <c r="E85" s="135"/>
      <c r="F85" s="83"/>
      <c r="G85" s="135"/>
      <c r="H85" s="135"/>
      <c r="I85" s="135"/>
      <c r="K85" s="352"/>
      <c r="L85" s="312"/>
      <c r="M85" s="352"/>
      <c r="O85" s="133"/>
    </row>
    <row r="86" spans="1:15" s="298" customFormat="1" ht="23.25" hidden="1" customHeight="1" thickBot="1" x14ac:dyDescent="0.65">
      <c r="A86" s="37" t="s">
        <v>150</v>
      </c>
      <c r="B86" s="77"/>
      <c r="C86" s="135">
        <v>0</v>
      </c>
      <c r="D86" s="96"/>
      <c r="E86" s="135"/>
      <c r="F86" s="83"/>
      <c r="G86" s="135"/>
      <c r="H86" s="135"/>
      <c r="I86" s="135"/>
      <c r="K86" s="352"/>
      <c r="L86" s="312"/>
      <c r="M86" s="352"/>
      <c r="O86" s="133"/>
    </row>
    <row r="87" spans="1:15" s="298" customFormat="1" ht="23.25" hidden="1" customHeight="1" thickBot="1" x14ac:dyDescent="0.65">
      <c r="A87" s="131" t="s">
        <v>151</v>
      </c>
      <c r="B87" s="77"/>
      <c r="C87" s="142">
        <v>0</v>
      </c>
      <c r="D87" s="96"/>
      <c r="E87" s="142">
        <v>0</v>
      </c>
      <c r="F87" s="83"/>
      <c r="G87" s="142"/>
      <c r="H87" s="135"/>
      <c r="I87" s="142">
        <v>0</v>
      </c>
      <c r="K87" s="352"/>
      <c r="L87" s="312"/>
      <c r="M87" s="352"/>
      <c r="O87" s="133"/>
    </row>
    <row r="88" spans="1:15" s="298" customFormat="1" ht="23.25" hidden="1" customHeight="1" thickBot="1" x14ac:dyDescent="0.7">
      <c r="A88" s="98" t="s">
        <v>152</v>
      </c>
      <c r="B88" s="77"/>
      <c r="C88" s="135">
        <v>0</v>
      </c>
      <c r="D88" s="96"/>
      <c r="E88" s="135"/>
      <c r="F88" s="83"/>
      <c r="G88" s="135"/>
      <c r="H88" s="135"/>
      <c r="I88" s="135"/>
      <c r="K88" s="352"/>
      <c r="L88" s="312"/>
      <c r="M88" s="352"/>
      <c r="O88" s="133"/>
    </row>
    <row r="89" spans="1:15" s="298" customFormat="1" ht="23.25" hidden="1" customHeight="1" thickBot="1" x14ac:dyDescent="0.7">
      <c r="A89" s="126" t="s">
        <v>141</v>
      </c>
      <c r="B89" s="77"/>
      <c r="C89" s="163">
        <v>0</v>
      </c>
      <c r="D89" s="96"/>
      <c r="E89" s="164">
        <v>0</v>
      </c>
      <c r="F89" s="85"/>
      <c r="G89" s="164">
        <v>0</v>
      </c>
      <c r="H89" s="91"/>
      <c r="I89" s="164">
        <v>0</v>
      </c>
      <c r="K89" s="352"/>
      <c r="L89" s="312"/>
      <c r="M89" s="352"/>
      <c r="O89" s="133"/>
    </row>
    <row r="90" spans="1:15" s="298" customFormat="1" ht="23.25" hidden="1" customHeight="1" thickBot="1" x14ac:dyDescent="0.7">
      <c r="A90" s="98" t="s">
        <v>153</v>
      </c>
      <c r="B90" s="77"/>
      <c r="C90" s="163">
        <v>9408</v>
      </c>
      <c r="D90" s="165">
        <v>0</v>
      </c>
      <c r="E90" s="164">
        <v>-55107</v>
      </c>
      <c r="F90" s="165">
        <v>0</v>
      </c>
      <c r="G90" s="164">
        <v>0</v>
      </c>
      <c r="H90" s="165">
        <v>0</v>
      </c>
      <c r="I90" s="164">
        <v>0</v>
      </c>
      <c r="K90" s="352"/>
      <c r="L90" s="312"/>
      <c r="M90" s="352"/>
      <c r="O90" s="133"/>
    </row>
    <row r="91" spans="1:15" s="298" customFormat="1" ht="23.25" customHeight="1" thickBot="1" x14ac:dyDescent="0.7">
      <c r="A91" s="98" t="s">
        <v>154</v>
      </c>
      <c r="B91" s="77"/>
      <c r="C91" s="147">
        <v>79248</v>
      </c>
      <c r="D91" s="96"/>
      <c r="E91" s="147">
        <v>-44819</v>
      </c>
      <c r="F91" s="82"/>
      <c r="G91" s="147">
        <v>-11409</v>
      </c>
      <c r="H91" s="85"/>
      <c r="I91" s="147">
        <v>-16517</v>
      </c>
      <c r="K91" s="352"/>
      <c r="L91" s="312"/>
      <c r="M91" s="352"/>
      <c r="O91" s="133"/>
    </row>
    <row r="92" spans="1:15" s="298" customFormat="1" ht="13.75" customHeight="1" thickTop="1" x14ac:dyDescent="0.6">
      <c r="A92" s="131"/>
      <c r="B92" s="77"/>
      <c r="C92" s="96"/>
      <c r="D92" s="96"/>
      <c r="E92" s="96"/>
      <c r="F92" s="82"/>
      <c r="G92" s="96"/>
      <c r="H92" s="85"/>
      <c r="I92" s="96"/>
      <c r="K92" s="352"/>
      <c r="L92" s="312"/>
      <c r="M92" s="352"/>
      <c r="O92" s="133"/>
    </row>
    <row r="93" spans="1:15" s="298" customFormat="1" ht="23.25" customHeight="1" x14ac:dyDescent="0.65">
      <c r="A93" s="98" t="s">
        <v>155</v>
      </c>
      <c r="B93" s="77"/>
      <c r="C93" s="96"/>
      <c r="D93" s="96"/>
      <c r="E93" s="96"/>
      <c r="F93" s="82"/>
      <c r="G93" s="96"/>
      <c r="H93" s="85"/>
      <c r="I93" s="96"/>
      <c r="K93" s="352"/>
      <c r="L93" s="312"/>
      <c r="M93" s="352"/>
      <c r="O93" s="166"/>
    </row>
    <row r="94" spans="1:15" s="298" customFormat="1" ht="23.25" customHeight="1" x14ac:dyDescent="0.65">
      <c r="A94" s="37" t="s">
        <v>121</v>
      </c>
      <c r="B94" s="84"/>
      <c r="C94" s="148">
        <v>78914</v>
      </c>
      <c r="D94" s="92"/>
      <c r="E94" s="148">
        <v>-46670</v>
      </c>
      <c r="F94" s="78"/>
      <c r="G94" s="148">
        <v>-11409</v>
      </c>
      <c r="H94" s="85"/>
      <c r="I94" s="148">
        <v>-16517</v>
      </c>
      <c r="K94" s="352"/>
      <c r="L94" s="312"/>
      <c r="M94" s="352"/>
      <c r="O94" s="166"/>
    </row>
    <row r="95" spans="1:15" s="298" customFormat="1" ht="23.25" customHeight="1" x14ac:dyDescent="0.6">
      <c r="A95" s="37" t="s">
        <v>122</v>
      </c>
      <c r="B95" s="77"/>
      <c r="C95" s="149">
        <v>334</v>
      </c>
      <c r="D95" s="96"/>
      <c r="E95" s="149">
        <v>1851</v>
      </c>
      <c r="F95" s="82"/>
      <c r="G95" s="149">
        <v>0</v>
      </c>
      <c r="H95" s="85"/>
      <c r="I95" s="149">
        <v>0</v>
      </c>
      <c r="K95" s="352"/>
      <c r="L95" s="314"/>
      <c r="M95" s="352"/>
      <c r="O95" s="159"/>
    </row>
    <row r="96" spans="1:15" s="298" customFormat="1" ht="23.25" customHeight="1" thickBot="1" x14ac:dyDescent="0.7">
      <c r="A96" s="98" t="s">
        <v>154</v>
      </c>
      <c r="B96" s="77"/>
      <c r="C96" s="99">
        <v>79248</v>
      </c>
      <c r="D96" s="96"/>
      <c r="E96" s="99">
        <v>-44819</v>
      </c>
      <c r="F96" s="82"/>
      <c r="G96" s="99">
        <v>-11409</v>
      </c>
      <c r="H96" s="85"/>
      <c r="I96" s="99">
        <v>-16517</v>
      </c>
      <c r="K96" s="352"/>
      <c r="L96" s="312"/>
      <c r="M96" s="352"/>
      <c r="O96" s="129"/>
    </row>
    <row r="97" spans="1:15" ht="23.25" customHeight="1" thickTop="1" x14ac:dyDescent="0.7">
      <c r="A97" s="150"/>
      <c r="B97" s="114"/>
      <c r="C97" s="151"/>
      <c r="D97" s="152"/>
      <c r="E97" s="151"/>
      <c r="F97" s="153"/>
      <c r="G97" s="151"/>
      <c r="H97" s="151"/>
      <c r="I97" s="151"/>
      <c r="L97" s="333"/>
      <c r="O97" s="167"/>
    </row>
  </sheetData>
  <sheetProtection formatCells="0" formatColumns="0" formatRows="0" insertColumns="0" insertRows="0" insertHyperlinks="0" deleteColumns="0" deleteRows="0" sort="0" autoFilter="0" pivotTables="0"/>
  <mergeCells count="16">
    <mergeCell ref="C53:E53"/>
    <mergeCell ref="G53:I53"/>
    <mergeCell ref="C56:I56"/>
    <mergeCell ref="C6:E6"/>
    <mergeCell ref="G6:I6"/>
    <mergeCell ref="C9:I9"/>
    <mergeCell ref="C51:E51"/>
    <mergeCell ref="G51:I51"/>
    <mergeCell ref="C52:E52"/>
    <mergeCell ref="G52:I52"/>
    <mergeCell ref="C4:E4"/>
    <mergeCell ref="G4:I4"/>
    <mergeCell ref="M4:O4"/>
    <mergeCell ref="C5:E5"/>
    <mergeCell ref="G5:I5"/>
    <mergeCell ref="M5:O5"/>
  </mergeCells>
  <pageMargins left="0.7" right="0.7" top="0.75" bottom="0.75" header="0.3" footer="0.3"/>
  <pageSetup paperSize="9" scale="71" firstPageNumber="8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6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139F7-9801-429D-BB02-509654A3C094}">
  <dimension ref="A1:Y72"/>
  <sheetViews>
    <sheetView view="pageBreakPreview" zoomScale="55" zoomScaleNormal="85" zoomScaleSheetLayoutView="55" workbookViewId="0"/>
  </sheetViews>
  <sheetFormatPr defaultColWidth="9.09765625" defaultRowHeight="22.75" customHeight="1" x14ac:dyDescent="0.7"/>
  <cols>
    <col min="1" max="1" width="80.59765625" style="3" customWidth="1"/>
    <col min="2" max="2" width="2.59765625" style="3" customWidth="1"/>
    <col min="3" max="3" width="9.09765625" style="169" bestFit="1" customWidth="1"/>
    <col min="4" max="4" width="17.3984375" style="3" customWidth="1"/>
    <col min="5" max="5" width="0.69921875" style="3" customWidth="1"/>
    <col min="6" max="6" width="17.69921875" style="3" customWidth="1"/>
    <col min="7" max="8" width="0.69921875" style="3" customWidth="1"/>
    <col min="9" max="9" width="17.59765625" style="3" customWidth="1"/>
    <col min="10" max="10" width="0.69921875" style="3" customWidth="1"/>
    <col min="11" max="11" width="17.69921875" style="3" customWidth="1"/>
    <col min="12" max="12" width="0.69921875" style="3" customWidth="1"/>
    <col min="13" max="13" width="11.3984375" style="3" hidden="1" customWidth="1"/>
    <col min="14" max="14" width="0.8984375" style="3" hidden="1" customWidth="1"/>
    <col min="15" max="15" width="17.69921875" style="3" customWidth="1"/>
    <col min="16" max="16" width="0.8984375" style="3" customWidth="1"/>
    <col min="17" max="17" width="17.69921875" style="3" customWidth="1"/>
    <col min="18" max="18" width="0.8984375" style="3" customWidth="1"/>
    <col min="19" max="19" width="17.69921875" style="3" customWidth="1"/>
    <col min="20" max="20" width="0.69921875" style="3" customWidth="1"/>
    <col min="21" max="21" width="17.69921875" style="3" customWidth="1"/>
    <col min="22" max="22" width="0.69921875" style="3" customWidth="1"/>
    <col min="23" max="23" width="17.69921875" style="3" customWidth="1"/>
    <col min="24" max="24" width="0.69921875" style="3" customWidth="1"/>
    <col min="25" max="25" width="17.69921875" style="3" customWidth="1"/>
    <col min="26" max="26" width="1.09765625" style="3" customWidth="1"/>
    <col min="27" max="27" width="11.296875" style="3" bestFit="1" customWidth="1"/>
    <col min="28" max="28" width="18" style="3" customWidth="1"/>
    <col min="29" max="29" width="13.59765625" style="3" bestFit="1" customWidth="1"/>
    <col min="30" max="16384" width="9.09765625" style="3"/>
  </cols>
  <sheetData>
    <row r="1" spans="1:25" ht="22.75" customHeight="1" x14ac:dyDescent="0.7">
      <c r="A1" s="58" t="s">
        <v>0</v>
      </c>
      <c r="B1" s="168"/>
    </row>
    <row r="2" spans="1:25" ht="22.75" customHeight="1" x14ac:dyDescent="0.7">
      <c r="A2" s="58" t="s">
        <v>157</v>
      </c>
      <c r="B2" s="168"/>
    </row>
    <row r="3" spans="1:25" s="4" customFormat="1" ht="7.4" customHeight="1" x14ac:dyDescent="0.7">
      <c r="A3" s="170"/>
      <c r="B3" s="170"/>
      <c r="C3" s="6"/>
      <c r="D3" s="3"/>
      <c r="E3" s="3"/>
      <c r="F3" s="3"/>
      <c r="G3" s="3"/>
      <c r="H3" s="3"/>
      <c r="I3" s="3"/>
      <c r="J3" s="3"/>
      <c r="K3" s="3"/>
    </row>
    <row r="4" spans="1:25" s="14" customFormat="1" ht="22.75" customHeight="1" x14ac:dyDescent="0.6">
      <c r="C4" s="13"/>
      <c r="D4" s="171" t="s">
        <v>158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</row>
    <row r="5" spans="1:25" s="14" customFormat="1" ht="22.75" customHeight="1" x14ac:dyDescent="0.6">
      <c r="C5" s="13"/>
      <c r="D5" s="102"/>
      <c r="E5" s="102"/>
      <c r="F5" s="172"/>
      <c r="G5" s="172"/>
      <c r="H5" s="172"/>
      <c r="I5" s="173" t="s">
        <v>159</v>
      </c>
      <c r="J5" s="173"/>
      <c r="K5" s="173"/>
      <c r="L5" s="102"/>
      <c r="M5" s="173" t="s">
        <v>87</v>
      </c>
      <c r="N5" s="173"/>
      <c r="O5" s="173"/>
      <c r="P5" s="173"/>
      <c r="Q5" s="173"/>
      <c r="R5" s="173"/>
      <c r="S5" s="173"/>
      <c r="T5" s="172"/>
      <c r="U5" s="102"/>
      <c r="V5" s="102"/>
      <c r="X5" s="102"/>
      <c r="Y5" s="102"/>
    </row>
    <row r="6" spans="1:25" s="14" customFormat="1" ht="22.75" customHeight="1" x14ac:dyDescent="0.6">
      <c r="A6" s="73"/>
      <c r="B6" s="73"/>
      <c r="C6" s="13"/>
      <c r="D6" s="158"/>
      <c r="E6" s="158"/>
      <c r="F6" s="158"/>
      <c r="G6" s="158"/>
      <c r="H6" s="158"/>
      <c r="I6" s="158"/>
      <c r="J6" s="102"/>
      <c r="K6" s="158"/>
      <c r="L6" s="158"/>
      <c r="M6" s="158"/>
      <c r="N6" s="158"/>
      <c r="O6" s="158" t="s">
        <v>160</v>
      </c>
      <c r="P6" s="158"/>
      <c r="Q6" s="158" t="s">
        <v>161</v>
      </c>
      <c r="R6" s="158"/>
      <c r="S6" s="158" t="s">
        <v>162</v>
      </c>
      <c r="T6" s="158"/>
      <c r="U6" s="158"/>
      <c r="V6" s="158"/>
      <c r="W6" s="158" t="s">
        <v>163</v>
      </c>
      <c r="X6" s="158"/>
      <c r="Y6" s="158"/>
    </row>
    <row r="7" spans="1:25" s="14" customFormat="1" ht="22.75" customHeight="1" x14ac:dyDescent="0.6">
      <c r="A7" s="13"/>
      <c r="B7" s="13"/>
      <c r="C7" s="174"/>
      <c r="D7" s="158" t="s">
        <v>164</v>
      </c>
      <c r="E7" s="158"/>
      <c r="F7" s="158" t="s">
        <v>165</v>
      </c>
      <c r="G7" s="158"/>
      <c r="H7" s="158"/>
      <c r="I7" s="158" t="s">
        <v>166</v>
      </c>
      <c r="J7" s="158"/>
      <c r="K7" s="158"/>
      <c r="L7" s="158"/>
      <c r="M7" s="158" t="s">
        <v>167</v>
      </c>
      <c r="N7" s="158"/>
      <c r="O7" s="158" t="s">
        <v>168</v>
      </c>
      <c r="P7" s="158"/>
      <c r="Q7" s="158" t="s">
        <v>169</v>
      </c>
      <c r="R7" s="158"/>
      <c r="S7" s="158" t="s">
        <v>170</v>
      </c>
      <c r="T7" s="158"/>
      <c r="U7" s="158" t="s">
        <v>171</v>
      </c>
      <c r="V7" s="158"/>
      <c r="W7" s="158" t="s">
        <v>172</v>
      </c>
      <c r="X7" s="158"/>
      <c r="Y7" s="158" t="s">
        <v>173</v>
      </c>
    </row>
    <row r="8" spans="1:25" s="14" customFormat="1" ht="22.75" customHeight="1" x14ac:dyDescent="0.6">
      <c r="A8" s="175"/>
      <c r="B8" s="175"/>
      <c r="C8" s="176" t="s">
        <v>7</v>
      </c>
      <c r="D8" s="158" t="s">
        <v>174</v>
      </c>
      <c r="E8" s="158"/>
      <c r="F8" s="158" t="s">
        <v>175</v>
      </c>
      <c r="G8" s="158"/>
      <c r="H8" s="158"/>
      <c r="I8" s="158" t="s">
        <v>176</v>
      </c>
      <c r="J8" s="158"/>
      <c r="K8" s="158" t="s">
        <v>177</v>
      </c>
      <c r="L8" s="158"/>
      <c r="M8" s="13" t="s">
        <v>178</v>
      </c>
      <c r="N8" s="158"/>
      <c r="O8" s="158" t="s">
        <v>179</v>
      </c>
      <c r="P8" s="158"/>
      <c r="Q8" s="158" t="s">
        <v>180</v>
      </c>
      <c r="R8" s="158"/>
      <c r="S8" s="158" t="s">
        <v>181</v>
      </c>
      <c r="T8" s="158"/>
      <c r="U8" s="158" t="s">
        <v>182</v>
      </c>
      <c r="V8" s="158"/>
      <c r="W8" s="158" t="s">
        <v>183</v>
      </c>
      <c r="X8" s="158"/>
      <c r="Y8" s="158" t="s">
        <v>184</v>
      </c>
    </row>
    <row r="9" spans="1:25" s="14" customFormat="1" ht="22.75" customHeight="1" x14ac:dyDescent="0.65">
      <c r="C9" s="11"/>
      <c r="D9" s="177" t="s">
        <v>9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</row>
    <row r="10" spans="1:25" s="14" customFormat="1" ht="22.75" customHeight="1" x14ac:dyDescent="0.65">
      <c r="A10" s="44" t="s">
        <v>185</v>
      </c>
      <c r="B10" s="44"/>
      <c r="C10" s="13"/>
      <c r="Y10" s="36"/>
    </row>
    <row r="11" spans="1:25" s="182" customFormat="1" ht="22.75" customHeight="1" x14ac:dyDescent="0.65">
      <c r="A11" s="178" t="s">
        <v>186</v>
      </c>
      <c r="B11" s="178"/>
      <c r="C11" s="179"/>
      <c r="D11" s="180">
        <v>606858</v>
      </c>
      <c r="E11" s="180"/>
      <c r="F11" s="180">
        <v>1357192</v>
      </c>
      <c r="G11" s="180"/>
      <c r="H11" s="180"/>
      <c r="I11" s="180">
        <v>86611</v>
      </c>
      <c r="J11" s="180"/>
      <c r="K11" s="180">
        <v>731449</v>
      </c>
      <c r="L11" s="180"/>
      <c r="M11" s="180"/>
      <c r="N11" s="180"/>
      <c r="O11" s="180">
        <v>74600</v>
      </c>
      <c r="P11" s="180"/>
      <c r="Q11" s="180">
        <v>21713</v>
      </c>
      <c r="R11" s="180"/>
      <c r="S11" s="181">
        <f>SUM(O11:Q11)</f>
        <v>96313</v>
      </c>
      <c r="T11" s="180"/>
      <c r="U11" s="181">
        <f>SUM(D11:K11,S11)</f>
        <v>2878423</v>
      </c>
      <c r="V11" s="180"/>
      <c r="W11" s="180">
        <v>123948</v>
      </c>
      <c r="Y11" s="181">
        <f>SUM(U11:W11)</f>
        <v>3002371</v>
      </c>
    </row>
    <row r="12" spans="1:25" s="14" customFormat="1" ht="7.4" customHeight="1" x14ac:dyDescent="0.65">
      <c r="A12" s="183"/>
      <c r="B12" s="183"/>
      <c r="C12" s="21"/>
    </row>
    <row r="13" spans="1:25" s="14" customFormat="1" ht="22.75" customHeight="1" x14ac:dyDescent="0.65">
      <c r="A13" s="44" t="s">
        <v>187</v>
      </c>
      <c r="B13" s="44"/>
      <c r="C13" s="11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</row>
    <row r="14" spans="1:25" s="187" customFormat="1" ht="22.75" customHeight="1" x14ac:dyDescent="0.6">
      <c r="A14" s="184" t="s">
        <v>188</v>
      </c>
      <c r="B14" s="184"/>
      <c r="C14" s="185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</row>
    <row r="15" spans="1:25" s="187" customFormat="1" ht="22.75" customHeight="1" x14ac:dyDescent="0.6">
      <c r="A15" s="188" t="s">
        <v>189</v>
      </c>
      <c r="B15" s="188"/>
      <c r="C15" s="174">
        <v>9</v>
      </c>
      <c r="D15" s="186">
        <v>3</v>
      </c>
      <c r="E15" s="186"/>
      <c r="F15" s="189">
        <v>0</v>
      </c>
      <c r="G15" s="186"/>
      <c r="H15" s="186"/>
      <c r="I15" s="186">
        <v>0</v>
      </c>
      <c r="J15" s="103"/>
      <c r="K15" s="186">
        <v>0</v>
      </c>
      <c r="L15" s="186"/>
      <c r="M15" s="186"/>
      <c r="N15" s="186"/>
      <c r="O15" s="186">
        <v>0</v>
      </c>
      <c r="P15" s="186"/>
      <c r="Q15" s="186">
        <v>0</v>
      </c>
      <c r="R15" s="186"/>
      <c r="S15" s="189">
        <f>O15+Q15</f>
        <v>0</v>
      </c>
      <c r="T15" s="186"/>
      <c r="U15" s="190">
        <f>SUM(D15:Q15)</f>
        <v>3</v>
      </c>
      <c r="V15" s="186"/>
      <c r="W15" s="186">
        <v>0</v>
      </c>
      <c r="X15" s="186"/>
      <c r="Y15" s="190">
        <f>SUM(U15:W15)</f>
        <v>3</v>
      </c>
    </row>
    <row r="16" spans="1:25" s="187" customFormat="1" ht="22.75" hidden="1" customHeight="1" x14ac:dyDescent="0.6">
      <c r="A16" s="188" t="s">
        <v>190</v>
      </c>
      <c r="B16" s="188"/>
      <c r="C16" s="174"/>
      <c r="D16" s="186"/>
      <c r="E16" s="186"/>
      <c r="F16" s="186"/>
      <c r="G16" s="186"/>
      <c r="H16" s="186"/>
      <c r="I16" s="186"/>
      <c r="J16" s="103"/>
      <c r="K16" s="186"/>
      <c r="L16" s="186"/>
      <c r="M16" s="186"/>
      <c r="N16" s="186"/>
      <c r="O16" s="186"/>
      <c r="P16" s="186"/>
      <c r="Q16" s="186"/>
      <c r="R16" s="186"/>
      <c r="S16" s="189">
        <f t="shared" ref="S16:S17" si="0">O16+Q16</f>
        <v>0</v>
      </c>
      <c r="T16" s="186"/>
      <c r="U16" s="190">
        <f>SUM(D16:Q16)</f>
        <v>0</v>
      </c>
      <c r="V16" s="186"/>
      <c r="W16" s="186">
        <v>0</v>
      </c>
      <c r="X16" s="186"/>
      <c r="Y16" s="190">
        <f>SUM(U16:W16)</f>
        <v>0</v>
      </c>
    </row>
    <row r="17" spans="1:25" s="187" customFormat="1" ht="22.75" hidden="1" customHeight="1" x14ac:dyDescent="0.6">
      <c r="A17" s="188" t="s">
        <v>191</v>
      </c>
      <c r="B17" s="188"/>
      <c r="C17" s="174">
        <v>13</v>
      </c>
      <c r="D17" s="186"/>
      <c r="E17" s="186"/>
      <c r="F17" s="186"/>
      <c r="G17" s="186"/>
      <c r="H17" s="186"/>
      <c r="I17" s="186"/>
      <c r="J17" s="103"/>
      <c r="K17" s="186"/>
      <c r="L17" s="186"/>
      <c r="M17" s="186"/>
      <c r="N17" s="186"/>
      <c r="O17" s="186"/>
      <c r="P17" s="186"/>
      <c r="Q17" s="186"/>
      <c r="R17" s="186"/>
      <c r="S17" s="189">
        <f t="shared" si="0"/>
        <v>0</v>
      </c>
      <c r="T17" s="186"/>
      <c r="U17" s="190">
        <f>SUM(D17:Q17)</f>
        <v>0</v>
      </c>
      <c r="V17" s="186"/>
      <c r="W17" s="186">
        <v>0</v>
      </c>
      <c r="X17" s="186"/>
      <c r="Y17" s="190">
        <f>SUM(U17:W17)</f>
        <v>0</v>
      </c>
    </row>
    <row r="18" spans="1:25" s="187" customFormat="1" ht="22.75" customHeight="1" x14ac:dyDescent="0.65">
      <c r="A18" s="191" t="s">
        <v>192</v>
      </c>
      <c r="B18" s="184"/>
      <c r="C18" s="174"/>
      <c r="D18" s="192">
        <f>SUM(D15:D17)</f>
        <v>3</v>
      </c>
      <c r="E18" s="186"/>
      <c r="F18" s="192">
        <f>SUM(F15:F17)</f>
        <v>0</v>
      </c>
      <c r="G18" s="186"/>
      <c r="H18" s="186"/>
      <c r="I18" s="192">
        <f>SUM(I15:I17)</f>
        <v>0</v>
      </c>
      <c r="J18" s="180"/>
      <c r="K18" s="192">
        <f>SUM(K15:K17)</f>
        <v>0</v>
      </c>
      <c r="L18" s="186"/>
      <c r="M18" s="186"/>
      <c r="N18" s="186"/>
      <c r="O18" s="192">
        <f>SUM(O15:O17)</f>
        <v>0</v>
      </c>
      <c r="P18" s="186"/>
      <c r="Q18" s="192">
        <f>SUM(Q15:Q17)</f>
        <v>0</v>
      </c>
      <c r="R18" s="186"/>
      <c r="S18" s="192">
        <f>SUM(S15:S17)</f>
        <v>0</v>
      </c>
      <c r="T18" s="186"/>
      <c r="U18" s="192">
        <f>SUM(U15:U17)</f>
        <v>3</v>
      </c>
      <c r="V18" s="186"/>
      <c r="W18" s="192">
        <f>SUM(W15:W17)</f>
        <v>0</v>
      </c>
      <c r="X18" s="186"/>
      <c r="Y18" s="192">
        <f>SUM(Y15:Y17)</f>
        <v>3</v>
      </c>
    </row>
    <row r="19" spans="1:25" s="14" customFormat="1" ht="7.4" customHeight="1" x14ac:dyDescent="0.65">
      <c r="A19" s="183"/>
      <c r="B19" s="183"/>
      <c r="C19" s="21"/>
    </row>
    <row r="20" spans="1:25" s="187" customFormat="1" ht="22.75" hidden="1" customHeight="1" x14ac:dyDescent="0.6">
      <c r="A20" s="193" t="s">
        <v>193</v>
      </c>
      <c r="B20" s="193"/>
      <c r="C20" s="174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</row>
    <row r="21" spans="1:25" s="187" customFormat="1" ht="22.5" hidden="1" customHeight="1" x14ac:dyDescent="0.65">
      <c r="A21" s="188" t="s">
        <v>194</v>
      </c>
      <c r="B21" s="188"/>
      <c r="C21" s="174"/>
      <c r="D21" s="194">
        <v>0</v>
      </c>
      <c r="E21" s="103"/>
      <c r="F21" s="194">
        <v>0</v>
      </c>
      <c r="G21" s="103"/>
      <c r="H21" s="103"/>
      <c r="I21" s="194">
        <v>0</v>
      </c>
      <c r="J21" s="103"/>
      <c r="K21" s="194">
        <v>0</v>
      </c>
      <c r="L21" s="103"/>
      <c r="M21" s="103"/>
      <c r="N21" s="103"/>
      <c r="O21" s="194">
        <v>0</v>
      </c>
      <c r="P21" s="103"/>
      <c r="Q21" s="194">
        <v>0</v>
      </c>
      <c r="R21" s="103"/>
      <c r="S21" s="195">
        <f>O21+Q21</f>
        <v>0</v>
      </c>
      <c r="T21" s="103"/>
      <c r="U21" s="196">
        <f>SUM(D21:Q21)</f>
        <v>0</v>
      </c>
      <c r="V21" s="103"/>
      <c r="W21" s="194"/>
      <c r="X21" s="103"/>
      <c r="Y21" s="195">
        <f>SUM(U21:W21)</f>
        <v>0</v>
      </c>
    </row>
    <row r="22" spans="1:25" s="187" customFormat="1" ht="22.75" hidden="1" customHeight="1" x14ac:dyDescent="0.65">
      <c r="A22" s="193" t="s">
        <v>195</v>
      </c>
      <c r="B22" s="193"/>
      <c r="C22" s="174"/>
      <c r="D22" s="196">
        <f>D21</f>
        <v>0</v>
      </c>
      <c r="E22" s="186"/>
      <c r="F22" s="196">
        <f>F21</f>
        <v>0</v>
      </c>
      <c r="G22" s="186"/>
      <c r="H22" s="186"/>
      <c r="I22" s="196">
        <f>I21</f>
        <v>0</v>
      </c>
      <c r="J22" s="180"/>
      <c r="K22" s="196">
        <f>K21</f>
        <v>0</v>
      </c>
      <c r="L22" s="186"/>
      <c r="M22" s="186"/>
      <c r="N22" s="186"/>
      <c r="O22" s="196">
        <f>O21</f>
        <v>0</v>
      </c>
      <c r="P22" s="186"/>
      <c r="Q22" s="196">
        <f>Q21</f>
        <v>0</v>
      </c>
      <c r="R22" s="186"/>
      <c r="S22" s="196">
        <f>S21</f>
        <v>0</v>
      </c>
      <c r="T22" s="186"/>
      <c r="U22" s="196">
        <f>U21</f>
        <v>0</v>
      </c>
      <c r="V22" s="186"/>
      <c r="W22" s="196">
        <f>W21</f>
        <v>0</v>
      </c>
      <c r="X22" s="186"/>
      <c r="Y22" s="196">
        <f>Y21</f>
        <v>0</v>
      </c>
    </row>
    <row r="23" spans="1:25" s="182" customFormat="1" ht="22.5" hidden="1" customHeight="1" x14ac:dyDescent="0.65">
      <c r="A23" s="197" t="s">
        <v>192</v>
      </c>
      <c r="B23" s="197"/>
      <c r="C23" s="174"/>
      <c r="D23" s="196">
        <f>D18+D22</f>
        <v>3</v>
      </c>
      <c r="E23" s="198"/>
      <c r="F23" s="196">
        <f>F18+F22</f>
        <v>0</v>
      </c>
      <c r="G23" s="198"/>
      <c r="H23" s="198"/>
      <c r="I23" s="196">
        <f>I18+I22</f>
        <v>0</v>
      </c>
      <c r="J23" s="180"/>
      <c r="K23" s="196">
        <f>K18+K22</f>
        <v>0</v>
      </c>
      <c r="L23" s="198"/>
      <c r="M23" s="198"/>
      <c r="N23" s="198"/>
      <c r="O23" s="196">
        <f>O18+O22</f>
        <v>0</v>
      </c>
      <c r="P23" s="198"/>
      <c r="Q23" s="196">
        <f>Q18+Q22</f>
        <v>0</v>
      </c>
      <c r="R23" s="198"/>
      <c r="S23" s="196">
        <f>S18+S22</f>
        <v>0</v>
      </c>
      <c r="T23" s="198"/>
      <c r="U23" s="196">
        <f>U18+U22</f>
        <v>3</v>
      </c>
      <c r="V23" s="198"/>
      <c r="W23" s="196">
        <f>W18+W22</f>
        <v>0</v>
      </c>
      <c r="X23" s="198"/>
      <c r="Y23" s="196">
        <f>Y18+Y22</f>
        <v>3</v>
      </c>
    </row>
    <row r="24" spans="1:25" s="187" customFormat="1" ht="22.75" customHeight="1" x14ac:dyDescent="0.6">
      <c r="A24" s="197" t="s">
        <v>196</v>
      </c>
      <c r="B24" s="197"/>
      <c r="C24" s="185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</row>
    <row r="25" spans="1:25" s="187" customFormat="1" ht="22.75" customHeight="1" x14ac:dyDescent="0.6">
      <c r="A25" s="188" t="s">
        <v>197</v>
      </c>
      <c r="B25" s="188"/>
      <c r="C25" s="185"/>
      <c r="D25" s="103">
        <v>0</v>
      </c>
      <c r="E25" s="186"/>
      <c r="F25" s="103">
        <v>0</v>
      </c>
      <c r="G25" s="186"/>
      <c r="H25" s="186"/>
      <c r="I25" s="103">
        <v>0</v>
      </c>
      <c r="J25" s="186"/>
      <c r="K25" s="189">
        <f>'PL8-9'!E39</f>
        <v>8437</v>
      </c>
      <c r="L25" s="186"/>
      <c r="M25" s="186"/>
      <c r="N25" s="186"/>
      <c r="O25" s="103">
        <v>0</v>
      </c>
      <c r="P25" s="186"/>
      <c r="Q25" s="103">
        <v>0</v>
      </c>
      <c r="R25" s="186"/>
      <c r="S25" s="190">
        <f>O25+Q25</f>
        <v>0</v>
      </c>
      <c r="T25" s="186"/>
      <c r="U25" s="190">
        <f>SUM(D25:K25,S25)</f>
        <v>8437</v>
      </c>
      <c r="V25" s="186"/>
      <c r="W25" s="189">
        <f>'PL8-9'!E40</f>
        <v>1851</v>
      </c>
      <c r="X25" s="186"/>
      <c r="Y25" s="190">
        <f>SUM(U25:W25)</f>
        <v>10288</v>
      </c>
    </row>
    <row r="26" spans="1:25" s="187" customFormat="1" ht="22.75" customHeight="1" x14ac:dyDescent="0.6">
      <c r="A26" s="188" t="s">
        <v>198</v>
      </c>
      <c r="B26" s="188"/>
      <c r="C26" s="185"/>
      <c r="D26" s="103">
        <v>0</v>
      </c>
      <c r="E26" s="186"/>
      <c r="F26" s="103">
        <v>0</v>
      </c>
      <c r="G26" s="186"/>
      <c r="H26" s="186"/>
      <c r="I26" s="103">
        <v>0</v>
      </c>
      <c r="J26" s="186"/>
      <c r="K26" s="103">
        <v>0</v>
      </c>
      <c r="L26" s="186"/>
      <c r="M26" s="186"/>
      <c r="N26" s="186"/>
      <c r="O26" s="189">
        <f>'PL8-9'!E61</f>
        <v>-55107</v>
      </c>
      <c r="P26" s="186"/>
      <c r="Q26" s="103">
        <v>0</v>
      </c>
      <c r="R26" s="186"/>
      <c r="S26" s="195">
        <f>O26+Q26</f>
        <v>-55107</v>
      </c>
      <c r="T26" s="186"/>
      <c r="U26" s="195">
        <f>SUM(D26:K26,S26)</f>
        <v>-55107</v>
      </c>
      <c r="V26" s="186"/>
      <c r="W26" s="103">
        <v>0</v>
      </c>
      <c r="X26" s="186"/>
      <c r="Y26" s="190">
        <f>SUM(U26:W26)</f>
        <v>-55107</v>
      </c>
    </row>
    <row r="27" spans="1:25" s="187" customFormat="1" ht="22.5" customHeight="1" x14ac:dyDescent="0.65">
      <c r="A27" s="197" t="s">
        <v>199</v>
      </c>
      <c r="B27" s="197"/>
      <c r="C27" s="185"/>
      <c r="D27" s="192">
        <f>SUM(D25:D26)</f>
        <v>0</v>
      </c>
      <c r="E27" s="186"/>
      <c r="F27" s="192">
        <f>SUM(F25:F26)</f>
        <v>0</v>
      </c>
      <c r="G27" s="186"/>
      <c r="H27" s="186"/>
      <c r="I27" s="192">
        <f>SUM(I25:I26)</f>
        <v>0</v>
      </c>
      <c r="J27" s="186"/>
      <c r="K27" s="192">
        <f>SUM(K25:K26)</f>
        <v>8437</v>
      </c>
      <c r="L27" s="186"/>
      <c r="M27" s="186"/>
      <c r="N27" s="186"/>
      <c r="O27" s="192">
        <f>SUM(O25:O26)</f>
        <v>-55107</v>
      </c>
      <c r="P27" s="186"/>
      <c r="Q27" s="192">
        <f>SUM(Q25:Q26)</f>
        <v>0</v>
      </c>
      <c r="R27" s="186"/>
      <c r="S27" s="192">
        <f>SUM(S25:S26)</f>
        <v>-55107</v>
      </c>
      <c r="T27" s="186"/>
      <c r="U27" s="196">
        <f>SUM(U25:U26)</f>
        <v>-46670</v>
      </c>
      <c r="V27" s="186"/>
      <c r="W27" s="192">
        <f>SUM(W25:W26)</f>
        <v>1851</v>
      </c>
      <c r="X27" s="186"/>
      <c r="Y27" s="192">
        <f>SUM(Y25:Y26)</f>
        <v>-44819</v>
      </c>
    </row>
    <row r="28" spans="1:25" s="14" customFormat="1" ht="7.4" customHeight="1" x14ac:dyDescent="0.65">
      <c r="A28" s="183"/>
      <c r="B28" s="183"/>
      <c r="C28" s="21"/>
    </row>
    <row r="29" spans="1:25" s="187" customFormat="1" ht="22.5" customHeight="1" x14ac:dyDescent="0.6">
      <c r="A29" s="188" t="s">
        <v>200</v>
      </c>
      <c r="B29" s="188"/>
      <c r="C29" s="185"/>
      <c r="D29" s="194">
        <v>0</v>
      </c>
      <c r="E29" s="103"/>
      <c r="F29" s="194">
        <v>0</v>
      </c>
      <c r="G29" s="103"/>
      <c r="H29" s="103"/>
      <c r="I29" s="194">
        <v>303</v>
      </c>
      <c r="J29" s="103"/>
      <c r="K29" s="194">
        <v>-303</v>
      </c>
      <c r="L29" s="103"/>
      <c r="M29" s="103"/>
      <c r="N29" s="103"/>
      <c r="O29" s="194">
        <v>0</v>
      </c>
      <c r="P29" s="103"/>
      <c r="Q29" s="194">
        <v>0</v>
      </c>
      <c r="R29" s="103"/>
      <c r="S29" s="195">
        <f>O29+Q29</f>
        <v>0</v>
      </c>
      <c r="T29" s="103"/>
      <c r="U29" s="195">
        <f>SUM(D29:Q29)</f>
        <v>0</v>
      </c>
      <c r="V29" s="103"/>
      <c r="W29" s="194">
        <v>0</v>
      </c>
      <c r="X29" s="103"/>
      <c r="Y29" s="195">
        <f>SUM(U29:W29)</f>
        <v>0</v>
      </c>
    </row>
    <row r="30" spans="1:25" s="187" customFormat="1" ht="22.5" customHeight="1" thickBot="1" x14ac:dyDescent="0.7">
      <c r="A30" s="98" t="s">
        <v>201</v>
      </c>
      <c r="B30" s="98"/>
      <c r="C30" s="185"/>
      <c r="D30" s="199">
        <f>D11+D23+D27+D29</f>
        <v>606861</v>
      </c>
      <c r="E30" s="186"/>
      <c r="F30" s="199">
        <f>F11+F23+F27+F29</f>
        <v>1357192</v>
      </c>
      <c r="G30" s="186"/>
      <c r="H30" s="186"/>
      <c r="I30" s="199">
        <f>I11+I23+I27+I29</f>
        <v>86914</v>
      </c>
      <c r="J30" s="186"/>
      <c r="K30" s="199">
        <f>K11+K23+K27+K29</f>
        <v>739583</v>
      </c>
      <c r="L30" s="186"/>
      <c r="M30" s="186"/>
      <c r="N30" s="186"/>
      <c r="O30" s="199">
        <f>O11+O23+O27+O29</f>
        <v>19493</v>
      </c>
      <c r="P30" s="186"/>
      <c r="Q30" s="199">
        <f>Q11+Q23+Q27+Q29</f>
        <v>21713</v>
      </c>
      <c r="R30" s="186"/>
      <c r="S30" s="199">
        <f>S11+S23+S27+S29</f>
        <v>41206</v>
      </c>
      <c r="T30" s="186"/>
      <c r="U30" s="199">
        <f>U11+U23+U27+U29</f>
        <v>2831756</v>
      </c>
      <c r="V30" s="186"/>
      <c r="W30" s="199">
        <f>W11+W23+W27+W29</f>
        <v>125799</v>
      </c>
      <c r="X30" s="186"/>
      <c r="Y30" s="199">
        <f>Y11+Y23+Y27+Y29</f>
        <v>2957555</v>
      </c>
    </row>
    <row r="31" spans="1:25" s="187" customFormat="1" ht="22.5" customHeight="1" thickTop="1" x14ac:dyDescent="0.65">
      <c r="A31" s="98"/>
      <c r="B31" s="98"/>
      <c r="C31" s="185"/>
      <c r="D31" s="180"/>
      <c r="E31" s="186"/>
      <c r="F31" s="180"/>
      <c r="G31" s="186"/>
      <c r="H31" s="186"/>
      <c r="I31" s="180"/>
      <c r="J31" s="186"/>
      <c r="K31" s="180"/>
      <c r="L31" s="186"/>
      <c r="M31" s="186"/>
      <c r="N31" s="186"/>
      <c r="O31" s="180"/>
      <c r="P31" s="186"/>
      <c r="Q31" s="180"/>
      <c r="R31" s="186"/>
      <c r="S31" s="180"/>
      <c r="T31" s="186"/>
      <c r="U31" s="180"/>
      <c r="V31" s="186"/>
      <c r="W31" s="180"/>
      <c r="X31" s="186"/>
      <c r="Y31" s="180"/>
    </row>
    <row r="32" spans="1:25" s="14" customFormat="1" ht="22.75" customHeight="1" x14ac:dyDescent="0.65">
      <c r="A32" s="44" t="s">
        <v>202</v>
      </c>
      <c r="B32" s="44"/>
      <c r="C32" s="13"/>
      <c r="Y32" s="36"/>
    </row>
    <row r="33" spans="1:25" s="182" customFormat="1" ht="22.75" customHeight="1" x14ac:dyDescent="0.65">
      <c r="A33" s="178" t="s">
        <v>203</v>
      </c>
      <c r="B33" s="178"/>
      <c r="C33" s="179"/>
      <c r="D33" s="181">
        <f>'BS 3-5'!E104</f>
        <v>606861</v>
      </c>
      <c r="E33" s="180"/>
      <c r="F33" s="181">
        <f>'BS 3-5'!E105</f>
        <v>1357192</v>
      </c>
      <c r="G33" s="180"/>
      <c r="H33" s="180"/>
      <c r="I33" s="181">
        <f>'BS 3-5'!E108</f>
        <v>86914</v>
      </c>
      <c r="J33" s="180"/>
      <c r="K33" s="181">
        <f>'BS 3-5'!E109</f>
        <v>360915</v>
      </c>
      <c r="L33" s="180"/>
      <c r="M33" s="180"/>
      <c r="N33" s="180"/>
      <c r="O33" s="180">
        <v>-16584</v>
      </c>
      <c r="P33" s="180"/>
      <c r="Q33" s="180">
        <v>21713</v>
      </c>
      <c r="R33" s="180"/>
      <c r="S33" s="181">
        <f>SUM(O33:Q33)</f>
        <v>5129</v>
      </c>
      <c r="T33" s="180"/>
      <c r="U33" s="181">
        <f>SUM(D33:K33,S33)</f>
        <v>2417011</v>
      </c>
      <c r="V33" s="180"/>
      <c r="W33" s="181">
        <f>'BS 3-5'!E112</f>
        <v>127109</v>
      </c>
      <c r="X33" s="180"/>
      <c r="Y33" s="181">
        <f>+U33+W33</f>
        <v>2544120</v>
      </c>
    </row>
    <row r="34" spans="1:25" s="14" customFormat="1" ht="7.4" customHeight="1" x14ac:dyDescent="0.65">
      <c r="A34" s="183"/>
      <c r="B34" s="183"/>
      <c r="C34" s="21"/>
    </row>
    <row r="35" spans="1:25" s="14" customFormat="1" ht="22.75" customHeight="1" x14ac:dyDescent="0.65">
      <c r="A35" s="44" t="s">
        <v>187</v>
      </c>
      <c r="B35" s="44"/>
      <c r="C35" s="11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</row>
    <row r="36" spans="1:25" s="187" customFormat="1" ht="22.75" customHeight="1" x14ac:dyDescent="0.6">
      <c r="A36" s="184" t="s">
        <v>188</v>
      </c>
      <c r="B36" s="184"/>
      <c r="C36" s="185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</row>
    <row r="37" spans="1:25" s="187" customFormat="1" ht="22.75" customHeight="1" x14ac:dyDescent="0.6">
      <c r="A37" s="102" t="s">
        <v>189</v>
      </c>
      <c r="B37" s="102"/>
      <c r="C37" s="174">
        <v>9</v>
      </c>
      <c r="D37" s="103">
        <v>0</v>
      </c>
      <c r="E37" s="103"/>
      <c r="F37" s="103">
        <v>1</v>
      </c>
      <c r="G37" s="186"/>
      <c r="H37" s="186"/>
      <c r="I37" s="186">
        <v>0</v>
      </c>
      <c r="J37" s="186"/>
      <c r="K37" s="186">
        <v>0</v>
      </c>
      <c r="L37" s="186"/>
      <c r="M37" s="186"/>
      <c r="N37" s="186"/>
      <c r="O37" s="186">
        <v>0</v>
      </c>
      <c r="P37" s="186"/>
      <c r="Q37" s="186">
        <v>0</v>
      </c>
      <c r="R37" s="186"/>
      <c r="S37" s="190">
        <f>SUM(O37:Q37)</f>
        <v>0</v>
      </c>
      <c r="T37" s="186"/>
      <c r="U37" s="195">
        <f>SUM(D37:K37,S37)</f>
        <v>1</v>
      </c>
      <c r="V37" s="186"/>
      <c r="W37" s="186">
        <v>0</v>
      </c>
      <c r="X37" s="186"/>
      <c r="Y37" s="189">
        <f>SUM(U37:W37)</f>
        <v>1</v>
      </c>
    </row>
    <row r="38" spans="1:25" s="187" customFormat="1" ht="22.75" hidden="1" customHeight="1" x14ac:dyDescent="0.6">
      <c r="A38" s="102" t="s">
        <v>190</v>
      </c>
      <c r="B38" s="102"/>
      <c r="C38" s="174"/>
      <c r="D38" s="103"/>
      <c r="E38" s="103"/>
      <c r="F38" s="190">
        <f>'SH 11'!E33</f>
        <v>0</v>
      </c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90">
        <f t="shared" ref="S38:S39" si="1">SUM(O38:Q38)</f>
        <v>0</v>
      </c>
      <c r="T38" s="103"/>
      <c r="U38" s="190">
        <f t="shared" ref="U38:U39" si="2">SUM(D38:Q38)</f>
        <v>0</v>
      </c>
      <c r="V38" s="103"/>
      <c r="W38" s="186"/>
      <c r="X38" s="103"/>
      <c r="Y38" s="190">
        <f t="shared" ref="Y38:Y39" si="3">SUM(U38:W38)</f>
        <v>0</v>
      </c>
    </row>
    <row r="39" spans="1:25" s="187" customFormat="1" ht="22.75" hidden="1" customHeight="1" x14ac:dyDescent="0.6">
      <c r="A39" s="102" t="s">
        <v>204</v>
      </c>
      <c r="B39" s="102"/>
      <c r="C39" s="174"/>
      <c r="D39" s="194"/>
      <c r="E39" s="186"/>
      <c r="F39" s="194"/>
      <c r="G39" s="186"/>
      <c r="H39" s="186"/>
      <c r="I39" s="194"/>
      <c r="J39" s="103"/>
      <c r="K39" s="195">
        <f>'SH 11'!I34</f>
        <v>0</v>
      </c>
      <c r="L39" s="186"/>
      <c r="M39" s="186"/>
      <c r="N39" s="186"/>
      <c r="O39" s="194"/>
      <c r="P39" s="186"/>
      <c r="Q39" s="194"/>
      <c r="R39" s="186"/>
      <c r="S39" s="190">
        <f t="shared" si="1"/>
        <v>0</v>
      </c>
      <c r="T39" s="186"/>
      <c r="U39" s="190">
        <f t="shared" si="2"/>
        <v>0</v>
      </c>
      <c r="V39" s="186"/>
      <c r="W39" s="194"/>
      <c r="X39" s="186"/>
      <c r="Y39" s="195">
        <f t="shared" si="3"/>
        <v>0</v>
      </c>
    </row>
    <row r="40" spans="1:25" s="182" customFormat="1" ht="22.5" customHeight="1" x14ac:dyDescent="0.65">
      <c r="A40" s="197" t="s">
        <v>192</v>
      </c>
      <c r="B40" s="197"/>
      <c r="C40" s="174"/>
      <c r="D40" s="192">
        <f>SUM(D37:D39)</f>
        <v>0</v>
      </c>
      <c r="E40" s="180"/>
      <c r="F40" s="192">
        <f>SUM(F37:F39)</f>
        <v>1</v>
      </c>
      <c r="G40" s="180"/>
      <c r="H40" s="180"/>
      <c r="I40" s="192">
        <f>SUM(I37:I39)</f>
        <v>0</v>
      </c>
      <c r="J40" s="180"/>
      <c r="K40" s="192">
        <f>SUM(K37:K39)</f>
        <v>0</v>
      </c>
      <c r="L40" s="180"/>
      <c r="M40" s="180"/>
      <c r="N40" s="180"/>
      <c r="O40" s="192">
        <f>SUM(O37:O39)</f>
        <v>0</v>
      </c>
      <c r="P40" s="180"/>
      <c r="Q40" s="192">
        <f>SUM(Q37:Q39)</f>
        <v>0</v>
      </c>
      <c r="R40" s="180"/>
      <c r="S40" s="192">
        <f>SUM(S37:S39)</f>
        <v>0</v>
      </c>
      <c r="T40" s="180"/>
      <c r="U40" s="192">
        <f>SUM(U37:U39)</f>
        <v>1</v>
      </c>
      <c r="V40" s="180"/>
      <c r="W40" s="192">
        <f>SUM(W37:W39)</f>
        <v>0</v>
      </c>
      <c r="X40" s="180"/>
      <c r="Y40" s="192">
        <f>SUM(U40:W40)</f>
        <v>1</v>
      </c>
    </row>
    <row r="41" spans="1:25" s="14" customFormat="1" ht="7.4" customHeight="1" x14ac:dyDescent="0.65">
      <c r="A41" s="183"/>
      <c r="B41" s="183"/>
      <c r="C41" s="174"/>
    </row>
    <row r="42" spans="1:25" s="14" customFormat="1" ht="25.5" customHeight="1" x14ac:dyDescent="0.65">
      <c r="A42" s="44" t="s">
        <v>193</v>
      </c>
      <c r="B42" s="183"/>
      <c r="C42" s="174"/>
    </row>
    <row r="43" spans="1:25" s="14" customFormat="1" ht="25.5" customHeight="1" x14ac:dyDescent="0.65">
      <c r="A43" s="102" t="s">
        <v>205</v>
      </c>
      <c r="B43" s="183"/>
      <c r="C43" s="174">
        <v>11</v>
      </c>
      <c r="D43" s="194">
        <v>0</v>
      </c>
      <c r="E43" s="103"/>
      <c r="F43" s="194">
        <v>0</v>
      </c>
      <c r="G43" s="103"/>
      <c r="H43" s="103"/>
      <c r="I43" s="194">
        <v>0</v>
      </c>
      <c r="J43" s="103"/>
      <c r="K43" s="194">
        <v>0</v>
      </c>
      <c r="L43" s="103"/>
      <c r="M43" s="103"/>
      <c r="N43" s="103"/>
      <c r="O43" s="194">
        <v>0</v>
      </c>
      <c r="P43" s="103"/>
      <c r="Q43" s="194">
        <v>0</v>
      </c>
      <c r="R43" s="103"/>
      <c r="S43" s="195">
        <f>SUM(O43:Q43)</f>
        <v>0</v>
      </c>
      <c r="T43" s="186"/>
      <c r="U43" s="195">
        <f>SUM(D43:K43,S43)</f>
        <v>0</v>
      </c>
      <c r="W43" s="200">
        <v>-127436</v>
      </c>
      <c r="Y43" s="201">
        <f>+W43</f>
        <v>-127436</v>
      </c>
    </row>
    <row r="44" spans="1:25" s="44" customFormat="1" ht="25.5" customHeight="1" x14ac:dyDescent="0.65">
      <c r="A44" s="44" t="s">
        <v>206</v>
      </c>
      <c r="B44" s="183"/>
      <c r="C44" s="202"/>
      <c r="D44" s="203">
        <f>SUM(D43)</f>
        <v>0</v>
      </c>
      <c r="F44" s="203">
        <f>SUM(F43)</f>
        <v>0</v>
      </c>
      <c r="I44" s="203">
        <f>SUM(I43)</f>
        <v>0</v>
      </c>
      <c r="K44" s="203">
        <f>SUM(K43)</f>
        <v>0</v>
      </c>
      <c r="O44" s="203">
        <f>SUM(O43)</f>
        <v>0</v>
      </c>
      <c r="Q44" s="203">
        <f>SUM(Q43)</f>
        <v>0</v>
      </c>
      <c r="S44" s="203">
        <f>SUM(S43)</f>
        <v>0</v>
      </c>
      <c r="U44" s="203">
        <f>SUM(U43)</f>
        <v>0</v>
      </c>
      <c r="W44" s="203">
        <f>SUM(W43)</f>
        <v>-127436</v>
      </c>
      <c r="Y44" s="203">
        <f>SUM(Y43)</f>
        <v>-127436</v>
      </c>
    </row>
    <row r="45" spans="1:25" s="44" customFormat="1" ht="25.5" customHeight="1" x14ac:dyDescent="0.65">
      <c r="A45" s="183" t="s">
        <v>192</v>
      </c>
      <c r="B45" s="183"/>
      <c r="C45" s="202"/>
      <c r="D45" s="204">
        <f>SUM(D40,D44)</f>
        <v>0</v>
      </c>
      <c r="E45" s="205"/>
      <c r="F45" s="192">
        <f>SUM(F40:F44)</f>
        <v>1</v>
      </c>
      <c r="G45" s="205"/>
      <c r="H45" s="205"/>
      <c r="I45" s="192">
        <f>SUM(I40:I44)</f>
        <v>0</v>
      </c>
      <c r="J45" s="205"/>
      <c r="K45" s="192">
        <f>SUM(K40:K44)</f>
        <v>0</v>
      </c>
      <c r="L45" s="205"/>
      <c r="M45" s="205"/>
      <c r="N45" s="205"/>
      <c r="O45" s="192">
        <f>SUM(O40:O44)</f>
        <v>0</v>
      </c>
      <c r="P45" s="205"/>
      <c r="Q45" s="192">
        <f>SUM(Q40:Q44)</f>
        <v>0</v>
      </c>
      <c r="R45" s="205"/>
      <c r="S45" s="192">
        <f>SUM(S40:S44)</f>
        <v>0</v>
      </c>
      <c r="T45" s="205"/>
      <c r="U45" s="206">
        <f>SUM(U40,U44)</f>
        <v>1</v>
      </c>
      <c r="W45" s="207">
        <f>SUM(W40,W44)</f>
        <v>-127436</v>
      </c>
      <c r="Y45" s="207">
        <f>SUM(Y40,Y44)</f>
        <v>-127435</v>
      </c>
    </row>
    <row r="46" spans="1:25" s="14" customFormat="1" ht="25.5" customHeight="1" x14ac:dyDescent="0.65">
      <c r="A46" s="183"/>
      <c r="B46" s="183"/>
      <c r="C46" s="174"/>
      <c r="W46" s="208"/>
    </row>
    <row r="47" spans="1:25" s="187" customFormat="1" ht="22.75" customHeight="1" x14ac:dyDescent="0.65">
      <c r="A47" s="197" t="s">
        <v>207</v>
      </c>
      <c r="B47" s="197"/>
      <c r="C47" s="185"/>
      <c r="D47" s="186"/>
      <c r="E47" s="186"/>
      <c r="F47" s="186"/>
      <c r="G47" s="186"/>
      <c r="H47" s="186"/>
      <c r="I47" s="208"/>
      <c r="J47" s="186"/>
      <c r="K47" s="186"/>
      <c r="L47" s="186"/>
      <c r="M47" s="186"/>
      <c r="N47" s="186"/>
      <c r="O47" s="208"/>
      <c r="P47" s="186"/>
      <c r="Q47" s="186"/>
      <c r="R47" s="186"/>
      <c r="S47" s="186"/>
      <c r="T47" s="186"/>
      <c r="U47" s="186"/>
      <c r="V47" s="186"/>
      <c r="W47" s="208"/>
      <c r="X47" s="186"/>
      <c r="Y47" s="186"/>
    </row>
    <row r="48" spans="1:25" s="187" customFormat="1" ht="22.75" customHeight="1" x14ac:dyDescent="0.6">
      <c r="A48" s="188" t="s">
        <v>197</v>
      </c>
      <c r="B48" s="188"/>
      <c r="C48" s="185"/>
      <c r="D48" s="103">
        <v>0</v>
      </c>
      <c r="E48" s="186"/>
      <c r="F48" s="103">
        <v>0</v>
      </c>
      <c r="G48" s="186"/>
      <c r="H48" s="186"/>
      <c r="I48" s="103">
        <v>0</v>
      </c>
      <c r="J48" s="186"/>
      <c r="K48" s="189">
        <f>'PL8-9'!C39</f>
        <v>16089</v>
      </c>
      <c r="L48" s="186"/>
      <c r="M48" s="186"/>
      <c r="N48" s="186"/>
      <c r="O48" s="103">
        <v>0</v>
      </c>
      <c r="P48" s="186"/>
      <c r="Q48" s="103">
        <v>0</v>
      </c>
      <c r="R48" s="186"/>
      <c r="S48" s="190">
        <f>SUM(O48:Q48)</f>
        <v>0</v>
      </c>
      <c r="T48" s="186"/>
      <c r="U48" s="190">
        <f>SUM(D48:K48,S48)</f>
        <v>16089</v>
      </c>
      <c r="V48" s="186"/>
      <c r="W48" s="189">
        <f>'PL8-9'!C40</f>
        <v>334</v>
      </c>
      <c r="X48" s="186"/>
      <c r="Y48" s="190">
        <f>U48+W48</f>
        <v>16423</v>
      </c>
    </row>
    <row r="49" spans="1:25" s="187" customFormat="1" ht="22.75" customHeight="1" x14ac:dyDescent="0.6">
      <c r="A49" s="188" t="s">
        <v>208</v>
      </c>
      <c r="B49" s="188"/>
      <c r="C49" s="185"/>
      <c r="D49" s="186">
        <v>0</v>
      </c>
      <c r="E49" s="186"/>
      <c r="F49" s="186">
        <v>0</v>
      </c>
      <c r="G49" s="186"/>
      <c r="H49" s="186"/>
      <c r="I49" s="186">
        <v>0</v>
      </c>
      <c r="J49" s="186"/>
      <c r="K49" s="186">
        <v>0</v>
      </c>
      <c r="L49" s="186"/>
      <c r="M49" s="186"/>
      <c r="N49" s="186"/>
      <c r="O49" s="189">
        <f>'PL8-9'!C61</f>
        <v>62825</v>
      </c>
      <c r="P49" s="186"/>
      <c r="Q49" s="186">
        <v>0</v>
      </c>
      <c r="R49" s="186"/>
      <c r="S49" s="190">
        <f>SUM(O49:Q49)</f>
        <v>62825</v>
      </c>
      <c r="T49" s="186"/>
      <c r="U49" s="195">
        <f>SUM(D49:K49,S49)</f>
        <v>62825</v>
      </c>
      <c r="V49" s="186"/>
      <c r="W49" s="186">
        <v>0</v>
      </c>
      <c r="X49" s="186"/>
      <c r="Y49" s="190">
        <f>U49+W49</f>
        <v>62825</v>
      </c>
    </row>
    <row r="50" spans="1:25" s="187" customFormat="1" ht="22.5" customHeight="1" x14ac:dyDescent="0.65">
      <c r="A50" s="197" t="s">
        <v>209</v>
      </c>
      <c r="B50" s="197"/>
      <c r="C50" s="185"/>
      <c r="D50" s="192">
        <f>SUM(D48:D49)</f>
        <v>0</v>
      </c>
      <c r="E50" s="186"/>
      <c r="F50" s="192">
        <f>SUM(F48:F49)</f>
        <v>0</v>
      </c>
      <c r="G50" s="186"/>
      <c r="H50" s="186"/>
      <c r="I50" s="192">
        <f>SUM(I48:I49)</f>
        <v>0</v>
      </c>
      <c r="J50" s="186"/>
      <c r="K50" s="192">
        <f>SUM(K48:K49)</f>
        <v>16089</v>
      </c>
      <c r="L50" s="186"/>
      <c r="M50" s="186"/>
      <c r="N50" s="186"/>
      <c r="O50" s="192">
        <f>SUM(O49:O49)</f>
        <v>62825</v>
      </c>
      <c r="P50" s="186"/>
      <c r="Q50" s="192">
        <f>SUM(Q48:Q49)</f>
        <v>0</v>
      </c>
      <c r="R50" s="186"/>
      <c r="S50" s="192">
        <f>SUM(S48:S49)</f>
        <v>62825</v>
      </c>
      <c r="T50" s="186"/>
      <c r="U50" s="192">
        <f>SUM(U48:U49)</f>
        <v>78914</v>
      </c>
      <c r="V50" s="186"/>
      <c r="W50" s="192">
        <f>SUM(W48:W49)</f>
        <v>334</v>
      </c>
      <c r="X50" s="186"/>
      <c r="Y50" s="192">
        <f>SUM(Y48:Y49)</f>
        <v>79248</v>
      </c>
    </row>
    <row r="51" spans="1:25" s="14" customFormat="1" ht="7.4" customHeight="1" x14ac:dyDescent="0.65">
      <c r="A51" s="183"/>
      <c r="B51" s="183"/>
      <c r="C51" s="21"/>
    </row>
    <row r="52" spans="1:25" s="187" customFormat="1" ht="22.5" hidden="1" customHeight="1" x14ac:dyDescent="0.6">
      <c r="A52" s="188" t="s">
        <v>200</v>
      </c>
      <c r="B52" s="188"/>
      <c r="C52" s="185"/>
      <c r="D52" s="194">
        <v>0</v>
      </c>
      <c r="E52" s="103"/>
      <c r="F52" s="194">
        <v>0</v>
      </c>
      <c r="G52" s="103"/>
      <c r="H52" s="103"/>
      <c r="I52" s="194">
        <v>0</v>
      </c>
      <c r="J52" s="103"/>
      <c r="K52" s="194">
        <v>0</v>
      </c>
      <c r="L52" s="103"/>
      <c r="M52" s="103"/>
      <c r="N52" s="103"/>
      <c r="O52" s="194">
        <v>0</v>
      </c>
      <c r="P52" s="103"/>
      <c r="Q52" s="194">
        <v>0</v>
      </c>
      <c r="R52" s="103"/>
      <c r="S52" s="195">
        <f>O52+Q52</f>
        <v>0</v>
      </c>
      <c r="T52" s="103"/>
      <c r="U52" s="195">
        <f>D52+F52+I52+K52+S52</f>
        <v>0</v>
      </c>
      <c r="V52" s="103"/>
      <c r="W52" s="194">
        <v>0</v>
      </c>
      <c r="X52" s="103"/>
      <c r="Y52" s="195">
        <f>U52+W52</f>
        <v>0</v>
      </c>
    </row>
    <row r="53" spans="1:25" s="187" customFormat="1" ht="22.5" customHeight="1" thickBot="1" x14ac:dyDescent="0.7">
      <c r="A53" s="98" t="s">
        <v>210</v>
      </c>
      <c r="B53" s="98"/>
      <c r="C53" s="185"/>
      <c r="D53" s="199">
        <f>D33+D40+D50+D52</f>
        <v>606861</v>
      </c>
      <c r="E53" s="186"/>
      <c r="F53" s="199">
        <f>F33+F40+F50+F52</f>
        <v>1357193</v>
      </c>
      <c r="G53" s="186"/>
      <c r="H53" s="186"/>
      <c r="I53" s="199">
        <f>I33+I40+I50+I52</f>
        <v>86914</v>
      </c>
      <c r="J53" s="186"/>
      <c r="K53" s="199">
        <f>K33+K40+K50+K52</f>
        <v>377004</v>
      </c>
      <c r="L53" s="186"/>
      <c r="M53" s="186"/>
      <c r="N53" s="186"/>
      <c r="O53" s="199">
        <f>O33+O39+O40+O50+O52</f>
        <v>46241</v>
      </c>
      <c r="P53" s="186"/>
      <c r="Q53" s="199">
        <f>Q33+Q39+Q40+Q50+Q52</f>
        <v>21713</v>
      </c>
      <c r="R53" s="186"/>
      <c r="S53" s="199">
        <f>S33+S39+S40+S50+S52</f>
        <v>67954</v>
      </c>
      <c r="T53" s="186"/>
      <c r="U53" s="199">
        <f>SUM(U33,U45,U50)</f>
        <v>2495926</v>
      </c>
      <c r="V53" s="186"/>
      <c r="W53" s="199">
        <f>SUM(W33,W45,W50)</f>
        <v>7</v>
      </c>
      <c r="X53" s="186"/>
      <c r="Y53" s="199">
        <f>SUM(Y33,Y45,Y50)</f>
        <v>2495933</v>
      </c>
    </row>
    <row r="54" spans="1:25" ht="22.75" customHeight="1" thickTop="1" x14ac:dyDescent="0.7">
      <c r="K54" s="209"/>
      <c r="S54" s="209"/>
      <c r="W54" s="209"/>
    </row>
    <row r="55" spans="1:25" ht="22.75" customHeight="1" x14ac:dyDescent="0.7">
      <c r="D55" s="209"/>
      <c r="F55" s="209"/>
      <c r="I55" s="209"/>
      <c r="K55" s="209"/>
      <c r="O55" s="209"/>
      <c r="S55" s="209"/>
      <c r="W55" s="209"/>
      <c r="Y55" s="209"/>
    </row>
    <row r="58" spans="1:25" ht="22.75" customHeight="1" x14ac:dyDescent="0.7">
      <c r="U58" s="209"/>
      <c r="W58" s="209"/>
    </row>
    <row r="72" spans="1:16" s="20" customFormat="1" ht="22.5" customHeight="1" x14ac:dyDescent="0.65">
      <c r="A72" s="6"/>
      <c r="B72" s="6"/>
      <c r="C72" s="48"/>
      <c r="D72" s="210"/>
      <c r="E72" s="210"/>
      <c r="F72" s="210"/>
      <c r="G72" s="210"/>
      <c r="H72" s="210"/>
      <c r="I72" s="210"/>
      <c r="J72" s="210"/>
      <c r="L72" s="24"/>
      <c r="M72" s="24"/>
      <c r="N72" s="24"/>
      <c r="O72" s="24"/>
      <c r="P72" s="24"/>
    </row>
  </sheetData>
  <sheetProtection formatCells="0" formatColumns="0" formatRows="0" insertColumns="0" insertRows="0" insertHyperlinks="0" deleteColumns="0" deleteRows="0" sort="0" autoFilter="0" pivotTables="0"/>
  <mergeCells count="4">
    <mergeCell ref="D4:Y4"/>
    <mergeCell ref="I5:K5"/>
    <mergeCell ref="M5:S5"/>
    <mergeCell ref="D9:Y9"/>
  </mergeCells>
  <pageMargins left="0.7" right="0.7" top="0.75" bottom="0.75" header="0.3" footer="0.3"/>
  <pageSetup paperSize="9" scale="54" firstPageNumber="1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77036-DA23-4259-B9B0-D713464CFEA4}">
  <dimension ref="A1:X68"/>
  <sheetViews>
    <sheetView view="pageBreakPreview" zoomScale="55" zoomScaleNormal="70" zoomScaleSheetLayoutView="55" workbookViewId="0"/>
  </sheetViews>
  <sheetFormatPr defaultColWidth="9.09765625" defaultRowHeight="22.75" customHeight="1" x14ac:dyDescent="0.75"/>
  <cols>
    <col min="1" max="1" width="94.69921875" style="233" customWidth="1"/>
    <col min="2" max="2" width="9.59765625" style="234" bestFit="1" customWidth="1"/>
    <col min="3" max="3" width="22.09765625" style="212" customWidth="1"/>
    <col min="4" max="4" width="3.69921875" style="212" customWidth="1"/>
    <col min="5" max="5" width="22.09765625" style="212" customWidth="1"/>
    <col min="6" max="6" width="3.69921875" style="212" customWidth="1"/>
    <col min="7" max="7" width="22.3984375" style="212" customWidth="1"/>
    <col min="8" max="8" width="3.69921875" style="212" customWidth="1"/>
    <col min="9" max="9" width="22.09765625" style="212" customWidth="1"/>
    <col min="10" max="10" width="4" style="212" customWidth="1"/>
    <col min="11" max="11" width="22.09765625" style="212" customWidth="1"/>
    <col min="12" max="12" width="10.09765625" style="212" bestFit="1" customWidth="1"/>
    <col min="13" max="13" width="14.3984375" style="212" bestFit="1" customWidth="1"/>
    <col min="14" max="16384" width="9.09765625" style="212"/>
  </cols>
  <sheetData>
    <row r="1" spans="1:13" ht="22.75" customHeight="1" x14ac:dyDescent="0.75">
      <c r="A1" s="58" t="s">
        <v>0</v>
      </c>
      <c r="B1" s="211"/>
      <c r="C1" s="4"/>
      <c r="D1" s="4"/>
      <c r="E1" s="4"/>
      <c r="F1" s="4"/>
      <c r="G1" s="4"/>
      <c r="H1" s="4"/>
      <c r="I1" s="4"/>
      <c r="J1" s="4"/>
      <c r="K1" s="4"/>
    </row>
    <row r="2" spans="1:13" ht="22.75" customHeight="1" x14ac:dyDescent="0.75">
      <c r="A2" s="58" t="s">
        <v>157</v>
      </c>
      <c r="B2" s="211"/>
      <c r="C2" s="4"/>
      <c r="D2" s="4"/>
      <c r="E2" s="4"/>
      <c r="F2" s="4"/>
      <c r="G2" s="4"/>
      <c r="H2" s="4"/>
      <c r="I2" s="4"/>
      <c r="J2" s="4"/>
      <c r="K2" s="4"/>
    </row>
    <row r="3" spans="1:13" s="14" customFormat="1" ht="22.75" customHeight="1" x14ac:dyDescent="0.65">
      <c r="A3" s="25"/>
      <c r="B3" s="12"/>
      <c r="C3" s="44"/>
      <c r="D3" s="44"/>
      <c r="E3" s="44"/>
      <c r="F3" s="191"/>
      <c r="G3" s="171" t="s">
        <v>3</v>
      </c>
      <c r="H3" s="171"/>
      <c r="I3" s="171"/>
      <c r="J3" s="191"/>
      <c r="K3" s="44"/>
    </row>
    <row r="4" spans="1:13" s="14" customFormat="1" ht="22.75" customHeight="1" x14ac:dyDescent="0.65">
      <c r="A4" s="25"/>
      <c r="B4" s="12"/>
      <c r="C4" s="44"/>
      <c r="D4" s="44"/>
      <c r="E4" s="44"/>
      <c r="F4" s="73"/>
      <c r="G4" s="173" t="s">
        <v>159</v>
      </c>
      <c r="H4" s="173"/>
      <c r="I4" s="173"/>
      <c r="J4" s="73"/>
      <c r="K4" s="44"/>
    </row>
    <row r="5" spans="1:13" s="14" customFormat="1" ht="7.4" customHeight="1" x14ac:dyDescent="0.65">
      <c r="A5" s="183"/>
      <c r="B5" s="21"/>
    </row>
    <row r="6" spans="1:13" s="14" customFormat="1" ht="22.75" customHeight="1" x14ac:dyDescent="0.6">
      <c r="A6" s="25"/>
      <c r="B6" s="12"/>
      <c r="C6" s="158" t="s">
        <v>164</v>
      </c>
      <c r="D6" s="13"/>
      <c r="E6" s="158" t="s">
        <v>165</v>
      </c>
      <c r="G6" s="158" t="s">
        <v>166</v>
      </c>
      <c r="H6" s="13"/>
      <c r="K6" s="158" t="s">
        <v>173</v>
      </c>
    </row>
    <row r="7" spans="1:13" s="14" customFormat="1" ht="22.75" customHeight="1" x14ac:dyDescent="0.6">
      <c r="A7" s="25"/>
      <c r="B7" s="12" t="s">
        <v>7</v>
      </c>
      <c r="C7" s="158" t="s">
        <v>174</v>
      </c>
      <c r="D7" s="13"/>
      <c r="E7" s="158" t="s">
        <v>175</v>
      </c>
      <c r="G7" s="158" t="s">
        <v>176</v>
      </c>
      <c r="H7" s="13"/>
      <c r="I7" s="13" t="s">
        <v>177</v>
      </c>
      <c r="K7" s="158" t="s">
        <v>184</v>
      </c>
    </row>
    <row r="8" spans="1:13" s="14" customFormat="1" ht="22.75" customHeight="1" x14ac:dyDescent="0.6">
      <c r="A8" s="175"/>
      <c r="B8" s="12"/>
      <c r="C8" s="177" t="s">
        <v>9</v>
      </c>
      <c r="D8" s="177"/>
      <c r="E8" s="177"/>
      <c r="F8" s="177"/>
      <c r="G8" s="177"/>
      <c r="H8" s="177"/>
      <c r="I8" s="177"/>
      <c r="J8" s="177"/>
      <c r="K8" s="177"/>
    </row>
    <row r="9" spans="1:13" s="14" customFormat="1" ht="22.75" customHeight="1" x14ac:dyDescent="0.65">
      <c r="A9" s="44" t="s">
        <v>185</v>
      </c>
      <c r="B9" s="12"/>
      <c r="C9" s="213"/>
      <c r="D9" s="213"/>
      <c r="E9" s="213"/>
      <c r="F9" s="213"/>
      <c r="G9" s="213"/>
      <c r="H9" s="213"/>
      <c r="I9" s="213"/>
      <c r="J9" s="213"/>
      <c r="K9" s="213"/>
    </row>
    <row r="10" spans="1:13" s="14" customFormat="1" ht="22.75" customHeight="1" x14ac:dyDescent="0.65">
      <c r="A10" s="178" t="s">
        <v>186</v>
      </c>
      <c r="B10" s="174"/>
      <c r="C10" s="214">
        <v>606858</v>
      </c>
      <c r="D10" s="214"/>
      <c r="E10" s="214">
        <v>1357192</v>
      </c>
      <c r="F10" s="214"/>
      <c r="G10" s="214">
        <v>86611</v>
      </c>
      <c r="H10" s="214"/>
      <c r="I10" s="214">
        <v>277442</v>
      </c>
      <c r="J10" s="214"/>
      <c r="K10" s="215">
        <f>SUM(C10:I10)</f>
        <v>2328103</v>
      </c>
    </row>
    <row r="11" spans="1:13" s="14" customFormat="1" ht="7.4" customHeight="1" x14ac:dyDescent="0.65">
      <c r="A11" s="183"/>
      <c r="B11" s="21"/>
    </row>
    <row r="12" spans="1:13" s="14" customFormat="1" ht="18.649999999999999" customHeight="1" x14ac:dyDescent="0.6">
      <c r="A12" s="191" t="s">
        <v>187</v>
      </c>
      <c r="B12" s="202"/>
      <c r="C12" s="216"/>
      <c r="D12" s="217"/>
      <c r="E12" s="216"/>
      <c r="F12" s="218"/>
      <c r="G12" s="216"/>
      <c r="H12" s="218"/>
      <c r="I12" s="219"/>
      <c r="J12" s="219"/>
      <c r="K12" s="214"/>
    </row>
    <row r="13" spans="1:13" s="14" customFormat="1" ht="18.649999999999999" customHeight="1" x14ac:dyDescent="0.6">
      <c r="A13" s="184" t="s">
        <v>188</v>
      </c>
      <c r="B13" s="202"/>
      <c r="C13" s="216"/>
      <c r="D13" s="217"/>
      <c r="E13" s="216"/>
      <c r="F13" s="218"/>
      <c r="G13" s="216"/>
      <c r="H13" s="218"/>
      <c r="I13" s="219"/>
      <c r="J13" s="219"/>
      <c r="K13" s="214"/>
    </row>
    <row r="14" spans="1:13" s="14" customFormat="1" ht="22.75" customHeight="1" x14ac:dyDescent="0.6">
      <c r="A14" s="188" t="s">
        <v>189</v>
      </c>
      <c r="B14" s="12">
        <v>9</v>
      </c>
      <c r="C14" s="194">
        <v>3</v>
      </c>
      <c r="D14" s="216"/>
      <c r="E14" s="194">
        <v>0</v>
      </c>
      <c r="F14" s="220"/>
      <c r="G14" s="194">
        <v>0</v>
      </c>
      <c r="H14" s="220"/>
      <c r="I14" s="194">
        <v>0</v>
      </c>
      <c r="J14" s="220"/>
      <c r="K14" s="221">
        <f>SUM(C14:I14)</f>
        <v>3</v>
      </c>
      <c r="M14" s="38"/>
    </row>
    <row r="15" spans="1:13" s="14" customFormat="1" ht="22.75" hidden="1" customHeight="1" x14ac:dyDescent="0.6">
      <c r="A15" s="188" t="s">
        <v>190</v>
      </c>
      <c r="B15" s="12"/>
      <c r="C15" s="103"/>
      <c r="D15" s="216"/>
      <c r="E15" s="103"/>
      <c r="F15" s="220"/>
      <c r="G15" s="103"/>
      <c r="H15" s="220"/>
      <c r="I15" s="103"/>
      <c r="J15" s="220"/>
      <c r="K15" s="222">
        <f t="shared" ref="K15:K16" si="0">SUM(C15:I15)</f>
        <v>0</v>
      </c>
      <c r="M15" s="38"/>
    </row>
    <row r="16" spans="1:13" s="14" customFormat="1" ht="22.75" hidden="1" customHeight="1" x14ac:dyDescent="0.6">
      <c r="A16" s="188" t="s">
        <v>191</v>
      </c>
      <c r="B16" s="12">
        <v>13</v>
      </c>
      <c r="C16" s="194"/>
      <c r="D16" s="216"/>
      <c r="E16" s="194"/>
      <c r="F16" s="220"/>
      <c r="G16" s="194"/>
      <c r="H16" s="220"/>
      <c r="I16" s="194"/>
      <c r="J16" s="220"/>
      <c r="K16" s="221">
        <f t="shared" si="0"/>
        <v>0</v>
      </c>
      <c r="M16" s="38"/>
    </row>
    <row r="17" spans="1:24" s="14" customFormat="1" ht="22.75" customHeight="1" x14ac:dyDescent="0.65">
      <c r="A17" s="197" t="s">
        <v>192</v>
      </c>
      <c r="B17" s="12"/>
      <c r="C17" s="196">
        <f>SUM(C14:C16)</f>
        <v>3</v>
      </c>
      <c r="D17" s="223"/>
      <c r="E17" s="196">
        <f>SUM(E14:E16)</f>
        <v>0</v>
      </c>
      <c r="F17" s="223"/>
      <c r="G17" s="196">
        <f>SUM(G14:G16)</f>
        <v>0</v>
      </c>
      <c r="H17" s="223"/>
      <c r="I17" s="196">
        <f>SUM(I14:I16)</f>
        <v>0</v>
      </c>
      <c r="J17" s="224"/>
      <c r="K17" s="196">
        <f>SUM(K14:K16)</f>
        <v>3</v>
      </c>
      <c r="M17" s="38"/>
    </row>
    <row r="18" spans="1:24" s="14" customFormat="1" ht="7.4" customHeight="1" x14ac:dyDescent="0.65">
      <c r="A18" s="183"/>
      <c r="B18" s="21"/>
    </row>
    <row r="19" spans="1:24" s="14" customFormat="1" ht="22.75" customHeight="1" x14ac:dyDescent="0.6">
      <c r="A19" s="197" t="s">
        <v>196</v>
      </c>
      <c r="B19" s="174"/>
      <c r="C19" s="216"/>
      <c r="D19" s="216"/>
      <c r="E19" s="216"/>
      <c r="F19" s="224"/>
      <c r="G19" s="216"/>
      <c r="H19" s="224"/>
      <c r="I19" s="225"/>
      <c r="J19" s="225"/>
      <c r="K19" s="220"/>
    </row>
    <row r="20" spans="1:24" s="14" customFormat="1" ht="22.5" customHeight="1" x14ac:dyDescent="0.6">
      <c r="A20" s="188" t="s">
        <v>211</v>
      </c>
      <c r="B20" s="174"/>
      <c r="C20" s="186">
        <v>0</v>
      </c>
      <c r="D20" s="216"/>
      <c r="E20" s="186">
        <v>0</v>
      </c>
      <c r="F20" s="224"/>
      <c r="G20" s="186">
        <v>0</v>
      </c>
      <c r="H20" s="224"/>
      <c r="I20" s="189">
        <f>'PL8-9'!I41</f>
        <v>-16517</v>
      </c>
      <c r="J20" s="225"/>
      <c r="K20" s="189">
        <f>SUM(C20:I20)</f>
        <v>-16517</v>
      </c>
    </row>
    <row r="21" spans="1:24" s="14" customFormat="1" ht="20" x14ac:dyDescent="0.6">
      <c r="A21" s="188" t="s">
        <v>208</v>
      </c>
      <c r="B21" s="12"/>
      <c r="C21" s="186">
        <v>0</v>
      </c>
      <c r="D21" s="216"/>
      <c r="E21" s="186">
        <v>0</v>
      </c>
      <c r="F21" s="224"/>
      <c r="G21" s="186">
        <v>0</v>
      </c>
      <c r="H21" s="226"/>
      <c r="I21" s="186">
        <v>0</v>
      </c>
      <c r="J21" s="226"/>
      <c r="K21" s="189">
        <f>SUM(C21:I21)</f>
        <v>0</v>
      </c>
      <c r="M21" s="187"/>
    </row>
    <row r="22" spans="1:24" s="14" customFormat="1" ht="20.5" x14ac:dyDescent="0.65">
      <c r="A22" s="197" t="s">
        <v>199</v>
      </c>
      <c r="B22" s="174"/>
      <c r="C22" s="192">
        <f>C20+C21</f>
        <v>0</v>
      </c>
      <c r="D22" s="219"/>
      <c r="E22" s="192">
        <f>E20+E21</f>
        <v>0</v>
      </c>
      <c r="F22" s="227"/>
      <c r="G22" s="192">
        <f>G20+G21</f>
        <v>0</v>
      </c>
      <c r="H22" s="227"/>
      <c r="I22" s="192">
        <f>I20+I21</f>
        <v>-16517</v>
      </c>
      <c r="J22" s="219"/>
      <c r="K22" s="192">
        <f>SUM(K20:K21)</f>
        <v>-16517</v>
      </c>
      <c r="M22" s="187"/>
    </row>
    <row r="23" spans="1:24" s="14" customFormat="1" ht="7.4" customHeight="1" x14ac:dyDescent="0.65">
      <c r="A23" s="183"/>
      <c r="B23" s="21"/>
    </row>
    <row r="24" spans="1:24" s="14" customFormat="1" ht="20" x14ac:dyDescent="0.6">
      <c r="A24" s="188" t="s">
        <v>200</v>
      </c>
      <c r="B24" s="174"/>
      <c r="C24" s="194">
        <v>0</v>
      </c>
      <c r="D24" s="228"/>
      <c r="E24" s="194">
        <v>0</v>
      </c>
      <c r="F24" s="229"/>
      <c r="G24" s="194">
        <v>303</v>
      </c>
      <c r="H24" s="229"/>
      <c r="I24" s="194">
        <v>-303</v>
      </c>
      <c r="J24" s="228"/>
      <c r="K24" s="195">
        <f>SUM(C24:I24)</f>
        <v>0</v>
      </c>
      <c r="M24" s="187"/>
    </row>
    <row r="25" spans="1:24" s="14" customFormat="1" ht="21" thickBot="1" x14ac:dyDescent="0.7">
      <c r="A25" s="197" t="s">
        <v>201</v>
      </c>
      <c r="B25" s="12"/>
      <c r="C25" s="199">
        <f>SUM(C10,C17,C22,C24)</f>
        <v>606861</v>
      </c>
      <c r="D25" s="230"/>
      <c r="E25" s="199">
        <f>SUM(E10,E17,E22,E24)</f>
        <v>1357192</v>
      </c>
      <c r="F25" s="230"/>
      <c r="G25" s="199">
        <f>SUM(G10,G17,G22,G24)</f>
        <v>86914</v>
      </c>
      <c r="H25" s="230"/>
      <c r="I25" s="199">
        <f>SUM(I10,I17,I22,I24)</f>
        <v>260622</v>
      </c>
      <c r="J25" s="230"/>
      <c r="K25" s="199">
        <f>SUM(K10,K17,K22,K24)</f>
        <v>2311589</v>
      </c>
      <c r="M25" s="187"/>
    </row>
    <row r="26" spans="1:24" s="14" customFormat="1" ht="21" thickTop="1" x14ac:dyDescent="0.65">
      <c r="A26" s="197"/>
      <c r="B26" s="12"/>
      <c r="C26" s="180"/>
      <c r="D26" s="230"/>
      <c r="E26" s="180"/>
      <c r="F26" s="230"/>
      <c r="G26" s="180"/>
      <c r="H26" s="230"/>
      <c r="I26" s="180"/>
      <c r="J26" s="230"/>
      <c r="K26" s="180"/>
      <c r="M26" s="187"/>
    </row>
    <row r="27" spans="1:24" s="14" customFormat="1" ht="22.75" customHeight="1" x14ac:dyDescent="0.65">
      <c r="A27" s="44" t="s">
        <v>202</v>
      </c>
      <c r="B27" s="12"/>
      <c r="C27" s="213"/>
      <c r="D27" s="213"/>
      <c r="E27" s="213"/>
      <c r="F27" s="213"/>
      <c r="G27" s="213"/>
      <c r="H27" s="213"/>
      <c r="I27" s="213"/>
      <c r="J27" s="213"/>
      <c r="K27" s="213"/>
    </row>
    <row r="28" spans="1:24" s="14" customFormat="1" ht="22.75" customHeight="1" x14ac:dyDescent="0.65">
      <c r="A28" s="178" t="s">
        <v>203</v>
      </c>
      <c r="B28" s="174"/>
      <c r="C28" s="215">
        <f>'BS 3-5'!I104</f>
        <v>606861</v>
      </c>
      <c r="D28" s="214"/>
      <c r="E28" s="215">
        <f>'BS 3-5'!I105</f>
        <v>1357192</v>
      </c>
      <c r="F28" s="214"/>
      <c r="G28" s="215">
        <f>'BS 3-5'!I108</f>
        <v>86914</v>
      </c>
      <c r="H28" s="214"/>
      <c r="I28" s="215">
        <f>'BS 3-5'!I109</f>
        <v>38707</v>
      </c>
      <c r="J28" s="214"/>
      <c r="K28" s="231">
        <f>SUM(C28:I28)</f>
        <v>2089674</v>
      </c>
      <c r="L28" s="230"/>
    </row>
    <row r="29" spans="1:24" s="14" customFormat="1" ht="7.4" customHeight="1" x14ac:dyDescent="0.65">
      <c r="A29" s="183"/>
      <c r="B29" s="21"/>
    </row>
    <row r="30" spans="1:24" s="14" customFormat="1" ht="22.75" customHeight="1" x14ac:dyDescent="0.65">
      <c r="A30" s="44" t="s">
        <v>187</v>
      </c>
      <c r="B30" s="11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</row>
    <row r="31" spans="1:24" s="187" customFormat="1" ht="22.75" customHeight="1" x14ac:dyDescent="0.6">
      <c r="A31" s="184" t="s">
        <v>188</v>
      </c>
      <c r="B31" s="185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</row>
    <row r="32" spans="1:24" s="14" customFormat="1" ht="20.5" x14ac:dyDescent="0.6">
      <c r="A32" s="188" t="s">
        <v>189</v>
      </c>
      <c r="B32" s="174">
        <v>9</v>
      </c>
      <c r="C32" s="194">
        <v>0</v>
      </c>
      <c r="D32" s="217"/>
      <c r="E32" s="194">
        <v>1</v>
      </c>
      <c r="F32" s="218"/>
      <c r="G32" s="194">
        <v>0</v>
      </c>
      <c r="H32" s="218"/>
      <c r="I32" s="194">
        <v>0</v>
      </c>
      <c r="J32" s="219"/>
      <c r="K32" s="195">
        <f>+C32+E32</f>
        <v>1</v>
      </c>
    </row>
    <row r="33" spans="1:13" s="14" customFormat="1" ht="18.649999999999999" hidden="1" customHeight="1" x14ac:dyDescent="0.6">
      <c r="A33" s="188" t="s">
        <v>190</v>
      </c>
      <c r="B33" s="202"/>
      <c r="C33" s="186"/>
      <c r="D33" s="217"/>
      <c r="E33" s="186"/>
      <c r="F33" s="218"/>
      <c r="G33" s="186"/>
      <c r="H33" s="218"/>
      <c r="I33" s="186"/>
      <c r="J33" s="219"/>
      <c r="K33" s="189">
        <f>+C33+E33</f>
        <v>0</v>
      </c>
    </row>
    <row r="34" spans="1:13" s="14" customFormat="1" ht="18.649999999999999" hidden="1" customHeight="1" x14ac:dyDescent="0.6">
      <c r="A34" s="188" t="s">
        <v>204</v>
      </c>
      <c r="B34" s="202"/>
      <c r="C34" s="194"/>
      <c r="D34" s="217"/>
      <c r="E34" s="194"/>
      <c r="F34" s="218"/>
      <c r="G34" s="194"/>
      <c r="H34" s="218"/>
      <c r="I34" s="194"/>
      <c r="J34" s="219"/>
      <c r="K34" s="195">
        <f>+C34+E34+G34+I34</f>
        <v>0</v>
      </c>
    </row>
    <row r="35" spans="1:13" s="14" customFormat="1" ht="22.75" customHeight="1" x14ac:dyDescent="0.65">
      <c r="A35" s="197" t="s">
        <v>192</v>
      </c>
      <c r="B35" s="202"/>
      <c r="C35" s="196">
        <f>SUM(C32:C34)</f>
        <v>0</v>
      </c>
      <c r="D35" s="223"/>
      <c r="E35" s="196">
        <f>SUM(E32:E34)</f>
        <v>1</v>
      </c>
      <c r="F35" s="223"/>
      <c r="G35" s="196">
        <f>SUM(G32:G34)</f>
        <v>0</v>
      </c>
      <c r="H35" s="223"/>
      <c r="I35" s="196">
        <f>SUM(I32:I34)</f>
        <v>0</v>
      </c>
      <c r="J35" s="224"/>
      <c r="K35" s="196">
        <f>SUM(K32:K34)</f>
        <v>1</v>
      </c>
      <c r="M35" s="38"/>
    </row>
    <row r="36" spans="1:13" s="14" customFormat="1" ht="7.4" customHeight="1" x14ac:dyDescent="0.65">
      <c r="A36" s="183"/>
      <c r="B36" s="21"/>
    </row>
    <row r="37" spans="1:13" s="14" customFormat="1" ht="22.75" customHeight="1" x14ac:dyDescent="0.6">
      <c r="A37" s="197" t="s">
        <v>196</v>
      </c>
      <c r="B37" s="174"/>
      <c r="C37" s="216"/>
      <c r="D37" s="216"/>
      <c r="E37" s="216"/>
      <c r="F37" s="224"/>
      <c r="G37" s="216"/>
      <c r="H37" s="224"/>
      <c r="I37" s="225"/>
      <c r="J37" s="225"/>
      <c r="K37" s="220"/>
    </row>
    <row r="38" spans="1:13" s="14" customFormat="1" ht="22.5" customHeight="1" x14ac:dyDescent="0.6">
      <c r="A38" s="188" t="s">
        <v>211</v>
      </c>
      <c r="B38" s="174"/>
      <c r="C38" s="186">
        <v>0</v>
      </c>
      <c r="D38" s="216"/>
      <c r="E38" s="186">
        <v>0</v>
      </c>
      <c r="F38" s="224"/>
      <c r="G38" s="186">
        <v>0</v>
      </c>
      <c r="H38" s="224"/>
      <c r="I38" s="189">
        <f>'PL8-9'!G41</f>
        <v>-11409</v>
      </c>
      <c r="J38" s="225"/>
      <c r="K38" s="189">
        <f>+C38+E38+G38+I38</f>
        <v>-11409</v>
      </c>
    </row>
    <row r="39" spans="1:13" s="14" customFormat="1" ht="20" x14ac:dyDescent="0.6">
      <c r="A39" s="188" t="s">
        <v>208</v>
      </c>
      <c r="B39" s="12"/>
      <c r="C39" s="186">
        <v>0</v>
      </c>
      <c r="D39" s="216"/>
      <c r="E39" s="186">
        <v>0</v>
      </c>
      <c r="F39" s="224"/>
      <c r="G39" s="186">
        <v>0</v>
      </c>
      <c r="H39" s="226"/>
      <c r="I39" s="186">
        <v>0</v>
      </c>
      <c r="J39" s="226"/>
      <c r="K39" s="189">
        <f>SUM(C39:I39)</f>
        <v>0</v>
      </c>
      <c r="M39" s="187"/>
    </row>
    <row r="40" spans="1:13" s="14" customFormat="1" ht="20.5" x14ac:dyDescent="0.65">
      <c r="A40" s="197" t="s">
        <v>199</v>
      </c>
      <c r="B40" s="174"/>
      <c r="C40" s="192">
        <f>SUM(C38:C39)</f>
        <v>0</v>
      </c>
      <c r="D40" s="219"/>
      <c r="E40" s="192">
        <f>SUM(E38:E39)</f>
        <v>0</v>
      </c>
      <c r="F40" s="227"/>
      <c r="G40" s="192">
        <f>SUM(G38:G39)</f>
        <v>0</v>
      </c>
      <c r="H40" s="227"/>
      <c r="I40" s="192">
        <f>SUM(I38:I39)</f>
        <v>-11409</v>
      </c>
      <c r="J40" s="219"/>
      <c r="K40" s="192">
        <f>SUM(K38:K39)</f>
        <v>-11409</v>
      </c>
      <c r="M40" s="187"/>
    </row>
    <row r="41" spans="1:13" s="14" customFormat="1" ht="7.4" customHeight="1" x14ac:dyDescent="0.65">
      <c r="A41" s="183"/>
      <c r="B41" s="21"/>
    </row>
    <row r="42" spans="1:13" s="14" customFormat="1" ht="20" hidden="1" x14ac:dyDescent="0.6">
      <c r="A42" s="188" t="s">
        <v>200</v>
      </c>
      <c r="B42" s="174"/>
      <c r="C42" s="194">
        <v>0</v>
      </c>
      <c r="D42" s="228"/>
      <c r="E42" s="194">
        <v>0</v>
      </c>
      <c r="F42" s="229"/>
      <c r="G42" s="194"/>
      <c r="H42" s="229"/>
      <c r="I42" s="194"/>
      <c r="J42" s="228"/>
      <c r="K42" s="195">
        <f t="shared" ref="K42" si="1">+C42+E42+G42+I42</f>
        <v>0</v>
      </c>
      <c r="M42" s="187"/>
    </row>
    <row r="43" spans="1:13" s="14" customFormat="1" ht="21" thickBot="1" x14ac:dyDescent="0.7">
      <c r="A43" s="197" t="s">
        <v>210</v>
      </c>
      <c r="B43" s="12"/>
      <c r="C43" s="199">
        <f>C35+C40+C28+C42</f>
        <v>606861</v>
      </c>
      <c r="D43" s="230"/>
      <c r="E43" s="199">
        <f>E35+E40+E28+E42</f>
        <v>1357193</v>
      </c>
      <c r="F43" s="230"/>
      <c r="G43" s="199">
        <f>G35+G40+G28+G42</f>
        <v>86914</v>
      </c>
      <c r="H43" s="230"/>
      <c r="I43" s="199">
        <f>I35+I40+I28+I42</f>
        <v>27298</v>
      </c>
      <c r="J43" s="230"/>
      <c r="K43" s="199">
        <f>K35+K40+K28+K42</f>
        <v>2078266</v>
      </c>
      <c r="M43" s="187"/>
    </row>
    <row r="44" spans="1:13" ht="22.75" customHeight="1" thickTop="1" x14ac:dyDescent="0.75">
      <c r="A44" s="212"/>
      <c r="B44" s="212"/>
      <c r="C44" s="232"/>
      <c r="E44" s="232"/>
      <c r="G44" s="232"/>
      <c r="I44" s="232"/>
      <c r="K44" s="232"/>
    </row>
    <row r="45" spans="1:13" ht="22.75" customHeight="1" x14ac:dyDescent="0.75">
      <c r="C45" s="232"/>
      <c r="E45" s="232"/>
      <c r="G45" s="232"/>
      <c r="I45" s="232"/>
      <c r="K45" s="232"/>
    </row>
    <row r="48" spans="1:13" ht="22.75" hidden="1" customHeight="1" x14ac:dyDescent="0.75"/>
    <row r="68" spans="1:15" s="20" customFormat="1" ht="22.5" customHeight="1" x14ac:dyDescent="0.65">
      <c r="A68" s="6"/>
      <c r="B68" s="48"/>
      <c r="C68" s="210"/>
      <c r="D68" s="210"/>
      <c r="E68" s="210"/>
      <c r="F68" s="210"/>
      <c r="G68" s="210"/>
      <c r="H68" s="210"/>
      <c r="I68" s="210"/>
      <c r="K68" s="24"/>
      <c r="L68" s="24"/>
      <c r="M68" s="24"/>
      <c r="N68" s="24"/>
      <c r="O68" s="24"/>
    </row>
  </sheetData>
  <sheetProtection formatCells="0" formatColumns="0" formatRows="0" insertColumns="0" insertRows="0" insertHyperlinks="0" deleteColumns="0" deleteRows="0" sort="0" autoFilter="0" pivotTables="0"/>
  <mergeCells count="3">
    <mergeCell ref="G3:I3"/>
    <mergeCell ref="G4:I4"/>
    <mergeCell ref="C8:K8"/>
  </mergeCells>
  <pageMargins left="0.7" right="0.7" top="0.75" bottom="0.75" header="0.3" footer="0.3"/>
  <pageSetup paperSize="9" scale="65" firstPageNumber="11" fitToHeight="2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3" max="10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723A7-717B-49E0-ACEB-4D45D076E2A9}">
  <dimension ref="A1:M138"/>
  <sheetViews>
    <sheetView view="pageBreakPreview" zoomScale="85" zoomScaleNormal="88" zoomScaleSheetLayoutView="85" workbookViewId="0"/>
  </sheetViews>
  <sheetFormatPr defaultColWidth="8.69921875" defaultRowHeight="22.5" customHeight="1" x14ac:dyDescent="0.65"/>
  <cols>
    <col min="1" max="1" width="75.69921875" style="241" customWidth="1"/>
    <col min="2" max="2" width="10.59765625" style="236" customWidth="1"/>
    <col min="3" max="3" width="13.69921875" style="237" customWidth="1"/>
    <col min="4" max="4" width="0.59765625" style="237" customWidth="1"/>
    <col min="5" max="5" width="13.69921875" style="237" customWidth="1"/>
    <col min="6" max="6" width="0.59765625" style="237" customWidth="1"/>
    <col min="7" max="7" width="13.69921875" style="237" customWidth="1"/>
    <col min="8" max="8" width="0.59765625" style="237" customWidth="1"/>
    <col min="9" max="9" width="13.69921875" style="237" customWidth="1"/>
    <col min="10" max="10" width="11.69921875" style="237" bestFit="1" customWidth="1"/>
    <col min="11" max="11" width="17.69921875" style="237" customWidth="1"/>
    <col min="12" max="12" width="9.59765625" style="237" bestFit="1" customWidth="1"/>
    <col min="13" max="16384" width="8.69921875" style="237"/>
  </cols>
  <sheetData>
    <row r="1" spans="1:13" ht="23.25" customHeight="1" x14ac:dyDescent="0.65">
      <c r="A1" s="235" t="s">
        <v>0</v>
      </c>
      <c r="G1" s="238"/>
      <c r="H1" s="238"/>
      <c r="I1" s="238"/>
    </row>
    <row r="2" spans="1:13" ht="23.25" customHeight="1" x14ac:dyDescent="0.65">
      <c r="A2" s="239" t="s">
        <v>212</v>
      </c>
    </row>
    <row r="3" spans="1:13" s="241" customFormat="1" ht="22.5" customHeight="1" x14ac:dyDescent="0.65">
      <c r="A3" s="240" t="s">
        <v>16</v>
      </c>
      <c r="B3" s="236"/>
      <c r="C3" s="237"/>
      <c r="D3" s="237"/>
      <c r="E3" s="237"/>
      <c r="F3" s="237"/>
      <c r="G3" s="237"/>
      <c r="H3" s="237"/>
      <c r="I3" s="237"/>
    </row>
    <row r="4" spans="1:13" s="102" customFormat="1" ht="22" customHeight="1" x14ac:dyDescent="0.65">
      <c r="A4" s="76"/>
      <c r="B4" s="174" t="s">
        <v>16</v>
      </c>
      <c r="C4" s="171" t="s">
        <v>2</v>
      </c>
      <c r="D4" s="171"/>
      <c r="E4" s="171"/>
      <c r="F4" s="73"/>
      <c r="G4" s="171" t="s">
        <v>3</v>
      </c>
      <c r="H4" s="171"/>
      <c r="I4" s="171"/>
    </row>
    <row r="5" spans="1:13" s="102" customFormat="1" ht="22" customHeight="1" x14ac:dyDescent="0.65">
      <c r="A5" s="76"/>
      <c r="B5" s="174"/>
      <c r="C5" s="71" t="s">
        <v>156</v>
      </c>
      <c r="D5" s="72"/>
      <c r="E5" s="72"/>
      <c r="F5" s="73"/>
      <c r="G5" s="71" t="s">
        <v>156</v>
      </c>
      <c r="H5" s="72"/>
      <c r="I5" s="72"/>
    </row>
    <row r="6" spans="1:13" s="102" customFormat="1" ht="22" customHeight="1" x14ac:dyDescent="0.65">
      <c r="A6" s="76"/>
      <c r="B6" s="174"/>
      <c r="C6" s="71" t="s">
        <v>4</v>
      </c>
      <c r="D6" s="71"/>
      <c r="E6" s="71"/>
      <c r="F6" s="73"/>
      <c r="G6" s="71" t="s">
        <v>4</v>
      </c>
      <c r="H6" s="71"/>
      <c r="I6" s="71"/>
    </row>
    <row r="7" spans="1:13" s="102" customFormat="1" ht="22" customHeight="1" x14ac:dyDescent="0.6">
      <c r="A7" s="76"/>
      <c r="B7" s="12"/>
      <c r="C7" s="13">
        <v>2569</v>
      </c>
      <c r="D7" s="13"/>
      <c r="E7" s="13">
        <v>2568</v>
      </c>
      <c r="F7" s="13"/>
      <c r="G7" s="13">
        <v>2569</v>
      </c>
      <c r="H7" s="13"/>
      <c r="I7" s="13">
        <v>2568</v>
      </c>
    </row>
    <row r="8" spans="1:13" s="102" customFormat="1" ht="23.25" customHeight="1" x14ac:dyDescent="0.65">
      <c r="A8" s="76"/>
      <c r="B8" s="174"/>
      <c r="C8" s="177" t="s">
        <v>9</v>
      </c>
      <c r="D8" s="177"/>
      <c r="E8" s="177"/>
      <c r="F8" s="177"/>
      <c r="G8" s="177"/>
      <c r="H8" s="177"/>
      <c r="I8" s="177"/>
    </row>
    <row r="9" spans="1:13" s="102" customFormat="1" ht="22.5" customHeight="1" x14ac:dyDescent="0.65">
      <c r="A9" s="242" t="s">
        <v>213</v>
      </c>
      <c r="B9" s="174"/>
      <c r="C9" s="243"/>
      <c r="D9" s="243"/>
      <c r="E9" s="243"/>
      <c r="F9" s="243"/>
      <c r="G9" s="243"/>
      <c r="H9" s="243"/>
      <c r="I9" s="243"/>
    </row>
    <row r="10" spans="1:13" s="102" customFormat="1" ht="22.5" customHeight="1" x14ac:dyDescent="0.65">
      <c r="A10" s="131" t="s">
        <v>119</v>
      </c>
      <c r="C10" s="93">
        <f>'PL8-9'!C41</f>
        <v>16423</v>
      </c>
      <c r="D10" s="78"/>
      <c r="E10" s="93">
        <f>'PL8-9'!E41</f>
        <v>10288</v>
      </c>
      <c r="F10" s="78"/>
      <c r="G10" s="93">
        <f>'PL8-9'!G41</f>
        <v>-11409</v>
      </c>
      <c r="H10" s="78"/>
      <c r="I10" s="93">
        <f>'PL8-9'!I41</f>
        <v>-16517</v>
      </c>
      <c r="L10" s="244"/>
      <c r="M10" s="244"/>
    </row>
    <row r="11" spans="1:13" s="102" customFormat="1" ht="22.5" customHeight="1" x14ac:dyDescent="0.65">
      <c r="A11" s="245" t="s">
        <v>214</v>
      </c>
      <c r="B11" s="174"/>
      <c r="C11" s="78"/>
      <c r="D11" s="78"/>
      <c r="E11" s="78"/>
      <c r="F11" s="78"/>
      <c r="G11" s="246"/>
      <c r="H11" s="78"/>
      <c r="I11" s="246"/>
      <c r="K11" s="111"/>
    </row>
    <row r="12" spans="1:13" s="102" customFormat="1" ht="22.5" customHeight="1" x14ac:dyDescent="0.65">
      <c r="A12" s="76" t="s">
        <v>113</v>
      </c>
      <c r="B12" s="174"/>
      <c r="C12" s="93">
        <f>-'PL8-9'!C30</f>
        <v>-1513</v>
      </c>
      <c r="D12" s="78"/>
      <c r="E12" s="93">
        <f>-'PL8-9'!E30</f>
        <v>-5093</v>
      </c>
      <c r="F12" s="246"/>
      <c r="G12" s="93">
        <f>-'PL8-9'!G30</f>
        <v>-1047</v>
      </c>
      <c r="H12" s="246"/>
      <c r="I12" s="93">
        <f>-'PL8-9'!I30</f>
        <v>-5061</v>
      </c>
      <c r="J12" s="156"/>
      <c r="K12" s="106"/>
      <c r="L12" s="244"/>
      <c r="M12" s="244"/>
    </row>
    <row r="13" spans="1:13" s="102" customFormat="1" ht="22.5" customHeight="1" x14ac:dyDescent="0.65">
      <c r="A13" s="131" t="s">
        <v>106</v>
      </c>
      <c r="B13" s="174"/>
      <c r="C13" s="93">
        <f>-'PL8-9'!C24</f>
        <v>53542</v>
      </c>
      <c r="D13" s="78"/>
      <c r="E13" s="93">
        <f>-'PL8-9'!E24</f>
        <v>55109</v>
      </c>
      <c r="F13" s="246"/>
      <c r="G13" s="93">
        <f>-'PL8-9'!G24</f>
        <v>52967</v>
      </c>
      <c r="H13" s="246"/>
      <c r="I13" s="93">
        <f>-'PL8-9'!I24</f>
        <v>54327</v>
      </c>
      <c r="J13" s="106"/>
      <c r="K13" s="106"/>
      <c r="L13" s="244"/>
      <c r="M13" s="244"/>
    </row>
    <row r="14" spans="1:13" s="102" customFormat="1" ht="22.5" customHeight="1" x14ac:dyDescent="0.65">
      <c r="A14" s="76" t="s">
        <v>215</v>
      </c>
      <c r="B14" s="174"/>
      <c r="C14" s="78">
        <v>48303</v>
      </c>
      <c r="D14" s="78"/>
      <c r="E14" s="78">
        <v>63444</v>
      </c>
      <c r="F14" s="246"/>
      <c r="G14" s="78">
        <v>25301</v>
      </c>
      <c r="H14" s="246"/>
      <c r="I14" s="78">
        <v>35496</v>
      </c>
      <c r="K14" s="111"/>
      <c r="L14" s="244"/>
      <c r="M14" s="244"/>
    </row>
    <row r="15" spans="1:13" s="102" customFormat="1" ht="22.5" customHeight="1" x14ac:dyDescent="0.65">
      <c r="A15" s="76" t="s">
        <v>216</v>
      </c>
      <c r="B15" s="174"/>
      <c r="C15" s="93">
        <f>-'PL8-9'!C25</f>
        <v>-710</v>
      </c>
      <c r="D15" s="78"/>
      <c r="E15" s="93">
        <f>-'PL8-9'!E25</f>
        <v>1809</v>
      </c>
      <c r="F15" s="246"/>
      <c r="G15" s="93">
        <f>-'PL8-9'!G25</f>
        <v>-646</v>
      </c>
      <c r="H15" s="246"/>
      <c r="I15" s="93">
        <f>-'PL8-9'!I25</f>
        <v>2272</v>
      </c>
      <c r="K15" s="111"/>
      <c r="L15" s="244"/>
      <c r="M15" s="244"/>
    </row>
    <row r="16" spans="1:13" s="102" customFormat="1" ht="22.5" customHeight="1" x14ac:dyDescent="0.65">
      <c r="A16" s="76" t="s">
        <v>217</v>
      </c>
      <c r="B16" s="174"/>
      <c r="C16" s="78">
        <v>-157</v>
      </c>
      <c r="D16" s="78"/>
      <c r="E16" s="78">
        <v>-191</v>
      </c>
      <c r="F16" s="246"/>
      <c r="G16" s="78">
        <v>-157</v>
      </c>
      <c r="H16" s="246"/>
      <c r="I16" s="78">
        <v>-191</v>
      </c>
      <c r="K16" s="111"/>
      <c r="L16" s="244"/>
      <c r="M16" s="244"/>
    </row>
    <row r="17" spans="1:13" s="102" customFormat="1" ht="22.5" hidden="1" customHeight="1" x14ac:dyDescent="0.65">
      <c r="A17" s="131" t="s">
        <v>218</v>
      </c>
      <c r="B17" s="174"/>
      <c r="C17" s="78"/>
      <c r="D17" s="78"/>
      <c r="E17" s="78"/>
      <c r="F17" s="246"/>
      <c r="G17" s="79"/>
      <c r="H17" s="246"/>
      <c r="I17" s="78"/>
      <c r="K17" s="111"/>
      <c r="L17" s="244"/>
      <c r="M17" s="244"/>
    </row>
    <row r="18" spans="1:13" s="102" customFormat="1" ht="22.5" hidden="1" customHeight="1" x14ac:dyDescent="0.65">
      <c r="A18" s="76" t="s">
        <v>219</v>
      </c>
      <c r="B18" s="174"/>
      <c r="C18" s="78"/>
      <c r="D18" s="78"/>
      <c r="E18" s="78"/>
      <c r="F18" s="246"/>
      <c r="G18" s="79"/>
      <c r="H18" s="246"/>
      <c r="I18" s="78"/>
      <c r="K18" s="111"/>
      <c r="L18" s="244"/>
      <c r="M18" s="244"/>
    </row>
    <row r="19" spans="1:13" s="102" customFormat="1" ht="22.5" hidden="1" customHeight="1" x14ac:dyDescent="0.65">
      <c r="A19" s="131" t="s">
        <v>220</v>
      </c>
      <c r="B19" s="174"/>
      <c r="C19" s="78"/>
      <c r="D19" s="78"/>
      <c r="E19" s="78"/>
      <c r="F19" s="246"/>
      <c r="G19" s="79"/>
      <c r="H19" s="246"/>
      <c r="I19" s="78"/>
      <c r="J19" s="111"/>
      <c r="K19" s="111"/>
      <c r="L19" s="244"/>
      <c r="M19" s="244"/>
    </row>
    <row r="20" spans="1:13" s="102" customFormat="1" ht="22.5" hidden="1" customHeight="1" x14ac:dyDescent="0.65">
      <c r="A20" s="131" t="s">
        <v>221</v>
      </c>
      <c r="B20" s="174"/>
      <c r="C20" s="78"/>
      <c r="D20" s="78"/>
      <c r="E20" s="78"/>
      <c r="F20" s="246"/>
      <c r="G20" s="79"/>
      <c r="H20" s="246"/>
      <c r="I20" s="78"/>
      <c r="K20" s="111"/>
      <c r="L20" s="244"/>
      <c r="M20" s="244"/>
    </row>
    <row r="21" spans="1:13" s="102" customFormat="1" ht="22.5" hidden="1" customHeight="1" x14ac:dyDescent="0.65">
      <c r="A21" s="131" t="s">
        <v>222</v>
      </c>
      <c r="B21" s="174"/>
      <c r="C21" s="78"/>
      <c r="D21" s="78"/>
      <c r="E21" s="78"/>
      <c r="F21" s="246"/>
      <c r="G21" s="79"/>
      <c r="H21" s="246"/>
      <c r="I21" s="78"/>
      <c r="K21" s="111"/>
      <c r="L21" s="244"/>
      <c r="M21" s="244"/>
    </row>
    <row r="22" spans="1:13" s="102" customFormat="1" ht="22.5" hidden="1" customHeight="1" x14ac:dyDescent="0.65">
      <c r="A22" s="131" t="s">
        <v>223</v>
      </c>
      <c r="B22" s="174"/>
      <c r="C22" s="246"/>
      <c r="D22" s="78"/>
      <c r="E22" s="246"/>
      <c r="F22" s="92"/>
      <c r="G22" s="247"/>
      <c r="H22" s="246"/>
      <c r="I22" s="92"/>
      <c r="K22" s="111"/>
      <c r="L22" s="244"/>
      <c r="M22" s="244"/>
    </row>
    <row r="23" spans="1:13" s="102" customFormat="1" ht="22.5" hidden="1" customHeight="1" x14ac:dyDescent="0.65">
      <c r="A23" s="131" t="s">
        <v>218</v>
      </c>
      <c r="B23" s="174"/>
      <c r="C23" s="78"/>
      <c r="D23" s="78"/>
      <c r="E23" s="78"/>
      <c r="F23" s="78"/>
      <c r="G23" s="79"/>
      <c r="H23" s="78"/>
      <c r="I23" s="78"/>
      <c r="K23" s="111"/>
      <c r="L23" s="244"/>
      <c r="M23" s="244"/>
    </row>
    <row r="24" spans="1:13" s="102" customFormat="1" ht="22.5" customHeight="1" x14ac:dyDescent="0.65">
      <c r="A24" s="131" t="s">
        <v>224</v>
      </c>
      <c r="B24" s="174"/>
      <c r="C24" s="78">
        <v>1995</v>
      </c>
      <c r="D24" s="78"/>
      <c r="E24" s="78">
        <v>1793</v>
      </c>
      <c r="F24" s="246"/>
      <c r="G24" s="78">
        <v>1609</v>
      </c>
      <c r="H24" s="246"/>
      <c r="I24" s="78">
        <v>1303</v>
      </c>
      <c r="K24" s="111"/>
      <c r="L24" s="244"/>
      <c r="M24" s="244"/>
    </row>
    <row r="25" spans="1:13" s="102" customFormat="1" ht="22.5" customHeight="1" x14ac:dyDescent="0.65">
      <c r="A25" s="248" t="s">
        <v>225</v>
      </c>
      <c r="B25" s="248"/>
      <c r="C25" s="249">
        <f>-'PL8-9'!C28</f>
        <v>-18954</v>
      </c>
      <c r="D25" s="78"/>
      <c r="E25" s="249">
        <f>-'PL8-9'!E28</f>
        <v>-12999</v>
      </c>
      <c r="F25" s="246"/>
      <c r="G25" s="249">
        <f>-'PL8-9'!G28</f>
        <v>0</v>
      </c>
      <c r="H25" s="246"/>
      <c r="I25" s="249">
        <f>-'PL8-9'!I28</f>
        <v>0</v>
      </c>
      <c r="K25" s="111"/>
      <c r="L25" s="244"/>
      <c r="M25" s="244"/>
    </row>
    <row r="26" spans="1:13" s="102" customFormat="1" ht="22.5" customHeight="1" x14ac:dyDescent="0.65">
      <c r="A26" s="76" t="s">
        <v>226</v>
      </c>
      <c r="B26" s="174"/>
      <c r="C26" s="78">
        <v>-90</v>
      </c>
      <c r="D26" s="78"/>
      <c r="E26" s="78">
        <v>9642</v>
      </c>
      <c r="F26" s="246"/>
      <c r="G26" s="78">
        <v>-90</v>
      </c>
      <c r="H26" s="246"/>
      <c r="I26" s="78">
        <v>-9596</v>
      </c>
      <c r="K26" s="111"/>
      <c r="L26" s="244"/>
      <c r="M26" s="244"/>
    </row>
    <row r="27" spans="1:13" s="102" customFormat="1" ht="22.5" hidden="1" customHeight="1" x14ac:dyDescent="0.65">
      <c r="A27" s="131" t="s">
        <v>227</v>
      </c>
      <c r="B27" s="174"/>
      <c r="C27" s="78"/>
      <c r="D27" s="78"/>
      <c r="E27" s="78">
        <v>0</v>
      </c>
      <c r="F27" s="246"/>
      <c r="G27" s="135"/>
      <c r="H27" s="246"/>
      <c r="I27" s="78">
        <v>0</v>
      </c>
      <c r="K27" s="111"/>
      <c r="L27" s="244"/>
      <c r="M27" s="244"/>
    </row>
    <row r="28" spans="1:13" s="102" customFormat="1" ht="22.5" customHeight="1" x14ac:dyDescent="0.65">
      <c r="A28" s="131" t="s">
        <v>228</v>
      </c>
      <c r="B28" s="250"/>
      <c r="C28" s="93">
        <f>-'PL8-9'!C34</f>
        <v>-5204</v>
      </c>
      <c r="D28" s="83"/>
      <c r="E28" s="93">
        <f>-'PL8-9'!E34</f>
        <v>-778</v>
      </c>
      <c r="F28" s="92"/>
      <c r="G28" s="249">
        <f>'PL8-9'!G34</f>
        <v>0</v>
      </c>
      <c r="H28" s="92"/>
      <c r="I28" s="93">
        <f>'PL8-9'!I34</f>
        <v>0</v>
      </c>
      <c r="K28" s="111"/>
      <c r="L28" s="244"/>
      <c r="M28" s="244"/>
    </row>
    <row r="29" spans="1:13" s="102" customFormat="1" ht="22.5" hidden="1" customHeight="1" x14ac:dyDescent="0.65">
      <c r="A29" s="131" t="s">
        <v>227</v>
      </c>
      <c r="B29" s="174">
        <v>9</v>
      </c>
      <c r="C29" s="78"/>
      <c r="D29" s="83"/>
      <c r="E29" s="246"/>
      <c r="F29" s="92"/>
      <c r="G29" s="246"/>
      <c r="H29" s="92"/>
      <c r="I29" s="246"/>
      <c r="K29" s="111"/>
      <c r="L29" s="244"/>
      <c r="M29" s="244"/>
    </row>
    <row r="30" spans="1:13" s="102" customFormat="1" ht="22.5" hidden="1" customHeight="1" x14ac:dyDescent="0.65">
      <c r="A30" s="131" t="s">
        <v>229</v>
      </c>
      <c r="B30" s="250" t="s">
        <v>230</v>
      </c>
      <c r="C30" s="246">
        <v>0</v>
      </c>
      <c r="D30" s="83"/>
      <c r="E30" s="246">
        <v>0</v>
      </c>
      <c r="F30" s="92"/>
      <c r="G30" s="246">
        <v>0</v>
      </c>
      <c r="H30" s="246"/>
      <c r="I30" s="92">
        <v>0</v>
      </c>
      <c r="J30" s="244"/>
      <c r="K30" s="111"/>
      <c r="L30" s="244"/>
      <c r="M30" s="244"/>
    </row>
    <row r="31" spans="1:13" s="102" customFormat="1" ht="22.5" hidden="1" customHeight="1" x14ac:dyDescent="0.65">
      <c r="A31" s="131" t="s">
        <v>228</v>
      </c>
      <c r="B31" s="174"/>
      <c r="C31" s="78"/>
      <c r="D31" s="78"/>
      <c r="E31" s="78"/>
      <c r="F31" s="78"/>
      <c r="G31" s="78"/>
      <c r="H31" s="78"/>
      <c r="I31" s="78"/>
      <c r="K31" s="111"/>
      <c r="L31" s="244"/>
      <c r="M31" s="244"/>
    </row>
    <row r="32" spans="1:13" s="102" customFormat="1" ht="22.5" customHeight="1" x14ac:dyDescent="0.65">
      <c r="A32" s="76" t="s">
        <v>231</v>
      </c>
      <c r="B32" s="174"/>
      <c r="C32" s="78">
        <v>-1274</v>
      </c>
      <c r="D32" s="78"/>
      <c r="E32" s="78">
        <v>-9927</v>
      </c>
      <c r="F32" s="246"/>
      <c r="G32" s="78">
        <v>-1173</v>
      </c>
      <c r="H32" s="246"/>
      <c r="I32" s="78">
        <v>-8299</v>
      </c>
      <c r="K32" s="111"/>
      <c r="L32" s="244"/>
      <c r="M32" s="244"/>
    </row>
    <row r="33" spans="1:13" s="102" customFormat="1" ht="23.15" hidden="1" customHeight="1" x14ac:dyDescent="0.65">
      <c r="A33" s="131" t="s">
        <v>232</v>
      </c>
      <c r="B33" s="174"/>
      <c r="C33" s="78"/>
      <c r="D33" s="92"/>
      <c r="E33" s="246">
        <v>0</v>
      </c>
      <c r="F33" s="92"/>
      <c r="G33" s="247"/>
      <c r="H33" s="246"/>
      <c r="I33" s="246">
        <v>0</v>
      </c>
      <c r="K33" s="111"/>
      <c r="L33" s="244"/>
      <c r="M33" s="244"/>
    </row>
    <row r="34" spans="1:13" s="102" customFormat="1" ht="23.15" hidden="1" customHeight="1" x14ac:dyDescent="0.65">
      <c r="A34" s="131" t="s">
        <v>233</v>
      </c>
      <c r="B34" s="174"/>
      <c r="C34" s="78"/>
      <c r="D34" s="92"/>
      <c r="E34" s="246">
        <v>0</v>
      </c>
      <c r="F34" s="92"/>
      <c r="G34" s="247"/>
      <c r="H34" s="92"/>
      <c r="I34" s="246">
        <v>0</v>
      </c>
      <c r="K34" s="111"/>
      <c r="L34" s="244"/>
      <c r="M34" s="244"/>
    </row>
    <row r="35" spans="1:13" s="102" customFormat="1" ht="23.15" hidden="1" customHeight="1" x14ac:dyDescent="0.65">
      <c r="A35" s="131" t="s">
        <v>234</v>
      </c>
      <c r="B35" s="174"/>
      <c r="C35" s="78"/>
      <c r="D35" s="92"/>
      <c r="E35" s="246">
        <v>0</v>
      </c>
      <c r="F35" s="92"/>
      <c r="G35" s="247"/>
      <c r="H35" s="92"/>
      <c r="I35" s="246">
        <v>0</v>
      </c>
      <c r="K35" s="111"/>
      <c r="L35" s="244"/>
      <c r="M35" s="244"/>
    </row>
    <row r="36" spans="1:13" s="102" customFormat="1" ht="23.15" hidden="1" customHeight="1" x14ac:dyDescent="0.65">
      <c r="A36" s="131" t="s">
        <v>235</v>
      </c>
      <c r="B36" s="174"/>
      <c r="C36" s="78"/>
      <c r="D36" s="92"/>
      <c r="E36" s="246">
        <v>0</v>
      </c>
      <c r="F36" s="92"/>
      <c r="G36" s="247">
        <v>0</v>
      </c>
      <c r="H36" s="92"/>
      <c r="I36" s="246">
        <v>0</v>
      </c>
      <c r="K36" s="111"/>
      <c r="L36" s="244"/>
      <c r="M36" s="244"/>
    </row>
    <row r="37" spans="1:13" s="102" customFormat="1" ht="22.5" customHeight="1" x14ac:dyDescent="0.65">
      <c r="A37" s="88" t="s">
        <v>236</v>
      </c>
      <c r="B37" s="174"/>
      <c r="C37" s="142">
        <v>-20023</v>
      </c>
      <c r="D37" s="78"/>
      <c r="E37" s="142">
        <v>-16194</v>
      </c>
      <c r="F37" s="246"/>
      <c r="G37" s="251">
        <v>-28058</v>
      </c>
      <c r="H37" s="246"/>
      <c r="I37" s="251">
        <v>-28217</v>
      </c>
      <c r="K37" s="111"/>
      <c r="L37" s="244"/>
      <c r="M37" s="244"/>
    </row>
    <row r="38" spans="1:13" s="191" customFormat="1" ht="22.5" customHeight="1" x14ac:dyDescent="0.65">
      <c r="B38" s="202"/>
      <c r="C38" s="148">
        <f>SUM(C10:C37)</f>
        <v>72338</v>
      </c>
      <c r="D38" s="83"/>
      <c r="E38" s="148">
        <f>SUM(E10:E37)</f>
        <v>96903</v>
      </c>
      <c r="F38" s="148">
        <f>SUM(F10:F37)</f>
        <v>0</v>
      </c>
      <c r="G38" s="148">
        <f>SUM(G10:G37)</f>
        <v>37297</v>
      </c>
      <c r="H38" s="148">
        <f>SUM(H10:H37)</f>
        <v>0</v>
      </c>
      <c r="I38" s="148">
        <f>SUM(I10:I37)</f>
        <v>25517</v>
      </c>
      <c r="J38" s="102"/>
      <c r="K38" s="111"/>
      <c r="L38" s="244"/>
      <c r="M38" s="244"/>
    </row>
    <row r="39" spans="1:13" s="102" customFormat="1" ht="4.5" customHeight="1" x14ac:dyDescent="0.65">
      <c r="A39" s="126"/>
      <c r="B39" s="174"/>
      <c r="C39" s="78"/>
      <c r="D39" s="78"/>
      <c r="E39" s="78"/>
      <c r="F39" s="78"/>
      <c r="G39" s="78"/>
      <c r="H39" s="78"/>
      <c r="J39" s="106"/>
      <c r="K39" s="111"/>
      <c r="L39" s="244"/>
      <c r="M39" s="244"/>
    </row>
    <row r="40" spans="1:13" s="102" customFormat="1" ht="22.5" customHeight="1" x14ac:dyDescent="0.65">
      <c r="A40" s="128" t="s">
        <v>237</v>
      </c>
      <c r="B40" s="174"/>
      <c r="C40" s="78"/>
      <c r="D40" s="78"/>
      <c r="E40" s="78"/>
      <c r="F40" s="78"/>
      <c r="G40" s="78"/>
      <c r="H40" s="78"/>
      <c r="I40" s="78"/>
      <c r="J40" s="191"/>
      <c r="K40" s="252"/>
      <c r="L40" s="244"/>
      <c r="M40" s="244"/>
    </row>
    <row r="41" spans="1:13" s="102" customFormat="1" ht="22.5" customHeight="1" x14ac:dyDescent="0.65">
      <c r="A41" s="88" t="s">
        <v>238</v>
      </c>
      <c r="B41" s="174"/>
      <c r="C41" s="78">
        <v>-5420</v>
      </c>
      <c r="D41" s="78"/>
      <c r="E41" s="78">
        <v>7722</v>
      </c>
      <c r="F41" s="78"/>
      <c r="G41" s="78">
        <v>25160</v>
      </c>
      <c r="H41" s="78"/>
      <c r="I41" s="78">
        <v>548</v>
      </c>
      <c r="K41" s="111"/>
      <c r="L41" s="244"/>
      <c r="M41" s="244"/>
    </row>
    <row r="42" spans="1:13" s="102" customFormat="1" ht="22.5" customHeight="1" x14ac:dyDescent="0.65">
      <c r="A42" s="88" t="s">
        <v>25</v>
      </c>
      <c r="B42" s="174"/>
      <c r="C42" s="78">
        <v>-2023</v>
      </c>
      <c r="D42" s="78"/>
      <c r="E42" s="78">
        <v>-12516</v>
      </c>
      <c r="F42" s="78"/>
      <c r="G42" s="78">
        <v>-184</v>
      </c>
      <c r="H42" s="78"/>
      <c r="I42" s="78">
        <v>11018</v>
      </c>
      <c r="L42" s="244"/>
      <c r="M42" s="244"/>
    </row>
    <row r="43" spans="1:13" s="102" customFormat="1" ht="22.5" customHeight="1" x14ac:dyDescent="0.65">
      <c r="A43" s="88" t="s">
        <v>31</v>
      </c>
      <c r="B43" s="174"/>
      <c r="C43" s="78">
        <v>27910</v>
      </c>
      <c r="D43" s="78"/>
      <c r="E43" s="78">
        <v>30439</v>
      </c>
      <c r="F43" s="78"/>
      <c r="G43" s="78">
        <v>15191</v>
      </c>
      <c r="H43" s="78"/>
      <c r="I43" s="78">
        <v>11601</v>
      </c>
      <c r="J43" s="106"/>
      <c r="K43" s="157"/>
      <c r="L43" s="244"/>
      <c r="M43" s="244"/>
    </row>
    <row r="44" spans="1:13" s="102" customFormat="1" ht="22.5" customHeight="1" x14ac:dyDescent="0.65">
      <c r="A44" s="76" t="s">
        <v>37</v>
      </c>
      <c r="B44" s="174"/>
      <c r="C44" s="78">
        <v>-2434</v>
      </c>
      <c r="D44" s="78"/>
      <c r="E44" s="78">
        <v>3024</v>
      </c>
      <c r="F44" s="78"/>
      <c r="G44" s="78">
        <v>-573</v>
      </c>
      <c r="H44" s="246"/>
      <c r="I44" s="246">
        <v>634</v>
      </c>
      <c r="K44" s="111"/>
      <c r="L44" s="244"/>
      <c r="M44" s="244"/>
    </row>
    <row r="45" spans="1:13" s="102" customFormat="1" ht="22.5" customHeight="1" x14ac:dyDescent="0.65">
      <c r="A45" s="88" t="s">
        <v>239</v>
      </c>
      <c r="B45" s="174"/>
      <c r="C45" s="78">
        <v>63638</v>
      </c>
      <c r="D45" s="78"/>
      <c r="E45" s="78">
        <v>-8001</v>
      </c>
      <c r="F45" s="78"/>
      <c r="G45" s="78">
        <v>18836</v>
      </c>
      <c r="H45" s="78"/>
      <c r="I45" s="78">
        <v>-6948</v>
      </c>
      <c r="K45" s="111"/>
      <c r="L45" s="244"/>
      <c r="M45" s="244"/>
    </row>
    <row r="46" spans="1:13" s="102" customFormat="1" ht="22.5" customHeight="1" x14ac:dyDescent="0.65">
      <c r="A46" s="131" t="s">
        <v>69</v>
      </c>
      <c r="B46" s="174"/>
      <c r="C46" s="78">
        <v>1934</v>
      </c>
      <c r="D46" s="78"/>
      <c r="E46" s="78">
        <v>294</v>
      </c>
      <c r="F46" s="78"/>
      <c r="G46" s="78">
        <v>0</v>
      </c>
      <c r="H46" s="78"/>
      <c r="I46" s="246">
        <v>6</v>
      </c>
      <c r="K46" s="111"/>
      <c r="L46" s="244"/>
      <c r="M46" s="244"/>
    </row>
    <row r="47" spans="1:13" s="102" customFormat="1" ht="22.5" customHeight="1" x14ac:dyDescent="0.65">
      <c r="A47" s="131" t="s">
        <v>240</v>
      </c>
      <c r="B47" s="174"/>
      <c r="C47" s="78">
        <v>-6063</v>
      </c>
      <c r="D47" s="78"/>
      <c r="E47" s="78">
        <v>0</v>
      </c>
      <c r="F47" s="78"/>
      <c r="G47" s="78">
        <v>-5284</v>
      </c>
      <c r="H47" s="78"/>
      <c r="I47" s="78">
        <v>0</v>
      </c>
      <c r="K47" s="111"/>
      <c r="L47" s="244"/>
      <c r="M47" s="244"/>
    </row>
    <row r="48" spans="1:13" s="102" customFormat="1" ht="22.5" customHeight="1" x14ac:dyDescent="0.65">
      <c r="A48" s="188" t="s">
        <v>241</v>
      </c>
      <c r="B48" s="174"/>
      <c r="C48" s="253">
        <f>C38+SUM(C41:C47)</f>
        <v>149880</v>
      </c>
      <c r="D48" s="83"/>
      <c r="E48" s="253">
        <f>E38+SUM(E41:E47)</f>
        <v>117865</v>
      </c>
      <c r="F48" s="78"/>
      <c r="G48" s="253">
        <f>G38+SUM(G41:G47)</f>
        <v>90443</v>
      </c>
      <c r="H48" s="254"/>
      <c r="I48" s="253">
        <f>I38+SUM(I41:I47)</f>
        <v>42376</v>
      </c>
      <c r="K48" s="111"/>
      <c r="L48" s="244"/>
      <c r="M48" s="244"/>
    </row>
    <row r="49" spans="1:13" s="102" customFormat="1" ht="22.5" customHeight="1" x14ac:dyDescent="0.65">
      <c r="A49" s="131" t="s">
        <v>242</v>
      </c>
      <c r="C49" s="90">
        <v>-517</v>
      </c>
      <c r="D49" s="83"/>
      <c r="E49" s="90">
        <v>-10171</v>
      </c>
      <c r="F49" s="78"/>
      <c r="G49" s="251">
        <v>0</v>
      </c>
      <c r="H49" s="254"/>
      <c r="I49" s="251">
        <v>-6727</v>
      </c>
      <c r="K49" s="111"/>
      <c r="L49" s="244"/>
      <c r="M49" s="244"/>
    </row>
    <row r="50" spans="1:13" s="102" customFormat="1" ht="22.5" customHeight="1" x14ac:dyDescent="0.65">
      <c r="A50" s="126" t="s">
        <v>243</v>
      </c>
      <c r="C50" s="255">
        <f>SUM(C48:C49)</f>
        <v>149363</v>
      </c>
      <c r="D50" s="85"/>
      <c r="E50" s="255">
        <f>SUM(E48:E49)</f>
        <v>107694</v>
      </c>
      <c r="F50" s="82"/>
      <c r="G50" s="255">
        <f>SUM(G48:G49)</f>
        <v>90443</v>
      </c>
      <c r="H50" s="82"/>
      <c r="I50" s="255">
        <f>SUM(I48:I49)</f>
        <v>35649</v>
      </c>
      <c r="K50" s="111"/>
      <c r="L50" s="244"/>
      <c r="M50" s="244"/>
    </row>
    <row r="51" spans="1:13" s="102" customFormat="1" ht="22.5" customHeight="1" x14ac:dyDescent="0.65">
      <c r="A51" s="126"/>
      <c r="C51" s="85"/>
      <c r="D51" s="159"/>
      <c r="E51" s="85"/>
      <c r="F51" s="256"/>
      <c r="G51" s="85"/>
      <c r="H51" s="256"/>
      <c r="I51" s="85"/>
      <c r="K51" s="111"/>
      <c r="L51" s="244"/>
      <c r="M51" s="244"/>
    </row>
    <row r="52" spans="1:13" s="241" customFormat="1" ht="23.25" customHeight="1" x14ac:dyDescent="0.65">
      <c r="A52" s="235" t="s">
        <v>0</v>
      </c>
      <c r="B52" s="257"/>
      <c r="C52" s="258"/>
      <c r="D52" s="258"/>
      <c r="E52" s="258"/>
      <c r="F52" s="258"/>
      <c r="G52" s="259"/>
      <c r="H52" s="259"/>
      <c r="I52" s="259"/>
      <c r="L52" s="260"/>
      <c r="M52" s="260"/>
    </row>
    <row r="53" spans="1:13" ht="23.25" customHeight="1" x14ac:dyDescent="0.65">
      <c r="A53" s="239" t="s">
        <v>212</v>
      </c>
    </row>
    <row r="54" spans="1:13" s="241" customFormat="1" ht="21.75" customHeight="1" x14ac:dyDescent="0.65">
      <c r="A54" s="261"/>
      <c r="B54" s="236"/>
    </row>
    <row r="55" spans="1:13" s="102" customFormat="1" ht="21.75" customHeight="1" x14ac:dyDescent="0.65">
      <c r="A55" s="76"/>
      <c r="B55" s="174"/>
      <c r="C55" s="171" t="s">
        <v>2</v>
      </c>
      <c r="D55" s="171"/>
      <c r="E55" s="171"/>
      <c r="F55" s="73"/>
      <c r="G55" s="171" t="s">
        <v>3</v>
      </c>
      <c r="H55" s="171"/>
      <c r="I55" s="171"/>
    </row>
    <row r="56" spans="1:13" s="102" customFormat="1" ht="21.75" customHeight="1" x14ac:dyDescent="0.65">
      <c r="A56" s="76"/>
      <c r="B56" s="174"/>
      <c r="C56" s="262" t="str">
        <f>C5</f>
        <v>สำหรับงวดหกเดือนสิ้นสุดวันที่</v>
      </c>
      <c r="D56" s="262"/>
      <c r="E56" s="262"/>
      <c r="F56" s="73"/>
      <c r="G56" s="262" t="str">
        <f>C56</f>
        <v>สำหรับงวดหกเดือนสิ้นสุดวันที่</v>
      </c>
      <c r="H56" s="262"/>
      <c r="I56" s="262"/>
    </row>
    <row r="57" spans="1:13" s="102" customFormat="1" ht="21.75" customHeight="1" x14ac:dyDescent="0.65">
      <c r="A57" s="76"/>
      <c r="B57" s="174"/>
      <c r="C57" s="262" t="str">
        <f>C6</f>
        <v>30 มิถุนายน</v>
      </c>
      <c r="D57" s="262"/>
      <c r="E57" s="262"/>
      <c r="F57" s="73"/>
      <c r="G57" s="262" t="str">
        <f>C57</f>
        <v>30 มิถุนายน</v>
      </c>
      <c r="H57" s="262"/>
      <c r="I57" s="262"/>
    </row>
    <row r="58" spans="1:13" s="102" customFormat="1" ht="21.75" customHeight="1" x14ac:dyDescent="0.6">
      <c r="A58" s="76"/>
      <c r="B58" s="12"/>
      <c r="C58" s="35">
        <f>C7</f>
        <v>2569</v>
      </c>
      <c r="D58" s="13"/>
      <c r="E58" s="35">
        <f>E7</f>
        <v>2568</v>
      </c>
      <c r="F58" s="13"/>
      <c r="G58" s="35">
        <f>C58</f>
        <v>2569</v>
      </c>
      <c r="H58" s="13"/>
      <c r="I58" s="35">
        <f>E58</f>
        <v>2568</v>
      </c>
    </row>
    <row r="59" spans="1:13" s="102" customFormat="1" ht="21.75" customHeight="1" x14ac:dyDescent="0.65">
      <c r="A59" s="76"/>
      <c r="B59" s="174"/>
      <c r="C59" s="177" t="s">
        <v>9</v>
      </c>
      <c r="D59" s="177"/>
      <c r="E59" s="177"/>
      <c r="F59" s="177"/>
      <c r="G59" s="177"/>
      <c r="H59" s="177"/>
      <c r="I59" s="177"/>
    </row>
    <row r="60" spans="1:13" s="102" customFormat="1" ht="21.75" customHeight="1" x14ac:dyDescent="0.65">
      <c r="A60" s="263" t="s">
        <v>244</v>
      </c>
      <c r="B60" s="174"/>
      <c r="C60" s="174"/>
      <c r="D60" s="174"/>
      <c r="E60" s="174"/>
      <c r="F60" s="174"/>
      <c r="G60" s="174"/>
      <c r="H60" s="174"/>
      <c r="I60" s="174"/>
    </row>
    <row r="61" spans="1:13" s="102" customFormat="1" ht="21.65" hidden="1" customHeight="1" x14ac:dyDescent="0.65">
      <c r="A61" s="100" t="s">
        <v>245</v>
      </c>
      <c r="B61" s="174"/>
      <c r="C61" s="254">
        <v>0</v>
      </c>
      <c r="D61" s="264"/>
      <c r="E61" s="83">
        <v>0</v>
      </c>
      <c r="F61" s="264"/>
      <c r="G61" s="254">
        <v>0</v>
      </c>
      <c r="H61" s="264"/>
      <c r="I61" s="92">
        <v>0</v>
      </c>
      <c r="L61" s="244"/>
      <c r="M61" s="244"/>
    </row>
    <row r="62" spans="1:13" s="102" customFormat="1" ht="21.65" hidden="1" customHeight="1" x14ac:dyDescent="0.65">
      <c r="A62" s="88" t="s">
        <v>246</v>
      </c>
      <c r="B62" s="174"/>
      <c r="C62" s="246"/>
      <c r="D62" s="246"/>
      <c r="E62" s="246"/>
      <c r="F62" s="246"/>
      <c r="G62" s="246"/>
      <c r="H62" s="246"/>
      <c r="I62" s="246"/>
      <c r="L62" s="244"/>
      <c r="M62" s="244"/>
    </row>
    <row r="63" spans="1:13" s="102" customFormat="1" ht="21.75" customHeight="1" x14ac:dyDescent="0.65">
      <c r="A63" s="88" t="s">
        <v>247</v>
      </c>
      <c r="B63" s="174"/>
      <c r="C63" s="246">
        <v>0</v>
      </c>
      <c r="D63" s="246"/>
      <c r="E63" s="246">
        <v>0</v>
      </c>
      <c r="F63" s="92"/>
      <c r="G63" s="246">
        <v>67100</v>
      </c>
      <c r="H63" s="246"/>
      <c r="I63" s="92">
        <v>62367</v>
      </c>
      <c r="L63" s="244"/>
      <c r="M63" s="244"/>
    </row>
    <row r="64" spans="1:13" s="102" customFormat="1" ht="21.75" customHeight="1" x14ac:dyDescent="0.65">
      <c r="A64" s="88" t="s">
        <v>248</v>
      </c>
      <c r="B64" s="174"/>
      <c r="C64" s="246">
        <v>0</v>
      </c>
      <c r="D64" s="246"/>
      <c r="E64" s="246">
        <v>0</v>
      </c>
      <c r="F64" s="246"/>
      <c r="G64" s="92">
        <v>-10500</v>
      </c>
      <c r="H64" s="246"/>
      <c r="I64" s="92">
        <v>-13300</v>
      </c>
      <c r="L64" s="244"/>
      <c r="M64" s="244"/>
    </row>
    <row r="65" spans="1:13" s="102" customFormat="1" ht="21.75" hidden="1" customHeight="1" x14ac:dyDescent="0.65">
      <c r="A65" s="100" t="s">
        <v>249</v>
      </c>
      <c r="B65" s="174"/>
      <c r="C65" s="246">
        <v>0</v>
      </c>
      <c r="D65" s="92"/>
      <c r="E65" s="246">
        <v>0</v>
      </c>
      <c r="F65" s="92"/>
      <c r="G65" s="92"/>
      <c r="H65" s="246"/>
      <c r="I65" s="92">
        <v>0</v>
      </c>
      <c r="L65" s="244"/>
      <c r="M65" s="244"/>
    </row>
    <row r="66" spans="1:13" s="102" customFormat="1" ht="21.75" customHeight="1" x14ac:dyDescent="0.65">
      <c r="A66" s="100" t="s">
        <v>250</v>
      </c>
      <c r="B66" s="174"/>
      <c r="C66" s="246">
        <v>0</v>
      </c>
      <c r="D66" s="92"/>
      <c r="E66" s="246">
        <v>2456</v>
      </c>
      <c r="F66" s="92"/>
      <c r="G66" s="246">
        <v>0</v>
      </c>
      <c r="H66" s="246"/>
      <c r="I66" s="92">
        <v>2456</v>
      </c>
      <c r="L66" s="244"/>
      <c r="M66" s="244"/>
    </row>
    <row r="67" spans="1:13" s="102" customFormat="1" ht="20" x14ac:dyDescent="0.65">
      <c r="A67" s="100" t="s">
        <v>251</v>
      </c>
      <c r="B67" s="174"/>
      <c r="C67" s="246">
        <v>0</v>
      </c>
      <c r="D67" s="92"/>
      <c r="E67" s="246">
        <v>-2416</v>
      </c>
      <c r="F67" s="92"/>
      <c r="G67" s="92">
        <v>0</v>
      </c>
      <c r="H67" s="246"/>
      <c r="I67" s="92">
        <v>-2416</v>
      </c>
      <c r="L67" s="244"/>
      <c r="M67" s="244"/>
    </row>
    <row r="68" spans="1:13" s="102" customFormat="1" ht="21.65" hidden="1" customHeight="1" x14ac:dyDescent="0.65">
      <c r="A68" s="100" t="s">
        <v>252</v>
      </c>
      <c r="B68" s="174"/>
      <c r="C68" s="246"/>
      <c r="D68" s="92"/>
      <c r="E68" s="246"/>
      <c r="F68" s="92"/>
      <c r="G68" s="92"/>
      <c r="H68" s="246"/>
      <c r="I68" s="92"/>
      <c r="L68" s="244"/>
      <c r="M68" s="244"/>
    </row>
    <row r="69" spans="1:13" s="102" customFormat="1" ht="20" hidden="1" x14ac:dyDescent="0.65">
      <c r="A69" s="100" t="s">
        <v>250</v>
      </c>
      <c r="B69" s="174"/>
      <c r="C69" s="246"/>
      <c r="D69" s="92"/>
      <c r="E69" s="246">
        <v>0</v>
      </c>
      <c r="F69" s="92"/>
      <c r="G69" s="92"/>
      <c r="H69" s="246"/>
      <c r="I69" s="92">
        <v>0</v>
      </c>
      <c r="L69" s="244"/>
      <c r="M69" s="244"/>
    </row>
    <row r="70" spans="1:13" s="102" customFormat="1" ht="21.65" hidden="1" customHeight="1" x14ac:dyDescent="0.65">
      <c r="A70" s="100" t="s">
        <v>251</v>
      </c>
      <c r="B70" s="174"/>
      <c r="C70" s="246"/>
      <c r="D70" s="92"/>
      <c r="E70" s="246"/>
      <c r="F70" s="92"/>
      <c r="G70" s="246"/>
      <c r="H70" s="246"/>
      <c r="I70" s="246"/>
      <c r="L70" s="244"/>
      <c r="M70" s="244"/>
    </row>
    <row r="71" spans="1:13" s="102" customFormat="1" ht="20" x14ac:dyDescent="0.65">
      <c r="A71" s="100" t="s">
        <v>253</v>
      </c>
      <c r="B71" s="174"/>
      <c r="C71" s="246">
        <v>0</v>
      </c>
      <c r="D71" s="92"/>
      <c r="E71" s="246">
        <v>3000</v>
      </c>
      <c r="F71" s="92"/>
      <c r="G71" s="246">
        <v>0</v>
      </c>
      <c r="H71" s="246"/>
      <c r="I71" s="92">
        <v>3000</v>
      </c>
      <c r="L71" s="244"/>
      <c r="M71" s="244"/>
    </row>
    <row r="72" spans="1:13" s="102" customFormat="1" ht="21.65" hidden="1" customHeight="1" x14ac:dyDescent="0.65">
      <c r="A72" s="100" t="s">
        <v>254</v>
      </c>
      <c r="B72" s="174"/>
      <c r="C72" s="254"/>
      <c r="D72" s="246"/>
      <c r="E72" s="246"/>
      <c r="F72" s="92"/>
      <c r="G72" s="265"/>
      <c r="H72" s="246"/>
      <c r="I72" s="246"/>
      <c r="L72" s="244"/>
      <c r="M72" s="244"/>
    </row>
    <row r="73" spans="1:13" s="102" customFormat="1" ht="21.65" hidden="1" customHeight="1" x14ac:dyDescent="0.65">
      <c r="A73" s="100" t="s">
        <v>255</v>
      </c>
      <c r="B73" s="174"/>
      <c r="C73" s="246"/>
      <c r="D73" s="92"/>
      <c r="E73" s="246"/>
      <c r="F73" s="92"/>
      <c r="G73" s="247"/>
      <c r="H73" s="246"/>
      <c r="I73" s="246"/>
      <c r="L73" s="244"/>
      <c r="M73" s="244"/>
    </row>
    <row r="74" spans="1:13" s="102" customFormat="1" ht="21.65" hidden="1" customHeight="1" x14ac:dyDescent="0.65">
      <c r="A74" s="100" t="s">
        <v>256</v>
      </c>
      <c r="B74" s="174"/>
      <c r="C74" s="246"/>
      <c r="D74" s="92"/>
      <c r="E74" s="246"/>
      <c r="F74" s="92"/>
      <c r="G74" s="247"/>
      <c r="H74" s="246"/>
      <c r="I74" s="92"/>
      <c r="L74" s="244"/>
      <c r="M74" s="244"/>
    </row>
    <row r="75" spans="1:13" s="102" customFormat="1" ht="21.65" hidden="1" customHeight="1" x14ac:dyDescent="0.65">
      <c r="A75" s="100" t="s">
        <v>257</v>
      </c>
      <c r="B75" s="174"/>
      <c r="C75" s="246"/>
      <c r="D75" s="92"/>
      <c r="E75" s="246"/>
      <c r="F75" s="92"/>
      <c r="G75" s="247"/>
      <c r="H75" s="246"/>
      <c r="I75" s="246"/>
      <c r="L75" s="244"/>
      <c r="M75" s="244"/>
    </row>
    <row r="76" spans="1:13" s="102" customFormat="1" ht="21.65" hidden="1" customHeight="1" x14ac:dyDescent="0.65">
      <c r="A76" s="100" t="s">
        <v>258</v>
      </c>
      <c r="B76" s="174"/>
      <c r="C76" s="246"/>
      <c r="D76" s="92"/>
      <c r="E76" s="246"/>
      <c r="F76" s="92"/>
      <c r="G76" s="247"/>
      <c r="H76" s="246"/>
      <c r="I76" s="246"/>
      <c r="L76" s="244"/>
      <c r="M76" s="244"/>
    </row>
    <row r="77" spans="1:13" s="102" customFormat="1" ht="21.65" customHeight="1" x14ac:dyDescent="0.65">
      <c r="A77" s="100" t="s">
        <v>259</v>
      </c>
      <c r="B77" s="174"/>
      <c r="C77" s="246">
        <v>0</v>
      </c>
      <c r="D77" s="92"/>
      <c r="E77" s="246">
        <v>0</v>
      </c>
      <c r="F77" s="92"/>
      <c r="G77" s="246">
        <v>-12250</v>
      </c>
      <c r="H77" s="246"/>
      <c r="I77" s="246">
        <v>0</v>
      </c>
      <c r="L77" s="244"/>
      <c r="M77" s="244"/>
    </row>
    <row r="78" spans="1:13" s="102" customFormat="1" ht="21.65" customHeight="1" x14ac:dyDescent="0.65">
      <c r="A78" s="100" t="s">
        <v>260</v>
      </c>
      <c r="B78" s="174"/>
      <c r="C78" s="246">
        <v>126861</v>
      </c>
      <c r="D78" s="92"/>
      <c r="E78" s="246">
        <v>0</v>
      </c>
      <c r="F78" s="92"/>
      <c r="G78" s="246">
        <v>0</v>
      </c>
      <c r="H78" s="246"/>
      <c r="I78" s="246">
        <v>0</v>
      </c>
      <c r="L78" s="244"/>
      <c r="M78" s="244"/>
    </row>
    <row r="79" spans="1:13" s="102" customFormat="1" ht="21.75" customHeight="1" x14ac:dyDescent="0.65">
      <c r="A79" s="100" t="s">
        <v>261</v>
      </c>
      <c r="C79" s="246">
        <v>40407</v>
      </c>
      <c r="D79" s="92"/>
      <c r="E79" s="246">
        <v>45869</v>
      </c>
      <c r="F79" s="92"/>
      <c r="G79" s="92">
        <v>26447</v>
      </c>
      <c r="H79" s="246"/>
      <c r="I79" s="92">
        <v>8324</v>
      </c>
      <c r="L79" s="244"/>
      <c r="M79" s="244"/>
    </row>
    <row r="80" spans="1:13" s="102" customFormat="1" ht="21.75" customHeight="1" x14ac:dyDescent="0.65">
      <c r="A80" s="102" t="s">
        <v>262</v>
      </c>
      <c r="C80" s="246">
        <v>-67484</v>
      </c>
      <c r="D80" s="92"/>
      <c r="E80" s="246">
        <v>-1026</v>
      </c>
      <c r="F80" s="246"/>
      <c r="G80" s="92">
        <v>-64009</v>
      </c>
      <c r="H80" s="92"/>
      <c r="I80" s="92">
        <v>-910</v>
      </c>
      <c r="K80" s="244"/>
      <c r="L80" s="244"/>
      <c r="M80" s="244"/>
    </row>
    <row r="81" spans="1:13" s="102" customFormat="1" ht="21.75" customHeight="1" x14ac:dyDescent="0.65">
      <c r="A81" s="102" t="s">
        <v>263</v>
      </c>
      <c r="C81" s="246">
        <v>0</v>
      </c>
      <c r="D81" s="92"/>
      <c r="E81" s="246">
        <v>-116</v>
      </c>
      <c r="F81" s="246"/>
      <c r="G81" s="92">
        <v>0</v>
      </c>
      <c r="H81" s="92"/>
      <c r="I81" s="92">
        <v>0</v>
      </c>
      <c r="K81" s="244"/>
      <c r="L81" s="244"/>
      <c r="M81" s="244"/>
    </row>
    <row r="82" spans="1:13" s="102" customFormat="1" ht="21.75" hidden="1" customHeight="1" x14ac:dyDescent="0.65">
      <c r="A82" s="88" t="s">
        <v>263</v>
      </c>
      <c r="B82" s="174"/>
      <c r="C82" s="246"/>
      <c r="D82" s="246"/>
      <c r="E82" s="246">
        <v>0</v>
      </c>
      <c r="F82" s="246"/>
      <c r="G82" s="246"/>
      <c r="H82" s="246"/>
      <c r="I82" s="92">
        <v>0</v>
      </c>
      <c r="L82" s="244"/>
      <c r="M82" s="244"/>
    </row>
    <row r="83" spans="1:13" s="102" customFormat="1" ht="21.65" hidden="1" customHeight="1" x14ac:dyDescent="0.65">
      <c r="A83" s="88" t="s">
        <v>264</v>
      </c>
      <c r="B83" s="174"/>
      <c r="C83" s="246"/>
      <c r="D83" s="246"/>
      <c r="E83" s="246"/>
      <c r="F83" s="92"/>
      <c r="G83" s="246"/>
      <c r="H83" s="246"/>
      <c r="I83" s="92"/>
      <c r="L83" s="244"/>
      <c r="M83" s="244"/>
    </row>
    <row r="84" spans="1:13" s="102" customFormat="1" ht="21.65" hidden="1" customHeight="1" x14ac:dyDescent="0.65">
      <c r="A84" s="88" t="s">
        <v>234</v>
      </c>
      <c r="B84" s="174"/>
      <c r="C84" s="246"/>
      <c r="D84" s="246"/>
      <c r="E84" s="246"/>
      <c r="F84" s="92"/>
      <c r="G84" s="246"/>
      <c r="H84" s="246"/>
      <c r="I84" s="92"/>
      <c r="L84" s="244"/>
      <c r="M84" s="244"/>
    </row>
    <row r="85" spans="1:13" s="102" customFormat="1" ht="23.25" customHeight="1" x14ac:dyDescent="0.65">
      <c r="A85" s="188" t="s">
        <v>236</v>
      </c>
      <c r="B85" s="174"/>
      <c r="C85" s="83">
        <v>17954</v>
      </c>
      <c r="D85" s="83"/>
      <c r="E85" s="246">
        <v>15785</v>
      </c>
      <c r="F85" s="83"/>
      <c r="G85" s="83">
        <v>23529</v>
      </c>
      <c r="H85" s="135"/>
      <c r="I85" s="92">
        <v>26024</v>
      </c>
      <c r="K85" s="111"/>
      <c r="L85" s="244"/>
      <c r="M85" s="244"/>
    </row>
    <row r="86" spans="1:13" s="102" customFormat="1" ht="21.75" customHeight="1" x14ac:dyDescent="0.65">
      <c r="A86" s="101" t="s">
        <v>265</v>
      </c>
      <c r="B86" s="174"/>
      <c r="C86" s="266">
        <f>SUM(C61:C85)</f>
        <v>117738</v>
      </c>
      <c r="D86" s="85"/>
      <c r="E86" s="266">
        <f>SUM(E61:F85)</f>
        <v>63552</v>
      </c>
      <c r="F86" s="82"/>
      <c r="G86" s="266">
        <f>SUM(G62:G85)</f>
        <v>30317</v>
      </c>
      <c r="H86" s="82"/>
      <c r="I86" s="266">
        <f>SUM(I61:I85)</f>
        <v>85545</v>
      </c>
      <c r="L86" s="244"/>
      <c r="M86" s="244"/>
    </row>
    <row r="87" spans="1:13" s="102" customFormat="1" ht="22" customHeight="1" x14ac:dyDescent="0.65">
      <c r="A87" s="76"/>
      <c r="C87" s="85"/>
      <c r="D87" s="85"/>
      <c r="E87" s="85"/>
      <c r="F87" s="82"/>
      <c r="G87" s="85"/>
      <c r="H87" s="82"/>
      <c r="I87" s="85"/>
      <c r="L87" s="244"/>
      <c r="M87" s="244"/>
    </row>
    <row r="88" spans="1:13" s="102" customFormat="1" ht="21.75" customHeight="1" x14ac:dyDescent="0.65">
      <c r="A88" s="242" t="s">
        <v>266</v>
      </c>
      <c r="C88" s="78"/>
      <c r="D88" s="78"/>
      <c r="E88" s="78"/>
      <c r="F88" s="78"/>
      <c r="G88" s="78"/>
      <c r="H88" s="78"/>
      <c r="I88" s="78"/>
      <c r="L88" s="244"/>
      <c r="M88" s="244"/>
    </row>
    <row r="89" spans="1:13" s="102" customFormat="1" ht="21.75" customHeight="1" x14ac:dyDescent="0.65">
      <c r="A89" s="131" t="s">
        <v>267</v>
      </c>
      <c r="C89" s="78">
        <v>169343</v>
      </c>
      <c r="D89" s="78"/>
      <c r="E89" s="83">
        <v>198994</v>
      </c>
      <c r="F89" s="78"/>
      <c r="G89" s="78">
        <v>169343</v>
      </c>
      <c r="H89" s="78"/>
      <c r="I89" s="78">
        <v>190094</v>
      </c>
      <c r="L89" s="244"/>
      <c r="M89" s="244"/>
    </row>
    <row r="90" spans="1:13" s="102" customFormat="1" ht="21.75" hidden="1" customHeight="1" x14ac:dyDescent="0.65">
      <c r="A90" s="131" t="s">
        <v>268</v>
      </c>
      <c r="C90" s="78"/>
      <c r="D90" s="78"/>
      <c r="E90" s="83"/>
      <c r="F90" s="78"/>
      <c r="G90" s="78"/>
      <c r="H90" s="78"/>
      <c r="I90" s="78"/>
      <c r="L90" s="244"/>
      <c r="M90" s="244"/>
    </row>
    <row r="91" spans="1:13" s="102" customFormat="1" ht="21.75" customHeight="1" x14ac:dyDescent="0.65">
      <c r="A91" s="131" t="s">
        <v>269</v>
      </c>
      <c r="C91" s="78">
        <v>-267050</v>
      </c>
      <c r="D91" s="78"/>
      <c r="E91" s="83">
        <v>-180579</v>
      </c>
      <c r="F91" s="78"/>
      <c r="G91" s="78">
        <v>-262223</v>
      </c>
      <c r="H91" s="78"/>
      <c r="I91" s="78">
        <v>-179797</v>
      </c>
      <c r="L91" s="244"/>
      <c r="M91" s="244"/>
    </row>
    <row r="92" spans="1:13" s="102" customFormat="1" ht="21.75" customHeight="1" x14ac:dyDescent="0.65">
      <c r="A92" s="131" t="s">
        <v>270</v>
      </c>
      <c r="C92" s="78">
        <v>0</v>
      </c>
      <c r="D92" s="78"/>
      <c r="E92" s="83">
        <v>0</v>
      </c>
      <c r="F92" s="78"/>
      <c r="G92" s="78">
        <v>95000</v>
      </c>
      <c r="H92" s="78"/>
      <c r="I92" s="78">
        <v>8200</v>
      </c>
      <c r="L92" s="244"/>
      <c r="M92" s="244"/>
    </row>
    <row r="93" spans="1:13" s="102" customFormat="1" ht="21.75" hidden="1" customHeight="1" x14ac:dyDescent="0.65">
      <c r="A93" s="131" t="s">
        <v>270</v>
      </c>
      <c r="C93" s="78"/>
      <c r="D93" s="78"/>
      <c r="E93" s="83"/>
      <c r="F93" s="78"/>
      <c r="G93" s="78"/>
      <c r="H93" s="78"/>
      <c r="I93" s="78"/>
      <c r="L93" s="244"/>
      <c r="M93" s="244"/>
    </row>
    <row r="94" spans="1:13" s="102" customFormat="1" ht="21.75" customHeight="1" x14ac:dyDescent="0.65">
      <c r="A94" s="131" t="s">
        <v>271</v>
      </c>
      <c r="C94" s="78">
        <v>0</v>
      </c>
      <c r="D94" s="78"/>
      <c r="E94" s="83">
        <v>105000</v>
      </c>
      <c r="F94" s="78"/>
      <c r="G94" s="92">
        <v>0</v>
      </c>
      <c r="H94" s="78"/>
      <c r="I94" s="78">
        <v>105000</v>
      </c>
      <c r="L94" s="244"/>
      <c r="M94" s="244"/>
    </row>
    <row r="95" spans="1:13" s="102" customFormat="1" ht="21.75" customHeight="1" x14ac:dyDescent="0.65">
      <c r="A95" s="131" t="s">
        <v>272</v>
      </c>
      <c r="C95" s="78">
        <v>0</v>
      </c>
      <c r="D95" s="78"/>
      <c r="E95" s="83">
        <v>0</v>
      </c>
      <c r="F95" s="78"/>
      <c r="G95" s="78">
        <v>-1000</v>
      </c>
      <c r="H95" s="78"/>
      <c r="I95" s="78">
        <v>0</v>
      </c>
      <c r="L95" s="244"/>
      <c r="M95" s="244"/>
    </row>
    <row r="96" spans="1:13" s="102" customFormat="1" ht="21.75" hidden="1" customHeight="1" x14ac:dyDescent="0.65">
      <c r="A96" s="131" t="s">
        <v>273</v>
      </c>
      <c r="C96" s="78">
        <v>0</v>
      </c>
      <c r="D96" s="78"/>
      <c r="E96" s="83">
        <v>0</v>
      </c>
      <c r="F96" s="78"/>
      <c r="G96" s="78">
        <v>0</v>
      </c>
      <c r="H96" s="78"/>
      <c r="I96" s="78">
        <v>0</v>
      </c>
      <c r="L96" s="244"/>
      <c r="M96" s="244"/>
    </row>
    <row r="97" spans="1:13" s="102" customFormat="1" ht="21.75" customHeight="1" x14ac:dyDescent="0.65">
      <c r="A97" s="131" t="s">
        <v>274</v>
      </c>
      <c r="C97" s="78">
        <v>-52093</v>
      </c>
      <c r="D97" s="78"/>
      <c r="E97" s="83">
        <v>-100276</v>
      </c>
      <c r="F97" s="78"/>
      <c r="G97" s="78">
        <v>-52094</v>
      </c>
      <c r="H97" s="78"/>
      <c r="I97" s="78">
        <v>-63374</v>
      </c>
      <c r="L97" s="244"/>
      <c r="M97" s="244"/>
    </row>
    <row r="98" spans="1:13" s="102" customFormat="1" ht="21.65" customHeight="1" x14ac:dyDescent="0.65">
      <c r="A98" s="131" t="s">
        <v>275</v>
      </c>
      <c r="C98" s="78">
        <v>-32884</v>
      </c>
      <c r="D98" s="78"/>
      <c r="E98" s="83">
        <v>-31896</v>
      </c>
      <c r="F98" s="78"/>
      <c r="G98" s="78">
        <v>-13143</v>
      </c>
      <c r="H98" s="78"/>
      <c r="I98" s="78">
        <v>-17349</v>
      </c>
      <c r="L98" s="244"/>
      <c r="M98" s="244"/>
    </row>
    <row r="99" spans="1:13" s="102" customFormat="1" ht="21.75" customHeight="1" x14ac:dyDescent="0.65">
      <c r="A99" s="131" t="s">
        <v>276</v>
      </c>
      <c r="C99" s="78">
        <v>1</v>
      </c>
      <c r="D99" s="78"/>
      <c r="E99" s="83">
        <v>3</v>
      </c>
      <c r="F99" s="78"/>
      <c r="G99" s="78">
        <v>1</v>
      </c>
      <c r="H99" s="78"/>
      <c r="I99" s="78">
        <v>3</v>
      </c>
      <c r="L99" s="244"/>
      <c r="M99" s="244"/>
    </row>
    <row r="100" spans="1:13" s="102" customFormat="1" ht="21.75" customHeight="1" x14ac:dyDescent="0.65">
      <c r="A100" s="131" t="s">
        <v>277</v>
      </c>
      <c r="C100" s="78">
        <v>0</v>
      </c>
      <c r="D100" s="78"/>
      <c r="E100" s="78">
        <v>26809</v>
      </c>
      <c r="F100" s="78"/>
      <c r="G100" s="92">
        <v>0</v>
      </c>
      <c r="H100" s="78"/>
      <c r="I100" s="78">
        <v>26809</v>
      </c>
      <c r="L100" s="244"/>
      <c r="M100" s="244"/>
    </row>
    <row r="101" spans="1:13" s="102" customFormat="1" ht="21.65" customHeight="1" x14ac:dyDescent="0.65">
      <c r="A101" s="131" t="s">
        <v>278</v>
      </c>
      <c r="C101" s="78">
        <v>-5300</v>
      </c>
      <c r="D101" s="78"/>
      <c r="E101" s="78">
        <v>-131365</v>
      </c>
      <c r="F101" s="78"/>
      <c r="G101" s="78">
        <v>-5300</v>
      </c>
      <c r="H101" s="78"/>
      <c r="I101" s="78">
        <v>-131365</v>
      </c>
      <c r="L101" s="244"/>
      <c r="M101" s="244"/>
    </row>
    <row r="102" spans="1:13" s="102" customFormat="1" ht="21.75" hidden="1" customHeight="1" x14ac:dyDescent="0.65">
      <c r="A102" s="131" t="s">
        <v>279</v>
      </c>
      <c r="C102" s="78">
        <v>0</v>
      </c>
      <c r="D102" s="78"/>
      <c r="E102" s="83">
        <v>0</v>
      </c>
      <c r="F102" s="78"/>
      <c r="G102" s="78">
        <v>0</v>
      </c>
      <c r="H102" s="78"/>
      <c r="I102" s="78">
        <v>0</v>
      </c>
      <c r="L102" s="244"/>
      <c r="M102" s="244"/>
    </row>
    <row r="103" spans="1:13" s="102" customFormat="1" ht="23.25" customHeight="1" x14ac:dyDescent="0.65">
      <c r="A103" s="188" t="s">
        <v>280</v>
      </c>
      <c r="C103" s="90">
        <v>-74631</v>
      </c>
      <c r="D103" s="83"/>
      <c r="E103" s="90">
        <v>-58517</v>
      </c>
      <c r="F103" s="83"/>
      <c r="G103" s="78">
        <v>-51254</v>
      </c>
      <c r="H103" s="135"/>
      <c r="I103" s="90">
        <v>-53243</v>
      </c>
      <c r="K103" s="111"/>
      <c r="L103" s="244"/>
      <c r="M103" s="244"/>
    </row>
    <row r="104" spans="1:13" s="102" customFormat="1" ht="23.25" hidden="1" customHeight="1" x14ac:dyDescent="0.65">
      <c r="A104" s="188" t="s">
        <v>281</v>
      </c>
      <c r="C104" s="83">
        <v>0</v>
      </c>
      <c r="D104" s="83"/>
      <c r="E104" s="83">
        <v>0</v>
      </c>
      <c r="F104" s="83"/>
      <c r="G104" s="83">
        <v>0</v>
      </c>
      <c r="H104" s="135"/>
      <c r="I104" s="83">
        <v>0</v>
      </c>
      <c r="K104" s="111"/>
      <c r="L104" s="244"/>
      <c r="M104" s="244"/>
    </row>
    <row r="105" spans="1:13" s="102" customFormat="1" ht="23.25" hidden="1" customHeight="1" x14ac:dyDescent="0.65">
      <c r="A105" s="188" t="s">
        <v>282</v>
      </c>
      <c r="C105" s="83">
        <v>0</v>
      </c>
      <c r="D105" s="83"/>
      <c r="E105" s="83">
        <v>0</v>
      </c>
      <c r="F105" s="83"/>
      <c r="G105" s="83">
        <v>0</v>
      </c>
      <c r="H105" s="135"/>
      <c r="I105" s="83">
        <v>0</v>
      </c>
      <c r="K105" s="111"/>
      <c r="L105" s="244"/>
      <c r="M105" s="244"/>
    </row>
    <row r="106" spans="1:13" s="102" customFormat="1" ht="21.75" customHeight="1" x14ac:dyDescent="0.65">
      <c r="A106" s="126" t="s">
        <v>283</v>
      </c>
      <c r="C106" s="266">
        <f>SUM(C89:C105)</f>
        <v>-262614</v>
      </c>
      <c r="D106" s="85"/>
      <c r="E106" s="266">
        <f>SUM(D89:E103)</f>
        <v>-171827</v>
      </c>
      <c r="F106" s="82"/>
      <c r="G106" s="266">
        <f>SUM(G89:G105)</f>
        <v>-120670</v>
      </c>
      <c r="H106" s="82"/>
      <c r="I106" s="266">
        <f>SUM(I89:I105)</f>
        <v>-115022</v>
      </c>
      <c r="L106" s="244"/>
      <c r="M106" s="244"/>
    </row>
    <row r="107" spans="1:13" s="102" customFormat="1" ht="22.5" customHeight="1" x14ac:dyDescent="0.65">
      <c r="A107" s="126"/>
      <c r="C107" s="85"/>
      <c r="D107" s="85"/>
      <c r="E107" s="85"/>
      <c r="F107" s="82"/>
      <c r="G107" s="85"/>
      <c r="H107" s="82"/>
      <c r="I107" s="85"/>
      <c r="L107" s="244"/>
      <c r="M107" s="244"/>
    </row>
    <row r="108" spans="1:13" s="102" customFormat="1" ht="21.75" customHeight="1" x14ac:dyDescent="0.65">
      <c r="A108" s="126" t="s">
        <v>284</v>
      </c>
      <c r="C108" s="267">
        <f>C106+C86+C50</f>
        <v>4487</v>
      </c>
      <c r="D108" s="82"/>
      <c r="E108" s="267">
        <f>E106+E86+E50</f>
        <v>-581</v>
      </c>
      <c r="F108" s="82"/>
      <c r="G108" s="267">
        <f>G106+G86+G50</f>
        <v>90</v>
      </c>
      <c r="H108" s="82"/>
      <c r="I108" s="267">
        <f>I106+I86+I50</f>
        <v>6172</v>
      </c>
      <c r="L108" s="244"/>
      <c r="M108" s="244"/>
    </row>
    <row r="109" spans="1:13" s="102" customFormat="1" ht="21.75" customHeight="1" x14ac:dyDescent="0.65">
      <c r="A109" s="131" t="s">
        <v>285</v>
      </c>
      <c r="C109" s="148">
        <f>'BS 3-5'!E10</f>
        <v>14806</v>
      </c>
      <c r="D109" s="83"/>
      <c r="E109" s="83">
        <v>24578</v>
      </c>
      <c r="F109" s="83"/>
      <c r="G109" s="148">
        <f>'BS 3-5'!I10</f>
        <v>1999</v>
      </c>
      <c r="H109" s="83"/>
      <c r="I109" s="83">
        <v>2627</v>
      </c>
      <c r="L109" s="244"/>
      <c r="M109" s="244"/>
    </row>
    <row r="110" spans="1:13" s="102" customFormat="1" ht="21.75" hidden="1" customHeight="1" x14ac:dyDescent="0.65">
      <c r="A110" s="131" t="s">
        <v>286</v>
      </c>
      <c r="C110" s="83"/>
      <c r="D110" s="83"/>
      <c r="E110" s="83"/>
      <c r="F110" s="83"/>
      <c r="G110" s="83"/>
      <c r="H110" s="83"/>
      <c r="I110" s="83"/>
      <c r="L110" s="244"/>
      <c r="M110" s="244"/>
    </row>
    <row r="111" spans="1:13" s="102" customFormat="1" ht="21.75" hidden="1" customHeight="1" x14ac:dyDescent="0.65">
      <c r="A111" s="102" t="s">
        <v>287</v>
      </c>
      <c r="C111" s="90"/>
      <c r="D111" s="83"/>
      <c r="E111" s="90"/>
      <c r="F111" s="78"/>
      <c r="G111" s="142"/>
      <c r="H111" s="78"/>
      <c r="I111" s="142"/>
      <c r="L111" s="244"/>
      <c r="M111" s="244"/>
    </row>
    <row r="112" spans="1:13" s="102" customFormat="1" ht="21.65" customHeight="1" thickBot="1" x14ac:dyDescent="0.7">
      <c r="A112" s="126" t="s">
        <v>288</v>
      </c>
      <c r="B112" s="174"/>
      <c r="C112" s="99">
        <f>SUM(C108:C111)</f>
        <v>19293</v>
      </c>
      <c r="D112" s="85"/>
      <c r="E112" s="99">
        <f>SUM(E108:E111)</f>
        <v>23997</v>
      </c>
      <c r="F112" s="82"/>
      <c r="G112" s="99">
        <f>SUM(G108:G111)</f>
        <v>2089</v>
      </c>
      <c r="H112" s="82"/>
      <c r="I112" s="99">
        <f>SUM(I108:I111)</f>
        <v>8799</v>
      </c>
      <c r="K112" s="244"/>
      <c r="L112" s="244"/>
      <c r="M112" s="244"/>
    </row>
    <row r="113" spans="1:13" s="102" customFormat="1" ht="21.65" customHeight="1" thickTop="1" x14ac:dyDescent="0.65">
      <c r="A113" s="126"/>
      <c r="B113" s="174"/>
      <c r="C113" s="85"/>
      <c r="D113" s="85"/>
      <c r="E113" s="85"/>
      <c r="F113" s="82"/>
      <c r="G113" s="85"/>
      <c r="H113" s="82"/>
      <c r="I113" s="85"/>
      <c r="K113" s="244"/>
      <c r="L113" s="244"/>
      <c r="M113" s="244"/>
    </row>
    <row r="114" spans="1:13" ht="21.65" customHeight="1" x14ac:dyDescent="0.65">
      <c r="A114" s="268"/>
      <c r="C114" s="151"/>
      <c r="D114" s="151"/>
      <c r="E114" s="151"/>
      <c r="F114" s="153"/>
      <c r="G114" s="154"/>
      <c r="H114" s="153"/>
      <c r="I114" s="151"/>
      <c r="K114" s="269"/>
      <c r="L114" s="260"/>
      <c r="M114" s="260"/>
    </row>
    <row r="115" spans="1:13" ht="21.65" customHeight="1" x14ac:dyDescent="0.65">
      <c r="A115" s="69"/>
      <c r="C115" s="151"/>
      <c r="D115" s="151"/>
      <c r="E115" s="151"/>
      <c r="F115" s="153"/>
      <c r="G115" s="151"/>
      <c r="H115" s="153"/>
      <c r="I115" s="151"/>
      <c r="K115" s="269"/>
      <c r="L115" s="260"/>
      <c r="M115" s="260"/>
    </row>
    <row r="116" spans="1:13" ht="22.5" customHeight="1" x14ac:dyDescent="0.65">
      <c r="A116" s="237"/>
      <c r="C116" s="118"/>
      <c r="D116" s="118"/>
      <c r="E116" s="118"/>
      <c r="F116" s="118"/>
      <c r="G116" s="118"/>
      <c r="H116" s="118"/>
      <c r="I116" s="118"/>
      <c r="K116" s="269"/>
      <c r="L116" s="269"/>
      <c r="M116" s="269"/>
    </row>
    <row r="117" spans="1:13" ht="23.25" customHeight="1" x14ac:dyDescent="0.65">
      <c r="A117" s="270"/>
      <c r="B117" s="257"/>
      <c r="C117" s="258"/>
      <c r="D117" s="258"/>
      <c r="E117" s="258"/>
      <c r="F117" s="258"/>
      <c r="G117" s="241"/>
      <c r="H117" s="271"/>
      <c r="I117" s="241"/>
    </row>
    <row r="118" spans="1:13" ht="23.25" customHeight="1" x14ac:dyDescent="0.65">
      <c r="A118" s="272"/>
      <c r="B118" s="257"/>
      <c r="C118" s="258"/>
      <c r="D118" s="258"/>
      <c r="E118" s="258"/>
      <c r="F118" s="258"/>
      <c r="G118" s="258"/>
      <c r="H118" s="258"/>
      <c r="I118" s="258"/>
    </row>
    <row r="119" spans="1:13" ht="23.25" customHeight="1" x14ac:dyDescent="0.65">
      <c r="A119" s="261"/>
      <c r="C119" s="241"/>
      <c r="D119" s="241"/>
      <c r="E119" s="241"/>
      <c r="F119" s="241"/>
      <c r="G119" s="241"/>
      <c r="H119" s="241"/>
      <c r="I119" s="241"/>
    </row>
    <row r="120" spans="1:13" ht="23.25" customHeight="1" x14ac:dyDescent="0.65">
      <c r="A120" s="261"/>
      <c r="B120" s="236" t="s">
        <v>16</v>
      </c>
      <c r="C120" s="273"/>
      <c r="D120" s="273"/>
      <c r="E120" s="273"/>
      <c r="F120" s="8"/>
      <c r="G120" s="273"/>
      <c r="H120" s="273"/>
      <c r="I120" s="273"/>
    </row>
    <row r="121" spans="1:13" ht="23.25" customHeight="1" x14ac:dyDescent="0.65">
      <c r="A121" s="261"/>
      <c r="C121" s="274"/>
      <c r="D121" s="275"/>
      <c r="E121" s="275"/>
      <c r="F121" s="8"/>
      <c r="G121" s="274"/>
      <c r="H121" s="275"/>
      <c r="I121" s="275"/>
    </row>
    <row r="122" spans="1:13" ht="23.25" customHeight="1" x14ac:dyDescent="0.65">
      <c r="A122" s="261"/>
      <c r="C122" s="274"/>
      <c r="D122" s="274"/>
      <c r="E122" s="274"/>
      <c r="F122" s="8"/>
      <c r="G122" s="274"/>
      <c r="H122" s="274"/>
      <c r="I122" s="274"/>
    </row>
    <row r="123" spans="1:13" ht="23.25" customHeight="1" x14ac:dyDescent="0.65">
      <c r="A123" s="261"/>
      <c r="C123" s="276"/>
      <c r="D123" s="276"/>
      <c r="E123" s="276"/>
      <c r="F123" s="276"/>
      <c r="G123" s="276"/>
      <c r="H123" s="276"/>
      <c r="I123" s="276"/>
    </row>
    <row r="124" spans="1:13" ht="23.25" customHeight="1" x14ac:dyDescent="0.65">
      <c r="A124" s="261"/>
      <c r="C124" s="277"/>
      <c r="D124" s="277"/>
      <c r="E124" s="277"/>
      <c r="F124" s="277"/>
      <c r="G124" s="277"/>
      <c r="H124" s="277"/>
      <c r="I124" s="277"/>
    </row>
    <row r="125" spans="1:13" ht="23.25" customHeight="1" x14ac:dyDescent="0.65">
      <c r="A125" s="261"/>
      <c r="C125" s="236"/>
      <c r="D125" s="236"/>
      <c r="E125" s="236"/>
      <c r="F125" s="236"/>
      <c r="G125" s="236"/>
      <c r="H125" s="236"/>
      <c r="I125" s="236"/>
    </row>
    <row r="126" spans="1:13" ht="23.25" customHeight="1" x14ac:dyDescent="0.65">
      <c r="A126" s="268"/>
      <c r="C126" s="124"/>
      <c r="D126" s="124"/>
      <c r="E126" s="124"/>
      <c r="F126" s="124"/>
      <c r="G126" s="124"/>
      <c r="H126" s="124"/>
      <c r="I126" s="124"/>
    </row>
    <row r="127" spans="1:13" ht="23.25" customHeight="1" x14ac:dyDescent="0.65">
      <c r="A127" s="69"/>
      <c r="B127" s="241"/>
      <c r="C127" s="278"/>
      <c r="D127" s="279"/>
      <c r="E127" s="278"/>
      <c r="F127" s="278"/>
      <c r="G127" s="279"/>
      <c r="H127" s="278"/>
      <c r="I127" s="279"/>
    </row>
    <row r="128" spans="1:13" ht="23.25" hidden="1" customHeight="1" x14ac:dyDescent="0.65">
      <c r="A128" s="237"/>
      <c r="B128" s="241"/>
      <c r="C128" s="278"/>
      <c r="D128" s="279"/>
      <c r="E128" s="278"/>
      <c r="F128" s="278"/>
      <c r="G128" s="278"/>
      <c r="H128" s="278"/>
      <c r="I128" s="278"/>
    </row>
    <row r="129" spans="1:9" ht="22.5" hidden="1" customHeight="1" x14ac:dyDescent="0.65">
      <c r="A129" s="237"/>
      <c r="C129" s="280"/>
      <c r="D129" s="120"/>
      <c r="E129" s="278"/>
      <c r="F129" s="278"/>
      <c r="G129" s="278"/>
      <c r="H129" s="278"/>
      <c r="I129" s="278"/>
    </row>
    <row r="130" spans="1:9" ht="22.5" hidden="1" customHeight="1" x14ac:dyDescent="0.65">
      <c r="A130" s="237"/>
      <c r="C130" s="280"/>
      <c r="D130" s="120"/>
      <c r="E130" s="280"/>
      <c r="F130" s="120"/>
      <c r="G130" s="281"/>
      <c r="H130" s="120"/>
      <c r="I130" s="281"/>
    </row>
    <row r="131" spans="1:9" ht="22.5" hidden="1" customHeight="1" x14ac:dyDescent="0.65">
      <c r="A131" s="237"/>
      <c r="C131" s="280"/>
      <c r="D131" s="120"/>
      <c r="E131" s="278"/>
      <c r="F131" s="278"/>
      <c r="G131" s="278"/>
      <c r="H131" s="278"/>
      <c r="I131" s="278"/>
    </row>
    <row r="132" spans="1:9" ht="22.5" hidden="1" customHeight="1" x14ac:dyDescent="0.65">
      <c r="A132" s="240"/>
      <c r="C132" s="282"/>
      <c r="D132" s="283"/>
      <c r="E132" s="278"/>
      <c r="F132" s="278"/>
      <c r="G132" s="278"/>
      <c r="H132" s="278"/>
      <c r="I132" s="278"/>
    </row>
    <row r="133" spans="1:9" ht="22.5" customHeight="1" x14ac:dyDescent="0.65">
      <c r="A133" s="237"/>
      <c r="C133" s="284"/>
      <c r="D133" s="120"/>
      <c r="E133" s="284"/>
      <c r="F133" s="120"/>
      <c r="G133" s="284"/>
      <c r="H133" s="120"/>
      <c r="I133" s="284"/>
    </row>
    <row r="135" spans="1:9" ht="22.5" customHeight="1" x14ac:dyDescent="0.65">
      <c r="C135" s="269"/>
      <c r="G135" s="269"/>
    </row>
    <row r="138" spans="1:9" ht="22.5" customHeight="1" x14ac:dyDescent="0.65">
      <c r="C138" s="269"/>
    </row>
  </sheetData>
  <sheetProtection formatCells="0" formatColumns="0" formatRows="0" insertColumns="0" insertRows="0" insertHyperlinks="0" deleteColumns="0" deleteRows="0" sort="0" autoFilter="0" pivotTables="0"/>
  <mergeCells count="22">
    <mergeCell ref="C122:E122"/>
    <mergeCell ref="G122:I122"/>
    <mergeCell ref="C124:I124"/>
    <mergeCell ref="C57:E57"/>
    <mergeCell ref="G57:I57"/>
    <mergeCell ref="C59:I59"/>
    <mergeCell ref="C120:E120"/>
    <mergeCell ref="G120:I120"/>
    <mergeCell ref="C121:E121"/>
    <mergeCell ref="G121:I121"/>
    <mergeCell ref="C8:I8"/>
    <mergeCell ref="A25:B25"/>
    <mergeCell ref="C55:E55"/>
    <mergeCell ref="G55:I55"/>
    <mergeCell ref="C56:E56"/>
    <mergeCell ref="G56:I56"/>
    <mergeCell ref="C4:E4"/>
    <mergeCell ref="G4:I4"/>
    <mergeCell ref="C5:E5"/>
    <mergeCell ref="G5:I5"/>
    <mergeCell ref="C6:E6"/>
    <mergeCell ref="G6:I6"/>
  </mergeCells>
  <pageMargins left="0.7" right="0.45" top="0.5" bottom="0.75" header="0.3" footer="0.55000000000000004"/>
  <pageSetup paperSize="9" scale="71" firstPageNumber="12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51" max="16383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PL6-7</vt:lpstr>
      <vt:lpstr>PL8-9</vt:lpstr>
      <vt:lpstr>SH 10</vt:lpstr>
      <vt:lpstr>SH 11</vt:lpstr>
      <vt:lpstr>CF 12-13</vt:lpstr>
      <vt:lpstr>'BS 3-5'!Print_Area</vt:lpstr>
      <vt:lpstr>'CF 12-13'!Print_Area</vt:lpstr>
      <vt:lpstr>'PL6-7'!Print_Area</vt:lpstr>
      <vt:lpstr>'PL8-9'!Print_Area</vt:lpstr>
      <vt:lpstr>'SH 10'!Print_Area</vt:lpstr>
      <vt:lpstr>'SH 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Janjira, Supapakdee</dc:creator>
  <cp:lastModifiedBy>Janjira, Supapakdee</cp:lastModifiedBy>
  <dcterms:created xsi:type="dcterms:W3CDTF">2026-08-07T10:46:44Z</dcterms:created>
  <dcterms:modified xsi:type="dcterms:W3CDTF">2026-08-07T10:49:25Z</dcterms:modified>
</cp:coreProperties>
</file>