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uttinan.th\Desktop\ACC\000.SET\00.แจ้งเข้าผลดำเนินงานรายไตรมาส-รายปี SET\Q2.2569\ไฟล์ตลาดQ2-26 แก้ไข\ไฟล์ตลาดQ2-26\EN\"/>
    </mc:Choice>
  </mc:AlternateContent>
  <xr:revisionPtr revIDLastSave="0" documentId="13_ncr:1_{2BC97A13-E88C-4842-AAA3-963F30ED88DF}" xr6:coauthVersionLast="47" xr6:coauthVersionMax="47" xr10:uidLastSave="{00000000-0000-0000-0000-000000000000}"/>
  <bookViews>
    <workbookView xWindow="-105" yWindow="0" windowWidth="14610" windowHeight="15585" tabRatio="765" xr2:uid="{00000000-000D-0000-FFFF-FFFF00000000}"/>
  </bookViews>
  <sheets>
    <sheet name="BL 2-4" sheetId="2" r:id="rId1"/>
    <sheet name="PL 5-6" sheetId="12" r:id="rId2"/>
    <sheet name="PL 7-8" sheetId="16" r:id="rId3"/>
    <sheet name="SH 9" sheetId="13" r:id="rId4"/>
    <sheet name="SH 10" sheetId="14" r:id="rId5"/>
    <sheet name="CF 11-12" sheetId="11" r:id="rId6"/>
  </sheets>
  <definedNames>
    <definedName name="_xlnm.Print_Area" localSheetId="0">'BL 2-4'!$A$1:$I$104</definedName>
    <definedName name="_xlnm.Print_Area" localSheetId="5">'CF 11-12'!$A$1:$J$109</definedName>
    <definedName name="_xlnm.Print_Area" localSheetId="1">'PL 5-6'!$A$1:$K$82</definedName>
    <definedName name="_xlnm.Print_Area" localSheetId="2">'PL 7-8'!$A$1:$K$82</definedName>
    <definedName name="_xlnm.Print_Area" localSheetId="4">'SH 10'!$A$1:$L$45</definedName>
    <definedName name="_xlnm.Print_Area" localSheetId="3">'SH 9'!$A$1:$W$55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1" l="1"/>
  <c r="J26" i="11" l="1"/>
  <c r="H26" i="11"/>
  <c r="F26" i="11"/>
  <c r="D26" i="11"/>
  <c r="J15" i="11"/>
  <c r="H15" i="11"/>
  <c r="F15" i="11"/>
  <c r="D15" i="11"/>
  <c r="J13" i="11"/>
  <c r="H13" i="11"/>
  <c r="F13" i="11"/>
  <c r="D13" i="11"/>
  <c r="J12" i="11"/>
  <c r="H12" i="11"/>
  <c r="F12" i="11"/>
  <c r="J10" i="11"/>
  <c r="J22" i="14"/>
  <c r="D18" i="14"/>
  <c r="M51" i="13"/>
  <c r="U27" i="13"/>
  <c r="M28" i="13"/>
  <c r="K80" i="16"/>
  <c r="I80" i="16"/>
  <c r="G80" i="16"/>
  <c r="E80" i="16"/>
  <c r="K80" i="12"/>
  <c r="I80" i="12"/>
  <c r="G80" i="12"/>
  <c r="E80" i="12"/>
  <c r="H75" i="16"/>
  <c r="E75" i="16"/>
  <c r="K74" i="16"/>
  <c r="K75" i="16" s="1"/>
  <c r="J74" i="16"/>
  <c r="J75" i="16" s="1"/>
  <c r="I74" i="16"/>
  <c r="H74" i="16"/>
  <c r="G74" i="16"/>
  <c r="E74" i="16"/>
  <c r="K68" i="16"/>
  <c r="I68" i="16"/>
  <c r="G68" i="16"/>
  <c r="G75" i="16" s="1"/>
  <c r="E68" i="16"/>
  <c r="K60" i="16"/>
  <c r="I60" i="16"/>
  <c r="E59" i="16"/>
  <c r="I59" i="16" s="1"/>
  <c r="G52" i="16"/>
  <c r="E52" i="16"/>
  <c r="J44" i="16"/>
  <c r="H44" i="16"/>
  <c r="F44" i="16"/>
  <c r="J39" i="16"/>
  <c r="H39" i="16"/>
  <c r="F39" i="16"/>
  <c r="J37" i="16"/>
  <c r="H37" i="16"/>
  <c r="F37" i="16"/>
  <c r="K16" i="16"/>
  <c r="K25" i="16" s="1"/>
  <c r="K35" i="16" s="1"/>
  <c r="K37" i="16" s="1"/>
  <c r="G16" i="16"/>
  <c r="G25" i="16" s="1"/>
  <c r="G35" i="16" s="1"/>
  <c r="G37" i="16" s="1"/>
  <c r="G39" i="16" s="1"/>
  <c r="F10" i="11" s="1"/>
  <c r="K13" i="16"/>
  <c r="I13" i="16"/>
  <c r="I16" i="16" s="1"/>
  <c r="I25" i="16" s="1"/>
  <c r="I35" i="16" s="1"/>
  <c r="I37" i="16" s="1"/>
  <c r="I39" i="16" s="1"/>
  <c r="H10" i="11" s="1"/>
  <c r="G13" i="16"/>
  <c r="E13" i="16"/>
  <c r="E16" i="16" s="1"/>
  <c r="E25" i="16" s="1"/>
  <c r="E35" i="16" s="1"/>
  <c r="E37" i="16" s="1"/>
  <c r="E39" i="16" s="1"/>
  <c r="D10" i="11" s="1"/>
  <c r="I75" i="16" l="1"/>
  <c r="E44" i="16"/>
  <c r="E42" i="16" s="1"/>
  <c r="E63" i="16"/>
  <c r="E76" i="16" s="1"/>
  <c r="E79" i="16" s="1"/>
  <c r="E81" i="16" s="1"/>
  <c r="I44" i="16"/>
  <c r="I63" i="16"/>
  <c r="I76" i="16" s="1"/>
  <c r="I79" i="16" s="1"/>
  <c r="I81" i="16" s="1"/>
  <c r="G44" i="16"/>
  <c r="G63" i="16"/>
  <c r="G76" i="16" s="1"/>
  <c r="G79" i="16" s="1"/>
  <c r="G81" i="16" s="1"/>
  <c r="K39" i="16"/>
  <c r="K51" i="16"/>
  <c r="G42" i="16" l="1"/>
  <c r="K27" i="13" s="1"/>
  <c r="E51" i="16"/>
  <c r="K50" i="13"/>
  <c r="I42" i="16"/>
  <c r="I51" i="16" s="1"/>
  <c r="J40" i="14"/>
  <c r="K44" i="16"/>
  <c r="K42" i="16" s="1"/>
  <c r="K63" i="16"/>
  <c r="K76" i="16" s="1"/>
  <c r="K79" i="16" s="1"/>
  <c r="K81" i="16" s="1"/>
  <c r="G51" i="16" l="1"/>
  <c r="J30" i="14"/>
  <c r="H30" i="14"/>
  <c r="F30" i="14"/>
  <c r="D30" i="14"/>
  <c r="U35" i="13"/>
  <c r="K35" i="13"/>
  <c r="I35" i="13"/>
  <c r="G35" i="13"/>
  <c r="E35" i="13"/>
  <c r="Q35" i="13" l="1"/>
  <c r="E52" i="12"/>
  <c r="G52" i="12"/>
  <c r="F30" i="11"/>
  <c r="J30" i="11"/>
  <c r="C41" i="2" l="1"/>
  <c r="D87" i="11"/>
  <c r="J44" i="12" l="1"/>
  <c r="H44" i="12"/>
  <c r="F44" i="12"/>
  <c r="F37" i="12"/>
  <c r="F39" i="12" s="1"/>
  <c r="H37" i="12"/>
  <c r="H39" i="12" s="1"/>
  <c r="J37" i="12"/>
  <c r="J39" i="12" s="1"/>
  <c r="E66" i="2" l="1"/>
  <c r="G66" i="2"/>
  <c r="I66" i="2"/>
  <c r="C66" i="2"/>
  <c r="J104" i="11" l="1"/>
  <c r="F104" i="11"/>
  <c r="H104" i="11" l="1"/>
  <c r="D104" i="11"/>
  <c r="G41" i="2"/>
  <c r="F18" i="14" l="1"/>
  <c r="H18" i="14"/>
  <c r="J18" i="14"/>
  <c r="Q41" i="13"/>
  <c r="S41" i="13" s="1"/>
  <c r="W41" i="13" s="1"/>
  <c r="U42" i="13"/>
  <c r="O42" i="13"/>
  <c r="M42" i="13"/>
  <c r="K42" i="13"/>
  <c r="I42" i="13"/>
  <c r="G42" i="13"/>
  <c r="E42" i="13"/>
  <c r="L36" i="14"/>
  <c r="J37" i="14"/>
  <c r="H37" i="14"/>
  <c r="F37" i="14"/>
  <c r="D37" i="14"/>
  <c r="L44" i="14"/>
  <c r="L16" i="14"/>
  <c r="L17" i="14"/>
  <c r="E19" i="13"/>
  <c r="G19" i="13"/>
  <c r="I19" i="13"/>
  <c r="K19" i="13"/>
  <c r="M19" i="13"/>
  <c r="O19" i="13"/>
  <c r="U19" i="13"/>
  <c r="S35" i="13"/>
  <c r="Q18" i="13"/>
  <c r="S18" i="13" s="1"/>
  <c r="W18" i="13" s="1"/>
  <c r="Q17" i="13"/>
  <c r="S17" i="13" s="1"/>
  <c r="W17" i="13" s="1"/>
  <c r="Q16" i="13"/>
  <c r="S16" i="13"/>
  <c r="Q12" i="13"/>
  <c r="S12" i="13" s="1"/>
  <c r="W12" i="13" s="1"/>
  <c r="S19" i="13" l="1"/>
  <c r="Q19" i="13"/>
  <c r="Q50" i="13" l="1"/>
  <c r="I21" i="2"/>
  <c r="G21" i="2"/>
  <c r="C21" i="2"/>
  <c r="E21" i="2"/>
  <c r="L30" i="14" l="1"/>
  <c r="L15" i="14"/>
  <c r="L18" i="14" s="1"/>
  <c r="W16" i="13" l="1"/>
  <c r="W19" i="13" s="1"/>
  <c r="H107" i="11" l="1"/>
  <c r="Q54" i="13"/>
  <c r="O52" i="13" l="1"/>
  <c r="I52" i="13"/>
  <c r="G52" i="13"/>
  <c r="E52" i="13"/>
  <c r="G55" i="13" l="1"/>
  <c r="E55" i="13"/>
  <c r="I55" i="13"/>
  <c r="O55" i="13"/>
  <c r="E13" i="12" l="1"/>
  <c r="E16" i="12" s="1"/>
  <c r="E25" i="12" s="1"/>
  <c r="H87" i="11"/>
  <c r="E68" i="12"/>
  <c r="E74" i="12"/>
  <c r="I13" i="12"/>
  <c r="I16" i="12" s="1"/>
  <c r="E35" i="12" l="1"/>
  <c r="E37" i="12" s="1"/>
  <c r="E75" i="12"/>
  <c r="D107" i="11"/>
  <c r="L34" i="14"/>
  <c r="E39" i="12" l="1"/>
  <c r="M52" i="13"/>
  <c r="M55" i="13" s="1"/>
  <c r="E63" i="12" l="1"/>
  <c r="D37" i="11"/>
  <c r="E44" i="12"/>
  <c r="E42" i="12" s="1"/>
  <c r="L11" i="14"/>
  <c r="Q51" i="13"/>
  <c r="W35" i="13"/>
  <c r="Q39" i="13"/>
  <c r="E51" i="12" l="1"/>
  <c r="S51" i="13"/>
  <c r="W51" i="13" s="1"/>
  <c r="Q52" i="13"/>
  <c r="U52" i="13"/>
  <c r="L35" i="14" l="1"/>
  <c r="L37" i="14" s="1"/>
  <c r="S39" i="13"/>
  <c r="W39" i="13" l="1"/>
  <c r="F87" i="11" l="1"/>
  <c r="J87" i="11"/>
  <c r="F58" i="11"/>
  <c r="J58" i="11" s="1"/>
  <c r="D58" i="11"/>
  <c r="H58" i="11" s="1"/>
  <c r="D57" i="11"/>
  <c r="H57" i="11" s="1"/>
  <c r="J7" i="11"/>
  <c r="H7" i="11"/>
  <c r="H6" i="11"/>
  <c r="L26" i="14"/>
  <c r="Q31" i="13"/>
  <c r="S31" i="13" s="1"/>
  <c r="W31" i="13" s="1"/>
  <c r="K60" i="12" l="1"/>
  <c r="I60" i="12"/>
  <c r="E59" i="12"/>
  <c r="I59" i="12" s="1"/>
  <c r="Q45" i="13" l="1"/>
  <c r="Q40" i="13"/>
  <c r="Q28" i="13"/>
  <c r="Q27" i="13"/>
  <c r="W22" i="13"/>
  <c r="Q42" i="13" l="1"/>
  <c r="Q55" i="13" s="1"/>
  <c r="I68" i="12"/>
  <c r="K68" i="12"/>
  <c r="G68" i="12"/>
  <c r="L23" i="14"/>
  <c r="E46" i="13"/>
  <c r="G46" i="13"/>
  <c r="I46" i="13"/>
  <c r="K46" i="13"/>
  <c r="M46" i="13"/>
  <c r="O46" i="13"/>
  <c r="H24" i="14"/>
  <c r="H27" i="14" s="1"/>
  <c r="F24" i="14"/>
  <c r="F27" i="14" s="1"/>
  <c r="D24" i="14"/>
  <c r="D27" i="14" s="1"/>
  <c r="D19" i="14"/>
  <c r="F19" i="14"/>
  <c r="H19" i="14"/>
  <c r="J19" i="14"/>
  <c r="S45" i="13"/>
  <c r="S46" i="13" s="1"/>
  <c r="S40" i="13"/>
  <c r="S42" i="13" s="1"/>
  <c r="Q29" i="13"/>
  <c r="O29" i="13"/>
  <c r="M29" i="13"/>
  <c r="I29" i="13"/>
  <c r="G29" i="13"/>
  <c r="E29" i="13"/>
  <c r="S23" i="13"/>
  <c r="U23" i="13"/>
  <c r="Q23" i="13"/>
  <c r="O23" i="13"/>
  <c r="M23" i="13"/>
  <c r="K23" i="13"/>
  <c r="I23" i="13"/>
  <c r="G23" i="13"/>
  <c r="E23" i="13"/>
  <c r="S28" i="13"/>
  <c r="W28" i="13" s="1"/>
  <c r="K74" i="12"/>
  <c r="G74" i="12"/>
  <c r="K16" i="12"/>
  <c r="K25" i="12" s="1"/>
  <c r="K35" i="12" s="1"/>
  <c r="K37" i="12" s="1"/>
  <c r="G16" i="12"/>
  <c r="G25" i="12" s="1"/>
  <c r="K13" i="12"/>
  <c r="G13" i="12"/>
  <c r="I99" i="2"/>
  <c r="I101" i="2" s="1"/>
  <c r="E99" i="2"/>
  <c r="E101" i="2" s="1"/>
  <c r="I76" i="2"/>
  <c r="E76" i="2"/>
  <c r="E78" i="2" s="1"/>
  <c r="I41" i="2"/>
  <c r="E41" i="2"/>
  <c r="K39" i="12" l="1"/>
  <c r="K44" i="12" s="1"/>
  <c r="K51" i="12"/>
  <c r="O24" i="13"/>
  <c r="O32" i="13" s="1"/>
  <c r="G35" i="12"/>
  <c r="S47" i="13"/>
  <c r="W40" i="13"/>
  <c r="W42" i="13" s="1"/>
  <c r="G24" i="13"/>
  <c r="G32" i="13" s="1"/>
  <c r="L19" i="14"/>
  <c r="E24" i="13"/>
  <c r="E32" i="13" s="1"/>
  <c r="I24" i="13"/>
  <c r="I32" i="13" s="1"/>
  <c r="M24" i="13"/>
  <c r="M32" i="13" s="1"/>
  <c r="U24" i="13"/>
  <c r="K24" i="13"/>
  <c r="K75" i="12"/>
  <c r="G75" i="12"/>
  <c r="I78" i="2"/>
  <c r="I103" i="2" s="1"/>
  <c r="E103" i="2"/>
  <c r="Q24" i="13"/>
  <c r="Q32" i="13" s="1"/>
  <c r="W23" i="13"/>
  <c r="S24" i="13"/>
  <c r="I43" i="2"/>
  <c r="E43" i="2"/>
  <c r="U29" i="13"/>
  <c r="H74" i="12"/>
  <c r="I74" i="12"/>
  <c r="I75" i="12" s="1"/>
  <c r="J74" i="12"/>
  <c r="S54" i="13"/>
  <c r="W45" i="13"/>
  <c r="K63" i="12" l="1"/>
  <c r="G37" i="12"/>
  <c r="G39" i="12" s="1"/>
  <c r="J37" i="11"/>
  <c r="J48" i="11" s="1"/>
  <c r="J50" i="11" s="1"/>
  <c r="J106" i="11" s="1"/>
  <c r="J108" i="11" s="1"/>
  <c r="U32" i="13"/>
  <c r="W24" i="13"/>
  <c r="G76" i="2"/>
  <c r="C76" i="2"/>
  <c r="F37" i="11" l="1"/>
  <c r="F48" i="11" s="1"/>
  <c r="F50" i="11" s="1"/>
  <c r="F106" i="11" s="1"/>
  <c r="F108" i="11" s="1"/>
  <c r="G44" i="12"/>
  <c r="G42" i="12" s="1"/>
  <c r="G63" i="12"/>
  <c r="K76" i="12"/>
  <c r="K79" i="12" s="1"/>
  <c r="L22" i="14"/>
  <c r="J24" i="14"/>
  <c r="C43" i="2"/>
  <c r="G78" i="2"/>
  <c r="C78" i="2"/>
  <c r="G43" i="2"/>
  <c r="K29" i="13" l="1"/>
  <c r="K32" i="13" s="1"/>
  <c r="G51" i="12"/>
  <c r="S27" i="13"/>
  <c r="W27" i="13" s="1"/>
  <c r="W29" i="13" s="1"/>
  <c r="W32" i="13" s="1"/>
  <c r="G76" i="12"/>
  <c r="J27" i="14"/>
  <c r="L24" i="14"/>
  <c r="L27" i="14" s="1"/>
  <c r="K81" i="12"/>
  <c r="J75" i="12"/>
  <c r="H75" i="12"/>
  <c r="G79" i="12" l="1"/>
  <c r="G81" i="12" s="1"/>
  <c r="S29" i="13"/>
  <c r="S32" i="13" s="1"/>
  <c r="L41" i="14"/>
  <c r="U46" i="13" l="1"/>
  <c r="I47" i="13"/>
  <c r="G47" i="13"/>
  <c r="E47" i="13"/>
  <c r="K47" i="13"/>
  <c r="M47" i="13" l="1"/>
  <c r="O47" i="13"/>
  <c r="U47" i="13"/>
  <c r="U55" i="13" s="1"/>
  <c r="H42" i="14" l="1"/>
  <c r="H45" i="14" s="1"/>
  <c r="F42" i="14"/>
  <c r="F45" i="14" s="1"/>
  <c r="D42" i="14"/>
  <c r="D45" i="14" s="1"/>
  <c r="Q46" i="13" l="1"/>
  <c r="Q47" i="13" s="1"/>
  <c r="I25" i="12"/>
  <c r="I35" i="12" s="1"/>
  <c r="I37" i="12" s="1"/>
  <c r="I39" i="12" s="1"/>
  <c r="I63" i="12" l="1"/>
  <c r="I44" i="12"/>
  <c r="I42" i="12" s="1"/>
  <c r="W46" i="13"/>
  <c r="W47" i="13" s="1"/>
  <c r="H37" i="11" l="1"/>
  <c r="H48" i="11" l="1"/>
  <c r="H50" i="11" s="1"/>
  <c r="H106" i="11" s="1"/>
  <c r="H108" i="11" s="1"/>
  <c r="I76" i="12" l="1"/>
  <c r="I79" i="12" l="1"/>
  <c r="I81" i="12" s="1"/>
  <c r="E76" i="12"/>
  <c r="S50" i="13"/>
  <c r="E79" i="12" l="1"/>
  <c r="E81" i="12" s="1"/>
  <c r="D48" i="11"/>
  <c r="D50" i="11" s="1"/>
  <c r="D106" i="11" s="1"/>
  <c r="D108" i="11" s="1"/>
  <c r="K52" i="13"/>
  <c r="K55" i="13" s="1"/>
  <c r="S52" i="13"/>
  <c r="S55" i="13" s="1"/>
  <c r="W50" i="13"/>
  <c r="W52" i="13" s="1"/>
  <c r="W55" i="13" s="1"/>
  <c r="C99" i="2" l="1"/>
  <c r="C101" i="2" s="1"/>
  <c r="C103" i="2" l="1"/>
  <c r="L40" i="14"/>
  <c r="I51" i="12"/>
  <c r="J42" i="14" l="1"/>
  <c r="L42" i="14" l="1"/>
  <c r="L45" i="14" s="1"/>
  <c r="J45" i="14"/>
  <c r="G99" i="2" l="1"/>
  <c r="G101" i="2" s="1"/>
  <c r="G103" i="2" s="1"/>
  <c r="K42" i="12"/>
</calcChain>
</file>

<file path=xl/sharedStrings.xml><?xml version="1.0" encoding="utf-8"?>
<sst xmlns="http://schemas.openxmlformats.org/spreadsheetml/2006/main" count="480" uniqueCount="279">
  <si>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</si>
  <si>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</si>
  <si>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</si>
  <si>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</si>
  <si>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</si>
  <si>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</si>
  <si>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</si>
  <si>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</si>
  <si>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</si>
  <si>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</si>
  <si>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</si>
  <si>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</si>
  <si>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</si>
  <si>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</si>
  <si>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</si>
  <si>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</si>
  <si>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</si>
  <si>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</si>
  <si>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</si>
  <si>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</si>
  <si>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</si>
  <si>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</si>
  <si>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</si>
  <si>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</si>
  <si>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</si>
  <si>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</si>
  <si>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</si>
  <si>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</si>
  <si>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</si>
  <si>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</si>
  <si>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</si>
  <si>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</si>
  <si>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</si>
  <si>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</si>
  <si>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</si>
  <si>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</si>
  <si>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</si>
  <si>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</si>
  <si>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</si>
  <si>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</si>
  <si>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</si>
  <si>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</si>
  <si>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</si>
  <si>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</si>
  <si>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</si>
  <si>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</si>
  <si>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</si>
  <si>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</si>
  <si>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</si>
  <si>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</si>
  <si>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</si>
  <si>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</si>
  <si>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</si>
  <si>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</si>
  <si>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</si>
  <si>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</si>
  <si>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</si>
  <si>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</si>
  <si>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</si>
  <si>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</si>
  <si>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</si>
  <si>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</si>
  <si>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</si>
  <si>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</si>
  <si>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</si>
  <si>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</si>
  <si>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</si>
  <si>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</si>
  <si>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</si>
  <si>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</si>
  <si>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</si>
  <si>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</si>
  <si>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</si>
  <si>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</si>
  <si>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</si>
  <si>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</si>
  <si>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</si>
  <si>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</si>
  <si>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Changes in operating assets and liabilities</t>
  </si>
  <si>
    <t>Scan Inter Public Company Limited and its Subsidiaries</t>
  </si>
  <si>
    <t>Proceeds from disposals of property, plant and equipment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</si>
  <si>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</si>
  <si>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</si>
  <si>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</si>
  <si>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</si>
  <si>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</si>
  <si>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</si>
  <si>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</si>
  <si>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</si>
  <si>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</si>
  <si>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</si>
  <si>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</si>
  <si>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</si>
  <si>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</si>
  <si>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</si>
  <si>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</si>
  <si>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</si>
  <si>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</si>
  <si>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</si>
  <si>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</si>
  <si>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</si>
  <si>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</si>
  <si>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</si>
  <si>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</si>
  <si>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</si>
  <si>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</si>
  <si>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</si>
  <si>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</si>
  <si>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</si>
  <si>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</si>
  <si>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</si>
  <si>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</si>
  <si>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</si>
  <si>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</si>
  <si>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</si>
  <si>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</si>
  <si>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</si>
  <si>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</si>
  <si>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</si>
  <si>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</si>
  <si>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Transactions  with owners, recorded directly in equity</t>
  </si>
  <si>
    <t>(Unaudited)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</si>
  <si>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</si>
  <si>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</si>
  <si>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</si>
  <si>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</si>
  <si>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</si>
  <si>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</si>
  <si>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</si>
  <si>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</si>
  <si>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</si>
  <si>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</si>
  <si>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Short-term loans from financial institutions</t>
  </si>
  <si>
    <t>Dividend payment</t>
  </si>
  <si>
    <t>Short-term loans to subsidiaries</t>
  </si>
  <si>
    <t>Total comprehensive income (expense) for the period</t>
  </si>
  <si>
    <t>Cash and cash equivalents at 1 January</t>
  </si>
  <si>
    <t>Short-term loans to related parties</t>
  </si>
  <si>
    <t>Long-term loans to related party</t>
  </si>
  <si>
    <t>Statement of income (Unaudited)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</si>
  <si>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</si>
  <si>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</si>
  <si>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</si>
  <si>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</si>
  <si>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</si>
  <si>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</si>
  <si>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</si>
  <si>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</si>
  <si>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</si>
  <si>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>Dividend income</t>
  </si>
  <si>
    <t>Payment for acquisition of an associate</t>
  </si>
  <si>
    <t>Net increase (decrease) in cash and cash equivalents</t>
  </si>
  <si>
    <t>Total transactions  with owners, recorded directly in equity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</si>
  <si>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</si>
  <si>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</si>
  <si>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</si>
  <si>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</si>
  <si>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</si>
  <si>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</si>
  <si>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</si>
  <si>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</si>
  <si>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</si>
  <si>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</si>
  <si>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</si>
  <si>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</si>
  <si>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</si>
  <si>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</si>
  <si>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</si>
  <si>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</si>
  <si>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</si>
  <si>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</si>
  <si>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</si>
  <si>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</si>
  <si>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</si>
  <si>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Debentures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</si>
  <si>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</si>
  <si>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</si>
  <si>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</si>
  <si>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</si>
  <si>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</si>
  <si>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</si>
  <si>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</si>
  <si>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</si>
  <si>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</si>
  <si>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</si>
  <si>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</si>
  <si>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</si>
  <si>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Total distribution to owners</t>
  </si>
  <si>
    <t>Proceeds from disposals of intangible assets</t>
  </si>
  <si>
    <t>Proceeds from issuing debentures</t>
  </si>
  <si>
    <t>Payment from loans to other joint operator</t>
  </si>
  <si>
    <t>Proceeds from loans to other parties</t>
  </si>
  <si>
    <t>Reversal of provision for decommission</t>
  </si>
  <si>
    <t xml:space="preserve">Gain on change of status in investments </t>
  </si>
  <si>
    <t>Transferred to Legal reserve</t>
  </si>
  <si>
    <t>Increase in restrict cash</t>
  </si>
  <si>
    <t>Profit (loss) attributable to: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</si>
  <si>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</si>
  <si>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</si>
  <si>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</si>
  <si>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Share-based payment</t>
  </si>
  <si>
    <t xml:space="preserve">    Loss</t>
  </si>
  <si>
    <t>Loss of impairment in accordance with TFRS 9</t>
  </si>
  <si>
    <t xml:space="preserve">   Share-based payment</t>
  </si>
  <si>
    <t>Tax income</t>
  </si>
  <si>
    <t>Net cash from operating activities</t>
  </si>
  <si>
    <t xml:space="preserve">   Shares option exercised</t>
  </si>
  <si>
    <t>(Reversal) loss on provisions for products and services warranties</t>
  </si>
  <si>
    <t xml:space="preserve">    Shares options exercised</t>
  </si>
  <si>
    <t xml:space="preserve">    Share-based payment transactions</t>
  </si>
  <si>
    <t>Six-month period ended 
30 June</t>
  </si>
  <si>
    <t>Net cash used in financing activities</t>
  </si>
  <si>
    <t>(Reversal) impairment loss recognised in profit or loss</t>
  </si>
  <si>
    <t>Current portion of debentures</t>
  </si>
  <si>
    <t>Balance at 1 January 2025</t>
  </si>
  <si>
    <t xml:space="preserve">   Other comprehensive income (expense)</t>
  </si>
  <si>
    <t>Net cash from investing activities</t>
  </si>
  <si>
    <t>Long-term loans from a director</t>
  </si>
  <si>
    <t>Other comprehensive income (expense)</t>
  </si>
  <si>
    <t xml:space="preserve">   Loss</t>
  </si>
  <si>
    <t>Comprehensive income (expense) for the period</t>
  </si>
  <si>
    <t>Proceeds from loans to joint venture</t>
  </si>
  <si>
    <t>(Reversal) loss on inventories devaluation</t>
  </si>
  <si>
    <t>Notes</t>
  </si>
  <si>
    <t>Current portion of long-term loans from a director</t>
  </si>
  <si>
    <t>Repayment for debentures</t>
  </si>
  <si>
    <t>Payment for loans to other joint operator</t>
  </si>
  <si>
    <t>Proceeds from short-term loans from related parties</t>
  </si>
  <si>
    <t>Proceeds from long-term loans from related parties</t>
  </si>
  <si>
    <t xml:space="preserve">    Dividends</t>
  </si>
  <si>
    <t xml:space="preserve">   Dividends</t>
  </si>
  <si>
    <t xml:space="preserve">    Share-based payment</t>
  </si>
  <si>
    <t>Proceeds from exercise of share options</t>
  </si>
  <si>
    <t xml:space="preserve">   Contributions by and distributions to owners of the parent</t>
  </si>
  <si>
    <t xml:space="preserve">    Contributions by and distributions to owners of the parent</t>
  </si>
  <si>
    <t xml:space="preserve">    Other comprehensive income</t>
  </si>
  <si>
    <t>Payment from loans to other parties</t>
  </si>
  <si>
    <t xml:space="preserve">   classified as held for sale</t>
  </si>
  <si>
    <t xml:space="preserve">  Continuing operations</t>
  </si>
  <si>
    <t xml:space="preserve">   Owners of parent</t>
  </si>
  <si>
    <t xml:space="preserve">   Non-controlling interests</t>
  </si>
  <si>
    <t>Group of assets classified as held for sale</t>
  </si>
  <si>
    <t>Impairment losses on group of assets classified as held for sale</t>
  </si>
  <si>
    <t xml:space="preserve">  Discontinued operation</t>
  </si>
  <si>
    <r>
      <t xml:space="preserve">Diluted  loss per share </t>
    </r>
    <r>
      <rPr>
        <b/>
        <i/>
        <sz val="11"/>
        <rFont val="Times New Roman"/>
        <family val="1"/>
      </rPr>
      <t>(in Baht)</t>
    </r>
  </si>
  <si>
    <t>(Restated)</t>
  </si>
  <si>
    <t>Corporate income tax payable</t>
  </si>
  <si>
    <t>Liabilities included in disposal group</t>
  </si>
  <si>
    <t>Balance at 1 January 2026</t>
  </si>
  <si>
    <t>Profit (loss) before income tax expense</t>
  </si>
  <si>
    <t>(Reversal) loss of impairment in accordance with TFRS 9</t>
  </si>
  <si>
    <t>Gain on sale of investments in subsidiaries</t>
  </si>
  <si>
    <t>Profit for the period from discontinued operation, net of tax</t>
  </si>
  <si>
    <r>
      <t xml:space="preserve">Basic Profit (loss) per share </t>
    </r>
    <r>
      <rPr>
        <b/>
        <i/>
        <sz val="11"/>
        <rFont val="Times New Roman"/>
        <family val="1"/>
      </rPr>
      <t xml:space="preserve">(in Baht)  </t>
    </r>
  </si>
  <si>
    <t>Provisions for employee benefits</t>
  </si>
  <si>
    <t>Profit (loss) for the period from continuing operations</t>
  </si>
  <si>
    <t xml:space="preserve">   Profit</t>
  </si>
  <si>
    <t>Adjustments to reconcile profit (loss) to cash receipts (payments)</t>
  </si>
  <si>
    <t>Comprehensive income for the period</t>
  </si>
  <si>
    <t>Total comprehensive income for the period</t>
  </si>
  <si>
    <t>Reversal loss of provision for products and services warranties</t>
  </si>
  <si>
    <t>Short-term loans from related parties</t>
  </si>
  <si>
    <t>Proceeds from disposals of subsidiary, net</t>
  </si>
  <si>
    <t>Gain on sale of investments in subsidiary</t>
  </si>
  <si>
    <t>Gain on sale of discontinued operation, net of tax</t>
  </si>
  <si>
    <t>Reversal of (impairment loss) determined in accordance with TFRS 9</t>
  </si>
  <si>
    <t xml:space="preserve">   Disposal of non-controlling interests with a change in control</t>
  </si>
  <si>
    <t>Three-month period ended 
30 June</t>
  </si>
  <si>
    <t>Balance at 30 June 2026</t>
  </si>
  <si>
    <t>Six-month period ended 30 June 2025</t>
  </si>
  <si>
    <t>Balance at 30 June 2025</t>
  </si>
  <si>
    <t>Six-month period ended 30 June 2026</t>
  </si>
  <si>
    <t>Cash and cash equivalents at 30 June</t>
  </si>
  <si>
    <t>Payment for the invesments in subsidiaries</t>
  </si>
  <si>
    <t>0.000</t>
  </si>
  <si>
    <t>Loss for the period from discontinued operation, net of tax</t>
  </si>
  <si>
    <t>Tax income (expense)</t>
  </si>
  <si>
    <t>Tax paid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</si>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</sst>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(* #,##0.000_);_(* \(#,##0.000\);_(* &quot;-&quot;??_);_(@_)"/>
    <numFmt numFmtId="176" formatCode="0.000"/>
    <numFmt numFmtId="177" formatCode="[$-409]d\-mmm\-yy;@"/>
    <numFmt numFmtId="178" formatCode="_ * #,##0.00_ ;_ * \-#,##0.00_ ;_ * &quot;-&quot;??_ ;_ @_ "/>
    <numFmt numFmtId="179" formatCode="_-* #,##0.00_-;\-* #,##0.00_-;_-* \-??_-;_-@_-"/>
    <numFmt numFmtId="180" formatCode="_-* #,##0.0000_-;\-* #,##0.0000_-;_-* &quot;-&quot;??_-;_-@_-"/>
    <numFmt numFmtId="181" formatCode="_(* #,##0.0000_);_(* \(#,##0.0000\);_(* &quot;-&quot;????_);_(@_)"/>
    <numFmt numFmtId="182" formatCode="_-[$$-409]* #,##0.00_ ;_-[$$-409]* \(#,##0.00\)\ ;_-[$$-409]* &quot;-&quot;??_ ;_-@_ "/>
    <numFmt numFmtId="183" formatCode="[$-1070000]d/m/yy;@"/>
    <numFmt numFmtId="184" formatCode="B1mmm\-yy"/>
    <numFmt numFmtId="185" formatCode="_-&quot;£&quot;* #,##0.00_-;\-&quot;£&quot;* #,##0.00_-;_-&quot;£&quot;* &quot;-&quot;??_-;_-@_-"/>
    <numFmt numFmtId="186" formatCode="_-* #,##0.00\ [$€-1]_-;\-* #,##0.00\ [$€-1]_-;_-* &quot;-&quot;??\ [$€-1]_-"/>
    <numFmt numFmtId="187" formatCode="[$-107041E]d\ mmmm\ yyyy;@"/>
    <numFmt numFmtId="188" formatCode="dd/mm/yy;@"/>
    <numFmt numFmtId="189" formatCode="d/m/yy;@"/>
    <numFmt numFmtId="190" formatCode="_(* #,##0.00_);_(* \(#,##0.00\);_(* \-??_);_(@_)"/>
    <numFmt numFmtId="191" formatCode="[$-10409]#,##0.00;\-#,##0.00"/>
    <numFmt numFmtId="192" formatCode="0.00000000000"/>
    <numFmt numFmtId="193" formatCode="_-* #,##0.00\ &quot;€&quot;_-;\-* #,##0.00\ &quot;€&quot;_-;_-* &quot;-&quot;??\ &quot;€&quot;_-;_-@_-"/>
    <numFmt numFmtId="194" formatCode="dd/mm/bb"/>
    <numFmt numFmtId="195" formatCode="dd/mm/yy"/>
    <numFmt numFmtId="196" formatCode="_-* #,##0.00\ _€_-;\-* #,##0.00\ _€_-;_-* &quot;-&quot;??\ _€_-;_-@_-"/>
    <numFmt numFmtId="197" formatCode="0_ "/>
    <numFmt numFmtId="198" formatCode="&quot;0&quot;#.0"/>
    <numFmt numFmtId="199" formatCode="000\-000"/>
    <numFmt numFmtId="200" formatCode="&quot;0&quot;#"/>
    <numFmt numFmtId="201" formatCode="_ * #,##0_ ;_ * \-#,##0_ ;_ * &quot;-&quot;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</numFmts>
  <fonts count="19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  <font>
      <sz val="8"/>
      <color indexed="12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sz val="12"/>
      <name val="AngsanaUPC"/>
      <family val="1"/>
    </font>
    <font>
      <sz val="11"/>
      <color theme="0" tint="-0.499984740745262"/>
      <name val="Times New Roman"/>
      <family val="1"/>
    </font>
  </fonts>
  <fills count="8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406">
    <xf numFmtId="0" fontId="0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9" fontId="18" fillId="0" borderId="0"/>
    <xf numFmtId="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172" fontId="18" fillId="0" borderId="0"/>
    <xf numFmtId="0" fontId="20" fillId="0" borderId="0" applyProtection="0"/>
    <xf numFmtId="0" fontId="21" fillId="0" borderId="0"/>
    <xf numFmtId="2" fontId="20" fillId="0" borderId="0" applyProtection="0"/>
    <xf numFmtId="38" fontId="22" fillId="21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 applyProtection="0"/>
    <xf numFmtId="0" fontId="25" fillId="0" borderId="0" applyProtection="0"/>
    <xf numFmtId="10" fontId="22" fillId="22" borderId="5" applyNumberFormat="0" applyBorder="0" applyAlignment="0" applyProtection="0"/>
    <xf numFmtId="173" fontId="21" fillId="0" borderId="0" applyFont="0" applyFill="0" applyBorder="0" applyAlignment="0" applyProtection="0"/>
    <xf numFmtId="37" fontId="26" fillId="0" borderId="0"/>
    <xf numFmtId="174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28" fillId="0" borderId="9" applyAlignment="0">
      <alignment horizontal="centerContinuous"/>
    </xf>
    <xf numFmtId="164" fontId="29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9" fontId="38" fillId="0" borderId="0" applyFont="0" applyFill="0" applyBorder="0" applyAlignment="0" applyProtection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0" fontId="38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3" fillId="0" borderId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1" fillId="0" borderId="0"/>
    <xf numFmtId="0" fontId="66" fillId="0" borderId="0"/>
    <xf numFmtId="167" fontId="1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167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67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7" fillId="0" borderId="0"/>
    <xf numFmtId="0" fontId="71" fillId="0" borderId="29">
      <alignment horizontal="center"/>
    </xf>
    <xf numFmtId="167" fontId="1" fillId="0" borderId="0" applyFont="0" applyFill="0" applyBorder="0" applyAlignment="0" applyProtection="0"/>
    <xf numFmtId="0" fontId="69" fillId="0" borderId="0"/>
    <xf numFmtId="0" fontId="1" fillId="0" borderId="0"/>
    <xf numFmtId="9" fontId="68" fillId="0" borderId="0" applyFont="0" applyFill="0" applyBorder="0" applyAlignment="0" applyProtection="0"/>
    <xf numFmtId="0" fontId="1" fillId="0" borderId="0"/>
    <xf numFmtId="167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" fillId="0" borderId="0"/>
    <xf numFmtId="0" fontId="1" fillId="0" borderId="0"/>
    <xf numFmtId="167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3" fillId="0" borderId="0"/>
    <xf numFmtId="0" fontId="74" fillId="0" borderId="0"/>
    <xf numFmtId="179" fontId="74" fillId="0" borderId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6" fillId="0" borderId="0"/>
    <xf numFmtId="0" fontId="14" fillId="0" borderId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68" fillId="0" borderId="0"/>
    <xf numFmtId="0" fontId="14" fillId="0" borderId="0"/>
    <xf numFmtId="0" fontId="75" fillId="0" borderId="0"/>
    <xf numFmtId="0" fontId="75" fillId="0" borderId="0"/>
    <xf numFmtId="0" fontId="1" fillId="0" borderId="0"/>
    <xf numFmtId="0" fontId="78" fillId="0" borderId="0" applyNumberFormat="0" applyFill="0" applyBorder="0" applyAlignment="0" applyProtection="0"/>
    <xf numFmtId="0" fontId="75" fillId="0" borderId="0"/>
    <xf numFmtId="0" fontId="33" fillId="0" borderId="0"/>
    <xf numFmtId="167" fontId="3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8" fillId="0" borderId="0"/>
    <xf numFmtId="0" fontId="73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0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167" fontId="14" fillId="0" borderId="0" applyFont="0" applyFill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68" fillId="0" borderId="0"/>
    <xf numFmtId="0" fontId="1" fillId="35" borderId="0" applyNumberFormat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68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68" fillId="0" borderId="0"/>
    <xf numFmtId="0" fontId="1" fillId="35" borderId="0" applyNumberFormat="0" applyBorder="0" applyAlignment="0" applyProtection="0"/>
    <xf numFmtId="167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68" fillId="0" borderId="0"/>
    <xf numFmtId="0" fontId="14" fillId="0" borderId="0" applyNumberFormat="0" applyFill="0" applyBorder="0" applyAlignment="0" applyProtection="0"/>
    <xf numFmtId="182" fontId="33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73" fillId="0" borderId="0"/>
    <xf numFmtId="0" fontId="1" fillId="35" borderId="0" applyNumberFormat="0" applyBorder="0" applyAlignment="0" applyProtection="0"/>
    <xf numFmtId="0" fontId="14" fillId="0" borderId="0"/>
    <xf numFmtId="43" fontId="6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68" fillId="0" borderId="0" applyFont="0" applyFill="0" applyBorder="0" applyAlignment="0" applyProtection="0"/>
    <xf numFmtId="0" fontId="81" fillId="0" borderId="0">
      <alignment vertical="top"/>
    </xf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7" fontId="1" fillId="0" borderId="0" applyFont="0" applyFill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80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3" fillId="7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4" fillId="35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2" fillId="8" borderId="0" applyNumberFormat="0" applyBorder="0" applyAlignment="0" applyProtection="0"/>
    <xf numFmtId="0" fontId="1" fillId="39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3" fillId="8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2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4" fillId="39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2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2" fillId="8" borderId="0" applyNumberFormat="0" applyBorder="0" applyAlignment="0" applyProtection="0"/>
    <xf numFmtId="0" fontId="82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2" fillId="9" borderId="0" applyNumberFormat="0" applyBorder="0" applyAlignment="0" applyProtection="0"/>
    <xf numFmtId="0" fontId="1" fillId="43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3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2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4" fillId="43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2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2" fillId="10" borderId="0" applyNumberFormat="0" applyBorder="0" applyAlignment="0" applyProtection="0"/>
    <xf numFmtId="0" fontId="1" fillId="47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3" fillId="10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2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47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2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2" fillId="6" borderId="0" applyNumberFormat="0" applyBorder="0" applyAlignment="0" applyProtection="0"/>
    <xf numFmtId="0" fontId="1" fillId="51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3" fillId="6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2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4" fillId="51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2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2" fillId="5" borderId="0" applyNumberFormat="0" applyBorder="0" applyAlignment="0" applyProtection="0"/>
    <xf numFmtId="0" fontId="1" fillId="5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3" fillId="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2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4" fillId="5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2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2" fillId="2" borderId="0" applyNumberFormat="0" applyBorder="0" applyAlignment="0" applyProtection="0"/>
    <xf numFmtId="0" fontId="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3" fillId="2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4" fillId="36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2" fillId="3" borderId="0" applyNumberFormat="0" applyBorder="0" applyAlignment="0" applyProtection="0"/>
    <xf numFmtId="0" fontId="1" fillId="40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3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2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4" fillId="40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2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2" fillId="3" borderId="0" applyNumberFormat="0" applyBorder="0" applyAlignment="0" applyProtection="0"/>
    <xf numFmtId="0" fontId="82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2" fillId="12" borderId="0" applyNumberFormat="0" applyBorder="0" applyAlignment="0" applyProtection="0"/>
    <xf numFmtId="0" fontId="1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12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2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4" fillId="44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2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2" fillId="10" borderId="0" applyNumberFormat="0" applyBorder="0" applyAlignment="0" applyProtection="0"/>
    <xf numFmtId="0" fontId="1" fillId="48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10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2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48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2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2" fillId="2" borderId="0" applyNumberFormat="0" applyBorder="0" applyAlignment="0" applyProtection="0"/>
    <xf numFmtId="0" fontId="1" fillId="5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2" fillId="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4" fillId="5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2" fillId="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2" fillId="13" borderId="0" applyNumberFormat="0" applyBorder="0" applyAlignment="0" applyProtection="0"/>
    <xf numFmtId="0" fontId="1" fillId="56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13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2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4" fillId="56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2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5" fillId="15" borderId="0" applyNumberFormat="0" applyBorder="0" applyAlignment="0" applyProtection="0"/>
    <xf numFmtId="0" fontId="65" fillId="37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65" fillId="37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65" fillId="37" borderId="0" applyNumberFormat="0" applyBorder="0" applyAlignment="0" applyProtection="0"/>
    <xf numFmtId="0" fontId="86" fillId="1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65" fillId="37" borderId="0" applyNumberFormat="0" applyBorder="0" applyAlignment="0" applyProtection="0"/>
    <xf numFmtId="0" fontId="85" fillId="15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7" fillId="37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85" fillId="15" borderId="0" applyNumberFormat="0" applyBorder="0" applyAlignment="0" applyProtection="0"/>
    <xf numFmtId="0" fontId="65" fillId="37" borderId="0" applyNumberFormat="0" applyBorder="0" applyAlignment="0" applyProtection="0"/>
    <xf numFmtId="0" fontId="85" fillId="15" borderId="0" applyNumberFormat="0" applyBorder="0" applyAlignment="0" applyProtection="0"/>
    <xf numFmtId="0" fontId="65" fillId="37" borderId="0" applyNumberFormat="0" applyBorder="0" applyAlignment="0" applyProtection="0"/>
    <xf numFmtId="0" fontId="85" fillId="15" borderId="0" applyNumberFormat="0" applyBorder="0" applyAlignment="0" applyProtection="0"/>
    <xf numFmtId="0" fontId="85" fillId="3" borderId="0" applyNumberFormat="0" applyBorder="0" applyAlignment="0" applyProtection="0"/>
    <xf numFmtId="0" fontId="65" fillId="41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65" fillId="41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65" fillId="41" borderId="0" applyNumberFormat="0" applyBorder="0" applyAlignment="0" applyProtection="0"/>
    <xf numFmtId="0" fontId="86" fillId="3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65" fillId="41" borderId="0" applyNumberFormat="0" applyBorder="0" applyAlignment="0" applyProtection="0"/>
    <xf numFmtId="0" fontId="85" fillId="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41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85" fillId="3" borderId="0" applyNumberFormat="0" applyBorder="0" applyAlignment="0" applyProtection="0"/>
    <xf numFmtId="0" fontId="65" fillId="41" borderId="0" applyNumberFormat="0" applyBorder="0" applyAlignment="0" applyProtection="0"/>
    <xf numFmtId="0" fontId="85" fillId="3" borderId="0" applyNumberFormat="0" applyBorder="0" applyAlignment="0" applyProtection="0"/>
    <xf numFmtId="0" fontId="65" fillId="41" borderId="0" applyNumberFormat="0" applyBorder="0" applyAlignment="0" applyProtection="0"/>
    <xf numFmtId="0" fontId="85" fillId="3" borderId="0" applyNumberFormat="0" applyBorder="0" applyAlignment="0" applyProtection="0"/>
    <xf numFmtId="0" fontId="85" fillId="12" borderId="0" applyNumberFormat="0" applyBorder="0" applyAlignment="0" applyProtection="0"/>
    <xf numFmtId="0" fontId="65" fillId="45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65" fillId="45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65" fillId="45" borderId="0" applyNumberFormat="0" applyBorder="0" applyAlignment="0" applyProtection="0"/>
    <xf numFmtId="0" fontId="86" fillId="12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65" fillId="45" borderId="0" applyNumberFormat="0" applyBorder="0" applyAlignment="0" applyProtection="0"/>
    <xf numFmtId="0" fontId="85" fillId="1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45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85" fillId="12" borderId="0" applyNumberFormat="0" applyBorder="0" applyAlignment="0" applyProtection="0"/>
    <xf numFmtId="0" fontId="65" fillId="45" borderId="0" applyNumberFormat="0" applyBorder="0" applyAlignment="0" applyProtection="0"/>
    <xf numFmtId="0" fontId="85" fillId="12" borderId="0" applyNumberFormat="0" applyBorder="0" applyAlignment="0" applyProtection="0"/>
    <xf numFmtId="0" fontId="65" fillId="45" borderId="0" applyNumberFormat="0" applyBorder="0" applyAlignment="0" applyProtection="0"/>
    <xf numFmtId="0" fontId="85" fillId="12" borderId="0" applyNumberFormat="0" applyBorder="0" applyAlignment="0" applyProtection="0"/>
    <xf numFmtId="0" fontId="85" fillId="16" borderId="0" applyNumberFormat="0" applyBorder="0" applyAlignment="0" applyProtection="0"/>
    <xf numFmtId="0" fontId="65" fillId="49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65" fillId="49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65" fillId="49" borderId="0" applyNumberFormat="0" applyBorder="0" applyAlignment="0" applyProtection="0"/>
    <xf numFmtId="0" fontId="86" fillId="16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65" fillId="49" borderId="0" applyNumberFormat="0" applyBorder="0" applyAlignment="0" applyProtection="0"/>
    <xf numFmtId="0" fontId="85" fillId="16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7" fillId="4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85" fillId="16" borderId="0" applyNumberFormat="0" applyBorder="0" applyAlignment="0" applyProtection="0"/>
    <xf numFmtId="0" fontId="65" fillId="49" borderId="0" applyNumberFormat="0" applyBorder="0" applyAlignment="0" applyProtection="0"/>
    <xf numFmtId="0" fontId="85" fillId="16" borderId="0" applyNumberFormat="0" applyBorder="0" applyAlignment="0" applyProtection="0"/>
    <xf numFmtId="0" fontId="65" fillId="49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6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6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65" fillId="53" borderId="0" applyNumberFormat="0" applyBorder="0" applyAlignment="0" applyProtection="0"/>
    <xf numFmtId="0" fontId="86" fillId="17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65" fillId="53" borderId="0" applyNumberFormat="0" applyBorder="0" applyAlignment="0" applyProtection="0"/>
    <xf numFmtId="0" fontId="85" fillId="17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7" fillId="53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85" fillId="17" borderId="0" applyNumberFormat="0" applyBorder="0" applyAlignment="0" applyProtection="0"/>
    <xf numFmtId="0" fontId="65" fillId="53" borderId="0" applyNumberFormat="0" applyBorder="0" applyAlignment="0" applyProtection="0"/>
    <xf numFmtId="0" fontId="85" fillId="17" borderId="0" applyNumberFormat="0" applyBorder="0" applyAlignment="0" applyProtection="0"/>
    <xf numFmtId="0" fontId="6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65" fillId="57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65" fillId="57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65" fillId="57" borderId="0" applyNumberFormat="0" applyBorder="0" applyAlignment="0" applyProtection="0"/>
    <xf numFmtId="0" fontId="86" fillId="18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65" fillId="57" borderId="0" applyNumberFormat="0" applyBorder="0" applyAlignment="0" applyProtection="0"/>
    <xf numFmtId="0" fontId="85" fillId="18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7" fillId="5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85" fillId="18" borderId="0" applyNumberFormat="0" applyBorder="0" applyAlignment="0" applyProtection="0"/>
    <xf numFmtId="0" fontId="65" fillId="57" borderId="0" applyNumberFormat="0" applyBorder="0" applyAlignment="0" applyProtection="0"/>
    <xf numFmtId="0" fontId="85" fillId="18" borderId="0" applyNumberFormat="0" applyBorder="0" applyAlignment="0" applyProtection="0"/>
    <xf numFmtId="0" fontId="65" fillId="57" borderId="0" applyNumberFormat="0" applyBorder="0" applyAlignment="0" applyProtection="0"/>
    <xf numFmtId="0" fontId="85" fillId="18" borderId="0" applyNumberFormat="0" applyBorder="0" applyAlignment="0" applyProtection="0"/>
    <xf numFmtId="0" fontId="85" fillId="24" borderId="0" applyNumberFormat="0" applyBorder="0" applyAlignment="0" applyProtection="0"/>
    <xf numFmtId="0" fontId="65" fillId="3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65" fillId="3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65" fillId="34" borderId="0" applyNumberFormat="0" applyBorder="0" applyAlignment="0" applyProtection="0"/>
    <xf numFmtId="0" fontId="86" fillId="2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65" fillId="34" borderId="0" applyNumberFormat="0" applyBorder="0" applyAlignment="0" applyProtection="0"/>
    <xf numFmtId="0" fontId="85" fillId="2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7" fillId="3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85" fillId="24" borderId="0" applyNumberFormat="0" applyBorder="0" applyAlignment="0" applyProtection="0"/>
    <xf numFmtId="0" fontId="65" fillId="34" borderId="0" applyNumberFormat="0" applyBorder="0" applyAlignment="0" applyProtection="0"/>
    <xf numFmtId="0" fontId="85" fillId="24" borderId="0" applyNumberFormat="0" applyBorder="0" applyAlignment="0" applyProtection="0"/>
    <xf numFmtId="0" fontId="65" fillId="34" borderId="0" applyNumberFormat="0" applyBorder="0" applyAlignment="0" applyProtection="0"/>
    <xf numFmtId="0" fontId="85" fillId="24" borderId="0" applyNumberFormat="0" applyBorder="0" applyAlignment="0" applyProtection="0"/>
    <xf numFmtId="0" fontId="85" fillId="19" borderId="0" applyNumberFormat="0" applyBorder="0" applyAlignment="0" applyProtection="0"/>
    <xf numFmtId="0" fontId="65" fillId="38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65" fillId="38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65" fillId="38" borderId="0" applyNumberFormat="0" applyBorder="0" applyAlignment="0" applyProtection="0"/>
    <xf numFmtId="0" fontId="86" fillId="19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65" fillId="38" borderId="0" applyNumberFormat="0" applyBorder="0" applyAlignment="0" applyProtection="0"/>
    <xf numFmtId="0" fontId="85" fillId="19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7" fillId="38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85" fillId="19" borderId="0" applyNumberFormat="0" applyBorder="0" applyAlignment="0" applyProtection="0"/>
    <xf numFmtId="0" fontId="65" fillId="38" borderId="0" applyNumberFormat="0" applyBorder="0" applyAlignment="0" applyProtection="0"/>
    <xf numFmtId="0" fontId="85" fillId="19" borderId="0" applyNumberFormat="0" applyBorder="0" applyAlignment="0" applyProtection="0"/>
    <xf numFmtId="0" fontId="65" fillId="38" borderId="0" applyNumberFormat="0" applyBorder="0" applyAlignment="0" applyProtection="0"/>
    <xf numFmtId="0" fontId="85" fillId="19" borderId="0" applyNumberFormat="0" applyBorder="0" applyAlignment="0" applyProtection="0"/>
    <xf numFmtId="0" fontId="85" fillId="25" borderId="0" applyNumberFormat="0" applyBorder="0" applyAlignment="0" applyProtection="0"/>
    <xf numFmtId="0" fontId="65" fillId="42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65" fillId="42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65" fillId="42" borderId="0" applyNumberFormat="0" applyBorder="0" applyAlignment="0" applyProtection="0"/>
    <xf numFmtId="0" fontId="86" fillId="25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65" fillId="42" borderId="0" applyNumberFormat="0" applyBorder="0" applyAlignment="0" applyProtection="0"/>
    <xf numFmtId="0" fontId="85" fillId="2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7" fillId="42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85" fillId="25" borderId="0" applyNumberFormat="0" applyBorder="0" applyAlignment="0" applyProtection="0"/>
    <xf numFmtId="0" fontId="65" fillId="42" borderId="0" applyNumberFormat="0" applyBorder="0" applyAlignment="0" applyProtection="0"/>
    <xf numFmtId="0" fontId="85" fillId="25" borderId="0" applyNumberFormat="0" applyBorder="0" applyAlignment="0" applyProtection="0"/>
    <xf numFmtId="0" fontId="65" fillId="42" borderId="0" applyNumberFormat="0" applyBorder="0" applyAlignment="0" applyProtection="0"/>
    <xf numFmtId="0" fontId="85" fillId="25" borderId="0" applyNumberFormat="0" applyBorder="0" applyAlignment="0" applyProtection="0"/>
    <xf numFmtId="0" fontId="85" fillId="16" borderId="0" applyNumberFormat="0" applyBorder="0" applyAlignment="0" applyProtection="0"/>
    <xf numFmtId="0" fontId="65" fillId="4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65" fillId="4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65" fillId="46" borderId="0" applyNumberFormat="0" applyBorder="0" applyAlignment="0" applyProtection="0"/>
    <xf numFmtId="0" fontId="86" fillId="1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65" fillId="46" borderId="0" applyNumberFormat="0" applyBorder="0" applyAlignment="0" applyProtection="0"/>
    <xf numFmtId="0" fontId="85" fillId="1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7" fillId="4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85" fillId="16" borderId="0" applyNumberFormat="0" applyBorder="0" applyAlignment="0" applyProtection="0"/>
    <xf numFmtId="0" fontId="65" fillId="46" borderId="0" applyNumberFormat="0" applyBorder="0" applyAlignment="0" applyProtection="0"/>
    <xf numFmtId="0" fontId="85" fillId="16" borderId="0" applyNumberFormat="0" applyBorder="0" applyAlignment="0" applyProtection="0"/>
    <xf numFmtId="0" fontId="65" fillId="46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65" fillId="50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65" fillId="50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65" fillId="50" borderId="0" applyNumberFormat="0" applyBorder="0" applyAlignment="0" applyProtection="0"/>
    <xf numFmtId="0" fontId="86" fillId="17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65" fillId="50" borderId="0" applyNumberFormat="0" applyBorder="0" applyAlignment="0" applyProtection="0"/>
    <xf numFmtId="0" fontId="85" fillId="17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7" fillId="5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85" fillId="17" borderId="0" applyNumberFormat="0" applyBorder="0" applyAlignment="0" applyProtection="0"/>
    <xf numFmtId="0" fontId="65" fillId="50" borderId="0" applyNumberFormat="0" applyBorder="0" applyAlignment="0" applyProtection="0"/>
    <xf numFmtId="0" fontId="85" fillId="17" borderId="0" applyNumberFormat="0" applyBorder="0" applyAlignment="0" applyProtection="0"/>
    <xf numFmtId="0" fontId="65" fillId="50" borderId="0" applyNumberFormat="0" applyBorder="0" applyAlignment="0" applyProtection="0"/>
    <xf numFmtId="0" fontId="85" fillId="17" borderId="0" applyNumberFormat="0" applyBorder="0" applyAlignment="0" applyProtection="0"/>
    <xf numFmtId="0" fontId="85" fillId="14" borderId="0" applyNumberFormat="0" applyBorder="0" applyAlignment="0" applyProtection="0"/>
    <xf numFmtId="0" fontId="65" fillId="5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65" fillId="5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65" fillId="54" borderId="0" applyNumberFormat="0" applyBorder="0" applyAlignment="0" applyProtection="0"/>
    <xf numFmtId="0" fontId="86" fillId="1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65" fillId="54" borderId="0" applyNumberFormat="0" applyBorder="0" applyAlignment="0" applyProtection="0"/>
    <xf numFmtId="0" fontId="85" fillId="1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5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85" fillId="14" borderId="0" applyNumberFormat="0" applyBorder="0" applyAlignment="0" applyProtection="0"/>
    <xf numFmtId="0" fontId="65" fillId="54" borderId="0" applyNumberFormat="0" applyBorder="0" applyAlignment="0" applyProtection="0"/>
    <xf numFmtId="0" fontId="85" fillId="14" borderId="0" applyNumberFormat="0" applyBorder="0" applyAlignment="0" applyProtection="0"/>
    <xf numFmtId="0" fontId="65" fillId="54" borderId="0" applyNumberFormat="0" applyBorder="0" applyAlignment="0" applyProtection="0"/>
    <xf numFmtId="0" fontId="85" fillId="14" borderId="0" applyNumberFormat="0" applyBorder="0" applyAlignment="0" applyProtection="0"/>
    <xf numFmtId="0" fontId="88" fillId="8" borderId="0" applyNumberFormat="0" applyBorder="0" applyAlignment="0" applyProtection="0"/>
    <xf numFmtId="0" fontId="56" fillId="2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56" fillId="2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56" fillId="28" borderId="0" applyNumberFormat="0" applyBorder="0" applyAlignment="0" applyProtection="0"/>
    <xf numFmtId="0" fontId="89" fillId="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56" fillId="28" borderId="0" applyNumberFormat="0" applyBorder="0" applyAlignment="0" applyProtection="0"/>
    <xf numFmtId="0" fontId="88" fillId="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90" fillId="2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8" fillId="8" borderId="0" applyNumberFormat="0" applyBorder="0" applyAlignment="0" applyProtection="0"/>
    <xf numFmtId="0" fontId="56" fillId="28" borderId="0" applyNumberFormat="0" applyBorder="0" applyAlignment="0" applyProtection="0"/>
    <xf numFmtId="0" fontId="88" fillId="8" borderId="0" applyNumberFormat="0" applyBorder="0" applyAlignment="0" applyProtection="0"/>
    <xf numFmtId="0" fontId="56" fillId="28" borderId="0" applyNumberFormat="0" applyBorder="0" applyAlignment="0" applyProtection="0"/>
    <xf numFmtId="0" fontId="88" fillId="8" borderId="0" applyNumberFormat="0" applyBorder="0" applyAlignment="0" applyProtection="0"/>
    <xf numFmtId="0" fontId="91" fillId="23" borderId="1" applyNumberFormat="0" applyAlignment="0" applyProtection="0"/>
    <xf numFmtId="0" fontId="59" fillId="31" borderId="22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59" fillId="31" borderId="22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59" fillId="31" borderId="22" applyNumberFormat="0" applyAlignment="0" applyProtection="0"/>
    <xf numFmtId="0" fontId="92" fillId="23" borderId="1" applyNumberFormat="0" applyAlignment="0" applyProtection="0"/>
    <xf numFmtId="0" fontId="93" fillId="31" borderId="22" applyNumberFormat="0" applyAlignment="0" applyProtection="0"/>
    <xf numFmtId="0" fontId="93" fillId="31" borderId="22" applyNumberFormat="0" applyAlignment="0" applyProtection="0"/>
    <xf numFmtId="0" fontId="93" fillId="31" borderId="22" applyNumberFormat="0" applyAlignment="0" applyProtection="0"/>
    <xf numFmtId="0" fontId="59" fillId="31" borderId="22" applyNumberFormat="0" applyAlignment="0" applyProtection="0"/>
    <xf numFmtId="0" fontId="91" fillId="23" borderId="1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3" fillId="31" borderId="22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59" fillId="31" borderId="22" applyNumberFormat="0" applyAlignment="0" applyProtection="0"/>
    <xf numFmtId="0" fontId="91" fillId="23" borderId="1" applyNumberFormat="0" applyAlignment="0" applyProtection="0"/>
    <xf numFmtId="0" fontId="59" fillId="31" borderId="22" applyNumberFormat="0" applyAlignment="0" applyProtection="0"/>
    <xf numFmtId="0" fontId="91" fillId="23" borderId="1" applyNumberFormat="0" applyAlignment="0" applyProtection="0"/>
    <xf numFmtId="0" fontId="59" fillId="31" borderId="22" applyNumberFormat="0" applyAlignment="0" applyProtection="0"/>
    <xf numFmtId="0" fontId="91" fillId="23" borderId="1" applyNumberFormat="0" applyAlignment="0" applyProtection="0"/>
    <xf numFmtId="0" fontId="94" fillId="20" borderId="2" applyNumberFormat="0" applyAlignment="0" applyProtection="0"/>
    <xf numFmtId="0" fontId="61" fillId="32" borderId="25" applyNumberFormat="0" applyAlignment="0" applyProtection="0"/>
    <xf numFmtId="0" fontId="94" fillId="20" borderId="2" applyNumberFormat="0" applyAlignment="0" applyProtection="0"/>
    <xf numFmtId="0" fontId="94" fillId="20" borderId="2" applyNumberFormat="0" applyAlignment="0" applyProtection="0"/>
    <xf numFmtId="0" fontId="61" fillId="32" borderId="25" applyNumberFormat="0" applyAlignment="0" applyProtection="0"/>
    <xf numFmtId="0" fontId="94" fillId="20" borderId="2" applyNumberFormat="0" applyAlignment="0" applyProtection="0"/>
    <xf numFmtId="0" fontId="94" fillId="20" borderId="2" applyNumberFormat="0" applyAlignment="0" applyProtection="0"/>
    <xf numFmtId="0" fontId="94" fillId="20" borderId="2" applyNumberFormat="0" applyAlignment="0" applyProtection="0"/>
    <xf numFmtId="0" fontId="61" fillId="32" borderId="25" applyNumberFormat="0" applyAlignment="0" applyProtection="0"/>
    <xf numFmtId="0" fontId="95" fillId="20" borderId="2" applyNumberFormat="0" applyAlignment="0" applyProtection="0"/>
    <xf numFmtId="0" fontId="96" fillId="32" borderId="25" applyNumberFormat="0" applyAlignment="0" applyProtection="0"/>
    <xf numFmtId="0" fontId="96" fillId="32" borderId="25" applyNumberFormat="0" applyAlignment="0" applyProtection="0"/>
    <xf numFmtId="0" fontId="96" fillId="32" borderId="25" applyNumberFormat="0" applyAlignment="0" applyProtection="0"/>
    <xf numFmtId="0" fontId="61" fillId="32" borderId="25" applyNumberFormat="0" applyAlignment="0" applyProtection="0"/>
    <xf numFmtId="0" fontId="94" fillId="20" borderId="2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96" fillId="32" borderId="25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61" fillId="32" borderId="25" applyNumberFormat="0" applyAlignment="0" applyProtection="0"/>
    <xf numFmtId="0" fontId="94" fillId="20" borderId="2" applyNumberFormat="0" applyAlignment="0" applyProtection="0"/>
    <xf numFmtId="0" fontId="61" fillId="32" borderId="25" applyNumberFormat="0" applyAlignment="0" applyProtection="0"/>
    <xf numFmtId="0" fontId="94" fillId="20" borderId="2" applyNumberFormat="0" applyAlignment="0" applyProtection="0"/>
    <xf numFmtId="0" fontId="61" fillId="32" borderId="25" applyNumberFormat="0" applyAlignment="0" applyProtection="0"/>
    <xf numFmtId="0" fontId="94" fillId="20" borderId="2" applyNumberFormat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17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78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9" borderId="0" applyNumberFormat="0" applyBorder="0" applyAlignment="0" applyProtection="0"/>
    <xf numFmtId="0" fontId="55" fillId="27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55" fillId="27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55" fillId="27" borderId="0" applyNumberFormat="0" applyBorder="0" applyAlignment="0" applyProtection="0"/>
    <xf numFmtId="0" fontId="102" fillId="9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55" fillId="27" borderId="0" applyNumberFormat="0" applyBorder="0" applyAlignment="0" applyProtection="0"/>
    <xf numFmtId="0" fontId="101" fillId="9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3" fillId="27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01" fillId="9" borderId="0" applyNumberFormat="0" applyBorder="0" applyAlignment="0" applyProtection="0"/>
    <xf numFmtId="0" fontId="55" fillId="27" borderId="0" applyNumberFormat="0" applyBorder="0" applyAlignment="0" applyProtection="0"/>
    <xf numFmtId="0" fontId="101" fillId="9" borderId="0" applyNumberFormat="0" applyBorder="0" applyAlignment="0" applyProtection="0"/>
    <xf numFmtId="0" fontId="55" fillId="27" borderId="0" applyNumberFormat="0" applyBorder="0" applyAlignment="0" applyProtection="0"/>
    <xf numFmtId="0" fontId="101" fillId="9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104" fillId="0" borderId="12" applyNumberFormat="0" applyFill="0" applyAlignment="0" applyProtection="0"/>
    <xf numFmtId="0" fontId="52" fillId="0" borderId="19" applyNumberFormat="0" applyFill="0" applyAlignment="0" applyProtection="0"/>
    <xf numFmtId="0" fontId="104" fillId="0" borderId="12" applyNumberFormat="0" applyFill="0" applyAlignment="0" applyProtection="0"/>
    <xf numFmtId="0" fontId="104" fillId="0" borderId="12" applyNumberFormat="0" applyFill="0" applyAlignment="0" applyProtection="0"/>
    <xf numFmtId="0" fontId="52" fillId="0" borderId="19" applyNumberFormat="0" applyFill="0" applyAlignment="0" applyProtection="0"/>
    <xf numFmtId="0" fontId="104" fillId="0" borderId="12" applyNumberFormat="0" applyFill="0" applyAlignment="0" applyProtection="0"/>
    <xf numFmtId="0" fontId="104" fillId="0" borderId="12" applyNumberFormat="0" applyFill="0" applyAlignment="0" applyProtection="0"/>
    <xf numFmtId="0" fontId="104" fillId="0" borderId="12" applyNumberFormat="0" applyFill="0" applyAlignment="0" applyProtection="0"/>
    <xf numFmtId="0" fontId="52" fillId="0" borderId="19" applyNumberFormat="0" applyFill="0" applyAlignment="0" applyProtection="0"/>
    <xf numFmtId="0" fontId="105" fillId="0" borderId="12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52" fillId="0" borderId="19" applyNumberFormat="0" applyFill="0" applyAlignment="0" applyProtection="0"/>
    <xf numFmtId="0" fontId="104" fillId="0" borderId="12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6" fillId="0" borderId="19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4" fillId="0" borderId="12" applyNumberFormat="0" applyFill="0" applyAlignment="0" applyProtection="0"/>
    <xf numFmtId="0" fontId="52" fillId="0" borderId="19" applyNumberFormat="0" applyFill="0" applyAlignment="0" applyProtection="0"/>
    <xf numFmtId="0" fontId="104" fillId="0" borderId="12" applyNumberFormat="0" applyFill="0" applyAlignment="0" applyProtection="0"/>
    <xf numFmtId="0" fontId="52" fillId="0" borderId="19" applyNumberFormat="0" applyFill="0" applyAlignment="0" applyProtection="0"/>
    <xf numFmtId="0" fontId="104" fillId="0" borderId="12" applyNumberFormat="0" applyFill="0" applyAlignment="0" applyProtection="0"/>
    <xf numFmtId="0" fontId="107" fillId="0" borderId="13" applyNumberFormat="0" applyFill="0" applyAlignment="0" applyProtection="0"/>
    <xf numFmtId="0" fontId="53" fillId="0" borderId="20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53" fillId="0" borderId="20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107" fillId="0" borderId="13" applyNumberFormat="0" applyFill="0" applyAlignment="0" applyProtection="0"/>
    <xf numFmtId="0" fontId="53" fillId="0" borderId="20" applyNumberFormat="0" applyFill="0" applyAlignment="0" applyProtection="0"/>
    <xf numFmtId="0" fontId="108" fillId="0" borderId="13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53" fillId="0" borderId="20" applyNumberFormat="0" applyFill="0" applyAlignment="0" applyProtection="0"/>
    <xf numFmtId="0" fontId="107" fillId="0" borderId="13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9" fillId="0" borderId="20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7" fillId="0" borderId="13" applyNumberFormat="0" applyFill="0" applyAlignment="0" applyProtection="0"/>
    <xf numFmtId="0" fontId="53" fillId="0" borderId="20" applyNumberFormat="0" applyFill="0" applyAlignment="0" applyProtection="0"/>
    <xf numFmtId="0" fontId="107" fillId="0" borderId="13" applyNumberFormat="0" applyFill="0" applyAlignment="0" applyProtection="0"/>
    <xf numFmtId="0" fontId="53" fillId="0" borderId="20" applyNumberFormat="0" applyFill="0" applyAlignment="0" applyProtection="0"/>
    <xf numFmtId="0" fontId="107" fillId="0" borderId="13" applyNumberFormat="0" applyFill="0" applyAlignment="0" applyProtection="0"/>
    <xf numFmtId="0" fontId="110" fillId="0" borderId="14" applyNumberFormat="0" applyFill="0" applyAlignment="0" applyProtection="0"/>
    <xf numFmtId="0" fontId="54" fillId="0" borderId="21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54" fillId="0" borderId="21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54" fillId="0" borderId="21" applyNumberFormat="0" applyFill="0" applyAlignment="0" applyProtection="0"/>
    <xf numFmtId="0" fontId="111" fillId="0" borderId="14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54" fillId="0" borderId="21" applyNumberFormat="0" applyFill="0" applyAlignment="0" applyProtection="0"/>
    <xf numFmtId="0" fontId="110" fillId="0" borderId="14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2" fillId="0" borderId="21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10" fillId="0" borderId="14" applyNumberFormat="0" applyFill="0" applyAlignment="0" applyProtection="0"/>
    <xf numFmtId="0" fontId="54" fillId="0" borderId="21" applyNumberFormat="0" applyFill="0" applyAlignment="0" applyProtection="0"/>
    <xf numFmtId="0" fontId="110" fillId="0" borderId="14" applyNumberFormat="0" applyFill="0" applyAlignment="0" applyProtection="0"/>
    <xf numFmtId="0" fontId="54" fillId="0" borderId="21" applyNumberFormat="0" applyFill="0" applyAlignment="0" applyProtection="0"/>
    <xf numFmtId="0" fontId="110" fillId="0" borderId="14" applyNumberFormat="0" applyFill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13" fillId="5" borderId="1" applyNumberFormat="0" applyAlignment="0" applyProtection="0"/>
    <xf numFmtId="0" fontId="57" fillId="30" borderId="22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57" fillId="30" borderId="22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57" fillId="30" borderId="22" applyNumberFormat="0" applyAlignment="0" applyProtection="0"/>
    <xf numFmtId="0" fontId="114" fillId="5" borderId="1" applyNumberFormat="0" applyAlignment="0" applyProtection="0"/>
    <xf numFmtId="0" fontId="115" fillId="30" borderId="22" applyNumberFormat="0" applyAlignment="0" applyProtection="0"/>
    <xf numFmtId="0" fontId="115" fillId="30" borderId="22" applyNumberFormat="0" applyAlignment="0" applyProtection="0"/>
    <xf numFmtId="0" fontId="115" fillId="30" borderId="22" applyNumberFormat="0" applyAlignment="0" applyProtection="0"/>
    <xf numFmtId="0" fontId="57" fillId="30" borderId="22" applyNumberFormat="0" applyAlignment="0" applyProtection="0"/>
    <xf numFmtId="0" fontId="113" fillId="5" borderId="1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5" fillId="30" borderId="22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57" fillId="30" borderId="22" applyNumberFormat="0" applyAlignment="0" applyProtection="0"/>
    <xf numFmtId="0" fontId="113" fillId="5" borderId="1" applyNumberFormat="0" applyAlignment="0" applyProtection="0"/>
    <xf numFmtId="0" fontId="57" fillId="30" borderId="22" applyNumberFormat="0" applyAlignment="0" applyProtection="0"/>
    <xf numFmtId="0" fontId="113" fillId="5" borderId="1" applyNumberFormat="0" applyAlignment="0" applyProtection="0"/>
    <xf numFmtId="0" fontId="57" fillId="30" borderId="22" applyNumberFormat="0" applyAlignment="0" applyProtection="0"/>
    <xf numFmtId="0" fontId="113" fillId="5" borderId="1" applyNumberFormat="0" applyAlignment="0" applyProtection="0"/>
    <xf numFmtId="0" fontId="116" fillId="0" borderId="10" applyNumberFormat="0" applyFill="0" applyAlignment="0" applyProtection="0"/>
    <xf numFmtId="0" fontId="60" fillId="0" borderId="24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60" fillId="0" borderId="24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60" fillId="0" borderId="24" applyNumberFormat="0" applyFill="0" applyAlignment="0" applyProtection="0"/>
    <xf numFmtId="0" fontId="117" fillId="0" borderId="10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60" fillId="0" borderId="24" applyNumberFormat="0" applyFill="0" applyAlignment="0" applyProtection="0"/>
    <xf numFmtId="0" fontId="116" fillId="0" borderId="10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118" fillId="0" borderId="24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16" fillId="0" borderId="10" applyNumberFormat="0" applyFill="0" applyAlignment="0" applyProtection="0"/>
    <xf numFmtId="0" fontId="60" fillId="0" borderId="24" applyNumberFormat="0" applyFill="0" applyAlignment="0" applyProtection="0"/>
    <xf numFmtId="0" fontId="116" fillId="0" borderId="10" applyNumberFormat="0" applyFill="0" applyAlignment="0" applyProtection="0"/>
    <xf numFmtId="0" fontId="60" fillId="0" borderId="24" applyNumberFormat="0" applyFill="0" applyAlignment="0" applyProtection="0"/>
    <xf numFmtId="0" fontId="116" fillId="0" borderId="10" applyNumberFormat="0" applyFill="0" applyAlignment="0" applyProtection="0"/>
    <xf numFmtId="167" fontId="119" fillId="0" borderId="0" applyFont="0" applyFill="0" applyBorder="0" applyAlignment="0" applyProtection="0"/>
    <xf numFmtId="0" fontId="120" fillId="11" borderId="0" applyNumberFormat="0" applyBorder="0" applyAlignment="0" applyProtection="0"/>
    <xf numFmtId="0" fontId="121" fillId="29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121" fillId="29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121" fillId="29" borderId="0" applyNumberFormat="0" applyBorder="0" applyAlignment="0" applyProtection="0"/>
    <xf numFmtId="0" fontId="122" fillId="11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1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3" fillId="29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11" borderId="0" applyNumberFormat="0" applyBorder="0" applyAlignment="0" applyProtection="0"/>
    <xf numFmtId="0" fontId="121" fillId="29" borderId="0" applyNumberFormat="0" applyBorder="0" applyAlignment="0" applyProtection="0"/>
    <xf numFmtId="0" fontId="120" fillId="11" borderId="0" applyNumberFormat="0" applyBorder="0" applyAlignment="0" applyProtection="0"/>
    <xf numFmtId="0" fontId="121" fillId="29" borderId="0" applyNumberFormat="0" applyBorder="0" applyAlignment="0" applyProtection="0"/>
    <xf numFmtId="0" fontId="120" fillId="11" borderId="0" applyNumberFormat="0" applyBorder="0" applyAlignment="0" applyProtection="0"/>
    <xf numFmtId="174" fontId="12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3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5" fillId="0" borderId="0"/>
    <xf numFmtId="0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8" fontId="14" fillId="0" borderId="0"/>
    <xf numFmtId="0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4" fillId="4" borderId="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14" fillId="4" borderId="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4" borderId="6" applyNumberFormat="0" applyFont="0" applyAlignment="0" applyProtection="0"/>
    <xf numFmtId="0" fontId="72" fillId="33" borderId="26" applyNumberFormat="0" applyFont="0" applyAlignment="0" applyProtection="0"/>
    <xf numFmtId="0" fontId="72" fillId="33" borderId="26" applyNumberFormat="0" applyFont="0" applyAlignment="0" applyProtection="0"/>
    <xf numFmtId="0" fontId="14" fillId="4" borderId="6" applyNumberFormat="0" applyFont="0" applyAlignment="0" applyProtection="0"/>
    <xf numFmtId="0" fontId="72" fillId="3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1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1" borderId="23" applyNumberFormat="0" applyAlignment="0" applyProtection="0"/>
    <xf numFmtId="0" fontId="1" fillId="0" borderId="0"/>
    <xf numFmtId="0" fontId="1" fillId="0" borderId="0"/>
    <xf numFmtId="0" fontId="58" fillId="31" borderId="23" applyNumberFormat="0" applyAlignment="0" applyProtection="0"/>
    <xf numFmtId="0" fontId="1" fillId="0" borderId="0"/>
    <xf numFmtId="0" fontId="1" fillId="0" borderId="0"/>
    <xf numFmtId="0" fontId="58" fillId="31" borderId="23" applyNumberFormat="0" applyAlignment="0" applyProtection="0"/>
    <xf numFmtId="0" fontId="1" fillId="0" borderId="0"/>
    <xf numFmtId="0" fontId="1" fillId="0" borderId="0"/>
    <xf numFmtId="0" fontId="58" fillId="31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58" fillId="31" borderId="23" applyNumberFormat="0" applyAlignment="0" applyProtection="0"/>
    <xf numFmtId="0" fontId="1" fillId="0" borderId="0"/>
    <xf numFmtId="0" fontId="1" fillId="0" borderId="0"/>
    <xf numFmtId="0" fontId="58" fillId="31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8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64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8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82" fontId="33" fillId="0" borderId="0"/>
    <xf numFmtId="43" fontId="14" fillId="0" borderId="0" applyFont="0" applyFill="0" applyBorder="0" applyAlignment="0" applyProtection="0"/>
    <xf numFmtId="0" fontId="14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68" fillId="0" borderId="0"/>
    <xf numFmtId="187" fontId="13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4" fillId="0" borderId="0"/>
    <xf numFmtId="0" fontId="69" fillId="35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1" borderId="0" applyNumberFormat="0" applyBorder="0" applyAlignment="0" applyProtection="0"/>
    <xf numFmtId="0" fontId="69" fillId="55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69" fillId="36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6" borderId="0" applyNumberFormat="0" applyBorder="0" applyAlignment="0" applyProtection="0"/>
    <xf numFmtId="0" fontId="127" fillId="61" borderId="0" applyNumberFormat="0" applyBorder="0" applyAlignment="0" applyProtection="0"/>
    <xf numFmtId="0" fontId="127" fillId="64" borderId="0" applyNumberFormat="0" applyBorder="0" applyAlignment="0" applyProtection="0"/>
    <xf numFmtId="0" fontId="127" fillId="67" borderId="0" applyNumberFormat="0" applyBorder="0" applyAlignment="0" applyProtection="0"/>
    <xf numFmtId="0" fontId="128" fillId="37" borderId="0" applyNumberFormat="0" applyBorder="0" applyAlignment="0" applyProtection="0"/>
    <xf numFmtId="0" fontId="128" fillId="41" borderId="0" applyNumberFormat="0" applyBorder="0" applyAlignment="0" applyProtection="0"/>
    <xf numFmtId="0" fontId="128" fillId="45" borderId="0" applyNumberFormat="0" applyBorder="0" applyAlignment="0" applyProtection="0"/>
    <xf numFmtId="0" fontId="128" fillId="49" borderId="0" applyNumberFormat="0" applyBorder="0" applyAlignment="0" applyProtection="0"/>
    <xf numFmtId="0" fontId="128" fillId="53" borderId="0" applyNumberFormat="0" applyBorder="0" applyAlignment="0" applyProtection="0"/>
    <xf numFmtId="0" fontId="128" fillId="57" borderId="0" applyNumberFormat="0" applyBorder="0" applyAlignment="0" applyProtection="0"/>
    <xf numFmtId="0" fontId="129" fillId="68" borderId="0" applyNumberFormat="0" applyBorder="0" applyAlignment="0" applyProtection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9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8" fillId="34" borderId="0" applyNumberFormat="0" applyBorder="0" applyAlignment="0" applyProtection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30" fillId="28" borderId="0" applyNumberFormat="0" applyBorder="0" applyAlignment="0" applyProtection="0"/>
    <xf numFmtId="0" fontId="131" fillId="31" borderId="22" applyNumberFormat="0" applyAlignment="0" applyProtection="0"/>
    <xf numFmtId="0" fontId="132" fillId="32" borderId="25" applyNumberFormat="0" applyAlignment="0" applyProtection="0"/>
    <xf numFmtId="41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9" fontId="33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9" fontId="74" fillId="0" borderId="0" applyFill="0" applyBorder="0" applyAlignment="0" applyProtection="0"/>
    <xf numFmtId="179" fontId="74" fillId="0" borderId="0" applyFill="0" applyBorder="0" applyAlignment="0" applyProtection="0"/>
    <xf numFmtId="43" fontId="68" fillId="0" borderId="0" applyFont="0" applyFill="0" applyBorder="0" applyAlignment="0" applyProtection="0"/>
    <xf numFmtId="40" fontId="133" fillId="0" borderId="0" applyFill="0" applyBorder="0" applyAlignment="0" applyProtection="0"/>
    <xf numFmtId="43" fontId="73" fillId="0" borderId="0" applyFont="0" applyFill="0" applyBorder="0" applyAlignment="0" applyProtection="0"/>
    <xf numFmtId="179" fontId="33" fillId="0" borderId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7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79" fontId="7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3" fontId="1" fillId="0" borderId="0" applyFont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3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3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3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33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34" fillId="0" borderId="0"/>
    <xf numFmtId="0" fontId="135" fillId="0" borderId="0"/>
    <xf numFmtId="0" fontId="136" fillId="0" borderId="0" applyNumberFormat="0" applyFill="0" applyBorder="0" applyAlignment="0" applyProtection="0"/>
    <xf numFmtId="0" fontId="137" fillId="27" borderId="0" applyNumberFormat="0" applyBorder="0" applyAlignment="0" applyProtection="0"/>
    <xf numFmtId="0" fontId="138" fillId="0" borderId="12" applyNumberFormat="0" applyFill="0" applyAlignment="0" applyProtection="0"/>
    <xf numFmtId="0" fontId="139" fillId="0" borderId="13" applyNumberFormat="0" applyFill="0" applyAlignment="0" applyProtection="0"/>
    <xf numFmtId="0" fontId="140" fillId="0" borderId="14" applyNumberFormat="0" applyFill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0" borderId="22" applyNumberFormat="0" applyAlignment="0" applyProtection="0"/>
    <xf numFmtId="0" fontId="144" fillId="0" borderId="24" applyNumberFormat="0" applyFill="0" applyAlignment="0" applyProtection="0"/>
    <xf numFmtId="0" fontId="145" fillId="29" borderId="0" applyNumberFormat="0" applyBorder="0" applyAlignment="0" applyProtection="0"/>
    <xf numFmtId="0" fontId="68" fillId="0" borderId="0"/>
    <xf numFmtId="0" fontId="146" fillId="0" borderId="0"/>
    <xf numFmtId="0" fontId="1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68" fillId="0" borderId="0"/>
    <xf numFmtId="0" fontId="7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68" fillId="0" borderId="0"/>
    <xf numFmtId="0" fontId="33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14" fillId="0" borderId="0"/>
    <xf numFmtId="0" fontId="14" fillId="0" borderId="0"/>
    <xf numFmtId="0" fontId="68" fillId="0" borderId="0"/>
    <xf numFmtId="0" fontId="80" fillId="0" borderId="0"/>
    <xf numFmtId="0" fontId="74" fillId="0" borderId="0"/>
    <xf numFmtId="0" fontId="146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67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68" fillId="0" borderId="0"/>
    <xf numFmtId="0" fontId="69" fillId="0" borderId="0"/>
    <xf numFmtId="0" fontId="14" fillId="0" borderId="0"/>
    <xf numFmtId="0" fontId="135" fillId="0" borderId="0"/>
    <xf numFmtId="0" fontId="68" fillId="0" borderId="0"/>
    <xf numFmtId="0" fontId="14" fillId="0" borderId="0"/>
    <xf numFmtId="0" fontId="14" fillId="0" borderId="0"/>
    <xf numFmtId="0" fontId="74" fillId="0" borderId="0"/>
    <xf numFmtId="0" fontId="72" fillId="4" borderId="6" applyNumberFormat="0" applyFont="0" applyAlignment="0" applyProtection="0"/>
    <xf numFmtId="0" fontId="147" fillId="31" borderId="23" applyNumberFormat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27" applyNumberFormat="0" applyFill="0" applyAlignment="0" applyProtection="0"/>
    <xf numFmtId="0" fontId="14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0" fontId="14" fillId="0" borderId="0"/>
    <xf numFmtId="0" fontId="134" fillId="0" borderId="0"/>
    <xf numFmtId="0" fontId="33" fillId="0" borderId="0"/>
    <xf numFmtId="0" fontId="14" fillId="0" borderId="0"/>
    <xf numFmtId="0" fontId="14" fillId="0" borderId="0" applyBorder="0"/>
    <xf numFmtId="0" fontId="14" fillId="0" borderId="0"/>
    <xf numFmtId="0" fontId="129" fillId="72" borderId="0" applyNumberFormat="0" applyBorder="0" applyAlignment="0" applyProtection="0"/>
    <xf numFmtId="0" fontId="129" fillId="73" borderId="0" applyNumberFormat="0" applyBorder="0" applyAlignment="0" applyProtection="0"/>
    <xf numFmtId="0" fontId="129" fillId="74" borderId="0" applyNumberFormat="0" applyBorder="0" applyAlignment="0" applyProtection="0"/>
    <xf numFmtId="0" fontId="129" fillId="69" borderId="0" applyNumberFormat="0" applyBorder="0" applyAlignment="0" applyProtection="0"/>
    <xf numFmtId="0" fontId="129" fillId="70" borderId="0" applyNumberFormat="0" applyBorder="0" applyAlignment="0" applyProtection="0"/>
    <xf numFmtId="0" fontId="129" fillId="75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76" borderId="1" applyNumberFormat="0" applyAlignment="0" applyProtection="0"/>
    <xf numFmtId="0" fontId="152" fillId="59" borderId="0" applyNumberFormat="0" applyBorder="0" applyAlignment="0" applyProtection="0"/>
    <xf numFmtId="0" fontId="135" fillId="77" borderId="6" applyNumberFormat="0" applyAlignment="0" applyProtection="0"/>
    <xf numFmtId="0" fontId="153" fillId="78" borderId="0" applyNumberFormat="0" applyBorder="0" applyAlignment="0" applyProtection="0"/>
    <xf numFmtId="0" fontId="154" fillId="0" borderId="0" applyNumberFormat="0" applyFill="0" applyBorder="0" applyAlignment="0" applyProtection="0"/>
    <xf numFmtId="0" fontId="155" fillId="79" borderId="2" applyNumberFormat="0" applyAlignment="0" applyProtection="0"/>
    <xf numFmtId="0" fontId="156" fillId="0" borderId="10" applyNumberFormat="0" applyFill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59" fillId="0" borderId="0" applyNumberFormat="0" applyFill="0" applyBorder="0" applyAlignment="0" applyProtection="0"/>
    <xf numFmtId="0" fontId="160" fillId="0" borderId="12" applyNumberFormat="0" applyFill="0" applyAlignment="0" applyProtection="0"/>
    <xf numFmtId="0" fontId="161" fillId="0" borderId="13" applyNumberFormat="0" applyFill="0" applyAlignment="0" applyProtection="0"/>
    <xf numFmtId="0" fontId="162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163" fillId="60" borderId="0" applyNumberFormat="0" applyBorder="0" applyAlignment="0" applyProtection="0"/>
    <xf numFmtId="0" fontId="164" fillId="76" borderId="7" applyNumberFormat="0" applyAlignment="0" applyProtection="0"/>
    <xf numFmtId="38" fontId="135" fillId="0" borderId="0" applyFill="0" applyBorder="0" applyAlignment="0" applyProtection="0"/>
    <xf numFmtId="40" fontId="135" fillId="0" borderId="0" applyFill="0" applyBorder="0" applyAlignment="0" applyProtection="0"/>
    <xf numFmtId="0" fontId="14" fillId="0" borderId="0"/>
    <xf numFmtId="183" fontId="33" fillId="0" borderId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180" fontId="14" fillId="0" borderId="0" applyFont="0" applyFill="0" applyBorder="0" applyAlignment="0" applyProtection="0"/>
    <xf numFmtId="183" fontId="33" fillId="0" borderId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83" fontId="33" fillId="0" borderId="0" applyFill="0" applyBorder="0" applyAlignment="0" applyProtection="0"/>
    <xf numFmtId="189" fontId="14" fillId="0" borderId="0" applyFont="0" applyFill="0" applyBorder="0" applyAlignment="0" applyProtection="0"/>
    <xf numFmtId="183" fontId="33" fillId="0" borderId="0" applyFill="0" applyBorder="0" applyAlignment="0" applyProtection="0"/>
    <xf numFmtId="0" fontId="14" fillId="0" borderId="0"/>
    <xf numFmtId="180" fontId="14" fillId="0" borderId="0" applyFont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188" fontId="33" fillId="0" borderId="0" applyFill="0" applyBorder="0" applyAlignment="0" applyProtection="0"/>
    <xf numFmtId="0" fontId="14" fillId="0" borderId="0"/>
    <xf numFmtId="18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33" fillId="0" borderId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188" fontId="33" fillId="0" borderId="0" applyFill="0" applyBorder="0" applyAlignment="0" applyProtection="0"/>
    <xf numFmtId="180" fontId="14" fillId="0" borderId="0" applyFont="0" applyFill="0" applyBorder="0" applyAlignment="0" applyProtection="0"/>
    <xf numFmtId="0" fontId="68" fillId="0" borderId="0"/>
    <xf numFmtId="188" fontId="33" fillId="0" borderId="0" applyFill="0" applyBorder="0" applyAlignment="0" applyProtection="0"/>
    <xf numFmtId="14" fontId="14" fillId="0" borderId="0" applyFont="0" applyFill="0" applyBorder="0" applyAlignment="0" applyProtection="0"/>
    <xf numFmtId="0" fontId="14" fillId="0" borderId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188" fontId="33" fillId="0" borderId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188" fontId="33" fillId="0" borderId="0" applyFill="0" applyBorder="0" applyAlignment="0" applyProtection="0"/>
    <xf numFmtId="188" fontId="33" fillId="0" borderId="0" applyFill="0" applyBorder="0" applyAlignment="0" applyProtection="0"/>
    <xf numFmtId="188" fontId="33" fillId="0" borderId="0" applyFill="0" applyBorder="0" applyAlignment="0" applyProtection="0"/>
    <xf numFmtId="188" fontId="33" fillId="0" borderId="0" applyFill="0" applyBorder="0" applyAlignment="0" applyProtection="0"/>
    <xf numFmtId="189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179" fontId="33" fillId="0" borderId="0" applyFill="0" applyBorder="0" applyAlignment="0" applyProtection="0"/>
    <xf numFmtId="43" fontId="14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68" fillId="0" borderId="0"/>
    <xf numFmtId="190" fontId="14" fillId="0" borderId="0" applyFill="0" applyBorder="0" applyAlignment="0" applyProtection="0"/>
    <xf numFmtId="0" fontId="14" fillId="33" borderId="26" applyNumberFormat="0" applyFont="0" applyAlignment="0" applyProtection="0"/>
    <xf numFmtId="0" fontId="67" fillId="0" borderId="0"/>
    <xf numFmtId="43" fontId="6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0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166" fillId="0" borderId="19" applyNumberFormat="0" applyFill="0" applyAlignment="0" applyProtection="0"/>
    <xf numFmtId="0" fontId="3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174" fontId="2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0" fontId="14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167" fontId="1" fillId="0" borderId="0" applyFont="0" applyFill="0" applyBorder="0" applyAlignment="0" applyProtection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0" fontId="1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1" fillId="0" borderId="0" applyFont="0" applyFill="0" applyBorder="0" applyAlignment="0" applyProtection="0"/>
    <xf numFmtId="190" fontId="14" fillId="0" borderId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0" fontId="68" fillId="0" borderId="0"/>
    <xf numFmtId="0" fontId="68" fillId="0" borderId="0"/>
    <xf numFmtId="190" fontId="14" fillId="0" borderId="0" applyFill="0" applyBorder="0" applyAlignment="0" applyProtection="0"/>
    <xf numFmtId="9" fontId="68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34" fillId="0" borderId="0" applyFont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5" fontId="14" fillId="0" borderId="0" applyFont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4" fontId="33" fillId="0" borderId="0" applyFill="0" applyBorder="0" applyAlignment="0" applyProtection="0"/>
    <xf numFmtId="195" fontId="14" fillId="0" borderId="0" applyFont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194" fontId="33" fillId="0" borderId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9" fontId="68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4" fillId="0" borderId="0"/>
    <xf numFmtId="188" fontId="14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43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72" fillId="4" borderId="6" applyNumberFormat="0" applyFont="0" applyAlignment="0" applyProtection="0"/>
    <xf numFmtId="0" fontId="75" fillId="0" borderId="0"/>
    <xf numFmtId="43" fontId="134" fillId="0" borderId="0" applyFont="0" applyFill="0" applyBorder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190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5" fillId="0" borderId="0" applyFont="0" applyFill="0" applyBorder="0" applyAlignment="0" applyProtection="0"/>
    <xf numFmtId="0" fontId="1" fillId="0" borderId="0"/>
    <xf numFmtId="0" fontId="1" fillId="0" borderId="0"/>
    <xf numFmtId="0" fontId="68" fillId="33" borderId="26" applyNumberFormat="0" applyFont="0" applyAlignment="0" applyProtection="0"/>
    <xf numFmtId="0" fontId="14" fillId="0" borderId="0"/>
    <xf numFmtId="43" fontId="68" fillId="0" borderId="0" applyFont="0" applyFill="0" applyBorder="0" applyAlignment="0" applyProtection="0"/>
    <xf numFmtId="0" fontId="75" fillId="0" borderId="0"/>
    <xf numFmtId="0" fontId="75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43" fontId="68" fillId="0" borderId="0" applyFont="0" applyFill="0" applyBorder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4">
      <alignment horizontal="left" vertical="center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6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66" fillId="0" borderId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6" fillId="0" borderId="11" applyNumberFormat="0" applyFill="0" applyAlignment="0" applyProtection="0"/>
    <xf numFmtId="0" fontId="73" fillId="0" borderId="0"/>
    <xf numFmtId="0" fontId="167" fillId="0" borderId="0" applyNumberFormat="0" applyFill="0" applyBorder="0" applyAlignment="0" applyProtection="0">
      <alignment vertical="top"/>
      <protection locked="0"/>
    </xf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74" fillId="0" borderId="0"/>
    <xf numFmtId="0" fontId="186" fillId="0" borderId="11" applyNumberFormat="0" applyFill="0" applyAlignment="0" applyProtection="0"/>
    <xf numFmtId="0" fontId="68" fillId="0" borderId="0"/>
    <xf numFmtId="0" fontId="68" fillId="0" borderId="0"/>
    <xf numFmtId="0" fontId="181" fillId="5" borderId="1" applyNumberFormat="0" applyAlignment="0" applyProtection="0"/>
    <xf numFmtId="9" fontId="80" fillId="0" borderId="0" applyFont="0" applyFill="0" applyBorder="0" applyAlignment="0" applyProtection="0"/>
    <xf numFmtId="0" fontId="72" fillId="7" borderId="0" applyNumberFormat="0" applyBorder="0" applyAlignment="0" applyProtection="0"/>
    <xf numFmtId="0" fontId="69" fillId="35" borderId="0" applyNumberFormat="0" applyBorder="0" applyAlignment="0" applyProtection="0"/>
    <xf numFmtId="0" fontId="72" fillId="8" borderId="0" applyNumberFormat="0" applyBorder="0" applyAlignment="0" applyProtection="0"/>
    <xf numFmtId="0" fontId="69" fillId="39" borderId="0" applyNumberFormat="0" applyBorder="0" applyAlignment="0" applyProtection="0"/>
    <xf numFmtId="0" fontId="25" fillId="0" borderId="4">
      <alignment horizontal="left" vertical="center"/>
    </xf>
    <xf numFmtId="0" fontId="72" fillId="9" borderId="0" applyNumberFormat="0" applyBorder="0" applyAlignment="0" applyProtection="0"/>
    <xf numFmtId="0" fontId="69" fillId="43" borderId="0" applyNumberFormat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72" fillId="10" borderId="0" applyNumberFormat="0" applyBorder="0" applyAlignment="0" applyProtection="0"/>
    <xf numFmtId="0" fontId="69" fillId="47" borderId="0" applyNumberFormat="0" applyBorder="0" applyAlignment="0" applyProtection="0"/>
    <xf numFmtId="200" fontId="179" fillId="0" borderId="30">
      <alignment horizontal="left"/>
    </xf>
    <xf numFmtId="200" fontId="179" fillId="0" borderId="30">
      <alignment horizontal="left"/>
    </xf>
    <xf numFmtId="200" fontId="179" fillId="0" borderId="30">
      <alignment horizontal="left"/>
    </xf>
    <xf numFmtId="0" fontId="72" fillId="6" borderId="0" applyNumberFormat="0" applyBorder="0" applyAlignment="0" applyProtection="0"/>
    <xf numFmtId="0" fontId="69" fillId="51" borderId="0" applyNumberFormat="0" applyBorder="0" applyAlignment="0" applyProtection="0"/>
    <xf numFmtId="199" fontId="11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0" fontId="72" fillId="5" borderId="0" applyNumberFormat="0" applyBorder="0" applyAlignment="0" applyProtection="0"/>
    <xf numFmtId="0" fontId="69" fillId="55" borderId="0" applyNumberFormat="0" applyBorder="0" applyAlignment="0" applyProtection="0"/>
    <xf numFmtId="0" fontId="178" fillId="1" borderId="30">
      <alignment horizontal="left"/>
    </xf>
    <xf numFmtId="0" fontId="72" fillId="2" borderId="0" applyNumberFormat="0" applyBorder="0" applyAlignment="0" applyProtection="0"/>
    <xf numFmtId="0" fontId="69" fillId="36" borderId="0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3" borderId="0" applyNumberFormat="0" applyBorder="0" applyAlignment="0" applyProtection="0"/>
    <xf numFmtId="0" fontId="69" fillId="40" borderId="0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12" borderId="0" applyNumberFormat="0" applyBorder="0" applyAlignment="0" applyProtection="0"/>
    <xf numFmtId="0" fontId="69" fillId="44" borderId="0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10" borderId="0" applyNumberFormat="0" applyBorder="0" applyAlignment="0" applyProtection="0"/>
    <xf numFmtId="0" fontId="69" fillId="48" borderId="0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2" borderId="0" applyNumberFormat="0" applyBorder="0" applyAlignment="0" applyProtection="0"/>
    <xf numFmtId="0" fontId="69" fillId="52" borderId="0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13" borderId="0" applyNumberFormat="0" applyBorder="0" applyAlignment="0" applyProtection="0"/>
    <xf numFmtId="0" fontId="69" fillId="56" borderId="0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68" fillId="15" borderId="0" applyNumberFormat="0" applyBorder="0" applyAlignment="0" applyProtection="0"/>
    <xf numFmtId="0" fontId="128" fillId="37" borderId="0" applyNumberFormat="0" applyBorder="0" applyAlignment="0" applyProtection="0"/>
    <xf numFmtId="0" fontId="168" fillId="3" borderId="0" applyNumberFormat="0" applyBorder="0" applyAlignment="0" applyProtection="0"/>
    <xf numFmtId="0" fontId="128" fillId="41" borderId="0" applyNumberFormat="0" applyBorder="0" applyAlignment="0" applyProtection="0"/>
    <xf numFmtId="0" fontId="168" fillId="12" borderId="0" applyNumberFormat="0" applyBorder="0" applyAlignment="0" applyProtection="0"/>
    <xf numFmtId="0" fontId="128" fillId="45" borderId="0" applyNumberFormat="0" applyBorder="0" applyAlignment="0" applyProtection="0"/>
    <xf numFmtId="0" fontId="168" fillId="16" borderId="0" applyNumberFormat="0" applyBorder="0" applyAlignment="0" applyProtection="0"/>
    <xf numFmtId="0" fontId="128" fillId="49" borderId="0" applyNumberFormat="0" applyBorder="0" applyAlignment="0" applyProtection="0"/>
    <xf numFmtId="0" fontId="168" fillId="17" borderId="0" applyNumberFormat="0" applyBorder="0" applyAlignment="0" applyProtection="0"/>
    <xf numFmtId="0" fontId="128" fillId="53" borderId="0" applyNumberFormat="0" applyBorder="0" applyAlignment="0" applyProtection="0"/>
    <xf numFmtId="0" fontId="168" fillId="18" borderId="0" applyNumberFormat="0" applyBorder="0" applyAlignment="0" applyProtection="0"/>
    <xf numFmtId="0" fontId="128" fillId="57" borderId="0" applyNumberFormat="0" applyBorder="0" applyAlignment="0" applyProtection="0"/>
    <xf numFmtId="0" fontId="168" fillId="24" borderId="0" applyNumberFormat="0" applyBorder="0" applyAlignment="0" applyProtection="0"/>
    <xf numFmtId="0" fontId="128" fillId="34" borderId="0" applyNumberFormat="0" applyBorder="0" applyAlignment="0" applyProtection="0"/>
    <xf numFmtId="0" fontId="168" fillId="19" borderId="0" applyNumberFormat="0" applyBorder="0" applyAlignment="0" applyProtection="0"/>
    <xf numFmtId="0" fontId="128" fillId="38" borderId="0" applyNumberFormat="0" applyBorder="0" applyAlignment="0" applyProtection="0"/>
    <xf numFmtId="0" fontId="168" fillId="25" borderId="0" applyNumberFormat="0" applyBorder="0" applyAlignment="0" applyProtection="0"/>
    <xf numFmtId="0" fontId="128" fillId="42" borderId="0" applyNumberFormat="0" applyBorder="0" applyAlignment="0" applyProtection="0"/>
    <xf numFmtId="0" fontId="168" fillId="16" borderId="0" applyNumberFormat="0" applyBorder="0" applyAlignment="0" applyProtection="0"/>
    <xf numFmtId="0" fontId="128" fillId="46" borderId="0" applyNumberFormat="0" applyBorder="0" applyAlignment="0" applyProtection="0"/>
    <xf numFmtId="0" fontId="168" fillId="17" borderId="0" applyNumberFormat="0" applyBorder="0" applyAlignment="0" applyProtection="0"/>
    <xf numFmtId="0" fontId="128" fillId="50" borderId="0" applyNumberFormat="0" applyBorder="0" applyAlignment="0" applyProtection="0"/>
    <xf numFmtId="0" fontId="168" fillId="14" borderId="0" applyNumberFormat="0" applyBorder="0" applyAlignment="0" applyProtection="0"/>
    <xf numFmtId="0" fontId="128" fillId="54" borderId="0" applyNumberFormat="0" applyBorder="0" applyAlignment="0" applyProtection="0"/>
    <xf numFmtId="0" fontId="169" fillId="8" borderId="0" applyNumberFormat="0" applyBorder="0" applyAlignment="0" applyProtection="0"/>
    <xf numFmtId="0" fontId="130" fillId="28" borderId="0" applyNumberFormat="0" applyBorder="0" applyAlignment="0" applyProtection="0"/>
    <xf numFmtId="0" fontId="170" fillId="0" borderId="31">
      <alignment horizontal="left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31" fillId="31" borderId="22" applyNumberFormat="0" applyAlignment="0" applyProtection="0"/>
    <xf numFmtId="0" fontId="172" fillId="20" borderId="2" applyNumberFormat="0" applyAlignment="0" applyProtection="0"/>
    <xf numFmtId="0" fontId="132" fillId="32" borderId="25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74" fillId="0" borderId="0" applyFont="0" applyFill="0" applyBorder="0" applyAlignment="0" applyProtection="0"/>
    <xf numFmtId="14" fontId="8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7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6" fillId="9" borderId="0" applyNumberFormat="0" applyBorder="0" applyAlignment="0" applyProtection="0"/>
    <xf numFmtId="0" fontId="137" fillId="27" borderId="0" applyNumberFormat="0" applyBorder="0" applyAlignment="0" applyProtection="0"/>
    <xf numFmtId="0" fontId="177" fillId="0" borderId="31">
      <alignment horizontal="left"/>
    </xf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197" fontId="11" fillId="0" borderId="32">
      <alignment horizontal="left"/>
    </xf>
    <xf numFmtId="198" fontId="178" fillId="0" borderId="32">
      <alignment horizontal="left"/>
    </xf>
    <xf numFmtId="199" fontId="11" fillId="0" borderId="30">
      <alignment horizontal="left"/>
    </xf>
    <xf numFmtId="200" fontId="179" fillId="0" borderId="30">
      <alignment horizontal="left"/>
    </xf>
    <xf numFmtId="0" fontId="180" fillId="0" borderId="33">
      <alignment horizontal="right"/>
    </xf>
    <xf numFmtId="0" fontId="178" fillId="1" borderId="30">
      <alignment horizontal="left"/>
    </xf>
    <xf numFmtId="0" fontId="78" fillId="0" borderId="0" applyNumberFormat="0" applyFill="0" applyBorder="0" applyAlignment="0" applyProtection="0">
      <alignment vertical="top"/>
      <protection locked="0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43" fillId="30" borderId="22" applyNumberFormat="0" applyAlignment="0" applyProtection="0"/>
    <xf numFmtId="0" fontId="173" fillId="4" borderId="6" applyNumberFormat="0" applyFont="0" applyAlignment="0" applyProtection="0"/>
    <xf numFmtId="0" fontId="143" fillId="30" borderId="22" applyNumberFormat="0" applyAlignment="0" applyProtection="0"/>
    <xf numFmtId="0" fontId="143" fillId="30" borderId="22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82" fillId="0" borderId="10" applyNumberFormat="0" applyFill="0" applyAlignment="0" applyProtection="0"/>
    <xf numFmtId="0" fontId="144" fillId="0" borderId="24" applyNumberFormat="0" applyFill="0" applyAlignment="0" applyProtection="0"/>
    <xf numFmtId="0" fontId="173" fillId="4" borderId="6" applyNumberFormat="0" applyFont="0" applyAlignment="0" applyProtection="0"/>
    <xf numFmtId="0" fontId="183" fillId="11" borderId="0" applyNumberFormat="0" applyBorder="0" applyAlignment="0" applyProtection="0"/>
    <xf numFmtId="0" fontId="145" fillId="29" borderId="0" applyNumberFormat="0" applyBorder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11" applyNumberFormat="0" applyFill="0" applyAlignment="0" applyProtection="0"/>
    <xf numFmtId="0" fontId="68" fillId="0" borderId="0"/>
    <xf numFmtId="0" fontId="6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3" fillId="0" borderId="0"/>
    <xf numFmtId="0" fontId="66" fillId="0" borderId="0"/>
    <xf numFmtId="0" fontId="66" fillId="0" borderId="0"/>
    <xf numFmtId="0" fontId="173" fillId="0" borderId="0"/>
    <xf numFmtId="0" fontId="18" fillId="0" borderId="0"/>
    <xf numFmtId="0" fontId="18" fillId="0" borderId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63" borderId="1" applyNumberFormat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73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47" fillId="31" borderId="23" applyNumberFormat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85" fillId="0" borderId="0">
      <alignment horizontal="left"/>
    </xf>
    <xf numFmtId="49" fontId="81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79" fillId="0" borderId="27" applyNumberFormat="0" applyFill="0" applyAlignment="0" applyProtection="0"/>
    <xf numFmtId="0" fontId="18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1" fontId="188" fillId="0" borderId="0" applyFont="0" applyFill="0" applyBorder="0" applyAlignment="0" applyProtection="0"/>
    <xf numFmtId="178" fontId="188" fillId="0" borderId="0" applyFont="0" applyFill="0" applyBorder="0" applyAlignment="0" applyProtection="0"/>
    <xf numFmtId="202" fontId="188" fillId="0" borderId="0" applyFont="0" applyFill="0" applyBorder="0" applyAlignment="0" applyProtection="0"/>
    <xf numFmtId="203" fontId="188" fillId="0" borderId="0" applyFont="0" applyFill="0" applyBorder="0" applyAlignment="0" applyProtection="0"/>
    <xf numFmtId="0" fontId="1" fillId="0" borderId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0" fontId="72" fillId="4" borderId="6" applyNumberFormat="0" applyFont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0" fontId="72" fillId="4" borderId="6" applyNumberFormat="0" applyFont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8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3" fillId="0" borderId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200" fontId="179" fillId="0" borderId="30">
      <alignment horizontal="left"/>
    </xf>
    <xf numFmtId="200" fontId="179" fillId="0" borderId="30">
      <alignment horizontal="left"/>
    </xf>
    <xf numFmtId="200" fontId="179" fillId="0" borderId="30">
      <alignment horizontal="left"/>
    </xf>
    <xf numFmtId="200" fontId="179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0" fontId="72" fillId="4" borderId="6" applyNumberFormat="0" applyFon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46" fillId="0" borderId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68" fillId="0" borderId="0"/>
    <xf numFmtId="0" fontId="186" fillId="0" borderId="11" applyNumberFormat="0" applyFill="0" applyAlignment="0" applyProtection="0"/>
    <xf numFmtId="0" fontId="33" fillId="0" borderId="0"/>
    <xf numFmtId="0" fontId="68" fillId="0" borderId="0"/>
    <xf numFmtId="0" fontId="186" fillId="0" borderId="11" applyNumberFormat="0" applyFill="0" applyAlignment="0" applyProtection="0"/>
    <xf numFmtId="0" fontId="68" fillId="0" borderId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66" fillId="0" borderId="0"/>
    <xf numFmtId="0" fontId="68" fillId="0" borderId="0"/>
    <xf numFmtId="0" fontId="14" fillId="0" borderId="0"/>
    <xf numFmtId="0" fontId="68" fillId="0" borderId="0"/>
    <xf numFmtId="0" fontId="68" fillId="0" borderId="0"/>
    <xf numFmtId="0" fontId="68" fillId="0" borderId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0" fontId="33" fillId="0" borderId="0"/>
    <xf numFmtId="0" fontId="164" fillId="76" borderId="7" applyNumberFormat="0" applyAlignment="0" applyProtection="0"/>
    <xf numFmtId="0" fontId="68" fillId="0" borderId="0"/>
    <xf numFmtId="0" fontId="184" fillId="23" borderId="7" applyNumberFormat="0" applyAlignment="0" applyProtection="0"/>
    <xf numFmtId="0" fontId="14" fillId="0" borderId="0"/>
    <xf numFmtId="0" fontId="68" fillId="0" borderId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9" fontId="3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43" fontId="134" fillId="0" borderId="0" applyFont="0" applyFill="0" applyBorder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99" fontId="11" fillId="0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72" fillId="4" borderId="6" applyNumberFormat="0" applyFont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0" fontId="66" fillId="0" borderId="0"/>
    <xf numFmtId="0" fontId="20" fillId="0" borderId="0">
      <alignment vertical="center"/>
    </xf>
    <xf numFmtId="0" fontId="190" fillId="50" borderId="0" applyNumberFormat="0" applyBorder="0" applyAlignment="0" applyProtection="0"/>
    <xf numFmtId="0" fontId="75" fillId="0" borderId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8" fillId="1" borderId="30">
      <alignment horizontal="left"/>
    </xf>
    <xf numFmtId="199" fontId="11" fillId="0" borderId="30">
      <alignment horizontal="left"/>
    </xf>
    <xf numFmtId="0" fontId="25" fillId="0" borderId="4">
      <alignment horizontal="left" vertical="center"/>
    </xf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8" fillId="1" borderId="30">
      <alignment horizontal="left"/>
    </xf>
    <xf numFmtId="200" fontId="179" fillId="0" borderId="30">
      <alignment horizontal="left"/>
    </xf>
    <xf numFmtId="199" fontId="11" fillId="0" borderId="30">
      <alignment horizontal="left"/>
    </xf>
    <xf numFmtId="0" fontId="25" fillId="0" borderId="4">
      <alignment horizontal="left" vertical="center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25" fillId="0" borderId="4">
      <alignment horizontal="left" vertical="center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8" fillId="1" borderId="30">
      <alignment horizontal="left"/>
    </xf>
    <xf numFmtId="200" fontId="179" fillId="0" borderId="30">
      <alignment horizontal="left"/>
    </xf>
    <xf numFmtId="199" fontId="11" fillId="0" borderId="30">
      <alignment horizontal="left"/>
    </xf>
    <xf numFmtId="0" fontId="25" fillId="0" borderId="4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4" fillId="23" borderId="7" applyNumberForma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8" fillId="1" borderId="30">
      <alignment horizontal="left"/>
    </xf>
    <xf numFmtId="200" fontId="179" fillId="0" borderId="30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200" fontId="179" fillId="0" borderId="30">
      <alignment horizontal="left"/>
    </xf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25" fillId="0" borderId="4">
      <alignment horizontal="left" vertical="center"/>
    </xf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66" fillId="0" borderId="0"/>
    <xf numFmtId="0" fontId="181" fillId="5" borderId="1" applyNumberFormat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200" fontId="179" fillId="0" borderId="30">
      <alignment horizontal="left"/>
    </xf>
    <xf numFmtId="200" fontId="179" fillId="0" borderId="30">
      <alignment horizontal="left"/>
    </xf>
    <xf numFmtId="200" fontId="179" fillId="0" borderId="30">
      <alignment horizontal="left"/>
    </xf>
    <xf numFmtId="200" fontId="179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199" fontId="11" fillId="0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43" fontId="1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3" fillId="0" borderId="0"/>
    <xf numFmtId="0" fontId="191" fillId="0" borderId="0"/>
    <xf numFmtId="0" fontId="33" fillId="0" borderId="0"/>
    <xf numFmtId="9" fontId="1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14" fillId="0" borderId="0" applyFill="0" applyBorder="0" applyAlignment="0" applyProtection="0"/>
    <xf numFmtId="9" fontId="14" fillId="0" borderId="0" applyFill="0" applyBorder="0" applyAlignment="0" applyProtection="0"/>
    <xf numFmtId="43" fontId="68" fillId="0" borderId="0" applyFont="0" applyFill="0" applyBorder="0" applyAlignment="0" applyProtection="0"/>
    <xf numFmtId="0" fontId="7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43" fontId="6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3" fillId="0" borderId="28" applyNumberFormat="0" applyFill="0" applyAlignment="0">
      <alignment wrapText="1"/>
      <protection locked="0"/>
    </xf>
    <xf numFmtId="0" fontId="68" fillId="0" borderId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4" fillId="0" borderId="0" applyFill="0" applyBorder="0" applyAlignment="0" applyProtection="0"/>
    <xf numFmtId="0" fontId="68" fillId="51" borderId="0" applyNumberFormat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74" fillId="0" borderId="0"/>
    <xf numFmtId="41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33" fillId="0" borderId="0" applyFill="0" applyBorder="0" applyAlignment="0" applyProtection="0"/>
    <xf numFmtId="43" fontId="68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1" fillId="0" borderId="0"/>
    <xf numFmtId="0" fontId="14" fillId="0" borderId="0"/>
    <xf numFmtId="0" fontId="68" fillId="0" borderId="0"/>
    <xf numFmtId="0" fontId="135" fillId="0" borderId="0"/>
    <xf numFmtId="0" fontId="14" fillId="0" borderId="0"/>
    <xf numFmtId="0" fontId="72" fillId="4" borderId="6" applyNumberFormat="0" applyFont="0" applyAlignment="0" applyProtection="0"/>
    <xf numFmtId="9" fontId="68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43" fontId="75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4" borderId="6" applyNumberFormat="0" applyFont="0" applyAlignment="0" applyProtection="0"/>
    <xf numFmtId="43" fontId="134" fillId="0" borderId="0" applyFont="0" applyFill="0" applyBorder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43" fontId="7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9" fillId="0" borderId="0"/>
    <xf numFmtId="0" fontId="1" fillId="0" borderId="0"/>
    <xf numFmtId="0" fontId="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4" fillId="0" borderId="0"/>
    <xf numFmtId="179" fontId="74" fillId="0" borderId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194" fillId="0" borderId="0" applyNumberForma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14" fillId="0" borderId="0" applyFill="0" applyBorder="0" applyAlignment="0" applyProtection="0"/>
    <xf numFmtId="43" fontId="33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4" fillId="0" borderId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43" fontId="33" fillId="0" borderId="0" applyFont="0" applyFill="0" applyBorder="0" applyAlignment="0" applyProtection="0"/>
    <xf numFmtId="190" fontId="14" fillId="0" borderId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ill="0" applyBorder="0" applyAlignment="0" applyProtection="0"/>
    <xf numFmtId="0" fontId="68" fillId="0" borderId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51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68" fillId="0" borderId="0"/>
    <xf numFmtId="0" fontId="68" fillId="0" borderId="0"/>
    <xf numFmtId="43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1" borderId="30">
      <alignment horizontal="left"/>
    </xf>
    <xf numFmtId="199" fontId="11" fillId="0" borderId="30">
      <alignment horizontal="left"/>
    </xf>
    <xf numFmtId="0" fontId="25" fillId="0" borderId="4">
      <alignment horizontal="left" vertical="center"/>
    </xf>
    <xf numFmtId="0" fontId="178" fillId="1" borderId="30">
      <alignment horizontal="left"/>
    </xf>
    <xf numFmtId="200" fontId="179" fillId="0" borderId="30">
      <alignment horizontal="left"/>
    </xf>
    <xf numFmtId="199" fontId="11" fillId="0" borderId="30">
      <alignment horizontal="left"/>
    </xf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0" fontId="25" fillId="0" borderId="4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200" fontId="179" fillId="0" borderId="30">
      <alignment horizontal="left"/>
    </xf>
    <xf numFmtId="0" fontId="25" fillId="0" borderId="4">
      <alignment horizontal="left" vertical="center"/>
    </xf>
    <xf numFmtId="0" fontId="77" fillId="0" borderId="0" applyNumberFormat="0" applyFill="0" applyBorder="0" applyAlignment="0" applyProtection="0"/>
    <xf numFmtId="0" fontId="68" fillId="0" borderId="0"/>
    <xf numFmtId="190" fontId="74" fillId="0" borderId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9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68" fillId="0" borderId="0"/>
    <xf numFmtId="9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3" fillId="0" borderId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66" fillId="0" borderId="0"/>
    <xf numFmtId="0" fontId="73" fillId="0" borderId="0"/>
    <xf numFmtId="43" fontId="66" fillId="0" borderId="0" applyFont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8" fillId="0" borderId="0"/>
    <xf numFmtId="0" fontId="33" fillId="0" borderId="0"/>
    <xf numFmtId="0" fontId="68" fillId="0" borderId="0"/>
    <xf numFmtId="9" fontId="80" fillId="0" borderId="0" applyFont="0" applyFill="0" applyBorder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43" fontId="18" fillId="0" borderId="0" applyFont="0" applyFill="0" applyBorder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" fillId="0" borderId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67" fontId="1" fillId="0" borderId="0" applyFont="0" applyFill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73" fillId="0" borderId="0"/>
    <xf numFmtId="0" fontId="190" fillId="50" borderId="0" applyNumberFormat="0" applyBorder="0" applyAlignment="0" applyProtection="0"/>
    <xf numFmtId="43" fontId="66" fillId="0" borderId="0" applyFont="0" applyFill="0" applyBorder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4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0">
      <alignment horizontal="left"/>
    </xf>
    <xf numFmtId="200" fontId="179" fillId="0" borderId="30">
      <alignment horizontal="left"/>
    </xf>
    <xf numFmtId="0" fontId="178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35" fillId="77" borderId="6" applyNumberFormat="0" applyAlignment="0" applyProtection="0"/>
    <xf numFmtId="167" fontId="1" fillId="0" borderId="0" applyFont="0" applyFill="0" applyBorder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35" fillId="77" borderId="6" applyNumberFormat="0" applyAlignment="0" applyProtection="0"/>
    <xf numFmtId="0" fontId="66" fillId="0" borderId="0"/>
    <xf numFmtId="43" fontId="66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" fillId="0" borderId="0"/>
    <xf numFmtId="177" fontId="14" fillId="0" borderId="0"/>
    <xf numFmtId="167" fontId="81" fillId="0" borderId="0" applyFont="0" applyFill="0" applyBorder="0" applyAlignment="0" applyProtection="0"/>
    <xf numFmtId="0" fontId="195" fillId="0" borderId="0"/>
    <xf numFmtId="167" fontId="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11" fillId="0" borderId="14" applyNumberFormat="0" applyFill="0" applyAlignment="0" applyProtection="0"/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171" fillId="23" borderId="1" applyNumberFormat="0" applyAlignment="0" applyProtection="0"/>
    <xf numFmtId="0" fontId="184" fillId="23" borderId="7" applyNumberFormat="0" applyAlignment="0" applyProtection="0"/>
    <xf numFmtId="0" fontId="25" fillId="0" borderId="35">
      <alignment horizontal="left" vertical="center"/>
    </xf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4" fillId="23" borderId="7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84" fillId="23" borderId="7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86" fillId="0" borderId="11" applyNumberFormat="0" applyFill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4" fillId="23" borderId="7" applyNumberFormat="0" applyAlignment="0" applyProtection="0"/>
    <xf numFmtId="0" fontId="164" fillId="76" borderId="7" applyNumberFormat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86" fillId="0" borderId="11" applyNumberFormat="0" applyFill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58" fillId="63" borderId="1" applyNumberFormat="0" applyAlignment="0" applyProtection="0"/>
    <xf numFmtId="0" fontId="157" fillId="0" borderId="11" applyNumberFormat="0" applyFill="0" applyAlignment="0" applyProtection="0"/>
    <xf numFmtId="0" fontId="135" fillId="77" borderId="6" applyNumberFormat="0" applyAlignment="0" applyProtection="0"/>
    <xf numFmtId="0" fontId="151" fillId="76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199" fontId="11" fillId="0" borderId="34">
      <alignment horizontal="left"/>
    </xf>
    <xf numFmtId="0" fontId="181" fillId="5" borderId="1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73" fillId="4" borderId="6" applyNumberFormat="0" applyFon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164" fillId="76" borderId="7" applyNumberFormat="0" applyAlignment="0" applyProtection="0"/>
    <xf numFmtId="0" fontId="158" fillId="63" borderId="1" applyNumberFormat="0" applyAlignment="0" applyProtection="0"/>
    <xf numFmtId="0" fontId="157" fillId="0" borderId="11" applyNumberFormat="0" applyFill="0" applyAlignment="0" applyProtection="0"/>
    <xf numFmtId="0" fontId="151" fillId="76" borderId="1" applyNumberFormat="0" applyAlignment="0" applyProtection="0"/>
    <xf numFmtId="0" fontId="164" fillId="76" borderId="7" applyNumberFormat="0" applyAlignment="0" applyProtection="0"/>
    <xf numFmtId="0" fontId="158" fillId="63" borderId="1" applyNumberFormat="0" applyAlignment="0" applyProtection="0"/>
    <xf numFmtId="0" fontId="157" fillId="0" borderId="11" applyNumberFormat="0" applyFill="0" applyAlignment="0" applyProtection="0"/>
    <xf numFmtId="0" fontId="135" fillId="77" borderId="6" applyNumberFormat="0" applyAlignment="0" applyProtection="0"/>
    <xf numFmtId="0" fontId="151" fillId="76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8" fillId="4" borderId="6" applyNumberFormat="0" applyFont="0" applyAlignment="0" applyProtection="0"/>
    <xf numFmtId="0" fontId="41" fillId="0" borderId="11" applyNumberFormat="0" applyFill="0" applyAlignment="0" applyProtection="0"/>
    <xf numFmtId="0" fontId="39" fillId="5" borderId="1" applyNumberFormat="0" applyAlignment="0" applyProtection="0"/>
    <xf numFmtId="0" fontId="30" fillId="23" borderId="1" applyNumberFormat="0" applyAlignment="0" applyProtection="0"/>
    <xf numFmtId="0" fontId="43" fillId="23" borderId="7" applyNumberFormat="0" applyAlignment="0" applyProtection="0"/>
    <xf numFmtId="0" fontId="23" fillId="0" borderId="35">
      <alignment horizontal="left" vertical="center"/>
    </xf>
    <xf numFmtId="0" fontId="72" fillId="4" borderId="6" applyNumberFormat="0" applyFont="0" applyAlignment="0" applyProtection="0"/>
    <xf numFmtId="0" fontId="162" fillId="0" borderId="14" applyNumberFormat="0" applyFill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14" fillId="4" borderId="6" applyNumberFormat="0" applyFont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1" fillId="0" borderId="14" applyNumberFormat="0" applyFill="0" applyAlignment="0" applyProtection="0"/>
    <xf numFmtId="0" fontId="110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4" fillId="5" borderId="1" applyNumberFormat="0" applyAlignment="0" applyProtection="0"/>
    <xf numFmtId="0" fontId="113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3" fillId="5" borderId="1" applyNumberFormat="0" applyAlignment="0" applyProtection="0"/>
    <xf numFmtId="0" fontId="114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113" fillId="5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140" fillId="0" borderId="14" applyNumberFormat="0" applyFill="0" applyAlignment="0" applyProtection="0"/>
    <xf numFmtId="0" fontId="23" fillId="0" borderId="35">
      <alignment horizontal="left" vertical="center"/>
    </xf>
    <xf numFmtId="0" fontId="46" fillId="0" borderId="14" applyNumberFormat="0" applyFill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200" fontId="179" fillId="0" borderId="34">
      <alignment horizontal="left"/>
    </xf>
    <xf numFmtId="0" fontId="178" fillId="1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199" fontId="11" fillId="0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0" fontId="178" fillId="1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25" fillId="0" borderId="35">
      <alignment horizontal="left" vertical="center"/>
    </xf>
    <xf numFmtId="0" fontId="178" fillId="1" borderId="34">
      <alignment horizontal="left"/>
    </xf>
    <xf numFmtId="199" fontId="11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199" fontId="11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67" fontId="1" fillId="0" borderId="0" applyFont="0" applyFill="0" applyBorder="0" applyAlignment="0" applyProtection="0"/>
    <xf numFmtId="0" fontId="1" fillId="0" borderId="0"/>
    <xf numFmtId="0" fontId="184" fillId="23" borderId="7" applyNumberFormat="0" applyAlignment="0" applyProtection="0"/>
    <xf numFmtId="0" fontId="14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111" fillId="0" borderId="14" applyNumberFormat="0" applyFill="0" applyAlignment="0" applyProtection="0"/>
    <xf numFmtId="0" fontId="110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72" fillId="4" borderId="6" applyNumberFormat="0" applyFont="0" applyAlignment="0" applyProtection="0"/>
    <xf numFmtId="0" fontId="162" fillId="0" borderId="14" applyNumberFormat="0" applyFill="0" applyAlignment="0" applyProtection="0"/>
    <xf numFmtId="0" fontId="14" fillId="4" borderId="6" applyNumberFormat="0" applyFont="0" applyAlignment="0" applyProtection="0"/>
    <xf numFmtId="0" fontId="23" fillId="0" borderId="35">
      <alignment horizontal="left" vertical="center"/>
    </xf>
    <xf numFmtId="0" fontId="30" fillId="23" borderId="1" applyNumberFormat="0" applyAlignment="0" applyProtection="0"/>
    <xf numFmtId="0" fontId="39" fillId="5" borderId="1" applyNumberFormat="0" applyAlignment="0" applyProtection="0"/>
    <xf numFmtId="0" fontId="41" fillId="0" borderId="11" applyNumberFormat="0" applyFill="0" applyAlignment="0" applyProtection="0"/>
    <xf numFmtId="0" fontId="18" fillId="4" borderId="6" applyNumberFormat="0" applyFont="0" applyAlignment="0" applyProtection="0"/>
    <xf numFmtId="0" fontId="46" fillId="0" borderId="14" applyNumberFormat="0" applyFill="0" applyAlignment="0" applyProtection="0"/>
    <xf numFmtId="0" fontId="110" fillId="0" borderId="14" applyNumberFormat="0" applyFill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51" fillId="76" borderId="1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91" fillId="23" borderId="1" applyNumberFormat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1" fillId="5" borderId="1" applyNumberFormat="0" applyAlignment="0" applyProtection="0"/>
    <xf numFmtId="0" fontId="184" fillId="23" borderId="7" applyNumberFormat="0" applyAlignment="0" applyProtection="0"/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200" fontId="179" fillId="0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10" fillId="0" borderId="14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99" fontId="11" fillId="0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72" fillId="4" borderId="6" applyNumberFormat="0" applyFont="0" applyAlignment="0" applyProtection="0"/>
    <xf numFmtId="0" fontId="171" fillId="23" borderId="1" applyNumberFormat="0" applyAlignment="0" applyProtection="0"/>
    <xf numFmtId="0" fontId="72" fillId="4" borderId="6" applyNumberFormat="0" applyFon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8" fillId="1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1" fillId="23" borderId="1" applyNumberForma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8" fillId="1" borderId="34">
      <alignment horizontal="left"/>
    </xf>
    <xf numFmtId="200" fontId="179" fillId="0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3" fillId="4" borderId="6" applyNumberFormat="0" applyFon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199" fontId="11" fillId="0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4" fillId="4" borderId="6" applyNumberFormat="0" applyFon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9" fontId="1" fillId="0" borderId="0" applyFont="0" applyFill="0" applyBorder="0" applyAlignment="0" applyProtection="0"/>
    <xf numFmtId="0" fontId="14" fillId="4" borderId="6" applyNumberFormat="0" applyFon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135" fillId="77" borderId="6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35" fillId="77" borderId="6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8" fillId="1" borderId="34">
      <alignment horizontal="left"/>
    </xf>
    <xf numFmtId="199" fontId="11" fillId="0" borderId="34">
      <alignment horizontal="left"/>
    </xf>
    <xf numFmtId="0" fontId="25" fillId="0" borderId="35">
      <alignment horizontal="left" vertical="center"/>
    </xf>
    <xf numFmtId="0" fontId="178" fillId="1" borderId="34">
      <alignment horizontal="left"/>
    </xf>
    <xf numFmtId="200" fontId="179" fillId="0" borderId="34">
      <alignment horizontal="left"/>
    </xf>
    <xf numFmtId="199" fontId="11" fillId="0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200" fontId="179" fillId="0" borderId="34">
      <alignment horizontal="left"/>
    </xf>
    <xf numFmtId="0" fontId="25" fillId="0" borderId="35">
      <alignment horizontal="left" vertical="center"/>
    </xf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35" fillId="77" borderId="6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35" fillId="77" borderId="6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72" fillId="4" borderId="6" applyNumberFormat="0" applyFont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1" fillId="23" borderId="1" applyNumberFormat="0" applyAlignment="0" applyProtection="0"/>
    <xf numFmtId="0" fontId="171" fillId="23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51" fillId="76" borderId="1" applyNumberFormat="0" applyAlignment="0" applyProtection="0"/>
    <xf numFmtId="0" fontId="135" fillId="77" borderId="6" applyNumberFormat="0" applyAlignment="0" applyProtection="0"/>
    <xf numFmtId="0" fontId="157" fillId="0" borderId="11" applyNumberFormat="0" applyFill="0" applyAlignment="0" applyProtection="0"/>
    <xf numFmtId="0" fontId="158" fillId="63" borderId="1" applyNumberFormat="0" applyAlignment="0" applyProtection="0"/>
    <xf numFmtId="0" fontId="164" fillId="76" borderId="7" applyNumberFormat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71" fillId="23" borderId="1" applyNumberFormat="0" applyAlignment="0" applyProtection="0"/>
    <xf numFmtId="0" fontId="171" fillId="23" borderId="1" applyNumberFormat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81" fillId="5" borderId="1" applyNumberFormat="0" applyAlignment="0" applyProtection="0"/>
    <xf numFmtId="0" fontId="173" fillId="4" borderId="6" applyNumberFormat="0" applyFon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4" fillId="23" borderId="7" applyNumberFormat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186" fillId="0" borderId="11" applyNumberFormat="0" applyFill="0" applyAlignment="0" applyProtection="0"/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25" fillId="0" borderId="35">
      <alignment horizontal="left" vertical="center"/>
    </xf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135" fillId="77" borderId="6" applyNumberForma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199" fontId="11" fillId="0" borderId="34">
      <alignment horizontal="left"/>
    </xf>
    <xf numFmtId="200" fontId="179" fillId="0" borderId="34">
      <alignment horizontal="left"/>
    </xf>
    <xf numFmtId="0" fontId="178" fillId="1" borderId="34">
      <alignment horizontal="left"/>
    </xf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72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73" fillId="4" borderId="6" applyNumberFormat="0" applyFont="0" applyAlignment="0" applyProtection="0"/>
    <xf numFmtId="0" fontId="135" fillId="77" borderId="6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167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49">
    <xf numFmtId="0" fontId="0" fillId="0" borderId="0" xfId="0"/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8" fontId="9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168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0" fontId="48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68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6" fillId="0" borderId="0" xfId="20" applyFont="1" applyFill="1" applyAlignment="1" applyProtection="1">
      <protection locked="0"/>
    </xf>
    <xf numFmtId="4" fontId="0" fillId="0" borderId="0" xfId="20" applyFont="1" applyFill="1" applyAlignment="1" applyProtection="1">
      <alignment vertical="center"/>
      <protection locked="0"/>
    </xf>
    <xf numFmtId="167" fontId="0" fillId="0" borderId="0" xfId="27" applyFont="1" applyFill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67" fontId="3" fillId="0" borderId="0" xfId="27" applyFont="1" applyFill="1" applyBorder="1" applyAlignment="1" applyProtection="1">
      <alignment vertical="center"/>
      <protection locked="0"/>
    </xf>
    <xf numFmtId="170" fontId="0" fillId="0" borderId="0" xfId="27" applyNumberFormat="1" applyFont="1" applyFill="1" applyAlignment="1" applyProtection="1">
      <alignment vertical="center"/>
      <protection locked="0"/>
    </xf>
    <xf numFmtId="4" fontId="0" fillId="0" borderId="0" xfId="20" applyFont="1" applyFill="1" applyAlignment="1" applyProtection="1"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8" fontId="5" fillId="0" borderId="0" xfId="0" applyNumberFormat="1" applyFont="1" applyProtection="1">
      <protection locked="0"/>
    </xf>
    <xf numFmtId="171" fontId="0" fillId="0" borderId="0" xfId="20" applyNumberFormat="1" applyFont="1" applyFill="1" applyBorder="1" applyAlignment="1" applyProtection="1">
      <alignment horizontal="right"/>
      <protection locked="0"/>
    </xf>
    <xf numFmtId="4" fontId="0" fillId="0" borderId="0" xfId="20" applyFont="1" applyFill="1" applyBorder="1" applyAlignment="1" applyProtection="1">
      <protection locked="0"/>
    </xf>
    <xf numFmtId="4" fontId="48" fillId="0" borderId="0" xfId="20" applyFont="1" applyFill="1" applyBorder="1" applyAlignment="1" applyProtection="1">
      <protection locked="0"/>
    </xf>
    <xf numFmtId="170" fontId="3" fillId="0" borderId="0" xfId="27" applyNumberFormat="1" applyFont="1" applyFill="1" applyBorder="1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167" fontId="0" fillId="26" borderId="0" xfId="0" applyNumberFormat="1" applyFill="1" applyAlignment="1" applyProtection="1">
      <alignment vertical="center"/>
      <protection locked="0"/>
    </xf>
    <xf numFmtId="4" fontId="48" fillId="0" borderId="0" xfId="20" applyFont="1" applyFill="1" applyAlignme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right"/>
      <protection locked="0"/>
    </xf>
    <xf numFmtId="170" fontId="0" fillId="0" borderId="0" xfId="27" applyNumberFormat="1" applyFont="1" applyFill="1" applyBorder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4" fontId="10" fillId="0" borderId="0" xfId="20" applyFont="1" applyFill="1" applyBorder="1" applyAlignment="1" applyProtection="1">
      <protection locked="0"/>
    </xf>
    <xf numFmtId="0" fontId="49" fillId="0" borderId="0" xfId="0" applyFont="1" applyAlignment="1" applyProtection="1">
      <alignment horizontal="left"/>
      <protection locked="0"/>
    </xf>
    <xf numFmtId="4" fontId="9" fillId="0" borderId="0" xfId="20" applyFont="1" applyFill="1" applyBorder="1" applyAlignment="1" applyProtection="1">
      <protection locked="0"/>
    </xf>
    <xf numFmtId="168" fontId="10" fillId="0" borderId="0" xfId="0" applyNumberFormat="1" applyFont="1" applyProtection="1">
      <protection locked="0"/>
    </xf>
    <xf numFmtId="37" fontId="0" fillId="0" borderId="15" xfId="0" applyNumberFormat="1" applyBorder="1" applyAlignment="1" applyProtection="1">
      <alignment vertical="center"/>
      <protection locked="0"/>
    </xf>
    <xf numFmtId="37" fontId="0" fillId="0" borderId="16" xfId="0" applyNumberFormat="1" applyBorder="1" applyAlignment="1" applyProtection="1">
      <alignment vertical="center"/>
      <protection locked="0"/>
    </xf>
    <xf numFmtId="167" fontId="3" fillId="0" borderId="16" xfId="27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7" fontId="0" fillId="0" borderId="0" xfId="20" applyNumberFormat="1" applyFont="1" applyFill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" fontId="5" fillId="0" borderId="0" xfId="20" applyFont="1" applyFill="1" applyProtection="1">
      <protection locked="0"/>
    </xf>
    <xf numFmtId="37" fontId="50" fillId="0" borderId="0" xfId="0" applyNumberFormat="1" applyFont="1" applyProtection="1">
      <protection locked="0"/>
    </xf>
    <xf numFmtId="3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171" fontId="5" fillId="0" borderId="15" xfId="20" applyNumberFormat="1" applyFont="1" applyFill="1" applyBorder="1" applyAlignment="1" applyProtection="1">
      <alignment horizontal="right"/>
    </xf>
    <xf numFmtId="9" fontId="0" fillId="0" borderId="0" xfId="74" applyFont="1" applyFill="1" applyBorder="1" applyAlignment="1" applyProtection="1">
      <protection locked="0"/>
    </xf>
    <xf numFmtId="3" fontId="0" fillId="0" borderId="0" xfId="20" applyNumberFormat="1" applyFont="1" applyFill="1" applyBorder="1" applyAlignment="1" applyProtection="1">
      <protection locked="0"/>
    </xf>
    <xf numFmtId="167" fontId="0" fillId="0" borderId="0" xfId="20" applyNumberFormat="1" applyFont="1" applyFill="1" applyBorder="1" applyAlignment="1" applyProtection="1">
      <alignment horizontal="right"/>
      <protection locked="0"/>
    </xf>
    <xf numFmtId="167" fontId="0" fillId="0" borderId="16" xfId="20" applyNumberFormat="1" applyFont="1" applyFill="1" applyBorder="1" applyAlignment="1" applyProtection="1">
      <alignment horizontal="right"/>
      <protection locked="0"/>
    </xf>
    <xf numFmtId="170" fontId="5" fillId="0" borderId="0" xfId="20" applyNumberFormat="1" applyFont="1" applyFill="1" applyBorder="1" applyAlignment="1" applyProtection="1">
      <alignment horizontal="right"/>
      <protection locked="0"/>
    </xf>
    <xf numFmtId="170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16" xfId="20" applyNumberFormat="1" applyFont="1" applyFill="1" applyBorder="1" applyAlignment="1" applyProtection="1">
      <alignment horizontal="right"/>
      <protection locked="0"/>
    </xf>
    <xf numFmtId="170" fontId="0" fillId="0" borderId="0" xfId="27" applyNumberFormat="1" applyFont="1" applyFill="1" applyAlignment="1" applyProtection="1">
      <protection locked="0"/>
    </xf>
    <xf numFmtId="170" fontId="0" fillId="0" borderId="0" xfId="20" applyNumberFormat="1" applyFont="1" applyFill="1" applyBorder="1" applyAlignment="1" applyProtection="1">
      <protection locked="0"/>
    </xf>
    <xf numFmtId="170" fontId="0" fillId="0" borderId="16" xfId="20" applyNumberFormat="1" applyFont="1" applyFill="1" applyBorder="1" applyAlignment="1" applyProtection="1">
      <protection locked="0"/>
    </xf>
    <xf numFmtId="170" fontId="5" fillId="0" borderId="16" xfId="20" applyNumberFormat="1" applyFont="1" applyFill="1" applyBorder="1" applyAlignment="1" applyProtection="1">
      <protection locked="0"/>
    </xf>
    <xf numFmtId="170" fontId="5" fillId="0" borderId="0" xfId="20" applyNumberFormat="1" applyFont="1" applyFill="1" applyBorder="1" applyAlignment="1" applyProtection="1">
      <protection locked="0"/>
    </xf>
    <xf numFmtId="165" fontId="0" fillId="0" borderId="0" xfId="20" applyNumberFormat="1" applyFont="1" applyFill="1" applyBorder="1" applyAlignment="1" applyProtection="1">
      <protection locked="0"/>
    </xf>
    <xf numFmtId="165" fontId="5" fillId="0" borderId="0" xfId="20" applyNumberFormat="1" applyFont="1" applyFill="1" applyBorder="1" applyAlignment="1" applyProtection="1">
      <protection locked="0"/>
    </xf>
    <xf numFmtId="170" fontId="5" fillId="0" borderId="0" xfId="27" applyNumberFormat="1" applyFont="1" applyFill="1" applyBorder="1" applyAlignment="1" applyProtection="1">
      <alignment horizontal="center" vertical="center"/>
      <protection locked="0"/>
    </xf>
    <xf numFmtId="170" fontId="0" fillId="0" borderId="16" xfId="27" applyNumberFormat="1" applyFont="1" applyFill="1" applyBorder="1" applyAlignment="1" applyProtection="1">
      <alignment horizontal="center" vertical="center"/>
      <protection locked="0"/>
    </xf>
    <xf numFmtId="3" fontId="0" fillId="0" borderId="0" xfId="20" applyNumberFormat="1" applyFont="1" applyFill="1" applyAlignment="1" applyProtection="1">
      <alignment horizontal="left"/>
      <protection locked="0"/>
    </xf>
    <xf numFmtId="165" fontId="0" fillId="0" borderId="0" xfId="20" applyNumberFormat="1" applyFont="1" applyFill="1" applyAlignment="1" applyProtection="1">
      <alignment horizontal="right"/>
      <protection locked="0"/>
    </xf>
    <xf numFmtId="165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0" xfId="20" applyNumberFormat="1" applyFont="1" applyFill="1" applyAlignment="1" applyProtection="1">
      <alignment horizontal="right"/>
      <protection locked="0"/>
    </xf>
    <xf numFmtId="170" fontId="5" fillId="0" borderId="0" xfId="20" applyNumberFormat="1" applyFont="1" applyFill="1" applyAlignment="1" applyProtection="1">
      <alignment horizontal="right"/>
      <protection locked="0"/>
    </xf>
    <xf numFmtId="170" fontId="0" fillId="0" borderId="0" xfId="30" applyNumberFormat="1" applyFont="1" applyFill="1" applyBorder="1" applyAlignment="1" applyProtection="1">
      <alignment horizontal="right"/>
      <protection locked="0"/>
    </xf>
    <xf numFmtId="167" fontId="0" fillId="0" borderId="0" xfId="20" applyNumberFormat="1" applyFont="1" applyFill="1" applyAlignment="1" applyProtection="1">
      <alignment horizontal="left"/>
      <protection locked="0"/>
    </xf>
    <xf numFmtId="170" fontId="0" fillId="0" borderId="0" xfId="27" applyNumberFormat="1" applyFont="1" applyFill="1" applyAlignment="1" applyProtection="1">
      <alignment horizontal="right" vertical="center"/>
      <protection locked="0"/>
    </xf>
    <xf numFmtId="170" fontId="3" fillId="0" borderId="0" xfId="27" applyNumberFormat="1" applyFont="1" applyFill="1" applyAlignment="1" applyProtection="1">
      <alignment horizontal="right" vertical="center"/>
      <protection locked="0"/>
    </xf>
    <xf numFmtId="170" fontId="3" fillId="0" borderId="0" xfId="27" applyNumberFormat="1" applyFont="1" applyFill="1" applyBorder="1" applyAlignment="1" applyProtection="1">
      <alignment horizontal="right" vertical="center"/>
      <protection locked="0"/>
    </xf>
    <xf numFmtId="170" fontId="3" fillId="0" borderId="0" xfId="20" applyNumberFormat="1" applyFont="1" applyFill="1" applyAlignment="1" applyProtection="1">
      <alignment horizontal="right"/>
      <protection locked="0"/>
    </xf>
    <xf numFmtId="165" fontId="5" fillId="0" borderId="0" xfId="20" applyNumberFormat="1" applyFont="1" applyFill="1" applyBorder="1" applyAlignment="1" applyProtection="1">
      <alignment horizontal="right"/>
      <protection locked="0"/>
    </xf>
    <xf numFmtId="167" fontId="0" fillId="0" borderId="0" xfId="20" applyNumberFormat="1" applyFont="1" applyFill="1" applyAlignment="1" applyProtection="1">
      <alignment horizontal="right"/>
      <protection locked="0"/>
    </xf>
    <xf numFmtId="170" fontId="3" fillId="0" borderId="0" xfId="20" applyNumberFormat="1" applyFont="1" applyFill="1" applyBorder="1" applyAlignment="1" applyProtection="1">
      <alignment horizontal="right"/>
      <protection locked="0"/>
    </xf>
    <xf numFmtId="170" fontId="5" fillId="0" borderId="0" xfId="27" applyNumberFormat="1" applyFont="1" applyFill="1" applyBorder="1" applyAlignment="1" applyProtection="1">
      <alignment vertical="center"/>
    </xf>
    <xf numFmtId="170" fontId="5" fillId="0" borderId="15" xfId="20" applyNumberFormat="1" applyFont="1" applyFill="1" applyBorder="1" applyAlignment="1" applyProtection="1">
      <alignment horizontal="right"/>
    </xf>
    <xf numFmtId="170" fontId="0" fillId="0" borderId="0" xfId="27" applyNumberFormat="1" applyFont="1" applyFill="1" applyBorder="1" applyAlignment="1" applyProtection="1">
      <alignment vertical="center"/>
    </xf>
    <xf numFmtId="170" fontId="5" fillId="0" borderId="16" xfId="20" applyNumberFormat="1" applyFont="1" applyFill="1" applyBorder="1" applyAlignment="1" applyProtection="1"/>
    <xf numFmtId="170" fontId="0" fillId="0" borderId="16" xfId="27" applyNumberFormat="1" applyFont="1" applyFill="1" applyBorder="1" applyAlignment="1" applyProtection="1">
      <protection locked="0"/>
    </xf>
    <xf numFmtId="165" fontId="5" fillId="0" borderId="0" xfId="20" applyNumberFormat="1" applyFont="1" applyFill="1" applyBorder="1" applyAlignment="1" applyProtection="1"/>
    <xf numFmtId="170" fontId="3" fillId="0" borderId="0" xfId="27" applyNumberFormat="1" applyFont="1" applyFill="1" applyBorder="1" applyAlignment="1" applyProtection="1">
      <alignment horizontal="center" vertical="center"/>
    </xf>
    <xf numFmtId="170" fontId="5" fillId="0" borderId="4" xfId="27" applyNumberFormat="1" applyFont="1" applyFill="1" applyBorder="1" applyAlignment="1" applyProtection="1">
      <alignment horizontal="center" vertical="center"/>
    </xf>
    <xf numFmtId="170" fontId="5" fillId="0" borderId="16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Border="1" applyAlignment="1" applyProtection="1">
      <alignment horizontal="right"/>
    </xf>
    <xf numFmtId="170" fontId="0" fillId="0" borderId="16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Alignment="1" applyProtection="1">
      <alignment horizontal="right"/>
    </xf>
    <xf numFmtId="170" fontId="0" fillId="0" borderId="17" xfId="30" applyNumberFormat="1" applyFont="1" applyFill="1" applyBorder="1" applyAlignment="1" applyProtection="1">
      <alignment horizontal="right"/>
    </xf>
    <xf numFmtId="170" fontId="5" fillId="0" borderId="4" xfId="30" applyNumberFormat="1" applyFont="1" applyFill="1" applyBorder="1" applyAlignment="1" applyProtection="1">
      <alignment horizontal="right"/>
    </xf>
    <xf numFmtId="170" fontId="5" fillId="0" borderId="16" xfId="20" applyNumberFormat="1" applyFont="1" applyFill="1" applyBorder="1" applyAlignment="1" applyProtection="1">
      <alignment horizontal="right"/>
    </xf>
    <xf numFmtId="170" fontId="5" fillId="0" borderId="4" xfId="20" applyNumberFormat="1" applyFont="1" applyFill="1" applyBorder="1" applyAlignment="1" applyProtection="1">
      <alignment horizontal="right"/>
    </xf>
    <xf numFmtId="170" fontId="5" fillId="0" borderId="0" xfId="20" applyNumberFormat="1" applyFont="1" applyFill="1" applyBorder="1" applyAlignment="1" applyProtection="1">
      <alignment horizontal="right"/>
    </xf>
    <xf numFmtId="170" fontId="5" fillId="0" borderId="18" xfId="20" applyNumberFormat="1" applyFont="1" applyFill="1" applyBorder="1" applyAlignment="1" applyProtection="1">
      <alignment horizontal="right"/>
    </xf>
    <xf numFmtId="168" fontId="4" fillId="0" borderId="0" xfId="0" applyNumberFormat="1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7" fontId="0" fillId="0" borderId="0" xfId="0" applyNumberFormat="1" applyProtection="1">
      <protection locked="0"/>
    </xf>
    <xf numFmtId="167" fontId="0" fillId="0" borderId="0" xfId="0" quotePrefix="1" applyNumberFormat="1" applyProtection="1">
      <protection locked="0"/>
    </xf>
    <xf numFmtId="170" fontId="0" fillId="0" borderId="0" xfId="63" applyNumberFormat="1" applyFont="1" applyAlignment="1" applyProtection="1">
      <alignment horizontal="right"/>
      <protection locked="0"/>
    </xf>
    <xf numFmtId="170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5" fillId="0" borderId="0" xfId="0" applyFont="1" applyProtection="1">
      <protection locked="0"/>
    </xf>
    <xf numFmtId="170" fontId="0" fillId="0" borderId="17" xfId="20" applyNumberFormat="1" applyFont="1" applyFill="1" applyBorder="1" applyAlignment="1" applyProtection="1">
      <alignment horizontal="left"/>
    </xf>
    <xf numFmtId="170" fontId="0" fillId="0" borderId="0" xfId="0" applyNumberFormat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right"/>
      <protection locked="0"/>
    </xf>
    <xf numFmtId="170" fontId="0" fillId="0" borderId="16" xfId="0" applyNumberFormat="1" applyBorder="1" applyAlignment="1" applyProtection="1">
      <alignment horizontal="right"/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170" fontId="0" fillId="0" borderId="0" xfId="27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4" fontId="0" fillId="0" borderId="0" xfId="20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48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3" fontId="5" fillId="0" borderId="0" xfId="20" applyNumberFormat="1" applyFont="1" applyFill="1" applyAlignment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43" fontId="5" fillId="0" borderId="0" xfId="0" applyNumberFormat="1" applyFont="1" applyAlignment="1" applyProtection="1">
      <alignment horizontal="right"/>
      <protection locked="0"/>
    </xf>
    <xf numFmtId="165" fontId="3" fillId="0" borderId="0" xfId="20" applyNumberFormat="1" applyFont="1" applyFill="1" applyBorder="1" applyAlignment="1" applyProtection="1">
      <protection locked="0"/>
    </xf>
    <xf numFmtId="167" fontId="3" fillId="0" borderId="0" xfId="20" applyNumberFormat="1" applyFont="1" applyFill="1" applyBorder="1" applyAlignment="1" applyProtection="1">
      <alignment horizontal="right"/>
      <protection locked="0"/>
    </xf>
    <xf numFmtId="167" fontId="3" fillId="0" borderId="16" xfId="20" applyNumberFormat="1" applyFont="1" applyFill="1" applyBorder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/>
      <protection locked="0"/>
    </xf>
    <xf numFmtId="170" fontId="0" fillId="0" borderId="16" xfId="20" applyNumberFormat="1" applyFont="1" applyFill="1" applyBorder="1" applyAlignment="1" applyProtection="1">
      <alignment horizontal="right"/>
    </xf>
    <xf numFmtId="170" fontId="5" fillId="0" borderId="16" xfId="27" applyNumberFormat="1" applyFont="1" applyFill="1" applyBorder="1" applyAlignment="1" applyProtection="1">
      <alignment horizontal="center" vertical="center"/>
      <protection locked="0"/>
    </xf>
    <xf numFmtId="3" fontId="0" fillId="0" borderId="0" xfId="20" applyNumberFormat="1" applyFont="1" applyFill="1" applyAlignment="1" applyProtection="1">
      <protection locked="0"/>
    </xf>
    <xf numFmtId="0" fontId="7" fillId="0" borderId="0" xfId="0" applyFont="1" applyProtection="1">
      <protection locked="0"/>
    </xf>
    <xf numFmtId="170" fontId="5" fillId="0" borderId="0" xfId="0" applyNumberFormat="1" applyFont="1" applyProtection="1">
      <protection locked="0"/>
    </xf>
    <xf numFmtId="170" fontId="5" fillId="0" borderId="0" xfId="20" applyNumberFormat="1" applyFont="1" applyFill="1" applyBorder="1" applyAlignment="1" applyProtection="1"/>
    <xf numFmtId="170" fontId="5" fillId="0" borderId="0" xfId="0" applyNumberFormat="1" applyFont="1" applyAlignment="1" applyProtection="1">
      <alignment horizontal="center"/>
      <protection locked="0"/>
    </xf>
    <xf numFmtId="170" fontId="0" fillId="0" borderId="0" xfId="20" applyNumberFormat="1" applyFont="1" applyFill="1" applyBorder="1" applyAlignment="1" applyProtection="1"/>
    <xf numFmtId="170" fontId="5" fillId="0" borderId="4" xfId="20" applyNumberFormat="1" applyFont="1" applyFill="1" applyBorder="1" applyAlignment="1" applyProtection="1"/>
    <xf numFmtId="170" fontId="0" fillId="0" borderId="0" xfId="20" applyNumberFormat="1" applyFont="1" applyFill="1" applyAlignment="1" applyProtection="1">
      <protection locked="0"/>
    </xf>
    <xf numFmtId="170" fontId="0" fillId="0" borderId="16" xfId="20" applyNumberFormat="1" applyFont="1" applyFill="1" applyBorder="1" applyAlignment="1" applyProtection="1"/>
    <xf numFmtId="170" fontId="0" fillId="0" borderId="0" xfId="0" applyNumberFormat="1" applyAlignment="1" applyProtection="1">
      <alignment horizontal="center"/>
      <protection locked="0"/>
    </xf>
    <xf numFmtId="170" fontId="4" fillId="0" borderId="0" xfId="0" applyNumberFormat="1" applyFont="1" applyAlignment="1" applyProtection="1">
      <alignment horizontal="center"/>
      <protection locked="0"/>
    </xf>
    <xf numFmtId="170" fontId="0" fillId="0" borderId="16" xfId="0" applyNumberFormat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39" fontId="5" fillId="0" borderId="0" xfId="0" applyNumberFormat="1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70" fontId="3" fillId="0" borderId="16" xfId="20" applyNumberFormat="1" applyFont="1" applyFill="1" applyBorder="1" applyAlignment="1" applyProtection="1">
      <alignment horizontal="right"/>
      <protection locked="0"/>
    </xf>
    <xf numFmtId="170" fontId="3" fillId="0" borderId="0" xfId="27" applyNumberFormat="1" applyFont="1" applyFill="1" applyBorder="1" applyAlignment="1" applyProtection="1">
      <alignment horizontal="center" vertical="center"/>
      <protection locked="0"/>
    </xf>
    <xf numFmtId="3" fontId="3" fillId="0" borderId="0" xfId="20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70" fontId="3" fillId="0" borderId="0" xfId="20" applyNumberFormat="1" applyFont="1" applyFill="1" applyBorder="1" applyAlignment="1" applyProtection="1">
      <alignment horizontal="right"/>
    </xf>
    <xf numFmtId="167" fontId="5" fillId="0" borderId="0" xfId="0" applyNumberFormat="1" applyFont="1" applyAlignment="1" applyProtection="1">
      <alignment horizontal="right"/>
      <protection locked="0"/>
    </xf>
    <xf numFmtId="170" fontId="0" fillId="0" borderId="16" xfId="0" applyNumberFormat="1" applyBorder="1" applyAlignment="1" applyProtection="1">
      <alignment horizontal="left"/>
      <protection locked="0"/>
    </xf>
    <xf numFmtId="170" fontId="3" fillId="0" borderId="16" xfId="27" applyNumberFormat="1" applyFont="1" applyFill="1" applyBorder="1" applyAlignment="1" applyProtection="1">
      <alignment horizontal="right" vertical="center"/>
      <protection locked="0"/>
    </xf>
    <xf numFmtId="170" fontId="0" fillId="0" borderId="16" xfId="27" applyNumberFormat="1" applyFont="1" applyFill="1" applyBorder="1" applyAlignment="1" applyProtection="1">
      <alignment horizontal="right" vertical="center"/>
      <protection locked="0"/>
    </xf>
    <xf numFmtId="170" fontId="13" fillId="0" borderId="0" xfId="27" applyNumberFormat="1" applyFont="1" applyFill="1" applyAlignment="1" applyProtection="1">
      <alignment vertical="center"/>
      <protection locked="0"/>
    </xf>
    <xf numFmtId="4" fontId="196" fillId="0" borderId="0" xfId="20" applyFont="1" applyProtection="1">
      <protection locked="0"/>
    </xf>
    <xf numFmtId="3" fontId="196" fillId="0" borderId="0" xfId="20" applyNumberFormat="1" applyFont="1" applyFill="1" applyBorder="1" applyAlignment="1" applyProtection="1">
      <protection locked="0"/>
    </xf>
    <xf numFmtId="3" fontId="196" fillId="0" borderId="0" xfId="20" applyNumberFormat="1" applyFont="1" applyProtection="1">
      <protection locked="0"/>
    </xf>
    <xf numFmtId="168" fontId="196" fillId="0" borderId="0" xfId="0" applyNumberFormat="1" applyFont="1" applyProtection="1">
      <protection locked="0"/>
    </xf>
    <xf numFmtId="0" fontId="196" fillId="0" borderId="0" xfId="0" applyFont="1" applyProtection="1">
      <protection locked="0"/>
    </xf>
    <xf numFmtId="4" fontId="196" fillId="0" borderId="0" xfId="20" applyFont="1" applyFill="1" applyAlignment="1" applyProtection="1">
      <alignment horizontal="center"/>
      <protection locked="0"/>
    </xf>
    <xf numFmtId="168" fontId="196" fillId="0" borderId="0" xfId="0" applyNumberFormat="1" applyFont="1" applyAlignment="1" applyProtection="1">
      <alignment horizontal="left"/>
      <protection locked="0"/>
    </xf>
    <xf numFmtId="168" fontId="196" fillId="0" borderId="0" xfId="0" applyNumberFormat="1" applyFont="1" applyAlignment="1" applyProtection="1">
      <alignment horizontal="center"/>
      <protection locked="0"/>
    </xf>
    <xf numFmtId="175" fontId="5" fillId="0" borderId="16" xfId="0" applyNumberFormat="1" applyFont="1" applyBorder="1" applyAlignment="1" applyProtection="1">
      <alignment horizontal="left"/>
      <protection locked="0"/>
    </xf>
    <xf numFmtId="175" fontId="5" fillId="0" borderId="0" xfId="0" applyNumberFormat="1" applyFont="1" applyProtection="1">
      <protection locked="0"/>
    </xf>
    <xf numFmtId="0" fontId="51" fillId="0" borderId="0" xfId="0" applyFont="1" applyAlignment="1" applyProtection="1">
      <alignment horizontal="left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wrapText="1"/>
      <protection locked="0"/>
    </xf>
    <xf numFmtId="175" fontId="5" fillId="0" borderId="0" xfId="20" applyNumberFormat="1" applyFont="1" applyFill="1" applyBorder="1" applyAlignment="1" applyProtection="1">
      <alignment horizontal="right"/>
      <protection locked="0"/>
    </xf>
    <xf numFmtId="175" fontId="5" fillId="0" borderId="0" xfId="0" applyNumberFormat="1" applyFont="1" applyAlignment="1" applyProtection="1">
      <alignment horizontal="right"/>
      <protection locked="0"/>
    </xf>
    <xf numFmtId="170" fontId="3" fillId="0" borderId="16" xfId="27" applyNumberFormat="1" applyFont="1" applyFill="1" applyBorder="1" applyAlignment="1" applyProtection="1">
      <alignment vertical="center"/>
      <protection locked="0"/>
    </xf>
    <xf numFmtId="170" fontId="5" fillId="0" borderId="16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locked="0"/>
    </xf>
    <xf numFmtId="170" fontId="5" fillId="0" borderId="0" xfId="0" applyNumberFormat="1" applyFont="1" applyAlignment="1">
      <alignment horizontal="right"/>
    </xf>
    <xf numFmtId="170" fontId="5" fillId="0" borderId="36" xfId="0" applyNumberFormat="1" applyFont="1" applyBorder="1" applyAlignment="1">
      <alignment horizontal="right"/>
    </xf>
    <xf numFmtId="170" fontId="0" fillId="0" borderId="0" xfId="0" applyNumberFormat="1" applyAlignment="1">
      <alignment horizontal="left"/>
    </xf>
    <xf numFmtId="175" fontId="5" fillId="0" borderId="16" xfId="0" applyNumberFormat="1" applyFont="1" applyBorder="1" applyAlignment="1">
      <alignment horizontal="left"/>
    </xf>
    <xf numFmtId="175" fontId="5" fillId="26" borderId="16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70" fontId="5" fillId="0" borderId="0" xfId="0" applyNumberFormat="1" applyFont="1" applyAlignment="1">
      <alignment horizontal="center"/>
    </xf>
    <xf numFmtId="170" fontId="0" fillId="0" borderId="0" xfId="0" applyNumberFormat="1" applyAlignment="1">
      <alignment horizontal="center"/>
    </xf>
    <xf numFmtId="170" fontId="5" fillId="0" borderId="15" xfId="0" applyNumberFormat="1" applyFont="1" applyBorder="1"/>
    <xf numFmtId="170" fontId="5" fillId="0" borderId="18" xfId="0" applyNumberFormat="1" applyFont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170" fontId="5" fillId="0" borderId="0" xfId="0" applyNumberFormat="1" applyFont="1"/>
    <xf numFmtId="170" fontId="0" fillId="0" borderId="0" xfId="0" applyNumberFormat="1"/>
    <xf numFmtId="170" fontId="0" fillId="0" borderId="16" xfId="0" applyNumberFormat="1" applyBorder="1"/>
    <xf numFmtId="170" fontId="5" fillId="0" borderId="15" xfId="0" applyNumberFormat="1" applyFont="1" applyBorder="1" applyAlignment="1">
      <alignment horizontal="right"/>
    </xf>
    <xf numFmtId="165" fontId="3" fillId="0" borderId="16" xfId="20" applyNumberFormat="1" applyFont="1" applyFill="1" applyBorder="1" applyAlignment="1" applyProtection="1">
      <protection locked="0"/>
    </xf>
    <xf numFmtId="165" fontId="3" fillId="0" borderId="16" xfId="20" applyNumberFormat="1" applyFont="1" applyFill="1" applyBorder="1" applyAlignment="1" applyProtection="1">
      <alignment horizontal="right"/>
    </xf>
    <xf numFmtId="165" fontId="3" fillId="0" borderId="0" xfId="20" applyNumberFormat="1" applyFont="1" applyFill="1" applyBorder="1" applyAlignment="1" applyProtection="1">
      <alignment horizontal="right"/>
    </xf>
    <xf numFmtId="165" fontId="0" fillId="0" borderId="0" xfId="0" applyNumberFormat="1" applyAlignment="1">
      <alignment horizontal="right"/>
    </xf>
    <xf numFmtId="165" fontId="5" fillId="0" borderId="15" xfId="0" applyNumberFormat="1" applyFont="1" applyBorder="1" applyAlignment="1">
      <alignment horizontal="right"/>
    </xf>
    <xf numFmtId="170" fontId="0" fillId="0" borderId="0" xfId="63" applyNumberFormat="1" applyFont="1" applyAlignment="1">
      <alignment horizontal="right"/>
    </xf>
    <xf numFmtId="170" fontId="5" fillId="0" borderId="16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 applyProtection="1">
      <alignment vertical="center"/>
      <protection locked="0"/>
    </xf>
    <xf numFmtId="170" fontId="5" fillId="0" borderId="4" xfId="0" applyNumberFormat="1" applyFont="1" applyBorder="1" applyAlignment="1">
      <alignment vertical="center"/>
    </xf>
    <xf numFmtId="170" fontId="5" fillId="0" borderId="15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170" fontId="5" fillId="0" borderId="16" xfId="0" applyNumberFormat="1" applyFont="1" applyBorder="1" applyAlignment="1">
      <alignment vertical="center"/>
    </xf>
    <xf numFmtId="37" fontId="5" fillId="0" borderId="16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5" fontId="5" fillId="0" borderId="16" xfId="0" quotePrefix="1" applyNumberFormat="1" applyFont="1" applyBorder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Alignment="1">
      <alignment horizontal="center" wrapText="1"/>
    </xf>
    <xf numFmtId="168" fontId="0" fillId="0" borderId="0" xfId="0" applyNumberFormat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37" fontId="0" fillId="0" borderId="0" xfId="0" applyNumberFormat="1" applyFill="1" applyAlignment="1" applyProtection="1">
      <alignment vertical="center"/>
      <protection locked="0"/>
    </xf>
    <xf numFmtId="170" fontId="0" fillId="0" borderId="0" xfId="0" applyNumberForma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</cellXfs>
  <cellStyles count="17406">
    <cellStyle name="_10MC_JV OCT08" xfId="305" xr:uid="{61C1D47A-C644-4EF7-8B11-C1A9C3F1451C}"/>
    <cellStyle name="_10MC_JV OCT08 2" xfId="302" xr:uid="{83D283A1-6EAB-4CE0-BB20-660D4993B1C4}"/>
    <cellStyle name="_10MC_JV OCT08 3" xfId="257" xr:uid="{2589A94C-2EF8-49F5-B2DF-9EAD1C71C085}"/>
    <cellStyle name="_10MC_JV OCT08 4" xfId="249" xr:uid="{3944AB82-DB08-4E61-A93D-D2770EE88841}"/>
    <cellStyle name="_10MC_JV OCT08 5" xfId="313" xr:uid="{A6156237-BC28-4DB0-B8C3-DAE65D2CEE9E}"/>
    <cellStyle name="_10MC_JV OCT08 6" xfId="252" xr:uid="{9F92CA5B-3A40-4509-8102-BD39E50AEC08}"/>
    <cellStyle name="_10MC_JV OCT08 7" xfId="235" xr:uid="{FE76E97F-B6F8-41AD-8E85-5D5A4E975B80}"/>
    <cellStyle name="_JV RVS=MC" xfId="301" xr:uid="{B27B14A9-8807-43F2-9DB7-2D5F1C91FF0A}"/>
    <cellStyle name="_JV RVS=MC 2" xfId="251" xr:uid="{63E57C38-0FED-480A-BDC4-119355B75C29}"/>
    <cellStyle name="_JV RVS=MC 3" xfId="299" xr:uid="{D669C922-FF79-4D06-893E-D5C10117500C}"/>
    <cellStyle name="_JV RVS=MC 4" xfId="242" xr:uid="{1A8CD0FD-E326-483F-AD49-315C51F2A2E4}"/>
    <cellStyle name="_JV RVS=MC 5" xfId="287" xr:uid="{57AF1806-F45C-4F61-9D32-2AAA792455BE}"/>
    <cellStyle name="_JV RVS=MC 6" xfId="263" xr:uid="{461B4F95-A66C-4231-B350-BB9DAF5CB9BA}"/>
    <cellStyle name="_JV RVS=MC 7" xfId="276" xr:uid="{8846656A-13DB-4A13-864C-CDD6A746A606}"/>
    <cellStyle name="_RVS.PREPAYMENT IN NOV08" xfId="304" xr:uid="{E49AC584-889D-47AD-BC4C-2C3954BEDC9E}"/>
    <cellStyle name="_SU_MS revised" xfId="289" xr:uid="{BE83B3C6-33EC-4C21-BA87-C2CD18001BDD}"/>
    <cellStyle name="_SU_MS revised 2" xfId="272" xr:uid="{BA7065B5-06B3-4799-812D-5514D70F502D}"/>
    <cellStyle name="_SU_MS revised 3" xfId="283" xr:uid="{D5965F23-5A89-4301-98AA-6302077AE7D6}"/>
    <cellStyle name="_SU_MS revised 4" xfId="268" xr:uid="{73A649F7-EBFC-4BE4-8507-B38FCA71FC75}"/>
    <cellStyle name="_SU_MS revised 5" xfId="241" xr:uid="{66550F08-E22D-44DD-81D3-04BBDFC8BAFE}"/>
    <cellStyle name="_SU_MS revised 6" xfId="291" xr:uid="{DA34A8B0-DDF4-4A79-8695-6EEB61DEB6C0}"/>
    <cellStyle name="_SU_MS revised 7" xfId="250" xr:uid="{16D6D9D2-6B27-4C1C-B1F2-25AD07310BD4}"/>
    <cellStyle name="20% - Accent1 10" xfId="309" xr:uid="{0691A74F-61FE-4FE9-89EC-AFA1D20184B5}"/>
    <cellStyle name="20% - Accent1 10 10" xfId="255" xr:uid="{F92C9D67-9D3D-49A3-ACB3-35D25C1EDC91}"/>
    <cellStyle name="20% - Accent1 10 2" xfId="270" xr:uid="{CD219B5D-76A6-461C-9699-B18C6C77E70E}"/>
    <cellStyle name="20% - Accent1 10 2 2" xfId="281" xr:uid="{DF0D44CC-8AC0-4DF9-8476-9EED67D0FAB7}"/>
    <cellStyle name="20% - Accent1 10 2 2 2" xfId="256" xr:uid="{AAB9C513-0F6C-4B3A-AD31-F3406C3C6333}"/>
    <cellStyle name="20% - Accent1 10 2 3" xfId="307" xr:uid="{038CA097-E73E-4301-B8B2-4CB2816258AD}"/>
    <cellStyle name="20% - Accent1 10 2 3 2" xfId="273" xr:uid="{460ECD53-3928-4C05-A99A-DDC3F62BD02F}"/>
    <cellStyle name="20% - Accent1 10 2 4" xfId="253" xr:uid="{D04BE31B-07F2-4148-971A-6E90A84287AF}"/>
    <cellStyle name="20% - Accent1 10 3" xfId="262" xr:uid="{1E8DF66A-3D23-4749-93B4-FAB06D5B9176}"/>
    <cellStyle name="20% - Accent1 10 3 2" xfId="258" xr:uid="{2118E0BF-9B1C-48B0-8E79-CBBA5C7624FF}"/>
    <cellStyle name="20% - Accent1 10 3 2 2" xfId="239" xr:uid="{D6747820-603B-442F-8808-2C2191933274}"/>
    <cellStyle name="20% - Accent1 10 3 3" xfId="293" xr:uid="{5D850C64-D69A-4FE1-8181-65B0E65BF122}"/>
    <cellStyle name="20% - Accent1 10 3 3 2" xfId="315" xr:uid="{93C4C1BA-9700-47A9-8F90-FFB65AD073D1}"/>
    <cellStyle name="20% - Accent1 10 3 4" xfId="310" xr:uid="{FE24D9D3-A5B2-4923-B5B5-C72083A4BBFE}"/>
    <cellStyle name="20% - Accent1 10 4" xfId="240" xr:uid="{B59549BB-996A-4628-AD3F-C44B631A8744}"/>
    <cellStyle name="20% - Accent1 10 4 2" xfId="264" xr:uid="{09C6EE0A-75D1-4B2F-B8CA-CE9A0E42AEDF}"/>
    <cellStyle name="20% - Accent1 10 4 2 2" xfId="288" xr:uid="{AC3CB967-8947-433E-A3C6-BD06482322EC}"/>
    <cellStyle name="20% - Accent1 10 4 3" xfId="260" xr:uid="{B585DC59-E6C6-4343-97C3-8717E32F75AB}"/>
    <cellStyle name="20% - Accent1 10 4 3 2" xfId="296" xr:uid="{D3299AAF-7332-4843-96B4-C0994C8432A7}"/>
    <cellStyle name="20% - Accent1 10 4 4" xfId="278" xr:uid="{57CE9685-67DF-49E9-B96D-B71C935FE705}"/>
    <cellStyle name="20% - Accent1 10 5" xfId="285" xr:uid="{3CAB08F8-86F2-4193-B0C5-65559EFB7F8B}"/>
    <cellStyle name="20% - Accent1 10 5 2" xfId="236" xr:uid="{04AE5668-21A9-4F36-A68D-6CA7A2B2521B}"/>
    <cellStyle name="20% - Accent1 10 5 2 2" xfId="314" xr:uid="{A5D6F191-8123-4815-9892-45FD3D01FEEE}"/>
    <cellStyle name="20% - Accent1 10 5 3" xfId="269" xr:uid="{9B5C86EB-9579-4EAC-AD06-4862A87A8089}"/>
    <cellStyle name="20% - Accent1 10 5 3 2" xfId="294" xr:uid="{474F005A-C744-45C3-83C1-2289B1CABBE8}"/>
    <cellStyle name="20% - Accent1 10 5 4" xfId="306" xr:uid="{742C4458-96AA-4F4F-9F29-E85376BF2BC8}"/>
    <cellStyle name="20% - Accent1 10 6" xfId="282" xr:uid="{FA419752-EA1C-44F5-9EC3-5CE0A351B14D}"/>
    <cellStyle name="20% - Accent1 10 6 2" xfId="279" xr:uid="{B5FDAFEE-E6BF-45AD-90FC-0A464EEBC721}"/>
    <cellStyle name="20% - Accent1 10 6 2 2" xfId="316" xr:uid="{FB2B5EA1-6B20-4544-B2F5-D6693D330D7B}"/>
    <cellStyle name="20% - Accent1 10 6 3" xfId="317" xr:uid="{86FB86AB-2D1F-40CC-A6A5-B787F1E9932E}"/>
    <cellStyle name="20% - Accent1 10 6 3 2" xfId="318" xr:uid="{CEC3B030-BEAA-4361-8986-252E3200FD65}"/>
    <cellStyle name="20% - Accent1 10 6 4" xfId="319" xr:uid="{D9D36D75-B782-489C-9D13-5DF859C92BE0}"/>
    <cellStyle name="20% - Accent1 10 7" xfId="320" xr:uid="{5291DEF8-DE9A-44D0-BC27-423589610217}"/>
    <cellStyle name="20% - Accent1 10 7 2" xfId="321" xr:uid="{3C220928-E30D-453B-BCBA-6C3AE2089C70}"/>
    <cellStyle name="20% - Accent1 10 7 2 2" xfId="322" xr:uid="{BBE522C8-DD8F-4123-B974-7566CC42CADF}"/>
    <cellStyle name="20% - Accent1 10 7 3" xfId="323" xr:uid="{F5BC8A03-6D63-4D0B-9808-902ED1D605BB}"/>
    <cellStyle name="20% - Accent1 10 7 3 2" xfId="324" xr:uid="{2C7D3757-0177-4596-8FE2-BCAC9F9F5300}"/>
    <cellStyle name="20% - Accent1 10 7 4" xfId="325" xr:uid="{40B1C1AD-3FF6-43F2-9826-334FCF866ECD}"/>
    <cellStyle name="20% - Accent1 10 8" xfId="326" xr:uid="{06C7D654-5978-4404-B043-AA46FD6219B4}"/>
    <cellStyle name="20% - Accent1 10 8 2" xfId="327" xr:uid="{6CC8A55B-75FE-47D7-93E2-FB041C6DF689}"/>
    <cellStyle name="20% - Accent1 10 8 2 2" xfId="328" xr:uid="{B61FAE74-E1A4-489B-BCBA-66B102DE532F}"/>
    <cellStyle name="20% - Accent1 10 8 3" xfId="329" xr:uid="{E4341180-4374-4A10-8899-CF3AA752D686}"/>
    <cellStyle name="20% - Accent1 10 8 3 2" xfId="330" xr:uid="{D5FBA6F2-A71A-4245-A626-F172DCDA7420}"/>
    <cellStyle name="20% - Accent1 10 8 4" xfId="331" xr:uid="{FCDF2C93-463C-43F4-981C-AA71DB1A759A}"/>
    <cellStyle name="20% - Accent1 10 9" xfId="332" xr:uid="{ADB86F01-80DB-4E30-A96B-E09D10A4FF40}"/>
    <cellStyle name="20% - Accent1 10 9 2" xfId="333" xr:uid="{BF1FDF1B-32C6-4AD6-81D7-530C18BC5410}"/>
    <cellStyle name="20% - Accent1 10 9 2 2" xfId="334" xr:uid="{A1D7BFEF-75B4-4520-AA5B-69701726B582}"/>
    <cellStyle name="20% - Accent1 10 9 3" xfId="335" xr:uid="{D5E51966-96B0-41FC-B507-93656F45C689}"/>
    <cellStyle name="20% - Accent1 10 9 3 2" xfId="336" xr:uid="{DED0BFEF-77D0-4B2B-B444-A343A3608B91}"/>
    <cellStyle name="20% - Accent1 10 9 4" xfId="337" xr:uid="{444CD5FE-BEAF-431E-B2F1-6808E6509A37}"/>
    <cellStyle name="20% - Accent1 11" xfId="338" xr:uid="{C495BDDC-6AD6-4140-A5A4-BAAD6C77E791}"/>
    <cellStyle name="20% - Accent1 11 2" xfId="339" xr:uid="{BD0D1217-90EC-4EAD-86D5-0722E0D9114C}"/>
    <cellStyle name="20% - Accent1 11 3" xfId="340" xr:uid="{DE2E47CE-E199-4CD2-B07C-1BCCA0E7E624}"/>
    <cellStyle name="20% - Accent1 12" xfId="341" xr:uid="{3EBA76B4-19E1-4192-A9CC-E13909B3255E}"/>
    <cellStyle name="20% - Accent1 13" xfId="342" xr:uid="{4BB182C9-9D20-4606-AA5C-1566C3119AF0}"/>
    <cellStyle name="20% - Accent1 14" xfId="343" xr:uid="{A6F5A880-5D73-4792-9155-B2EE39027F9A}"/>
    <cellStyle name="20% - Accent1 14 2" xfId="344" xr:uid="{82B1BD8A-48FC-408F-8FB0-05C64CD6C6CC}"/>
    <cellStyle name="20% - Accent1 15" xfId="345" xr:uid="{ED27FDD7-3786-4FAE-8131-274F2C75F671}"/>
    <cellStyle name="20% - Accent1 15 2" xfId="346" xr:uid="{7042C47D-C462-40F8-A4CD-FE6EBF523F21}"/>
    <cellStyle name="20% - Accent1 16" xfId="347" xr:uid="{8A81BE3A-1596-4880-A545-D362F2ED0594}"/>
    <cellStyle name="20% - Accent1 16 2" xfId="348" xr:uid="{ED74AC39-D854-499A-993A-8ABA01B4EE43}"/>
    <cellStyle name="20% - Accent1 2" xfId="349" xr:uid="{659BD5C2-297A-474D-9760-C309C0C9727D}"/>
    <cellStyle name="20% - Accent1 2 10" xfId="350" xr:uid="{81392CFC-8B6D-4767-9B25-0BBCBB77574C}"/>
    <cellStyle name="20% - Accent1 2 11" xfId="351" xr:uid="{EDF9385B-6736-40A0-9FB6-7304309430F0}"/>
    <cellStyle name="20% - Accent1 2 12" xfId="352" xr:uid="{4EEF5F0D-C2F2-404A-87A0-E8EA3D7E5015}"/>
    <cellStyle name="20% - Accent1 2 13" xfId="353" xr:uid="{1067FA4B-6160-4456-BBB6-54BE53EF1620}"/>
    <cellStyle name="20% - Accent1 2 14" xfId="354" xr:uid="{DE4FA413-ABA0-40AC-B8A6-84283D66CAF1}"/>
    <cellStyle name="20% - Accent1 2 14 2" xfId="355" xr:uid="{EAD7595D-60E9-4012-8D84-1A645D4899CD}"/>
    <cellStyle name="20% - Accent1 2 14 2 2" xfId="356" xr:uid="{55AB3E50-762D-4FB8-BE1D-D246F973E69D}"/>
    <cellStyle name="20% - Accent1 2 14 3" xfId="357" xr:uid="{51BA9E5E-0093-4718-AFF4-A3811AE65DC9}"/>
    <cellStyle name="20% - Accent1 2 14 3 2" xfId="358" xr:uid="{CCD040CC-F881-4CC7-96E3-4BA979892C11}"/>
    <cellStyle name="20% - Accent1 2 14 4" xfId="359" xr:uid="{55D0D2E4-54AC-4A3A-B4EC-4530C84922C8}"/>
    <cellStyle name="20% - Accent1 2 15" xfId="360" xr:uid="{DEB3ED47-76EE-47C0-A93B-62797697FDF4}"/>
    <cellStyle name="20% - Accent1 2 16" xfId="361" xr:uid="{FFE6A0A6-8CD2-4D07-89ED-4C85474714A6}"/>
    <cellStyle name="20% - Accent1 2 16 2" xfId="362" xr:uid="{EBC1B2FA-DFBF-4B47-BB37-F252BE46CE92}"/>
    <cellStyle name="20% - Accent1 2 17" xfId="363" xr:uid="{ED70CE72-A317-4F80-8B41-876E7ACDEFD7}"/>
    <cellStyle name="20% - Accent1 2 18" xfId="10365" xr:uid="{17485BC7-72C8-470B-A0CE-A76C76DE65B9}"/>
    <cellStyle name="20% - Accent1 2 19" xfId="12556" xr:uid="{4D276BDD-5E5F-4180-A4F0-16B95BAF6766}"/>
    <cellStyle name="20% - Accent1 2 2" xfId="364" xr:uid="{6A12B534-C2DD-44F4-9BB3-BEB67FB4EDEE}"/>
    <cellStyle name="20% - Accent1 2 2 2" xfId="365" xr:uid="{78CF3E7C-D237-4DED-A1A3-BE47E1ADD68F}"/>
    <cellStyle name="20% - Accent1 2 2 2 2" xfId="366" xr:uid="{77AD7DE6-206C-419D-A9D8-A1F7A188FC8C}"/>
    <cellStyle name="20% - Accent1 2 2 2 2 2" xfId="367" xr:uid="{57040301-BF6D-4BA3-B97B-8F3791F2C8BB}"/>
    <cellStyle name="20% - Accent1 2 2 2 3" xfId="368" xr:uid="{AE9C5467-6F7E-46E1-8D93-B8F44C4B0E9D}"/>
    <cellStyle name="20% - Accent1 2 2 2 3 2" xfId="369" xr:uid="{056CDC01-8B7C-4305-BE17-0283FC3726D3}"/>
    <cellStyle name="20% - Accent1 2 2 2 4" xfId="370" xr:uid="{7BBFBDDC-458F-435D-BAAF-042989A7CD85}"/>
    <cellStyle name="20% - Accent1 2 2 3" xfId="371" xr:uid="{A862B8C7-8DF3-44EC-B6BB-BEF7124A43A3}"/>
    <cellStyle name="20% - Accent1 2 2 3 2" xfId="372" xr:uid="{3083A9C5-72A5-46BD-92EF-B0A1297B153F}"/>
    <cellStyle name="20% - Accent1 2 2 4" xfId="373" xr:uid="{2FE12328-3CC6-49B0-B239-035464598100}"/>
    <cellStyle name="20% - Accent1 2 3" xfId="374" xr:uid="{A647FF2C-CBAF-48BD-BB4F-7C27F6CEAC85}"/>
    <cellStyle name="20% - Accent1 2 3 2" xfId="375" xr:uid="{E7955253-031C-486D-8240-DF923A8FDFD4}"/>
    <cellStyle name="20% - Accent1 2 3 2 2" xfId="376" xr:uid="{1421138E-1BE7-4670-B41C-20A04218CC08}"/>
    <cellStyle name="20% - Accent1 2 3 2 2 2" xfId="377" xr:uid="{E796700E-5296-4254-81A5-6C38DA7BE3AD}"/>
    <cellStyle name="20% - Accent1 2 3 2 3" xfId="378" xr:uid="{D5C7BCAF-F5C8-476C-BB7F-461C21A20C63}"/>
    <cellStyle name="20% - Accent1 2 3 2 3 2" xfId="379" xr:uid="{CA48206C-2E2C-4692-A094-315704181FA6}"/>
    <cellStyle name="20% - Accent1 2 3 2 4" xfId="380" xr:uid="{ADFBA201-2E2F-4163-813F-B9EF69948974}"/>
    <cellStyle name="20% - Accent1 2 3 3" xfId="381" xr:uid="{B70EEECE-B085-4904-BF7C-0E0B2E270971}"/>
    <cellStyle name="20% - Accent1 2 3 3 2" xfId="382" xr:uid="{4C5C737E-A20B-4189-B258-35A991BAFBD3}"/>
    <cellStyle name="20% - Accent1 2 3 4" xfId="383" xr:uid="{8D9F402A-88C8-48D8-B204-8C771AB7B250}"/>
    <cellStyle name="20% - Accent1 2 4" xfId="384" xr:uid="{3FC62FEB-9B88-461F-A37C-2DD877EAA185}"/>
    <cellStyle name="20% - Accent1 2 4 2" xfId="385" xr:uid="{FEDEA1DA-0ED2-4897-B51E-547B0951FB94}"/>
    <cellStyle name="20% - Accent1 2 4 2 2" xfId="386" xr:uid="{13F9B54B-03D8-483B-B46B-D1E476C20849}"/>
    <cellStyle name="20% - Accent1 2 4 3" xfId="387" xr:uid="{B137EA65-B95C-45C8-AE98-805F0733E0E3}"/>
    <cellStyle name="20% - Accent1 2 5" xfId="388" xr:uid="{44BA502E-CCAC-4708-B973-9A261B941896}"/>
    <cellStyle name="20% - Accent1 2 5 2" xfId="389" xr:uid="{FBA7DD65-3DF0-48F5-BB9B-106612373FAD}"/>
    <cellStyle name="20% - Accent1 2 5 2 2" xfId="390" xr:uid="{F79CD1A5-2AB5-45A6-95B5-E33BDF29B3E8}"/>
    <cellStyle name="20% - Accent1 2 5 3" xfId="391" xr:uid="{4DF0297F-1C5D-4F32-B173-983BE35A564F}"/>
    <cellStyle name="20% - Accent1 2 6" xfId="392" xr:uid="{4ADBE52B-7D0F-4217-935D-E1334640A97C}"/>
    <cellStyle name="20% - Accent1 2 6 2" xfId="393" xr:uid="{D2D5C695-17BC-41F7-8BE2-0A0253301A64}"/>
    <cellStyle name="20% - Accent1 2 6 2 2" xfId="394" xr:uid="{DBC49D77-E32B-4D2B-B5E0-8C1231EBE740}"/>
    <cellStyle name="20% - Accent1 2 6 3" xfId="395" xr:uid="{5D503A09-BB95-4A0B-9980-0A2CFC0ADF58}"/>
    <cellStyle name="20% - Accent1 2 7" xfId="396" xr:uid="{09B433F4-754D-493F-BA92-AFD4B5E01BB4}"/>
    <cellStyle name="20% - Accent1 2 8" xfId="397" xr:uid="{11582830-CE29-4036-AF52-17B7BCBE5CC1}"/>
    <cellStyle name="20% - Accent1 2 9" xfId="398" xr:uid="{7387FEC6-7041-4788-8483-99B74C8F5AE4}"/>
    <cellStyle name="20% - Accent1 2 9 2" xfId="399" xr:uid="{89BE2D33-13ED-4EE1-908B-B84A757791B5}"/>
    <cellStyle name="20% - Accent1 2 9 3" xfId="400" xr:uid="{98E773DA-CCF5-4E78-941F-96FA388F8F23}"/>
    <cellStyle name="20% - Accent1 2 9 4" xfId="401" xr:uid="{4CC237FE-469E-4BC7-B009-4CFC1A1E389D}"/>
    <cellStyle name="20% - Accent1 2 9 5" xfId="402" xr:uid="{D9CC01C1-8687-404C-BBEA-AB6BD3818F81}"/>
    <cellStyle name="20% - Accent1 3" xfId="403" xr:uid="{11EB390A-6336-48D0-AD9D-61BB4FCEB1FB}"/>
    <cellStyle name="20% - Accent1 3 2" xfId="404" xr:uid="{EAA11EF1-E558-4ACE-9DE5-3539916EF46B}"/>
    <cellStyle name="20% - Accent1 3 2 2" xfId="405" xr:uid="{26D791F7-4AB0-4FD7-B849-C2881D6E268D}"/>
    <cellStyle name="20% - Accent1 3 3" xfId="406" xr:uid="{7A341FA1-B9FC-4A4E-8FCE-6F005732C3F6}"/>
    <cellStyle name="20% - Accent1 3 3 2" xfId="407" xr:uid="{E9AB2276-6405-4CEB-A0A4-41851E15F429}"/>
    <cellStyle name="20% - Accent1 3 3 2 2" xfId="408" xr:uid="{C2336F2D-B997-447E-BF38-2E3E32B3615F}"/>
    <cellStyle name="20% - Accent1 3 3 3" xfId="409" xr:uid="{A18AB46F-36EB-4975-9C73-13A592FE4D34}"/>
    <cellStyle name="20% - Accent1 3 3 3 2" xfId="410" xr:uid="{FBB7E49E-2F0E-4940-887D-8C6BC4BF721A}"/>
    <cellStyle name="20% - Accent1 3 3 4" xfId="411" xr:uid="{A64FA7ED-B94B-4F22-8886-C07BB3516B5E}"/>
    <cellStyle name="20% - Accent1 3 4" xfId="412" xr:uid="{82922D13-E8C4-4E07-A5B5-5F6E2234D1D0}"/>
    <cellStyle name="20% - Accent1 3 4 2" xfId="413" xr:uid="{70C3C775-5E89-4F4C-ABDF-D1C1E824601E}"/>
    <cellStyle name="20% - Accent1 3 5" xfId="414" xr:uid="{F31F5805-7380-4A07-B2B2-2A5EEB8C90ED}"/>
    <cellStyle name="20% - Accent1 3 5 2" xfId="415" xr:uid="{B4E12D4A-36F7-423C-A4D2-3538F9C97C9B}"/>
    <cellStyle name="20% - Accent1 3 6" xfId="416" xr:uid="{8E0F78E8-DBE9-4B93-B633-70C82E3A79C3}"/>
    <cellStyle name="20% - Accent1 3 6 2" xfId="417" xr:uid="{641CAD1C-552B-4EBC-A096-3FCAB1643A87}"/>
    <cellStyle name="20% - Accent1 3 7" xfId="418" xr:uid="{D847874A-64E6-4622-B8AD-103EF85C4B2D}"/>
    <cellStyle name="20% - Accent1 3 8" xfId="12557" xr:uid="{62B03D41-DF84-4096-92D6-9B1BB6E12291}"/>
    <cellStyle name="20% - Accent1 4" xfId="419" xr:uid="{DF732BBD-D19C-4BCB-96F5-1D5306D64CD7}"/>
    <cellStyle name="20% - Accent1 4 2" xfId="420" xr:uid="{B1F5D7FD-0D0C-4554-98D4-CAA63A910381}"/>
    <cellStyle name="20% - Accent1 4 2 2" xfId="421" xr:uid="{0D567F90-734B-478C-9410-61F2C04206BE}"/>
    <cellStyle name="20% - Accent1 4 3" xfId="422" xr:uid="{81B7EEAB-C26C-44AE-8D6E-F2B96CC81F0D}"/>
    <cellStyle name="20% - Accent1 4 3 2" xfId="423" xr:uid="{4BF5A1FF-482B-4DDF-BFAD-3654D45AAF24}"/>
    <cellStyle name="20% - Accent1 4 3 2 2" xfId="424" xr:uid="{C2B29B19-CF5B-4C3A-BC4F-EDC5580D2C77}"/>
    <cellStyle name="20% - Accent1 4 3 3" xfId="425" xr:uid="{FD6AEDDC-9798-4DF3-A8C0-80B43DC05C32}"/>
    <cellStyle name="20% - Accent1 4 3 3 2" xfId="426" xr:uid="{41C86796-3E01-4098-9C13-0A6CF5CEFF22}"/>
    <cellStyle name="20% - Accent1 4 3 4" xfId="427" xr:uid="{7DBA2060-83EA-4EBB-8880-BD24A8327257}"/>
    <cellStyle name="20% - Accent1 4 4" xfId="428" xr:uid="{BA07E22E-C7B6-4D72-BA3F-CA36356D9F46}"/>
    <cellStyle name="20% - Accent1 4 4 2" xfId="429" xr:uid="{F601CF56-60EB-4B1E-BF5B-FFC18F415014}"/>
    <cellStyle name="20% - Accent1 4 5" xfId="430" xr:uid="{55CDB9D1-9EE9-47F2-AE8C-732E689D6D6A}"/>
    <cellStyle name="20% - Accent1 4 5 2" xfId="431" xr:uid="{935F9BE5-1D2A-4A10-A50E-DB5B161003A0}"/>
    <cellStyle name="20% - Accent1 4 6" xfId="432" xr:uid="{70767C94-9A32-4304-ABDB-439CB12BB904}"/>
    <cellStyle name="20% - Accent1 4 6 2" xfId="433" xr:uid="{25988A67-436F-4940-9608-D9E5D5A5F9C0}"/>
    <cellStyle name="20% - Accent1 4 7" xfId="434" xr:uid="{3826A973-E450-4031-A33F-70176B44CDFA}"/>
    <cellStyle name="20% - Accent1 5" xfId="435" xr:uid="{1FA76DB8-06AF-449C-B984-EE51FAC66286}"/>
    <cellStyle name="20% - Accent1 5 2" xfId="436" xr:uid="{B5856846-AF57-4B7F-AE1D-8C25D8930964}"/>
    <cellStyle name="20% - Accent1 5 2 2" xfId="437" xr:uid="{B5BD7DE3-5B59-476B-B472-A5085F3E4630}"/>
    <cellStyle name="20% - Accent1 5 3" xfId="438" xr:uid="{2C0D1521-7BB4-44AB-96C7-87FD2BCAE175}"/>
    <cellStyle name="20% - Accent1 5 3 2" xfId="439" xr:uid="{EC5DC39A-9A85-46D1-9947-BE986CA5B041}"/>
    <cellStyle name="20% - Accent1 5 4" xfId="440" xr:uid="{1F84FD3D-6227-4432-8CBB-B19FB0D262B4}"/>
    <cellStyle name="20% - Accent1 5 4 2" xfId="441" xr:uid="{B8732517-32E7-4240-A974-851993391696}"/>
    <cellStyle name="20% - Accent1 5 5" xfId="442" xr:uid="{E32F8506-E6B0-44B4-A369-5D99D51E1F3D}"/>
    <cellStyle name="20% - Accent1 5 5 2" xfId="443" xr:uid="{7F127100-C558-4995-AA28-5B305330EF03}"/>
    <cellStyle name="20% - Accent1 5 6" xfId="444" xr:uid="{E24B5287-7FE7-429C-88F0-4CC208495720}"/>
    <cellStyle name="20% - Accent1 6" xfId="445" xr:uid="{3B764B3A-7B66-4740-8496-0BBB96C30C9A}"/>
    <cellStyle name="20% - Accent1 6 2" xfId="446" xr:uid="{6EBA122D-8222-4911-9FBB-356575F75170}"/>
    <cellStyle name="20% - Accent1 6 2 2" xfId="447" xr:uid="{5D0E9957-DF52-40BD-B24F-AB9A44C6CEDD}"/>
    <cellStyle name="20% - Accent1 6 3" xfId="448" xr:uid="{347397AD-9227-405D-94D8-D7C9DFF0EC7A}"/>
    <cellStyle name="20% - Accent1 6 3 2" xfId="449" xr:uid="{3FC9C94E-BA02-4195-B748-DB1A610F530E}"/>
    <cellStyle name="20% - Accent1 6 4" xfId="450" xr:uid="{BC107E78-6B40-4683-8F6D-E9081931C21E}"/>
    <cellStyle name="20% - Accent1 6 4 2" xfId="451" xr:uid="{1FF05CB8-7FC4-4CAE-B833-15663BD72AB6}"/>
    <cellStyle name="20% - Accent1 6 5" xfId="452" xr:uid="{9EE2706D-310F-49C5-9EF8-FDE0574D24A2}"/>
    <cellStyle name="20% - Accent1 6 5 2" xfId="453" xr:uid="{5419F21F-9C4C-4543-B284-BB1021467664}"/>
    <cellStyle name="20% - Accent1 6 6" xfId="454" xr:uid="{DDEBE284-1266-4672-A8B7-93C83E45F5DF}"/>
    <cellStyle name="20% - Accent1 7" xfId="455" xr:uid="{0503416D-48CA-4464-961D-100AF1D6E595}"/>
    <cellStyle name="20% - Accent1 7 2" xfId="456" xr:uid="{9DE45949-7CE2-450D-97C6-07C73E43BEDA}"/>
    <cellStyle name="20% - Accent1 7 3" xfId="457" xr:uid="{A1ED4A70-C637-4CAD-B1C3-A8D2BC4F873F}"/>
    <cellStyle name="20% - Accent1 8" xfId="458" xr:uid="{012B7398-D779-4FB5-9626-956604C396A2}"/>
    <cellStyle name="20% - Accent1 8 2" xfId="459" xr:uid="{23DA4D83-F6ED-4AA6-9ACB-10476DBD09D9}"/>
    <cellStyle name="20% - Accent1 9" xfId="460" xr:uid="{529586E7-06A1-4C78-B3D4-A49652655AC4}"/>
    <cellStyle name="20% - Accent1 9 10" xfId="461" xr:uid="{FC027190-2384-49DD-AC78-08CB2C91D75F}"/>
    <cellStyle name="20% - Accent1 9 2" xfId="462" xr:uid="{971F4253-D08E-45C3-B030-36E6B86CF816}"/>
    <cellStyle name="20% - Accent1 9 2 2" xfId="463" xr:uid="{41B4C1C5-F093-4E88-953B-E4FD0ACEC027}"/>
    <cellStyle name="20% - Accent1 9 2 2 2" xfId="464" xr:uid="{ED504FB8-F514-4215-86F2-45B88323BE8F}"/>
    <cellStyle name="20% - Accent1 9 2 3" xfId="465" xr:uid="{BF461F62-2D79-4F6F-8A5E-2706799E8893}"/>
    <cellStyle name="20% - Accent1 9 2 3 2" xfId="466" xr:uid="{06587652-B154-433E-8873-62F5B17B9AAA}"/>
    <cellStyle name="20% - Accent1 9 2 4" xfId="467" xr:uid="{F8C05151-E9B4-49E0-B5C5-29CFB8333F93}"/>
    <cellStyle name="20% - Accent1 9 3" xfId="468" xr:uid="{8BA93843-AEDB-4174-BB6D-77A6AEB4CA80}"/>
    <cellStyle name="20% - Accent1 9 3 2" xfId="469" xr:uid="{EF987D90-28ED-4E8F-BCA3-52E0134BAD0B}"/>
    <cellStyle name="20% - Accent1 9 3 2 2" xfId="470" xr:uid="{4495E99C-1846-4378-A029-61517DE69580}"/>
    <cellStyle name="20% - Accent1 9 3 3" xfId="471" xr:uid="{77F846EF-5BE6-4BA7-A335-6E3CB36CB250}"/>
    <cellStyle name="20% - Accent1 9 3 3 2" xfId="472" xr:uid="{5BBE86EC-4628-4F2D-A282-6FB0A28CBE22}"/>
    <cellStyle name="20% - Accent1 9 3 4" xfId="473" xr:uid="{079C6B75-743F-471A-892F-255380B2748C}"/>
    <cellStyle name="20% - Accent1 9 4" xfId="474" xr:uid="{4AFA7F01-BF99-43E2-BE8F-A10A7C5E6882}"/>
    <cellStyle name="20% - Accent1 9 4 2" xfId="475" xr:uid="{3D51BCBA-3F51-4F49-ADDB-2CEA94A135CC}"/>
    <cellStyle name="20% - Accent1 9 4 2 2" xfId="476" xr:uid="{197909CA-F003-420A-BF6B-56CAB5CBE8FB}"/>
    <cellStyle name="20% - Accent1 9 4 3" xfId="477" xr:uid="{EFE2B9BA-4F95-42CA-85D6-9A9F74D165AC}"/>
    <cellStyle name="20% - Accent1 9 4 3 2" xfId="478" xr:uid="{0A26AECE-21EA-4A7D-BC06-8136CA17B817}"/>
    <cellStyle name="20% - Accent1 9 4 4" xfId="479" xr:uid="{5AA77A1E-98AB-4715-8884-43E5DD8BA825}"/>
    <cellStyle name="20% - Accent1 9 5" xfId="480" xr:uid="{FF13266F-6CF2-4149-9E18-634596E0F23F}"/>
    <cellStyle name="20% - Accent1 9 5 2" xfId="481" xr:uid="{FF8B8FB4-1C9F-4BD0-AA4F-D06DC2D9036A}"/>
    <cellStyle name="20% - Accent1 9 5 2 2" xfId="482" xr:uid="{3B0AA2EF-78F0-41C4-8BFF-E75D8DB50B70}"/>
    <cellStyle name="20% - Accent1 9 5 3" xfId="483" xr:uid="{0CADD60F-1BCE-4B59-AF39-6E4FD247698D}"/>
    <cellStyle name="20% - Accent1 9 5 3 2" xfId="484" xr:uid="{00D96CDF-F73F-475A-A2F5-C26C9F929F39}"/>
    <cellStyle name="20% - Accent1 9 5 4" xfId="485" xr:uid="{32719973-F21B-44AC-830F-158E7CAF6005}"/>
    <cellStyle name="20% - Accent1 9 6" xfId="486" xr:uid="{AEA363C1-EFA6-42CC-8006-C020F0C37EAA}"/>
    <cellStyle name="20% - Accent1 9 6 2" xfId="487" xr:uid="{51EBA9E1-8AFB-4599-877A-63EE5C8891B6}"/>
    <cellStyle name="20% - Accent1 9 6 2 2" xfId="488" xr:uid="{F7DE5019-6AF0-4409-900E-621B471EA13E}"/>
    <cellStyle name="20% - Accent1 9 6 3" xfId="489" xr:uid="{DCC5CD93-BE9A-4C5C-B7CF-01D3A006162E}"/>
    <cellStyle name="20% - Accent1 9 6 3 2" xfId="490" xr:uid="{C7B6AC9D-0B4C-415D-AD0E-7A4812DCDD44}"/>
    <cellStyle name="20% - Accent1 9 6 4" xfId="491" xr:uid="{5D466970-D1B2-4E44-9294-5AAC2A142A03}"/>
    <cellStyle name="20% - Accent1 9 7" xfId="492" xr:uid="{FAC632B9-210D-42FF-8A8A-3954EA50B920}"/>
    <cellStyle name="20% - Accent1 9 7 2" xfId="493" xr:uid="{1717AF76-A49B-4A66-9DFC-CD435B932290}"/>
    <cellStyle name="20% - Accent1 9 7 2 2" xfId="494" xr:uid="{DD1276DC-9BE5-46C8-8116-B8841F09519F}"/>
    <cellStyle name="20% - Accent1 9 7 3" xfId="495" xr:uid="{3846FC63-E81A-4AE0-85EC-0A6BDE0930FB}"/>
    <cellStyle name="20% - Accent1 9 7 3 2" xfId="496" xr:uid="{500DBB1E-6714-4FA3-AE25-0052D7D818E1}"/>
    <cellStyle name="20% - Accent1 9 7 4" xfId="497" xr:uid="{463A65F7-380E-42B7-9F38-E60B09216A29}"/>
    <cellStyle name="20% - Accent1 9 8" xfId="498" xr:uid="{F0CEE750-D79A-430C-97E4-78297B18C88F}"/>
    <cellStyle name="20% - Accent1 9 8 2" xfId="499" xr:uid="{A0759D36-094F-40BC-BEA9-439D0A349203}"/>
    <cellStyle name="20% - Accent1 9 8 2 2" xfId="500" xr:uid="{9A3DBFCE-4A79-4CB2-980D-82FE9DA0CC75}"/>
    <cellStyle name="20% - Accent1 9 8 3" xfId="501" xr:uid="{7483F260-E2BD-412E-9D23-B4568B0C0DE9}"/>
    <cellStyle name="20% - Accent1 9 8 3 2" xfId="502" xr:uid="{574D6522-506B-4A56-BC76-A2043B9B474E}"/>
    <cellStyle name="20% - Accent1 9 8 4" xfId="503" xr:uid="{11E6EB35-CFEF-4496-8DD7-029D2D92C310}"/>
    <cellStyle name="20% - Accent1 9 9" xfId="504" xr:uid="{A2A60686-C83F-41C4-9921-18958528AEB8}"/>
    <cellStyle name="20% - Accent1 9 9 2" xfId="505" xr:uid="{A83BA249-DDFE-4688-93E8-DE1902D679FB}"/>
    <cellStyle name="20% - Accent1 9 9 2 2" xfId="506" xr:uid="{DAC17A38-CF99-4AF6-9B07-ECE69662C2B9}"/>
    <cellStyle name="20% - Accent1 9 9 3" xfId="507" xr:uid="{C431A92D-83FB-4190-BC77-7B1A075E0A36}"/>
    <cellStyle name="20% - Accent1 9 9 3 2" xfId="508" xr:uid="{0EBFE4D8-B908-4920-99F3-91AC60CAAAC4}"/>
    <cellStyle name="20% - Accent1 9 9 4" xfId="509" xr:uid="{F2CD5433-4057-479E-9494-3FCF91431F49}"/>
    <cellStyle name="20% - Accent2 10" xfId="510" xr:uid="{AF577191-230A-4D23-A153-5C274E90BFB5}"/>
    <cellStyle name="20% - Accent2 10 10" xfId="511" xr:uid="{1EDA2293-364B-4715-9F73-EC0EE23B7424}"/>
    <cellStyle name="20% - Accent2 10 2" xfId="512" xr:uid="{E49BB57B-ADF4-42F9-A577-38671ECEADF7}"/>
    <cellStyle name="20% - Accent2 10 2 2" xfId="513" xr:uid="{CE045663-A73E-4E11-810D-DDAF8FA79BFD}"/>
    <cellStyle name="20% - Accent2 10 2 2 2" xfId="514" xr:uid="{88D4F098-BFCC-446E-9097-ED2EB90C14DB}"/>
    <cellStyle name="20% - Accent2 10 2 3" xfId="515" xr:uid="{E6801B42-7074-4E92-9E8C-2C2EBBE85243}"/>
    <cellStyle name="20% - Accent2 10 2 3 2" xfId="516" xr:uid="{0A1ECB3A-5104-4C20-B66F-76369F160C3F}"/>
    <cellStyle name="20% - Accent2 10 2 4" xfId="517" xr:uid="{33CEF01E-58CD-4FEA-BBE3-165C240DE40D}"/>
    <cellStyle name="20% - Accent2 10 3" xfId="518" xr:uid="{91015FF4-3FE6-4A7C-81BB-8875F8CEE719}"/>
    <cellStyle name="20% - Accent2 10 3 2" xfId="519" xr:uid="{3229A403-399C-43B0-AFA3-56BA4DC190F8}"/>
    <cellStyle name="20% - Accent2 10 3 2 2" xfId="520" xr:uid="{20CD715B-1D83-4371-9B7B-65D7B4BE93ED}"/>
    <cellStyle name="20% - Accent2 10 3 3" xfId="521" xr:uid="{42805946-0561-4379-B11C-E65CE275423A}"/>
    <cellStyle name="20% - Accent2 10 3 3 2" xfId="522" xr:uid="{561AA222-0A94-4925-A93F-2E38B87060B0}"/>
    <cellStyle name="20% - Accent2 10 3 4" xfId="523" xr:uid="{F8DA30AB-2015-4254-A992-476E91D3509C}"/>
    <cellStyle name="20% - Accent2 10 4" xfId="524" xr:uid="{287DEE21-D277-4659-BE77-9B148BAC06A0}"/>
    <cellStyle name="20% - Accent2 10 4 2" xfId="525" xr:uid="{0E78C252-4B03-4EEB-BB93-F9ED63104078}"/>
    <cellStyle name="20% - Accent2 10 4 2 2" xfId="526" xr:uid="{A6B1EB5F-B61E-4D18-A279-D6DBBB22BBF5}"/>
    <cellStyle name="20% - Accent2 10 4 3" xfId="527" xr:uid="{C30B5A16-3A71-4C75-BF46-F5430F9F625E}"/>
    <cellStyle name="20% - Accent2 10 4 3 2" xfId="528" xr:uid="{B3A6F144-5362-4D78-982D-735321B8F641}"/>
    <cellStyle name="20% - Accent2 10 4 4" xfId="529" xr:uid="{0A276A73-6BAB-47AD-AD5B-BDBB8742B53C}"/>
    <cellStyle name="20% - Accent2 10 5" xfId="530" xr:uid="{2CD988FA-D058-4B22-9573-64D5F1FF5FAC}"/>
    <cellStyle name="20% - Accent2 10 5 2" xfId="531" xr:uid="{AA7BF108-923A-47AC-9A98-AEF0A5F49AA1}"/>
    <cellStyle name="20% - Accent2 10 5 2 2" xfId="532" xr:uid="{A4B23D40-064A-41C6-9356-27E86DE168F6}"/>
    <cellStyle name="20% - Accent2 10 5 3" xfId="533" xr:uid="{FD0B2CAB-E5F3-49D6-BD51-314F8B87AE23}"/>
    <cellStyle name="20% - Accent2 10 5 3 2" xfId="534" xr:uid="{24A9A201-113E-46FA-9E23-0AD31676E04F}"/>
    <cellStyle name="20% - Accent2 10 5 4" xfId="535" xr:uid="{FD249BA5-6766-4865-92E2-149AD2756F95}"/>
    <cellStyle name="20% - Accent2 10 6" xfId="536" xr:uid="{CEA45AC8-EF95-4D45-90B1-02780C67FBF6}"/>
    <cellStyle name="20% - Accent2 10 6 2" xfId="537" xr:uid="{7900CF59-EB2B-45F4-A720-56863B24B431}"/>
    <cellStyle name="20% - Accent2 10 6 2 2" xfId="538" xr:uid="{31A9B2AF-456C-448B-8073-CFC251A05054}"/>
    <cellStyle name="20% - Accent2 10 6 3" xfId="539" xr:uid="{EF45E872-BC16-469B-BD2B-FA685B17C277}"/>
    <cellStyle name="20% - Accent2 10 6 3 2" xfId="540" xr:uid="{7B176962-BC24-4A8F-8FA2-C588D110044C}"/>
    <cellStyle name="20% - Accent2 10 6 4" xfId="541" xr:uid="{F0393E56-9B72-4F92-A619-184B25F6FDC6}"/>
    <cellStyle name="20% - Accent2 10 7" xfId="542" xr:uid="{194BB386-79A4-4E9B-A37E-DFC8A558CC5F}"/>
    <cellStyle name="20% - Accent2 10 7 2" xfId="543" xr:uid="{E174DFE4-6BE8-4652-A6E0-0FA9F1188030}"/>
    <cellStyle name="20% - Accent2 10 7 2 2" xfId="544" xr:uid="{21FB22F4-B7B3-4C39-8A2A-D3AFB7C49970}"/>
    <cellStyle name="20% - Accent2 10 7 3" xfId="545" xr:uid="{3F31F95D-CF7A-400B-80E2-3241919E9637}"/>
    <cellStyle name="20% - Accent2 10 7 3 2" xfId="546" xr:uid="{57C8F177-4C04-4E6D-860D-C51F1AE2E200}"/>
    <cellStyle name="20% - Accent2 10 7 4" xfId="547" xr:uid="{422CC1A0-2F00-48D5-98D6-E611F2EE8029}"/>
    <cellStyle name="20% - Accent2 10 8" xfId="548" xr:uid="{144F2139-1C05-44D1-A4E5-F381C96AC860}"/>
    <cellStyle name="20% - Accent2 10 8 2" xfId="549" xr:uid="{820EE26A-F264-44F9-AE03-16177ED65B00}"/>
    <cellStyle name="20% - Accent2 10 8 2 2" xfId="550" xr:uid="{6F9EE3D9-A65B-481E-B6A9-78D04F12C7C3}"/>
    <cellStyle name="20% - Accent2 10 8 3" xfId="551" xr:uid="{BD7D601E-92B2-437A-A7F0-28F831F477A8}"/>
    <cellStyle name="20% - Accent2 10 8 3 2" xfId="552" xr:uid="{BF85851B-67CB-47B7-BA5C-0C865E7C960C}"/>
    <cellStyle name="20% - Accent2 10 8 4" xfId="553" xr:uid="{6CB48763-703D-4AC3-A0E2-48ACB427B9D8}"/>
    <cellStyle name="20% - Accent2 10 9" xfId="554" xr:uid="{46AA4C84-4CDC-4FC9-884A-00F372AAE099}"/>
    <cellStyle name="20% - Accent2 10 9 2" xfId="555" xr:uid="{6C2C4A1D-8D05-4C11-88D0-5F0EADA55FF5}"/>
    <cellStyle name="20% - Accent2 10 9 2 2" xfId="556" xr:uid="{06EEAB63-ED6A-41C2-A1A3-751A06B3F5CB}"/>
    <cellStyle name="20% - Accent2 10 9 3" xfId="557" xr:uid="{C7FF1B9F-0BDC-4A8E-8722-06DF33DE490C}"/>
    <cellStyle name="20% - Accent2 10 9 3 2" xfId="558" xr:uid="{65BC63C0-E6E3-43D5-8562-76DE944E3E99}"/>
    <cellStyle name="20% - Accent2 10 9 4" xfId="559" xr:uid="{C44F14AD-D3CE-4E1C-B882-9B60D3171666}"/>
    <cellStyle name="20% - Accent2 11" xfId="560" xr:uid="{5E3FEA22-53B5-49F6-B2AE-1FECE28730FD}"/>
    <cellStyle name="20% - Accent2 11 2" xfId="561" xr:uid="{B803410B-663A-4B7F-ACEB-DB5628D696F9}"/>
    <cellStyle name="20% - Accent2 11 3" xfId="562" xr:uid="{9A91E567-247B-4182-9CA4-9E64BAC3D09C}"/>
    <cellStyle name="20% - Accent2 12" xfId="563" xr:uid="{E026C66A-BD9D-4C91-802F-23CBE7622510}"/>
    <cellStyle name="20% - Accent2 13" xfId="564" xr:uid="{76DDB09B-BC30-494F-9089-13ADDC437BFC}"/>
    <cellStyle name="20% - Accent2 14" xfId="565" xr:uid="{29A9E1F1-6611-43C6-9C92-B0854182A6E7}"/>
    <cellStyle name="20% - Accent2 14 2" xfId="566" xr:uid="{48C6956F-8BBB-483D-9F8E-3B8DBF46E73A}"/>
    <cellStyle name="20% - Accent2 15" xfId="567" xr:uid="{D5FA1FDC-CB06-49ED-8996-B8CD1CB976F8}"/>
    <cellStyle name="20% - Accent2 15 2" xfId="568" xr:uid="{7993BA97-A2EE-4AAC-8CDF-E9AA232C08C4}"/>
    <cellStyle name="20% - Accent2 16" xfId="569" xr:uid="{68808F63-495C-4CCE-827C-5F976FC38AE1}"/>
    <cellStyle name="20% - Accent2 16 2" xfId="570" xr:uid="{398AA232-94A4-4903-9972-BA2F78F213B7}"/>
    <cellStyle name="20% - Accent2 2" xfId="571" xr:uid="{A909565E-B04E-4D33-A95F-07F6C28BEB04}"/>
    <cellStyle name="20% - Accent2 2 10" xfId="572" xr:uid="{F6461D04-05D2-4F6A-A44F-ED9BF3E2A7A8}"/>
    <cellStyle name="20% - Accent2 2 11" xfId="573" xr:uid="{C70FBC92-8D17-43B9-884C-CEB53D359B15}"/>
    <cellStyle name="20% - Accent2 2 12" xfId="574" xr:uid="{0901F685-B293-4556-A42A-713B3C465054}"/>
    <cellStyle name="20% - Accent2 2 13" xfId="575" xr:uid="{82AA57D1-F37A-4ACD-9E0C-E735931687BE}"/>
    <cellStyle name="20% - Accent2 2 14" xfId="576" xr:uid="{2D4FD978-391D-4E84-890B-81D7962FD141}"/>
    <cellStyle name="20% - Accent2 2 14 2" xfId="577" xr:uid="{47F2D010-768A-4D57-867E-40A9CCCF475F}"/>
    <cellStyle name="20% - Accent2 2 14 2 2" xfId="578" xr:uid="{B3FFD3AA-8D76-4780-953B-17CE20F01E6C}"/>
    <cellStyle name="20% - Accent2 2 14 3" xfId="579" xr:uid="{ECEB370A-C6C7-4D17-88F2-A85D0AC2FDC2}"/>
    <cellStyle name="20% - Accent2 2 14 3 2" xfId="580" xr:uid="{1EAECFA5-C1D4-40B5-AB5A-894C4E1A06A9}"/>
    <cellStyle name="20% - Accent2 2 14 4" xfId="581" xr:uid="{0F92367E-9BD7-4E6B-BCBD-EE991A9A62EC}"/>
    <cellStyle name="20% - Accent2 2 15" xfId="582" xr:uid="{32A09B04-FE1C-4ADC-B249-2A21AD664224}"/>
    <cellStyle name="20% - Accent2 2 16" xfId="583" xr:uid="{6EFA0333-ADEA-469D-BB82-CF1A58D10442}"/>
    <cellStyle name="20% - Accent2 2 16 2" xfId="584" xr:uid="{5D2FDB17-9A08-4EF8-87DD-41BF20C75D33}"/>
    <cellStyle name="20% - Accent2 2 17" xfId="585" xr:uid="{386E6694-ECBD-4E82-B1E1-7E5C90DDE979}"/>
    <cellStyle name="20% - Accent2 2 18" xfId="10366" xr:uid="{4D9CE707-528E-4DE5-AA63-E701FC205048}"/>
    <cellStyle name="20% - Accent2 2 19" xfId="12558" xr:uid="{5FD4FEC9-901D-4109-B350-2A0384D102BE}"/>
    <cellStyle name="20% - Accent2 2 2" xfId="586" xr:uid="{70902A43-641B-47DE-994A-D2339DC7064F}"/>
    <cellStyle name="20% - Accent2 2 2 2" xfId="587" xr:uid="{B4E382E4-C066-4ABB-AD11-23A0EA1D9CEE}"/>
    <cellStyle name="20% - Accent2 2 2 2 2" xfId="588" xr:uid="{B6CCD8E0-D1F4-4F6F-82B1-54EE96310BEC}"/>
    <cellStyle name="20% - Accent2 2 2 2 2 2" xfId="589" xr:uid="{2F8CB0B2-07DC-4B22-92D5-E049A60DC800}"/>
    <cellStyle name="20% - Accent2 2 2 2 3" xfId="590" xr:uid="{D937E574-521B-42C1-8A90-36EB89A0E922}"/>
    <cellStyle name="20% - Accent2 2 2 2 3 2" xfId="591" xr:uid="{20EA2DAF-CDC6-4F14-9B2D-35909C592CC8}"/>
    <cellStyle name="20% - Accent2 2 2 2 4" xfId="592" xr:uid="{7705BA1D-50FD-4869-9DD3-6821F6BEAC85}"/>
    <cellStyle name="20% - Accent2 2 2 3" xfId="593" xr:uid="{31D2DF6B-60BE-47EF-B220-07C853A15626}"/>
    <cellStyle name="20% - Accent2 2 2 3 2" xfId="594" xr:uid="{F7504E21-4C86-4640-98B4-7A0A55B22F03}"/>
    <cellStyle name="20% - Accent2 2 2 4" xfId="595" xr:uid="{82F74B9C-9A5E-4477-A67C-07F99619C5F7}"/>
    <cellStyle name="20% - Accent2 2 3" xfId="596" xr:uid="{FEEDA51D-F43E-4D21-90A5-69B53D5E6062}"/>
    <cellStyle name="20% - Accent2 2 3 2" xfId="597" xr:uid="{CB4BA5A2-7807-4E8C-A283-78D0FC5E1244}"/>
    <cellStyle name="20% - Accent2 2 3 2 2" xfId="598" xr:uid="{8FB4EA29-498E-43B0-83B1-33E44A309E73}"/>
    <cellStyle name="20% - Accent2 2 3 2 2 2" xfId="599" xr:uid="{9ED34DC1-1C77-4632-B293-767D57E5100A}"/>
    <cellStyle name="20% - Accent2 2 3 2 3" xfId="600" xr:uid="{C9E9D4BF-6E40-48D1-A5D7-67A4861D2692}"/>
    <cellStyle name="20% - Accent2 2 3 2 3 2" xfId="601" xr:uid="{2555EB03-26AB-443A-A9D0-C5CD81244EAB}"/>
    <cellStyle name="20% - Accent2 2 3 2 4" xfId="602" xr:uid="{BA806947-8479-469B-87D5-9EEEF3C3F3F1}"/>
    <cellStyle name="20% - Accent2 2 3 3" xfId="603" xr:uid="{6A37D26B-2B69-446E-BA34-FF6912ADC628}"/>
    <cellStyle name="20% - Accent2 2 3 3 2" xfId="604" xr:uid="{C5DC5037-B7B1-46BA-92AD-39FF46DB949A}"/>
    <cellStyle name="20% - Accent2 2 3 4" xfId="605" xr:uid="{6E7FDE72-46B8-473E-B984-EED6F7C73E44}"/>
    <cellStyle name="20% - Accent2 2 4" xfId="606" xr:uid="{4BB2C84F-28F8-4718-8DE8-241509870818}"/>
    <cellStyle name="20% - Accent2 2 4 2" xfId="607" xr:uid="{4EDA6F89-1003-4704-93EE-A25D430523FF}"/>
    <cellStyle name="20% - Accent2 2 4 2 2" xfId="608" xr:uid="{1FEC17B5-535A-4EF6-A75E-5FE1376044A7}"/>
    <cellStyle name="20% - Accent2 2 4 3" xfId="609" xr:uid="{ECA1CE33-2C5A-477C-9194-F5F455FE8EA9}"/>
    <cellStyle name="20% - Accent2 2 5" xfId="610" xr:uid="{CB4A06E8-ED9D-44D8-96E9-B410EAE0FA83}"/>
    <cellStyle name="20% - Accent2 2 5 2" xfId="611" xr:uid="{B88A1C8A-6851-4DCD-9BFA-52CA90E9FE89}"/>
    <cellStyle name="20% - Accent2 2 5 2 2" xfId="612" xr:uid="{DA732453-33D3-4D0B-9148-0B0131EDF152}"/>
    <cellStyle name="20% - Accent2 2 5 3" xfId="613" xr:uid="{2A1FB198-57EB-470D-A8D1-B8EAC9B49D90}"/>
    <cellStyle name="20% - Accent2 2 6" xfId="614" xr:uid="{BFF6F26A-8184-4671-85FC-D3C7B38EA8F4}"/>
    <cellStyle name="20% - Accent2 2 6 2" xfId="615" xr:uid="{D2ECC4F8-638D-4C7A-8714-D6CFCAC6420B}"/>
    <cellStyle name="20% - Accent2 2 6 2 2" xfId="616" xr:uid="{E9E4CE02-5224-4FEE-8A2C-39A590EFB0F2}"/>
    <cellStyle name="20% - Accent2 2 6 3" xfId="617" xr:uid="{7FFAE1A2-B684-4266-BBCC-9A5C8E69DDF2}"/>
    <cellStyle name="20% - Accent2 2 7" xfId="618" xr:uid="{A37B2C2D-D471-448C-A4BF-6215E3D62E53}"/>
    <cellStyle name="20% - Accent2 2 8" xfId="619" xr:uid="{B9EBB9A4-67D0-4D90-BAE6-5DE0037E8737}"/>
    <cellStyle name="20% - Accent2 2 9" xfId="620" xr:uid="{BDD9E76C-619E-48B6-A1AC-AFE1700637F4}"/>
    <cellStyle name="20% - Accent2 2 9 2" xfId="621" xr:uid="{F8D90862-5D32-481F-A737-AEEF1F1ED37D}"/>
    <cellStyle name="20% - Accent2 2 9 3" xfId="622" xr:uid="{7A66B829-B11C-4914-9B33-403E37FD23AF}"/>
    <cellStyle name="20% - Accent2 2 9 4" xfId="623" xr:uid="{3987005A-05DA-4A62-B49D-E83FF75B190D}"/>
    <cellStyle name="20% - Accent2 2 9 5" xfId="624" xr:uid="{6922CEEB-DF3F-4F94-B3D9-CBB6F8ACEEBE}"/>
    <cellStyle name="20% - Accent2 3" xfId="625" xr:uid="{16413E27-F6B5-443F-AD8A-E098D67F5BC4}"/>
    <cellStyle name="20% - Accent2 3 2" xfId="626" xr:uid="{C877627F-B192-4D8D-AFB7-8EC049FF777B}"/>
    <cellStyle name="20% - Accent2 3 2 2" xfId="627" xr:uid="{5D201868-5D0E-48D3-B32A-9EC111C6E218}"/>
    <cellStyle name="20% - Accent2 3 3" xfId="628" xr:uid="{7911FAE4-05C3-462F-9B89-C17BFA5A9FEE}"/>
    <cellStyle name="20% - Accent2 3 3 2" xfId="629" xr:uid="{44669906-208E-478A-9D97-5641FCDC447D}"/>
    <cellStyle name="20% - Accent2 3 3 2 2" xfId="630" xr:uid="{0A48AAF9-7E01-41C4-908D-8E7F87CC3248}"/>
    <cellStyle name="20% - Accent2 3 3 3" xfId="631" xr:uid="{E7E1C719-91C0-41C7-A37B-005A4CBB1BFE}"/>
    <cellStyle name="20% - Accent2 3 3 3 2" xfId="632" xr:uid="{BD922BD5-F1D9-468B-8CCE-073DD1F96A0F}"/>
    <cellStyle name="20% - Accent2 3 3 4" xfId="633" xr:uid="{DEDA3FBF-35D8-4BD6-9FCA-1C2E27D76D65}"/>
    <cellStyle name="20% - Accent2 3 4" xfId="634" xr:uid="{09F0AD25-90CE-40A4-9836-9B7EB7C5A107}"/>
    <cellStyle name="20% - Accent2 3 4 2" xfId="635" xr:uid="{4C5A92C5-98A5-49FE-84AA-FE287EFEDD3A}"/>
    <cellStyle name="20% - Accent2 3 5" xfId="636" xr:uid="{AE7321D5-C42E-4532-AB41-9672000A4752}"/>
    <cellStyle name="20% - Accent2 3 5 2" xfId="637" xr:uid="{30F4E06C-DA7D-4B70-AA02-CFDBCA924C9B}"/>
    <cellStyle name="20% - Accent2 3 6" xfId="638" xr:uid="{B6AA0FC3-2190-43C1-8D5A-C3EC8344C156}"/>
    <cellStyle name="20% - Accent2 3 6 2" xfId="639" xr:uid="{495FD4DA-6E8D-4FBD-AD8F-B8954EAEE7F2}"/>
    <cellStyle name="20% - Accent2 3 7" xfId="640" xr:uid="{103D9F33-D775-411B-B527-9C140F155EB5}"/>
    <cellStyle name="20% - Accent2 3 8" xfId="12559" xr:uid="{169A9B72-C712-458B-A4F7-A63565EF8BD7}"/>
    <cellStyle name="20% - Accent2 4" xfId="641" xr:uid="{931798C2-7C35-4517-887C-1E17634BCC84}"/>
    <cellStyle name="20% - Accent2 4 2" xfId="642" xr:uid="{75841129-D28A-461E-89A0-F6B4C027AAA9}"/>
    <cellStyle name="20% - Accent2 4 2 2" xfId="643" xr:uid="{24843AC3-5658-448D-9DE5-C3DF3A28F65D}"/>
    <cellStyle name="20% - Accent2 4 3" xfId="644" xr:uid="{8B431744-47E1-4966-A8EE-6009EF3558C7}"/>
    <cellStyle name="20% - Accent2 4 3 2" xfId="645" xr:uid="{8429B961-E927-4561-93FC-A56E888F8672}"/>
    <cellStyle name="20% - Accent2 4 3 2 2" xfId="646" xr:uid="{10E502D5-74FC-4F5E-AB07-750AFF80C768}"/>
    <cellStyle name="20% - Accent2 4 3 3" xfId="647" xr:uid="{66216913-6D82-4FBF-8B27-56BB56A6A803}"/>
    <cellStyle name="20% - Accent2 4 3 3 2" xfId="648" xr:uid="{65D87009-C18C-4FEF-A1BB-6938DFBE2271}"/>
    <cellStyle name="20% - Accent2 4 3 4" xfId="649" xr:uid="{71D279A1-7393-4EC9-AF82-6F3A96E82DF6}"/>
    <cellStyle name="20% - Accent2 4 4" xfId="650" xr:uid="{D2CFADDB-DDEB-40A7-BF4A-D7408B47197B}"/>
    <cellStyle name="20% - Accent2 4 4 2" xfId="651" xr:uid="{8EFFC10B-CC64-4BAF-8E38-51D13D0BBDD9}"/>
    <cellStyle name="20% - Accent2 4 5" xfId="652" xr:uid="{C2C6112E-8D57-43EE-8F21-5F16BCAA3E29}"/>
    <cellStyle name="20% - Accent2 4 5 2" xfId="653" xr:uid="{AB6D0FE8-A30E-420D-A9C8-B925287F1802}"/>
    <cellStyle name="20% - Accent2 4 6" xfId="654" xr:uid="{B723BCE4-01A1-4462-A7E8-B4049B6A4CA5}"/>
    <cellStyle name="20% - Accent2 4 6 2" xfId="655" xr:uid="{19B9198E-796F-4398-A8C8-FCCF133F39B7}"/>
    <cellStyle name="20% - Accent2 4 7" xfId="656" xr:uid="{317F820C-0B47-4B9F-89C4-0C791237322C}"/>
    <cellStyle name="20% - Accent2 5" xfId="657" xr:uid="{65AF1A82-A7BF-405E-A977-E8CE022FA3BC}"/>
    <cellStyle name="20% - Accent2 5 2" xfId="658" xr:uid="{16438EB0-E197-467C-910B-1E7F4882524C}"/>
    <cellStyle name="20% - Accent2 5 2 2" xfId="659" xr:uid="{4735D30A-3076-4F54-84DC-FD9D20CAD6DF}"/>
    <cellStyle name="20% - Accent2 5 3" xfId="660" xr:uid="{2BAA11B7-BB84-4ED8-9D3C-C2BAEA5E7408}"/>
    <cellStyle name="20% - Accent2 5 3 2" xfId="661" xr:uid="{9BFBAB07-1917-4FED-94CC-B2F1A119411A}"/>
    <cellStyle name="20% - Accent2 5 4" xfId="662" xr:uid="{D37B0D06-32E0-4866-B263-EECA54BD7486}"/>
    <cellStyle name="20% - Accent2 5 4 2" xfId="663" xr:uid="{CD17F679-64DA-40CE-8F9C-C230A481A8A5}"/>
    <cellStyle name="20% - Accent2 5 5" xfId="664" xr:uid="{35E15ED7-F001-4DA3-9253-C8D360D0B00B}"/>
    <cellStyle name="20% - Accent2 5 5 2" xfId="665" xr:uid="{A9FC98CD-F8D8-4D78-952C-B83EDB53872B}"/>
    <cellStyle name="20% - Accent2 5 6" xfId="666" xr:uid="{102CE95E-925B-4492-A79F-53389FBB18A1}"/>
    <cellStyle name="20% - Accent2 6" xfId="667" xr:uid="{E6FCAE47-ED48-4178-BD30-24A2869CEB33}"/>
    <cellStyle name="20% - Accent2 6 2" xfId="668" xr:uid="{34A045D2-85CE-4289-A3C0-6CC994B34935}"/>
    <cellStyle name="20% - Accent2 6 2 2" xfId="669" xr:uid="{526E6462-70DD-465C-BB15-AB4FC89CDE71}"/>
    <cellStyle name="20% - Accent2 6 3" xfId="670" xr:uid="{FFA788B4-64D8-4429-84DF-9131DBC7DBF1}"/>
    <cellStyle name="20% - Accent2 6 3 2" xfId="671" xr:uid="{EFCB18F9-DFAE-4864-BEFF-D2BB323F4CC6}"/>
    <cellStyle name="20% - Accent2 6 4" xfId="672" xr:uid="{980C0148-1DA9-40E1-B8DA-80C050DF47E0}"/>
    <cellStyle name="20% - Accent2 6 4 2" xfId="673" xr:uid="{F5F316AE-805C-4826-AEA9-C8C54E21A977}"/>
    <cellStyle name="20% - Accent2 6 5" xfId="674" xr:uid="{BF33A71C-5A2F-4B8F-BD90-7B4F9D880CDC}"/>
    <cellStyle name="20% - Accent2 6 5 2" xfId="675" xr:uid="{4BAAC647-CC44-4027-AB3C-EF2C57DD50D9}"/>
    <cellStyle name="20% - Accent2 6 6" xfId="676" xr:uid="{B44B1F52-3739-4E2E-BC5B-F2443B68056E}"/>
    <cellStyle name="20% - Accent2 7" xfId="677" xr:uid="{810C633A-6285-45AE-8BB9-15C76479B537}"/>
    <cellStyle name="20% - Accent2 7 2" xfId="678" xr:uid="{228F2CD6-3BF9-4696-BFB4-68D9DD04E146}"/>
    <cellStyle name="20% - Accent2 7 3" xfId="679" xr:uid="{7FE8C9B0-6166-4AB0-8921-F95CC7CD3D9B}"/>
    <cellStyle name="20% - Accent2 8" xfId="680" xr:uid="{B890A0C2-2EAF-4377-98D2-40DF4E143C60}"/>
    <cellStyle name="20% - Accent2 8 2" xfId="681" xr:uid="{465EA73E-28C6-43CD-A1C8-316DE262ED59}"/>
    <cellStyle name="20% - Accent2 9" xfId="682" xr:uid="{AFB56C4C-036F-43F9-A638-7353AFD943D8}"/>
    <cellStyle name="20% - Accent2 9 10" xfId="683" xr:uid="{FBD9F541-44BD-4F15-9CA5-5E4D2C0ED406}"/>
    <cellStyle name="20% - Accent2 9 2" xfId="684" xr:uid="{9DDB4F5B-D81E-4DAA-A902-C66A0269EA1B}"/>
    <cellStyle name="20% - Accent2 9 2 2" xfId="685" xr:uid="{489519D6-7746-4D68-A573-6D1176597309}"/>
    <cellStyle name="20% - Accent2 9 2 2 2" xfId="686" xr:uid="{7598A476-1994-4246-BBD2-A4A374433D98}"/>
    <cellStyle name="20% - Accent2 9 2 3" xfId="687" xr:uid="{1B885F2A-56DE-4B9C-801D-16B6B9771459}"/>
    <cellStyle name="20% - Accent2 9 2 3 2" xfId="688" xr:uid="{1469D53D-FA01-4843-8FB7-B6653702AE9E}"/>
    <cellStyle name="20% - Accent2 9 2 4" xfId="689" xr:uid="{F5325433-8D07-437E-8F4F-CD622D967FC4}"/>
    <cellStyle name="20% - Accent2 9 3" xfId="690" xr:uid="{E18A6080-B1D9-4EE0-B753-8F4032CFA1F5}"/>
    <cellStyle name="20% - Accent2 9 3 2" xfId="691" xr:uid="{A3B7214B-E83A-4BF4-97DF-995B4633371F}"/>
    <cellStyle name="20% - Accent2 9 3 2 2" xfId="692" xr:uid="{D471F5AE-5A85-4237-88E8-6D66856F3866}"/>
    <cellStyle name="20% - Accent2 9 3 3" xfId="693" xr:uid="{26829729-FA2A-4B91-BE22-62E693481B56}"/>
    <cellStyle name="20% - Accent2 9 3 3 2" xfId="694" xr:uid="{C5A0ED75-FA62-4864-91AE-AD924057E4FC}"/>
    <cellStyle name="20% - Accent2 9 3 4" xfId="695" xr:uid="{4103A763-A51B-4280-B3D0-26642EDD22FB}"/>
    <cellStyle name="20% - Accent2 9 4" xfId="696" xr:uid="{1A1173D3-41BC-4173-B91B-E530FBB1D893}"/>
    <cellStyle name="20% - Accent2 9 4 2" xfId="697" xr:uid="{8E59836C-606A-4014-991C-44124F46F030}"/>
    <cellStyle name="20% - Accent2 9 4 2 2" xfId="698" xr:uid="{CC2915D7-1E24-4E2A-8F01-2674CDDE873E}"/>
    <cellStyle name="20% - Accent2 9 4 3" xfId="699" xr:uid="{A924E927-D497-487C-B36C-311FBA8C44ED}"/>
    <cellStyle name="20% - Accent2 9 4 3 2" xfId="700" xr:uid="{46ADC8EF-6242-4D96-9584-D1346F52289E}"/>
    <cellStyle name="20% - Accent2 9 4 4" xfId="701" xr:uid="{68B3CB7E-0845-4A94-8153-914BA27E9C92}"/>
    <cellStyle name="20% - Accent2 9 5" xfId="702" xr:uid="{BC9FFEE3-4E41-4F93-AE70-7D0B438EE722}"/>
    <cellStyle name="20% - Accent2 9 5 2" xfId="703" xr:uid="{D00433D7-8743-475A-A18C-95881D42846E}"/>
    <cellStyle name="20% - Accent2 9 5 2 2" xfId="704" xr:uid="{58D31C62-1524-405D-943A-4EA861DA859B}"/>
    <cellStyle name="20% - Accent2 9 5 3" xfId="705" xr:uid="{96E775A5-B91A-4618-8103-4CF138DD864E}"/>
    <cellStyle name="20% - Accent2 9 5 3 2" xfId="706" xr:uid="{488B9C1A-DC15-47F8-A589-174C695985E7}"/>
    <cellStyle name="20% - Accent2 9 5 4" xfId="707" xr:uid="{558F036B-9A42-4416-B13F-709D41332D3C}"/>
    <cellStyle name="20% - Accent2 9 6" xfId="708" xr:uid="{DE475E46-B65F-4C37-BAD0-FCBAEDF65250}"/>
    <cellStyle name="20% - Accent2 9 6 2" xfId="709" xr:uid="{A0F8A38F-46CD-4DF4-BB70-939518F0A189}"/>
    <cellStyle name="20% - Accent2 9 6 2 2" xfId="710" xr:uid="{A20E622D-4E44-4455-A9A4-1D9035CFA01D}"/>
    <cellStyle name="20% - Accent2 9 6 3" xfId="711" xr:uid="{3F6CD825-F4D8-4EE3-85EE-90ED577B349B}"/>
    <cellStyle name="20% - Accent2 9 6 3 2" xfId="712" xr:uid="{EAC81E50-B13F-4E2A-981B-05A8E0459E4F}"/>
    <cellStyle name="20% - Accent2 9 6 4" xfId="713" xr:uid="{59C4439D-786C-4E93-871B-F374B82A391C}"/>
    <cellStyle name="20% - Accent2 9 7" xfId="714" xr:uid="{DC6A07F0-D8D8-42DF-A5D5-0702E96F1F33}"/>
    <cellStyle name="20% - Accent2 9 7 2" xfId="715" xr:uid="{CBF6628F-624C-47B0-9C15-11F66FCF6784}"/>
    <cellStyle name="20% - Accent2 9 7 2 2" xfId="716" xr:uid="{007A6DA4-6E5E-401E-A940-F0C09AB220D1}"/>
    <cellStyle name="20% - Accent2 9 7 3" xfId="717" xr:uid="{76B31705-600A-4860-B942-EA55941DDD99}"/>
    <cellStyle name="20% - Accent2 9 7 3 2" xfId="718" xr:uid="{B60C75E8-FB21-4275-88F2-92466B711A63}"/>
    <cellStyle name="20% - Accent2 9 7 4" xfId="719" xr:uid="{1E561E47-7182-4DD8-832A-BF29AF4B287C}"/>
    <cellStyle name="20% - Accent2 9 8" xfId="720" xr:uid="{C51A1F73-8DED-45FD-A78B-FEB04F4EE6C3}"/>
    <cellStyle name="20% - Accent2 9 8 2" xfId="721" xr:uid="{47408E91-1EC4-4B6E-AD50-ADF1DA493D8B}"/>
    <cellStyle name="20% - Accent2 9 8 2 2" xfId="722" xr:uid="{306DF835-59BB-4CA3-8281-735105691782}"/>
    <cellStyle name="20% - Accent2 9 8 3" xfId="723" xr:uid="{4E27CA2F-A7F5-42A5-ADF5-D23061C5B949}"/>
    <cellStyle name="20% - Accent2 9 8 3 2" xfId="724" xr:uid="{129F067C-9881-4016-9745-A5FEA166B46C}"/>
    <cellStyle name="20% - Accent2 9 8 4" xfId="725" xr:uid="{DFF4D6FC-7AC2-4260-B2AB-238530323B2B}"/>
    <cellStyle name="20% - Accent2 9 9" xfId="726" xr:uid="{DD6D9FEB-3C95-4121-A445-E0E11F73961B}"/>
    <cellStyle name="20% - Accent2 9 9 2" xfId="727" xr:uid="{4FD04093-7781-47D3-9010-8864904C5996}"/>
    <cellStyle name="20% - Accent2 9 9 2 2" xfId="728" xr:uid="{A42B0057-69F4-444D-AEEE-33C45C663ECC}"/>
    <cellStyle name="20% - Accent2 9 9 3" xfId="729" xr:uid="{8FB1F5C1-38BA-4D6B-84F5-4074BC21CEF5}"/>
    <cellStyle name="20% - Accent2 9 9 3 2" xfId="730" xr:uid="{60867F70-63A1-4018-A3B9-5203307E35AC}"/>
    <cellStyle name="20% - Accent2 9 9 4" xfId="731" xr:uid="{449CB325-8020-4155-8D45-0B6C3F1AEDF3}"/>
    <cellStyle name="20% - Accent3 10" xfId="732" xr:uid="{5EB2A986-149E-4F32-8E45-E1A05005B249}"/>
    <cellStyle name="20% - Accent3 10 10" xfId="733" xr:uid="{730F4F85-0E03-4837-8E2F-98A76FB1FBAE}"/>
    <cellStyle name="20% - Accent3 10 2" xfId="734" xr:uid="{79FB4143-9F2D-4579-A14D-163DF95B9D1F}"/>
    <cellStyle name="20% - Accent3 10 2 2" xfId="735" xr:uid="{A078AF2D-59F3-49FF-9A81-28E9FCBC8946}"/>
    <cellStyle name="20% - Accent3 10 2 2 2" xfId="736" xr:uid="{8E63DDC6-DCC1-48A1-8CC3-950CD16B492C}"/>
    <cellStyle name="20% - Accent3 10 2 3" xfId="737" xr:uid="{EABBEE77-2E7F-4FA2-B775-268BAEA49E82}"/>
    <cellStyle name="20% - Accent3 10 2 3 2" xfId="738" xr:uid="{B24453DC-8287-42E0-B818-EA195B3087A6}"/>
    <cellStyle name="20% - Accent3 10 2 4" xfId="739" xr:uid="{923ED27D-C30E-4D92-A1EA-F6DFB0BC48C8}"/>
    <cellStyle name="20% - Accent3 10 3" xfId="740" xr:uid="{42019C18-851B-441A-B715-B963855CCA50}"/>
    <cellStyle name="20% - Accent3 10 3 2" xfId="741" xr:uid="{D0341561-D855-4C18-99D3-0618F10B11A7}"/>
    <cellStyle name="20% - Accent3 10 3 2 2" xfId="742" xr:uid="{D9475B80-75AE-4C3F-956E-99653E75CD39}"/>
    <cellStyle name="20% - Accent3 10 3 3" xfId="743" xr:uid="{11BDC97B-EBAE-4B0B-A718-21836113403A}"/>
    <cellStyle name="20% - Accent3 10 3 3 2" xfId="744" xr:uid="{3A3BC804-7CCB-405D-8F02-844733DAF0EE}"/>
    <cellStyle name="20% - Accent3 10 3 4" xfId="745" xr:uid="{068DB391-F3B1-47CF-B5EC-5314CE904457}"/>
    <cellStyle name="20% - Accent3 10 4" xfId="746" xr:uid="{4547DD1A-1088-4A9C-AC25-92107F058461}"/>
    <cellStyle name="20% - Accent3 10 4 2" xfId="747" xr:uid="{4F0CB12B-8626-40B3-B8DA-FD2DDB99EFAC}"/>
    <cellStyle name="20% - Accent3 10 4 2 2" xfId="748" xr:uid="{7160F36F-BECE-4C75-8132-A416BB4C55F8}"/>
    <cellStyle name="20% - Accent3 10 4 3" xfId="749" xr:uid="{BF90D7E7-8C75-498E-8E41-62F7F904AFF2}"/>
    <cellStyle name="20% - Accent3 10 4 3 2" xfId="750" xr:uid="{92B7DE10-21C6-4DA6-A83E-086134E2ECA9}"/>
    <cellStyle name="20% - Accent3 10 4 4" xfId="751" xr:uid="{DDA94439-8E1A-4C1D-B8CE-79854B86731D}"/>
    <cellStyle name="20% - Accent3 10 5" xfId="752" xr:uid="{F4A483C5-F168-4384-A66D-BFC84D7C0F45}"/>
    <cellStyle name="20% - Accent3 10 5 2" xfId="753" xr:uid="{347F1D77-7EDD-44BB-8122-9C590079CE2D}"/>
    <cellStyle name="20% - Accent3 10 5 2 2" xfId="754" xr:uid="{D8BA7ACA-12A2-4F82-BC19-541D31570F2A}"/>
    <cellStyle name="20% - Accent3 10 5 3" xfId="755" xr:uid="{9A0D2F75-D0B5-499F-A00C-96F41DFBE60E}"/>
    <cellStyle name="20% - Accent3 10 5 3 2" xfId="756" xr:uid="{5EA73B83-609D-4354-93E4-C621E8855DF5}"/>
    <cellStyle name="20% - Accent3 10 5 4" xfId="757" xr:uid="{0D0181A0-5116-46CB-826F-8794F1C86BBA}"/>
    <cellStyle name="20% - Accent3 10 6" xfId="758" xr:uid="{2C8E384A-360E-487D-93D6-5A74CCA116BA}"/>
    <cellStyle name="20% - Accent3 10 6 2" xfId="759" xr:uid="{304785E8-54CD-4CB8-81E4-96D1152393B1}"/>
    <cellStyle name="20% - Accent3 10 6 2 2" xfId="760" xr:uid="{5EDEAA5B-6BD6-442D-80A6-3E54F0213657}"/>
    <cellStyle name="20% - Accent3 10 6 3" xfId="761" xr:uid="{50F2F4EE-15A8-47CE-8BA0-6E19720D46B8}"/>
    <cellStyle name="20% - Accent3 10 6 3 2" xfId="762" xr:uid="{C502C42A-48CB-4AA1-86E2-6B8A27DB6F0A}"/>
    <cellStyle name="20% - Accent3 10 6 4" xfId="763" xr:uid="{AE7F8BC8-69A9-4F04-BF87-B1D581316749}"/>
    <cellStyle name="20% - Accent3 10 7" xfId="764" xr:uid="{FEF41E56-3089-409B-82F1-BBAF63A0FD93}"/>
    <cellStyle name="20% - Accent3 10 7 2" xfId="765" xr:uid="{C9C56418-5BF3-4B8F-B128-2EAD6FF580FD}"/>
    <cellStyle name="20% - Accent3 10 7 2 2" xfId="766" xr:uid="{5B769C95-A4FB-4042-B93B-84435C1188CA}"/>
    <cellStyle name="20% - Accent3 10 7 3" xfId="767" xr:uid="{1CBF3EC1-349A-4D9F-B77C-254992B1817F}"/>
    <cellStyle name="20% - Accent3 10 7 3 2" xfId="768" xr:uid="{F321D305-7B26-4592-8C01-C5A204CADC0B}"/>
    <cellStyle name="20% - Accent3 10 7 4" xfId="769" xr:uid="{B23B765B-DAC2-4910-8077-24E5A552844E}"/>
    <cellStyle name="20% - Accent3 10 8" xfId="770" xr:uid="{E5EC92A9-347A-4F26-82DF-BC8454402AC4}"/>
    <cellStyle name="20% - Accent3 10 8 2" xfId="771" xr:uid="{10396285-B171-4039-ABF4-BF53109E4580}"/>
    <cellStyle name="20% - Accent3 10 8 2 2" xfId="772" xr:uid="{A7CD675C-7AE5-4D1E-A6E6-A619130AEE24}"/>
    <cellStyle name="20% - Accent3 10 8 3" xfId="773" xr:uid="{BE3110A5-8DC0-45B8-9C29-969DB48E166E}"/>
    <cellStyle name="20% - Accent3 10 8 3 2" xfId="774" xr:uid="{E293BA57-1D89-4A64-910E-0DC5A88781D7}"/>
    <cellStyle name="20% - Accent3 10 8 4" xfId="775" xr:uid="{0E1C7CB4-49A5-4B7C-97E9-E984D57E6AD8}"/>
    <cellStyle name="20% - Accent3 10 9" xfId="776" xr:uid="{4920264C-0B8B-49FF-A388-6A19491D2120}"/>
    <cellStyle name="20% - Accent3 10 9 2" xfId="777" xr:uid="{9BB5D3E5-AC68-4681-9854-771237311C12}"/>
    <cellStyle name="20% - Accent3 10 9 2 2" xfId="778" xr:uid="{E8576554-C3B2-4EDE-A536-85ADF172115F}"/>
    <cellStyle name="20% - Accent3 10 9 3" xfId="779" xr:uid="{F5ADC6EB-E9B7-48B7-B286-7CC5FC236A62}"/>
    <cellStyle name="20% - Accent3 10 9 3 2" xfId="780" xr:uid="{C03AA00D-4AD4-498C-BB4D-61FF7E8B8D33}"/>
    <cellStyle name="20% - Accent3 10 9 4" xfId="781" xr:uid="{6EA804BB-0250-486B-BFD2-5212109C4C6A}"/>
    <cellStyle name="20% - Accent3 11" xfId="782" xr:uid="{840B3A72-8019-4537-BAE9-57E762010CD7}"/>
    <cellStyle name="20% - Accent3 11 2" xfId="783" xr:uid="{7C6E9FCE-A817-4735-A846-BE74BA2906BE}"/>
    <cellStyle name="20% - Accent3 11 3" xfId="784" xr:uid="{46D2D0DA-0F03-4870-B9CC-9BB372201A71}"/>
    <cellStyle name="20% - Accent3 12" xfId="785" xr:uid="{93A8311F-6D9A-449B-AA5E-A1C7086B3D57}"/>
    <cellStyle name="20% - Accent3 13" xfId="786" xr:uid="{EC618DF7-EE79-418F-B35F-F47039FEA276}"/>
    <cellStyle name="20% - Accent3 14" xfId="787" xr:uid="{33B5A862-5E6A-4D11-A6AA-7F956043D32F}"/>
    <cellStyle name="20% - Accent3 14 2" xfId="788" xr:uid="{DCE03FC4-5651-42A6-9E1C-FC94172929EC}"/>
    <cellStyle name="20% - Accent3 15" xfId="789" xr:uid="{2086FD69-9781-49BD-BB24-83E6144B9D27}"/>
    <cellStyle name="20% - Accent3 15 2" xfId="790" xr:uid="{9B64F878-F18D-48E6-982C-2E1ADC29EAD2}"/>
    <cellStyle name="20% - Accent3 16" xfId="791" xr:uid="{BCDF3FF9-1763-4189-8519-5CBD97C6D7E4}"/>
    <cellStyle name="20% - Accent3 16 2" xfId="792" xr:uid="{D12FC800-C6C7-4DE4-85A9-A26E9CABBAA4}"/>
    <cellStyle name="20% - Accent3 2" xfId="793" xr:uid="{A06E7866-D828-48F7-AEAA-42BA718AC395}"/>
    <cellStyle name="20% - Accent3 2 10" xfId="794" xr:uid="{B8016597-F667-455B-96B7-880FE0C2CB27}"/>
    <cellStyle name="20% - Accent3 2 11" xfId="795" xr:uid="{F1BD01F2-2E22-4065-8777-3F69607DA06F}"/>
    <cellStyle name="20% - Accent3 2 12" xfId="796" xr:uid="{F9FB9D1D-D24D-4914-9903-7DFD17D4DC85}"/>
    <cellStyle name="20% - Accent3 2 13" xfId="797" xr:uid="{C63BD1E7-7698-4BB5-9CB1-229D322A7B03}"/>
    <cellStyle name="20% - Accent3 2 14" xfId="798" xr:uid="{E1141491-1F81-4357-BB99-28612E2A8CE0}"/>
    <cellStyle name="20% - Accent3 2 14 2" xfId="799" xr:uid="{8F93E389-48DA-4E65-B76E-8808E493ECB8}"/>
    <cellStyle name="20% - Accent3 2 14 2 2" xfId="800" xr:uid="{574CE624-29A3-435A-ABC8-9909CE4BB728}"/>
    <cellStyle name="20% - Accent3 2 14 3" xfId="801" xr:uid="{ED34CC2A-C4D8-444D-A783-B318396B38C4}"/>
    <cellStyle name="20% - Accent3 2 14 3 2" xfId="802" xr:uid="{A661D0B4-3123-4DF9-A24A-94A9EA43ECAE}"/>
    <cellStyle name="20% - Accent3 2 14 4" xfId="803" xr:uid="{C08433EE-D5E5-43E9-B712-427255097692}"/>
    <cellStyle name="20% - Accent3 2 15" xfId="804" xr:uid="{D712ADA0-B55E-4F96-92D6-37690D2820F5}"/>
    <cellStyle name="20% - Accent3 2 16" xfId="805" xr:uid="{5FDEB8C1-BCCD-496B-B6E8-627F0F83DFDF}"/>
    <cellStyle name="20% - Accent3 2 16 2" xfId="806" xr:uid="{5D9A668A-3E79-48F6-AE07-C685DCD7B524}"/>
    <cellStyle name="20% - Accent3 2 17" xfId="807" xr:uid="{ABA338B8-96C0-4A8F-8212-FF2B3450DB97}"/>
    <cellStyle name="20% - Accent3 2 18" xfId="10367" xr:uid="{228EFF83-5B9F-40FC-B28D-CCE5226C2766}"/>
    <cellStyle name="20% - Accent3 2 19" xfId="12561" xr:uid="{09929579-EE16-495D-BE0C-F163BCCCCF72}"/>
    <cellStyle name="20% - Accent3 2 2" xfId="808" xr:uid="{BA7CB4C0-E6D8-4959-A115-D83DC13F15A8}"/>
    <cellStyle name="20% - Accent3 2 2 2" xfId="809" xr:uid="{351F39D7-8339-4F0F-B42B-B40B24D9658B}"/>
    <cellStyle name="20% - Accent3 2 2 2 2" xfId="810" xr:uid="{FDF761B1-63C7-499A-8273-8BBEE5118810}"/>
    <cellStyle name="20% - Accent3 2 2 2 2 2" xfId="811" xr:uid="{874BB5C0-0D60-4EC5-B5D6-782844382DBF}"/>
    <cellStyle name="20% - Accent3 2 2 2 3" xfId="812" xr:uid="{94EED9C1-96B5-45DF-B27E-530CC677687F}"/>
    <cellStyle name="20% - Accent3 2 2 2 3 2" xfId="813" xr:uid="{656203FA-293A-4B30-BE2A-6669706D483E}"/>
    <cellStyle name="20% - Accent3 2 2 2 4" xfId="814" xr:uid="{8170AAE9-378D-4FDF-8E63-4EF455A8E003}"/>
    <cellStyle name="20% - Accent3 2 2 3" xfId="815" xr:uid="{C33C1A79-1827-4D0A-885A-F04C9806301A}"/>
    <cellStyle name="20% - Accent3 2 2 3 2" xfId="816" xr:uid="{9A01FCB1-411E-46C3-90C5-B04BEEF01B5A}"/>
    <cellStyle name="20% - Accent3 2 2 4" xfId="817" xr:uid="{740D3EB4-0E43-402B-9465-71660DE9FFAF}"/>
    <cellStyle name="20% - Accent3 2 3" xfId="818" xr:uid="{8F90BA67-A9B8-4E3B-86DE-83B4CD4C16C7}"/>
    <cellStyle name="20% - Accent3 2 3 2" xfId="819" xr:uid="{844AD605-E6E1-4CFB-A238-3754230D43CE}"/>
    <cellStyle name="20% - Accent3 2 3 2 2" xfId="820" xr:uid="{27CEB8DF-EE48-41D2-A19D-A5BF8AA13B22}"/>
    <cellStyle name="20% - Accent3 2 3 2 2 2" xfId="821" xr:uid="{17568615-7824-4D8D-AE94-E5A2499A09DA}"/>
    <cellStyle name="20% - Accent3 2 3 2 3" xfId="822" xr:uid="{6F53B9E8-F8CC-4936-9E0D-937E8F9966EA}"/>
    <cellStyle name="20% - Accent3 2 3 2 3 2" xfId="823" xr:uid="{09B41D5D-4D41-4361-9029-4DE9B7662A7F}"/>
    <cellStyle name="20% - Accent3 2 3 2 4" xfId="824" xr:uid="{3E55A9E7-D0F2-42A2-AA5A-A16DBD7D25FD}"/>
    <cellStyle name="20% - Accent3 2 3 3" xfId="825" xr:uid="{479E5617-435A-4069-9D4D-353422E4695E}"/>
    <cellStyle name="20% - Accent3 2 3 3 2" xfId="826" xr:uid="{B1534E31-13B1-48E6-AA86-597E68DD76BF}"/>
    <cellStyle name="20% - Accent3 2 3 4" xfId="827" xr:uid="{514768AD-C175-462F-80F7-71FB0AEFC877}"/>
    <cellStyle name="20% - Accent3 2 4" xfId="828" xr:uid="{A2D3E278-4FC6-4E1B-948B-B305B6D7D4E3}"/>
    <cellStyle name="20% - Accent3 2 4 2" xfId="829" xr:uid="{9CF337F8-201C-470B-B2BC-6D5923ABC24E}"/>
    <cellStyle name="20% - Accent3 2 4 2 2" xfId="830" xr:uid="{520915D7-00A3-4354-ADE0-907E29CD1B5C}"/>
    <cellStyle name="20% - Accent3 2 4 3" xfId="831" xr:uid="{D03F8127-BE91-4E73-9E4F-2441F4760336}"/>
    <cellStyle name="20% - Accent3 2 5" xfId="832" xr:uid="{8799E91A-7885-4CFE-9047-F098C86EA0CE}"/>
    <cellStyle name="20% - Accent3 2 5 2" xfId="833" xr:uid="{0D009995-DB73-465D-9BFC-18473DBA6B00}"/>
    <cellStyle name="20% - Accent3 2 5 2 2" xfId="834" xr:uid="{3A8FB866-D098-4E04-A18E-82995438E424}"/>
    <cellStyle name="20% - Accent3 2 5 3" xfId="835" xr:uid="{8152C38D-4779-43F3-9864-DA322D65BD2F}"/>
    <cellStyle name="20% - Accent3 2 6" xfId="836" xr:uid="{0CD7CD34-1FD7-422D-9462-5D975902E939}"/>
    <cellStyle name="20% - Accent3 2 6 2" xfId="837" xr:uid="{86E4BEE4-08D2-496C-8DCE-823E9708AF33}"/>
    <cellStyle name="20% - Accent3 2 6 2 2" xfId="838" xr:uid="{7ABAEF4C-4B33-4C54-B24B-20D11EFAE371}"/>
    <cellStyle name="20% - Accent3 2 6 3" xfId="839" xr:uid="{FC8F6256-FDA4-4CCF-9150-74AE1F438CB8}"/>
    <cellStyle name="20% - Accent3 2 7" xfId="840" xr:uid="{AE01F164-3113-45BD-ABC5-8A43ED17752B}"/>
    <cellStyle name="20% - Accent3 2 8" xfId="841" xr:uid="{3E7A0348-83C7-45A6-AC35-C5AF251C1D58}"/>
    <cellStyle name="20% - Accent3 2 9" xfId="842" xr:uid="{6A7F80B8-7247-4B15-8820-170D8BCA466C}"/>
    <cellStyle name="20% - Accent3 2 9 2" xfId="843" xr:uid="{D27C74E5-2CBA-454A-BE0D-E5C514452F39}"/>
    <cellStyle name="20% - Accent3 2 9 3" xfId="844" xr:uid="{191AE0A3-F178-412D-924D-67D1FDE77C34}"/>
    <cellStyle name="20% - Accent3 2 9 4" xfId="845" xr:uid="{39439679-3DE7-4752-BEEA-0CF88E98F3CD}"/>
    <cellStyle name="20% - Accent3 2 9 5" xfId="846" xr:uid="{DC6906D7-2869-49E0-A77B-10478CCC47E7}"/>
    <cellStyle name="20% - Accent3 3" xfId="847" xr:uid="{DCC9A4D0-4F8A-4D42-AC6E-5A6118022E08}"/>
    <cellStyle name="20% - Accent3 3 2" xfId="848" xr:uid="{EA76876F-3025-41F8-BE1B-CF2F12149BD2}"/>
    <cellStyle name="20% - Accent3 3 2 2" xfId="849" xr:uid="{F13F0B0B-D098-476E-91EA-F608892C1CDF}"/>
    <cellStyle name="20% - Accent3 3 3" xfId="850" xr:uid="{3E730035-CDE8-4503-B8F6-07444671C0B1}"/>
    <cellStyle name="20% - Accent3 3 3 2" xfId="851" xr:uid="{B4A64739-B6F6-4E36-98C9-042F94AFB0C6}"/>
    <cellStyle name="20% - Accent3 3 3 2 2" xfId="852" xr:uid="{EA82B137-674B-47BA-9D38-90AAF38FCF19}"/>
    <cellStyle name="20% - Accent3 3 3 3" xfId="853" xr:uid="{C23EB7C2-9F0C-487A-B1F8-13B0418846F7}"/>
    <cellStyle name="20% - Accent3 3 3 3 2" xfId="854" xr:uid="{52228D7B-46D6-474D-8560-52010FB62D4E}"/>
    <cellStyle name="20% - Accent3 3 3 4" xfId="855" xr:uid="{7083DBD2-B2F0-4B8A-AB02-F7F5383DD731}"/>
    <cellStyle name="20% - Accent3 3 4" xfId="856" xr:uid="{949F2260-19C7-4B13-BB8C-BBBDDE8967DB}"/>
    <cellStyle name="20% - Accent3 3 4 2" xfId="857" xr:uid="{E80EDC27-170C-4848-80FD-B014AC414225}"/>
    <cellStyle name="20% - Accent3 3 5" xfId="858" xr:uid="{7D5C6A45-5175-4BDB-B82B-53099448F56C}"/>
    <cellStyle name="20% - Accent3 3 5 2" xfId="859" xr:uid="{A20BB3EA-826D-4CE0-9ABE-3DBD067A6FE5}"/>
    <cellStyle name="20% - Accent3 3 6" xfId="860" xr:uid="{401857CF-E52C-483E-9C81-33DA79B89F51}"/>
    <cellStyle name="20% - Accent3 3 6 2" xfId="861" xr:uid="{67B0B5A9-9E47-4EB7-AE16-DC9C6A236136}"/>
    <cellStyle name="20% - Accent3 3 7" xfId="862" xr:uid="{D6914D73-3C55-40F7-995D-33CEFF6A3735}"/>
    <cellStyle name="20% - Accent3 3 8" xfId="12562" xr:uid="{4734A9F2-4EAC-4205-A19A-4CF179AB3087}"/>
    <cellStyle name="20% - Accent3 4" xfId="863" xr:uid="{7E576FDF-8A75-4F22-8526-9A41C2A5882B}"/>
    <cellStyle name="20% - Accent3 4 2" xfId="864" xr:uid="{D63C39F7-78A4-4E38-931F-D241C741290C}"/>
    <cellStyle name="20% - Accent3 4 2 2" xfId="865" xr:uid="{2F2F5DBE-C190-4951-81E9-6EC0F689EF69}"/>
    <cellStyle name="20% - Accent3 4 3" xfId="866" xr:uid="{15FDCEED-6123-4330-8B68-3AF088AD1647}"/>
    <cellStyle name="20% - Accent3 4 3 2" xfId="867" xr:uid="{5B31B26C-A956-4CFF-93C8-2DD8048F8FA8}"/>
    <cellStyle name="20% - Accent3 4 3 2 2" xfId="868" xr:uid="{4E14B11F-FE60-4D48-BB5F-7F7043841474}"/>
    <cellStyle name="20% - Accent3 4 3 3" xfId="869" xr:uid="{87562CEC-E24D-4DF5-BB52-3063FE7D5F0F}"/>
    <cellStyle name="20% - Accent3 4 3 3 2" xfId="870" xr:uid="{7071E6A0-286A-4C54-8ED3-A47099F5DDB1}"/>
    <cellStyle name="20% - Accent3 4 3 4" xfId="871" xr:uid="{BF5DD354-0D69-4F3A-ACE0-0406698A0FA0}"/>
    <cellStyle name="20% - Accent3 4 4" xfId="872" xr:uid="{532079FF-46E4-45EF-BE57-DF2B707EB4F4}"/>
    <cellStyle name="20% - Accent3 4 4 2" xfId="873" xr:uid="{7574E1E0-95D1-4D2B-A491-3D89AA703C73}"/>
    <cellStyle name="20% - Accent3 4 5" xfId="874" xr:uid="{F6E1BD90-D7B0-4290-8840-5B6BD52FF4B5}"/>
    <cellStyle name="20% - Accent3 4 5 2" xfId="875" xr:uid="{AAE4487E-AB83-4593-9596-BD4F74859D12}"/>
    <cellStyle name="20% - Accent3 4 6" xfId="876" xr:uid="{C93ED894-C958-4F73-B57F-C5F23479638E}"/>
    <cellStyle name="20% - Accent3 4 6 2" xfId="877" xr:uid="{5AFD2F73-7BC7-473F-86D9-CAA6B57960CC}"/>
    <cellStyle name="20% - Accent3 4 7" xfId="878" xr:uid="{9019ED77-1F91-41D6-96E2-EDC4F4F59339}"/>
    <cellStyle name="20% - Accent3 5" xfId="879" xr:uid="{630C73C4-2E39-4703-9C61-086DFBF7CCAC}"/>
    <cellStyle name="20% - Accent3 5 2" xfId="880" xr:uid="{1DBFB84A-0FC9-49A0-BA10-0412510F9A95}"/>
    <cellStyle name="20% - Accent3 5 2 2" xfId="881" xr:uid="{6A5E67D7-840D-4B5E-AA7A-03BB5E78409A}"/>
    <cellStyle name="20% - Accent3 5 3" xfId="882" xr:uid="{CB39879D-19F3-4EDA-992A-C7580D41194B}"/>
    <cellStyle name="20% - Accent3 5 3 2" xfId="883" xr:uid="{56F25E0D-3166-4C81-B939-C411AC8EF60A}"/>
    <cellStyle name="20% - Accent3 5 4" xfId="884" xr:uid="{E696EEBC-DA02-4F20-A42A-5F82FE3F2138}"/>
    <cellStyle name="20% - Accent3 5 4 2" xfId="885" xr:uid="{412A17FA-7A46-486B-A4E0-0A4740C2E5C1}"/>
    <cellStyle name="20% - Accent3 5 5" xfId="886" xr:uid="{BD857A00-0060-4135-B4DE-114344D0198B}"/>
    <cellStyle name="20% - Accent3 5 5 2" xfId="887" xr:uid="{F656E3F9-91FE-4FAD-8297-794F495DF516}"/>
    <cellStyle name="20% - Accent3 5 6" xfId="888" xr:uid="{61297E20-E749-474B-A3C3-412CB2B52F50}"/>
    <cellStyle name="20% - Accent3 6" xfId="889" xr:uid="{24CEF23D-A747-4C82-A396-2505ABAF5971}"/>
    <cellStyle name="20% - Accent3 6 2" xfId="890" xr:uid="{D6E7B0CB-55E4-4DDB-ADCA-05E8C67C6CD9}"/>
    <cellStyle name="20% - Accent3 6 2 2" xfId="891" xr:uid="{628A4374-07B8-48A9-92E2-7C710675ECDC}"/>
    <cellStyle name="20% - Accent3 6 3" xfId="892" xr:uid="{E791F862-EF34-469A-95BA-A5390EC24099}"/>
    <cellStyle name="20% - Accent3 6 3 2" xfId="893" xr:uid="{5F5FBE39-A9D7-4DA7-81DB-1A0E2E3E1EFF}"/>
    <cellStyle name="20% - Accent3 6 4" xfId="894" xr:uid="{EB1E1C16-7375-4F4E-B0B9-129F64AB6590}"/>
    <cellStyle name="20% - Accent3 6 4 2" xfId="895" xr:uid="{027CD278-316B-4C5C-8253-D9D0C2AE006A}"/>
    <cellStyle name="20% - Accent3 6 5" xfId="896" xr:uid="{795B3BC1-F851-4135-8126-E22EEF5F2AAD}"/>
    <cellStyle name="20% - Accent3 6 5 2" xfId="897" xr:uid="{519D8236-BA47-4F92-9B6C-CB74162DD2C1}"/>
    <cellStyle name="20% - Accent3 6 6" xfId="898" xr:uid="{21B81DEE-2D43-4E57-8DDD-97078259028C}"/>
    <cellStyle name="20% - Accent3 7" xfId="899" xr:uid="{69EA7805-3DD5-4FC2-8A81-EC2895C2C7B8}"/>
    <cellStyle name="20% - Accent3 7 2" xfId="900" xr:uid="{43FB90C5-2E53-408B-8689-806E3F460A8C}"/>
    <cellStyle name="20% - Accent3 7 3" xfId="901" xr:uid="{FBE401E2-8856-4992-A370-E98E3487FB85}"/>
    <cellStyle name="20% - Accent3 8" xfId="902" xr:uid="{C888C600-7900-47CA-B493-AEA879419981}"/>
    <cellStyle name="20% - Accent3 8 2" xfId="903" xr:uid="{7D37680A-8F4A-4D5A-B2DB-E88B43B42212}"/>
    <cellStyle name="20% - Accent3 9" xfId="904" xr:uid="{A3E53827-68EC-48D4-A648-42A35C0F4DD8}"/>
    <cellStyle name="20% - Accent3 9 10" xfId="905" xr:uid="{EB57D147-672D-4F02-A8A5-8BE2EA963542}"/>
    <cellStyle name="20% - Accent3 9 2" xfId="906" xr:uid="{93CA7865-3859-4DC8-9516-93C0BA63E02E}"/>
    <cellStyle name="20% - Accent3 9 2 2" xfId="907" xr:uid="{30CCD6A8-AF8D-42C6-8D85-89FE5168ACDE}"/>
    <cellStyle name="20% - Accent3 9 2 2 2" xfId="908" xr:uid="{40081F35-3195-4A5A-AAD6-2783A68BDA8F}"/>
    <cellStyle name="20% - Accent3 9 2 3" xfId="909" xr:uid="{224CCE63-5029-4ED3-89C3-B1B2634B9CCC}"/>
    <cellStyle name="20% - Accent3 9 2 3 2" xfId="910" xr:uid="{A84C19F7-4F44-4289-BE07-BAF6F87E29A8}"/>
    <cellStyle name="20% - Accent3 9 2 4" xfId="911" xr:uid="{DB59B9CB-29AC-45E3-AD7A-D5785BD99E8A}"/>
    <cellStyle name="20% - Accent3 9 3" xfId="912" xr:uid="{9DDCD843-9BDB-4F1B-AC36-657F694D19A1}"/>
    <cellStyle name="20% - Accent3 9 3 2" xfId="913" xr:uid="{2861B55E-2AE6-46AF-A7E7-634876B80C9B}"/>
    <cellStyle name="20% - Accent3 9 3 2 2" xfId="914" xr:uid="{278A910D-3E11-404D-B180-297E2E4F599A}"/>
    <cellStyle name="20% - Accent3 9 3 3" xfId="915" xr:uid="{7AC0FECF-1D27-45BD-AA85-ADF4A90FE3E5}"/>
    <cellStyle name="20% - Accent3 9 3 3 2" xfId="916" xr:uid="{B9763FE3-91F5-4188-B1D1-A82DFA27E679}"/>
    <cellStyle name="20% - Accent3 9 3 4" xfId="917" xr:uid="{FF977F1D-CD35-4AD6-8F60-3270B00D5BBB}"/>
    <cellStyle name="20% - Accent3 9 4" xfId="918" xr:uid="{B518BB55-2C82-4B3F-A5ED-50577F693E28}"/>
    <cellStyle name="20% - Accent3 9 4 2" xfId="919" xr:uid="{00A95D51-7ED7-4571-AA7A-532923F037C1}"/>
    <cellStyle name="20% - Accent3 9 4 2 2" xfId="920" xr:uid="{2537A634-68F2-4A91-B00F-7E18ECADB497}"/>
    <cellStyle name="20% - Accent3 9 4 3" xfId="921" xr:uid="{B7FC01D7-71EB-45D3-9857-C19CDAB1FF8B}"/>
    <cellStyle name="20% - Accent3 9 4 3 2" xfId="922" xr:uid="{1EA039D5-4774-4C32-90A4-E78A1137A256}"/>
    <cellStyle name="20% - Accent3 9 4 4" xfId="923" xr:uid="{791459D2-131F-4291-9846-38D886F690DC}"/>
    <cellStyle name="20% - Accent3 9 5" xfId="924" xr:uid="{509CD4E6-2852-4339-BA14-C0B8FE2F571F}"/>
    <cellStyle name="20% - Accent3 9 5 2" xfId="925" xr:uid="{5633B144-9AAA-4531-99F3-F95C228AB8B9}"/>
    <cellStyle name="20% - Accent3 9 5 2 2" xfId="926" xr:uid="{22B1B944-ACA9-4EB4-84B4-BAE83BCD883A}"/>
    <cellStyle name="20% - Accent3 9 5 3" xfId="927" xr:uid="{A2BDF5A4-D110-4D60-9D4B-C475C1B9BC9C}"/>
    <cellStyle name="20% - Accent3 9 5 3 2" xfId="928" xr:uid="{75FC9B3D-4360-41B4-AFBB-759805075624}"/>
    <cellStyle name="20% - Accent3 9 5 4" xfId="929" xr:uid="{F664ED5C-02B7-4BFE-A7EF-C9C41FE033DE}"/>
    <cellStyle name="20% - Accent3 9 6" xfId="930" xr:uid="{CE15E019-805C-4793-9994-990DCFECE94A}"/>
    <cellStyle name="20% - Accent3 9 6 2" xfId="931" xr:uid="{93B03444-95DB-4381-9A95-575F3E05695C}"/>
    <cellStyle name="20% - Accent3 9 6 2 2" xfId="932" xr:uid="{DB0063EA-F4A8-45B2-BE3B-E0535CEA0A00}"/>
    <cellStyle name="20% - Accent3 9 6 3" xfId="933" xr:uid="{FC600788-50B6-45D8-AC68-D730BD09608F}"/>
    <cellStyle name="20% - Accent3 9 6 3 2" xfId="934" xr:uid="{2F4AA62B-A9EB-4CA0-AD51-460A7771B9FF}"/>
    <cellStyle name="20% - Accent3 9 6 4" xfId="935" xr:uid="{843F75E2-0D13-47F3-8415-A0743DB02091}"/>
    <cellStyle name="20% - Accent3 9 7" xfId="936" xr:uid="{B3D7D09C-90C0-4FE9-861F-7C370AD0E5D3}"/>
    <cellStyle name="20% - Accent3 9 7 2" xfId="937" xr:uid="{ABB82132-AABB-4B13-85C8-9CD4F9450635}"/>
    <cellStyle name="20% - Accent3 9 7 2 2" xfId="938" xr:uid="{F3F812ED-9275-434B-88A2-6C746BE5DEBD}"/>
    <cellStyle name="20% - Accent3 9 7 3" xfId="939" xr:uid="{63A3ADA7-7879-4746-B36E-0C3EAEDFA334}"/>
    <cellStyle name="20% - Accent3 9 7 3 2" xfId="940" xr:uid="{20A6BC9F-1BA3-4C2D-9995-4C5F2C6BED2F}"/>
    <cellStyle name="20% - Accent3 9 7 4" xfId="941" xr:uid="{5CEA47E2-0667-48DB-97E7-2DE2291234F1}"/>
    <cellStyle name="20% - Accent3 9 8" xfId="942" xr:uid="{E19D5035-F8F5-46A6-911F-3CFF58CB9D0F}"/>
    <cellStyle name="20% - Accent3 9 8 2" xfId="943" xr:uid="{81718AED-387F-4F32-8498-7E07F949522B}"/>
    <cellStyle name="20% - Accent3 9 8 2 2" xfId="944" xr:uid="{18FA58A0-E689-4551-BEB5-30ED8D1E8D1A}"/>
    <cellStyle name="20% - Accent3 9 8 3" xfId="945" xr:uid="{61D89209-19CD-4CAD-9652-36E79870AEB2}"/>
    <cellStyle name="20% - Accent3 9 8 3 2" xfId="946" xr:uid="{07E529D6-8585-4EEB-86E4-4AC6433755A1}"/>
    <cellStyle name="20% - Accent3 9 8 4" xfId="947" xr:uid="{A1C3B183-6683-41D2-830C-EB9B9DC0D353}"/>
    <cellStyle name="20% - Accent3 9 9" xfId="948" xr:uid="{0B33CD19-7C00-4AA6-8E5A-E8381D983E84}"/>
    <cellStyle name="20% - Accent3 9 9 2" xfId="949" xr:uid="{111E9312-A922-4514-9685-8E6B0DEC6C68}"/>
    <cellStyle name="20% - Accent3 9 9 2 2" xfId="950" xr:uid="{5A0C716B-6BB1-48D2-BC00-08B6345C1D87}"/>
    <cellStyle name="20% - Accent3 9 9 3" xfId="951" xr:uid="{F923441A-6FD4-4AFC-B9DB-91657C6BD37F}"/>
    <cellStyle name="20% - Accent3 9 9 3 2" xfId="952" xr:uid="{CA85654C-DD40-4CF2-B585-AB271B189016}"/>
    <cellStyle name="20% - Accent3 9 9 4" xfId="953" xr:uid="{7D90E956-6A9E-4FD4-A77A-7B2F73291193}"/>
    <cellStyle name="20% - Accent4 10" xfId="954" xr:uid="{B15F7342-7B1D-4B9A-98C9-BE06A6B1467B}"/>
    <cellStyle name="20% - Accent4 10 10" xfId="955" xr:uid="{03473351-B43D-4710-9637-831B7044D9B4}"/>
    <cellStyle name="20% - Accent4 10 2" xfId="956" xr:uid="{51C702B1-D374-4C52-8D11-2FE7CDDE81ED}"/>
    <cellStyle name="20% - Accent4 10 2 2" xfId="957" xr:uid="{A1AFD62C-8148-4138-B0F8-292CAB0082C8}"/>
    <cellStyle name="20% - Accent4 10 2 2 2" xfId="958" xr:uid="{97C7FE25-3C16-43F4-A3C0-FBCEBEB35368}"/>
    <cellStyle name="20% - Accent4 10 2 3" xfId="959" xr:uid="{51B28E6E-B9D7-4038-9925-62F9E0EF5690}"/>
    <cellStyle name="20% - Accent4 10 2 3 2" xfId="960" xr:uid="{01A636D4-39ED-40FF-85AB-E40C723B6EAF}"/>
    <cellStyle name="20% - Accent4 10 2 4" xfId="961" xr:uid="{0C54B574-16C3-4AF9-ABE5-101E7B5BA9FB}"/>
    <cellStyle name="20% - Accent4 10 3" xfId="962" xr:uid="{CB1DC510-4731-455E-87AC-5A5AA68E326E}"/>
    <cellStyle name="20% - Accent4 10 3 2" xfId="963" xr:uid="{A916CD43-28A1-44D8-92B9-B21D5ED7FEA5}"/>
    <cellStyle name="20% - Accent4 10 3 2 2" xfId="964" xr:uid="{7D9C306C-FF42-4E8E-A12A-4EF67CCE95C7}"/>
    <cellStyle name="20% - Accent4 10 3 3" xfId="965" xr:uid="{CFC34264-685A-4B82-8A17-D336DBB731FC}"/>
    <cellStyle name="20% - Accent4 10 3 3 2" xfId="966" xr:uid="{D20E06CC-7330-49CF-8383-32787EC402C9}"/>
    <cellStyle name="20% - Accent4 10 3 4" xfId="967" xr:uid="{8C536282-B000-4826-8674-106FF703277A}"/>
    <cellStyle name="20% - Accent4 10 4" xfId="968" xr:uid="{B76A1A9D-30AE-4D0B-9FB7-0E0FF966D8C2}"/>
    <cellStyle name="20% - Accent4 10 4 2" xfId="969" xr:uid="{894E0D48-8F2B-4AB1-B936-480722565D1D}"/>
    <cellStyle name="20% - Accent4 10 4 2 2" xfId="970" xr:uid="{D170D2CC-2380-4585-A424-4F4D9FC8FD79}"/>
    <cellStyle name="20% - Accent4 10 4 3" xfId="971" xr:uid="{AF8EEB31-45A5-4ABB-A934-998114B10799}"/>
    <cellStyle name="20% - Accent4 10 4 3 2" xfId="972" xr:uid="{DD2F4A72-1DB3-428D-8A2E-A40175BD7839}"/>
    <cellStyle name="20% - Accent4 10 4 4" xfId="973" xr:uid="{C08DA34D-CD78-4BDA-B9E5-BD751327E8DA}"/>
    <cellStyle name="20% - Accent4 10 5" xfId="974" xr:uid="{19546C95-A7A5-4FDE-96A2-FA176ABAF410}"/>
    <cellStyle name="20% - Accent4 10 5 2" xfId="975" xr:uid="{E1973F98-FF5E-4AA9-84E0-45809E3C3470}"/>
    <cellStyle name="20% - Accent4 10 5 2 2" xfId="976" xr:uid="{15DF0CC5-7521-4851-9D20-AFA60852823C}"/>
    <cellStyle name="20% - Accent4 10 5 3" xfId="977" xr:uid="{93BE86E7-233B-4277-96AF-6865084F3FCF}"/>
    <cellStyle name="20% - Accent4 10 5 3 2" xfId="978" xr:uid="{ED87D23C-BCE4-42DB-943B-B25D3B9F3991}"/>
    <cellStyle name="20% - Accent4 10 5 4" xfId="979" xr:uid="{8FCDD83F-8123-40B8-9DB8-E9ABC22FFDED}"/>
    <cellStyle name="20% - Accent4 10 6" xfId="980" xr:uid="{4DD760FD-6894-4A9E-A367-FBDEE6A2CCA6}"/>
    <cellStyle name="20% - Accent4 10 6 2" xfId="981" xr:uid="{1F86C2B3-094B-4317-B125-1FC9ED06ACF7}"/>
    <cellStyle name="20% - Accent4 10 6 2 2" xfId="982" xr:uid="{BD039B25-F60D-4C4A-84D0-9BC99C8E9F64}"/>
    <cellStyle name="20% - Accent4 10 6 3" xfId="983" xr:uid="{101B2D44-3309-4324-86DB-4BD1A283A3DD}"/>
    <cellStyle name="20% - Accent4 10 6 3 2" xfId="984" xr:uid="{92A086EB-EF17-4078-A179-AFDAF899F1EE}"/>
    <cellStyle name="20% - Accent4 10 6 4" xfId="985" xr:uid="{CC104205-095C-45B7-A42C-9572232F7C0A}"/>
    <cellStyle name="20% - Accent4 10 7" xfId="986" xr:uid="{FC193EBE-5B42-4D4A-A3F7-AC50F06D0264}"/>
    <cellStyle name="20% - Accent4 10 7 2" xfId="987" xr:uid="{C1250DB0-CEED-4FD0-B8A0-E8486B027F18}"/>
    <cellStyle name="20% - Accent4 10 7 2 2" xfId="988" xr:uid="{9E518382-C4A5-4E8E-87D2-96D3812AE4EA}"/>
    <cellStyle name="20% - Accent4 10 7 3" xfId="989" xr:uid="{146E3CE2-ED49-40BA-9D08-877BA6524F46}"/>
    <cellStyle name="20% - Accent4 10 7 3 2" xfId="990" xr:uid="{730AF7DD-E933-4B0C-A9A1-C734CDBCFF9F}"/>
    <cellStyle name="20% - Accent4 10 7 4" xfId="991" xr:uid="{EA9F1D28-A459-497E-B4E2-5CD8F7C72435}"/>
    <cellStyle name="20% - Accent4 10 8" xfId="992" xr:uid="{59306CFF-2964-4240-916D-E9E3A87B6036}"/>
    <cellStyle name="20% - Accent4 10 8 2" xfId="993" xr:uid="{7F4E3257-EBAE-4463-995A-AC1C49BFD4A3}"/>
    <cellStyle name="20% - Accent4 10 8 2 2" xfId="994" xr:uid="{9891306B-48D6-46F9-A773-C26124A44C19}"/>
    <cellStyle name="20% - Accent4 10 8 3" xfId="995" xr:uid="{207ACDC0-69D0-4B64-91C6-1B9B7002B6AB}"/>
    <cellStyle name="20% - Accent4 10 8 3 2" xfId="996" xr:uid="{F0BEF778-9B8E-4659-BA62-C7373A6AE721}"/>
    <cellStyle name="20% - Accent4 10 8 4" xfId="997" xr:uid="{AE8AF154-6B21-4E01-BA54-FCF46F3BCB18}"/>
    <cellStyle name="20% - Accent4 10 9" xfId="998" xr:uid="{B4E5F275-95C8-41A8-A10E-D4BC6F1580D3}"/>
    <cellStyle name="20% - Accent4 10 9 2" xfId="999" xr:uid="{289AF4C0-1559-44BC-B0CC-2B448E12D9F3}"/>
    <cellStyle name="20% - Accent4 10 9 2 2" xfId="1000" xr:uid="{485C8C75-CBA6-4019-BCCD-580F5DB86AA6}"/>
    <cellStyle name="20% - Accent4 10 9 3" xfId="1001" xr:uid="{05363BC4-A66E-4244-B695-7C27BBB27A79}"/>
    <cellStyle name="20% - Accent4 10 9 3 2" xfId="1002" xr:uid="{D4879EFB-C2EC-426E-BA84-D402C4FFC70F}"/>
    <cellStyle name="20% - Accent4 10 9 4" xfId="1003" xr:uid="{E8C34254-48CD-4BF6-AED9-1C8F3E67F02C}"/>
    <cellStyle name="20% - Accent4 11" xfId="1004" xr:uid="{A29756A0-0359-402D-BE94-226D09F5A568}"/>
    <cellStyle name="20% - Accent4 11 2" xfId="1005" xr:uid="{26C39EE9-DCF7-4B7B-9E83-50CC447ABC08}"/>
    <cellStyle name="20% - Accent4 11 3" xfId="1006" xr:uid="{1D078511-BE70-40C0-A983-DD94450FE16D}"/>
    <cellStyle name="20% - Accent4 12" xfId="1007" xr:uid="{BC6F3891-18FB-480D-9C97-75880DF317F8}"/>
    <cellStyle name="20% - Accent4 13" xfId="1008" xr:uid="{B23213F2-A0D4-454D-B947-6AF837018A64}"/>
    <cellStyle name="20% - Accent4 14" xfId="1009" xr:uid="{D7C53D06-3525-4BEA-AF39-CD683864810D}"/>
    <cellStyle name="20% - Accent4 14 2" xfId="1010" xr:uid="{ED622677-B55E-442E-931B-99668D347292}"/>
    <cellStyle name="20% - Accent4 15" xfId="1011" xr:uid="{891E837C-B434-4540-964F-69502908EC84}"/>
    <cellStyle name="20% - Accent4 15 2" xfId="1012" xr:uid="{DA0C63A3-8A26-4E3F-9396-11EFE6EF1DE2}"/>
    <cellStyle name="20% - Accent4 16" xfId="1013" xr:uid="{845AFF74-63CF-4D59-88E9-4D54135CA48F}"/>
    <cellStyle name="20% - Accent4 16 2" xfId="1014" xr:uid="{44FB0E74-2DAC-4795-B17D-E473D5C58588}"/>
    <cellStyle name="20% - Accent4 2" xfId="1015" xr:uid="{BAFBDBB3-6BF7-4C86-A8F6-65691BADC422}"/>
    <cellStyle name="20% - Accent4 2 10" xfId="1016" xr:uid="{7575018B-ABD6-480A-AA35-2DFEC7D3927A}"/>
    <cellStyle name="20% - Accent4 2 11" xfId="1017" xr:uid="{11EAA236-6FEB-4BCA-B22C-734022D5E941}"/>
    <cellStyle name="20% - Accent4 2 12" xfId="1018" xr:uid="{4F844D89-40A1-43A5-8D73-BB5166EAB51F}"/>
    <cellStyle name="20% - Accent4 2 13" xfId="1019" xr:uid="{1300659B-C90A-459F-AC72-4C9DD924C204}"/>
    <cellStyle name="20% - Accent4 2 14" xfId="1020" xr:uid="{C0DF02B9-8436-4463-9D00-D8E16DF151D2}"/>
    <cellStyle name="20% - Accent4 2 14 2" xfId="1021" xr:uid="{F71CE6EE-E642-4A85-A128-BDA2F3CE70F1}"/>
    <cellStyle name="20% - Accent4 2 14 2 2" xfId="1022" xr:uid="{CC371D46-13B6-4F2E-9464-FAE16A66CCC9}"/>
    <cellStyle name="20% - Accent4 2 14 3" xfId="1023" xr:uid="{CA5C5558-7A0C-4AD8-9ED7-2CC6F9CA8408}"/>
    <cellStyle name="20% - Accent4 2 14 3 2" xfId="1024" xr:uid="{55CF3BA5-2B37-40CF-9F94-BB18B68E8092}"/>
    <cellStyle name="20% - Accent4 2 14 4" xfId="1025" xr:uid="{47A0B075-581B-4A0F-A332-A80502C038EF}"/>
    <cellStyle name="20% - Accent4 2 15" xfId="1026" xr:uid="{4724DFC2-84D1-4D6D-9A37-9CD59F6C4C96}"/>
    <cellStyle name="20% - Accent4 2 16" xfId="1027" xr:uid="{F8C52C19-6271-4A1F-ADA8-92271CC61173}"/>
    <cellStyle name="20% - Accent4 2 16 2" xfId="1028" xr:uid="{48CA90C0-057A-4622-89AB-ACB18D40EC29}"/>
    <cellStyle name="20% - Accent4 2 17" xfId="1029" xr:uid="{4D0E3FBB-81E1-4566-A329-C462A50A9DC6}"/>
    <cellStyle name="20% - Accent4 2 18" xfId="10368" xr:uid="{D4A98794-F4DA-48A7-BA50-3D985D45DCFD}"/>
    <cellStyle name="20% - Accent4 2 19" xfId="12566" xr:uid="{18E6C1AD-6F3E-4C77-BB3D-84D5367B64A2}"/>
    <cellStyle name="20% - Accent4 2 2" xfId="1030" xr:uid="{72820A26-F1F3-40BC-822F-48E708DBCFF0}"/>
    <cellStyle name="20% - Accent4 2 2 2" xfId="1031" xr:uid="{5F71D8BC-CAF5-4742-9A7B-A8B4867DB4D7}"/>
    <cellStyle name="20% - Accent4 2 2 2 2" xfId="1032" xr:uid="{52A4C5C3-DAEC-4F59-A9E5-D89112DAAEC9}"/>
    <cellStyle name="20% - Accent4 2 2 2 2 2" xfId="1033" xr:uid="{C1E022D1-4388-4A0B-A011-A7BCB7A3BB50}"/>
    <cellStyle name="20% - Accent4 2 2 2 3" xfId="1034" xr:uid="{64136322-079B-4474-8CDF-E241C52888D4}"/>
    <cellStyle name="20% - Accent4 2 2 2 3 2" xfId="1035" xr:uid="{FCFF56BC-66B8-41F0-9763-65933395EB71}"/>
    <cellStyle name="20% - Accent4 2 2 2 4" xfId="1036" xr:uid="{8FDA31A9-7716-44A9-9DCF-E646EE3BEB89}"/>
    <cellStyle name="20% - Accent4 2 2 3" xfId="1037" xr:uid="{EB0B8ED6-6C7E-45DF-B423-E370FF3C888A}"/>
    <cellStyle name="20% - Accent4 2 2 3 2" xfId="1038" xr:uid="{F9819387-74EF-4892-9293-DEB84A2C7CE7}"/>
    <cellStyle name="20% - Accent4 2 2 4" xfId="1039" xr:uid="{D4656894-0350-4004-B2C7-29DBD512C934}"/>
    <cellStyle name="20% - Accent4 2 3" xfId="1040" xr:uid="{6E5DE61D-9068-4D1E-956E-4BB59995AF58}"/>
    <cellStyle name="20% - Accent4 2 3 2" xfId="1041" xr:uid="{DE2CC07D-E855-46B1-89E4-3EAF5ECB2F0A}"/>
    <cellStyle name="20% - Accent4 2 3 2 2" xfId="1042" xr:uid="{2FA4EDBF-4C4C-4EFE-BED1-E202111431DC}"/>
    <cellStyle name="20% - Accent4 2 3 2 2 2" xfId="1043" xr:uid="{F3BB4186-C7C6-4094-B381-53245E419BE1}"/>
    <cellStyle name="20% - Accent4 2 3 2 3" xfId="1044" xr:uid="{A1140A40-5C4B-4FFA-8014-5C25B9A09F1A}"/>
    <cellStyle name="20% - Accent4 2 3 2 3 2" xfId="1045" xr:uid="{53E46E2F-084D-4EF6-AF4D-98D4EBD4B35E}"/>
    <cellStyle name="20% - Accent4 2 3 2 4" xfId="1046" xr:uid="{3A36ED62-0AEA-4108-8EE3-929E6620121D}"/>
    <cellStyle name="20% - Accent4 2 3 3" xfId="1047" xr:uid="{57910C35-A457-4BD3-B935-7AEDF54446D9}"/>
    <cellStyle name="20% - Accent4 2 3 3 2" xfId="1048" xr:uid="{85D0AF1F-AE45-4CD7-8C10-ECE408B4EB05}"/>
    <cellStyle name="20% - Accent4 2 3 4" xfId="1049" xr:uid="{C5D14B21-FC53-47B1-9518-03FE9613C0D6}"/>
    <cellStyle name="20% - Accent4 2 4" xfId="1050" xr:uid="{DD292692-10AB-4BD1-8173-EDCA998BF97D}"/>
    <cellStyle name="20% - Accent4 2 4 2" xfId="1051" xr:uid="{FC397ED5-5E1F-41A0-9105-051978ECDAC5}"/>
    <cellStyle name="20% - Accent4 2 4 2 2" xfId="1052" xr:uid="{E390CB24-00D6-4A74-AD37-E2CBA5768271}"/>
    <cellStyle name="20% - Accent4 2 4 3" xfId="1053" xr:uid="{0DC3FD16-E663-421C-BE10-74BB64B0A3EF}"/>
    <cellStyle name="20% - Accent4 2 5" xfId="1054" xr:uid="{176940D4-1910-4FC1-B81D-A08A4BD5326E}"/>
    <cellStyle name="20% - Accent4 2 5 2" xfId="1055" xr:uid="{40451200-77D8-4944-A901-A8409CC676D1}"/>
    <cellStyle name="20% - Accent4 2 5 2 2" xfId="1056" xr:uid="{46CEF1BF-D2B0-4F58-9E9E-230483C333B0}"/>
    <cellStyle name="20% - Accent4 2 5 3" xfId="1057" xr:uid="{03420C0B-6B5B-4F1C-BE22-057D8A878175}"/>
    <cellStyle name="20% - Accent4 2 6" xfId="1058" xr:uid="{920DB143-5B5C-45D8-AB32-884E3DCD8A2A}"/>
    <cellStyle name="20% - Accent4 2 6 2" xfId="1059" xr:uid="{84D725B8-0B5F-4BA9-801C-183A357A196A}"/>
    <cellStyle name="20% - Accent4 2 6 2 2" xfId="1060" xr:uid="{05E2910A-4271-423E-BDBB-046B45B9AEE7}"/>
    <cellStyle name="20% - Accent4 2 6 3" xfId="1061" xr:uid="{CFB618E5-1F49-4CE0-B8A2-2F0C4CF4C18B}"/>
    <cellStyle name="20% - Accent4 2 7" xfId="1062" xr:uid="{EF5C6709-B601-417C-8920-C9F3F5F81354}"/>
    <cellStyle name="20% - Accent4 2 8" xfId="1063" xr:uid="{7BC29A52-43E7-48B9-9632-59317D59651A}"/>
    <cellStyle name="20% - Accent4 2 9" xfId="1064" xr:uid="{BCDE8948-6913-4FC7-9B57-FC4FFF53B0DB}"/>
    <cellStyle name="20% - Accent4 2 9 2" xfId="1065" xr:uid="{4A21FE2F-7279-4C4A-B76C-05D55CC2FE10}"/>
    <cellStyle name="20% - Accent4 2 9 3" xfId="1066" xr:uid="{53651D4B-0D4B-42E8-8F6B-EE8ABADF6C64}"/>
    <cellStyle name="20% - Accent4 2 9 4" xfId="1067" xr:uid="{198DFE6E-37F2-4CDB-86F9-005DF5E3DB1F}"/>
    <cellStyle name="20% - Accent4 2 9 5" xfId="1068" xr:uid="{61E01DE2-4CE3-44AD-8E72-18D23DE7C8D5}"/>
    <cellStyle name="20% - Accent4 3" xfId="1069" xr:uid="{6489BF49-9F0B-456B-9D4A-CD038DDB27F6}"/>
    <cellStyle name="20% - Accent4 3 2" xfId="1070" xr:uid="{0DEA4929-7F6E-49AA-9DE7-B170ABEA0BFF}"/>
    <cellStyle name="20% - Accent4 3 2 2" xfId="1071" xr:uid="{2B7A6544-1B67-46BE-AD3B-F94F8BEAE3E3}"/>
    <cellStyle name="20% - Accent4 3 3" xfId="1072" xr:uid="{F42CEB39-691B-4CAC-BCA2-B91EDC16D945}"/>
    <cellStyle name="20% - Accent4 3 3 2" xfId="1073" xr:uid="{27AFB022-5F65-4583-8814-73F003F831C3}"/>
    <cellStyle name="20% - Accent4 3 3 2 2" xfId="1074" xr:uid="{ABDC867F-73B8-45D8-9C21-8DE0088FBF7E}"/>
    <cellStyle name="20% - Accent4 3 3 3" xfId="1075" xr:uid="{D9A9744E-A1A5-4E0F-8B7C-FFC3960EBB09}"/>
    <cellStyle name="20% - Accent4 3 3 3 2" xfId="1076" xr:uid="{981BC414-F518-4A8A-BA68-4C18D151FD24}"/>
    <cellStyle name="20% - Accent4 3 3 4" xfId="1077" xr:uid="{484341CD-CD62-46B8-9B4E-A7C38E4DB5F0}"/>
    <cellStyle name="20% - Accent4 3 4" xfId="1078" xr:uid="{92323A8C-F418-4950-BEE2-2B44413F28CC}"/>
    <cellStyle name="20% - Accent4 3 4 2" xfId="1079" xr:uid="{FA1E4863-3586-414B-872E-E5AD113F0A1A}"/>
    <cellStyle name="20% - Accent4 3 5" xfId="1080" xr:uid="{7FB5E0DA-7568-4ACC-81F6-8F86BD8924CF}"/>
    <cellStyle name="20% - Accent4 3 5 2" xfId="1081" xr:uid="{9D950DD4-6088-4193-9137-4D8505AF23B6}"/>
    <cellStyle name="20% - Accent4 3 6" xfId="1082" xr:uid="{9FF09A3A-D229-43FB-8B38-A80283489FCF}"/>
    <cellStyle name="20% - Accent4 3 6 2" xfId="1083" xr:uid="{F2AFAC9D-43E1-4CAE-82DA-EDEA442BCA15}"/>
    <cellStyle name="20% - Accent4 3 7" xfId="1084" xr:uid="{6DEA6FB6-DABD-44EB-97C0-09151BB10AAA}"/>
    <cellStyle name="20% - Accent4 3 8" xfId="12567" xr:uid="{E5A41E40-69A3-4536-BFAC-E3BC50559FAD}"/>
    <cellStyle name="20% - Accent4 4" xfId="1085" xr:uid="{A06EE39D-C60A-41EE-862C-7EE5127DA7DA}"/>
    <cellStyle name="20% - Accent4 4 2" xfId="1086" xr:uid="{7B956E4E-6808-4D28-A7CC-61CFC4F336B2}"/>
    <cellStyle name="20% - Accent4 4 2 2" xfId="1087" xr:uid="{30D0D398-46FE-423A-A682-A9608496F9CD}"/>
    <cellStyle name="20% - Accent4 4 3" xfId="1088" xr:uid="{B4C6D918-395B-4BC4-B9B3-CC9A153CD110}"/>
    <cellStyle name="20% - Accent4 4 3 2" xfId="1089" xr:uid="{FAD2706B-D667-468F-A885-87A5DDCBBD27}"/>
    <cellStyle name="20% - Accent4 4 3 2 2" xfId="1090" xr:uid="{C5A58268-07BB-4B95-86E6-4F311BF21777}"/>
    <cellStyle name="20% - Accent4 4 3 3" xfId="1091" xr:uid="{23D73DD4-A381-4CFF-89A7-616B59C417D9}"/>
    <cellStyle name="20% - Accent4 4 3 3 2" xfId="1092" xr:uid="{F4923D52-C22B-4E89-A593-A42E8C93B8E4}"/>
    <cellStyle name="20% - Accent4 4 3 4" xfId="1093" xr:uid="{BC272390-E093-446B-A5AE-16176B9B3C88}"/>
    <cellStyle name="20% - Accent4 4 4" xfId="1094" xr:uid="{8505170C-9217-4FDA-85B1-8434DFE43DC2}"/>
    <cellStyle name="20% - Accent4 4 4 2" xfId="1095" xr:uid="{04C7F0A6-0D59-4684-A6F7-B36C93D97E51}"/>
    <cellStyle name="20% - Accent4 4 5" xfId="1096" xr:uid="{A6FD1539-0CD4-49E1-9E9D-7169A2CAD53B}"/>
    <cellStyle name="20% - Accent4 4 5 2" xfId="1097" xr:uid="{9ECB7BEF-836B-44F4-9CF3-1633CC7F926A}"/>
    <cellStyle name="20% - Accent4 4 6" xfId="1098" xr:uid="{F094C66F-E2F7-4AF5-A732-D5B81E6E1FF3}"/>
    <cellStyle name="20% - Accent4 4 6 2" xfId="1099" xr:uid="{664FF87C-C88D-4209-A3B0-8C735066DF8E}"/>
    <cellStyle name="20% - Accent4 4 7" xfId="1100" xr:uid="{A279D6B9-1685-437A-8114-EAE66B71C296}"/>
    <cellStyle name="20% - Accent4 5" xfId="1101" xr:uid="{63078601-CCA3-472F-B3B0-0D6C8EF0A533}"/>
    <cellStyle name="20% - Accent4 5 2" xfId="1102" xr:uid="{00017C16-2E1E-4775-988B-C5359E40D731}"/>
    <cellStyle name="20% - Accent4 5 2 2" xfId="1103" xr:uid="{0D48CE1E-0894-4EEF-B556-35D503320A32}"/>
    <cellStyle name="20% - Accent4 5 3" xfId="1104" xr:uid="{FC3975C5-3698-4153-8FA9-559C984A87E1}"/>
    <cellStyle name="20% - Accent4 5 3 2" xfId="1105" xr:uid="{580F4386-654B-4FB0-B221-2D7C43705AE3}"/>
    <cellStyle name="20% - Accent4 5 4" xfId="1106" xr:uid="{252B20E4-1580-40D3-BFFB-770160B97B70}"/>
    <cellStyle name="20% - Accent4 5 4 2" xfId="1107" xr:uid="{E96E7109-FD17-4F3C-AADA-73A6D3800549}"/>
    <cellStyle name="20% - Accent4 5 5" xfId="1108" xr:uid="{39434FB9-D489-46BB-B29D-B31D6C079BA2}"/>
    <cellStyle name="20% - Accent4 5 5 2" xfId="1109" xr:uid="{BC737489-1A0F-4F37-97B4-D2CE125E5D02}"/>
    <cellStyle name="20% - Accent4 5 6" xfId="1110" xr:uid="{C289DFD6-1D66-485A-B0AE-D7F7E6A0FD7E}"/>
    <cellStyle name="20% - Accent4 6" xfId="1111" xr:uid="{4D44C007-D7BF-45DC-B932-FAB014E658D8}"/>
    <cellStyle name="20% - Accent4 6 2" xfId="1112" xr:uid="{9755A83E-651A-40D1-910C-20CB922C4EF0}"/>
    <cellStyle name="20% - Accent4 6 2 2" xfId="1113" xr:uid="{88CBF869-A876-4830-9226-29CE98393D1C}"/>
    <cellStyle name="20% - Accent4 6 3" xfId="1114" xr:uid="{E378F51D-29CB-444F-A72B-5296B217EDD1}"/>
    <cellStyle name="20% - Accent4 6 3 2" xfId="1115" xr:uid="{4A2EAE26-C4CF-4C58-B3D8-5D4C0A98068A}"/>
    <cellStyle name="20% - Accent4 6 4" xfId="1116" xr:uid="{ABA0546D-8FD9-4E0A-9D22-8D5FE589C5AF}"/>
    <cellStyle name="20% - Accent4 6 4 2" xfId="1117" xr:uid="{A264A5F0-346E-4379-B3AE-16BCB95FE01F}"/>
    <cellStyle name="20% - Accent4 6 5" xfId="1118" xr:uid="{ED05816B-0895-454C-90B9-10C6E1C97FEC}"/>
    <cellStyle name="20% - Accent4 6 5 2" xfId="1119" xr:uid="{39CD734C-D8E9-41A2-8034-84D5852ACF66}"/>
    <cellStyle name="20% - Accent4 6 6" xfId="1120" xr:uid="{DCD84004-3711-404D-82AC-12AE401F09B0}"/>
    <cellStyle name="20% - Accent4 7" xfId="1121" xr:uid="{C7E80E29-FF8C-4FB2-BF14-B9531581D33E}"/>
    <cellStyle name="20% - Accent4 7 2" xfId="1122" xr:uid="{10FD3CFB-ACCE-496A-9CBC-43CC31BBC745}"/>
    <cellStyle name="20% - Accent4 7 3" xfId="1123" xr:uid="{C2085770-2799-4358-8F9A-83C53FA334B1}"/>
    <cellStyle name="20% - Accent4 8" xfId="1124" xr:uid="{97DA3F28-3DBE-413E-BAB3-F98791762A5A}"/>
    <cellStyle name="20% - Accent4 8 2" xfId="1125" xr:uid="{1D5B8F55-B38D-498B-A8ED-A4AC00B75DA9}"/>
    <cellStyle name="20% - Accent4 9" xfId="1126" xr:uid="{31E1852F-8670-4E89-B420-D13DC7181A3C}"/>
    <cellStyle name="20% - Accent4 9 10" xfId="1127" xr:uid="{AF5A57FC-AE09-4DE4-B078-3B7F7E2D55CA}"/>
    <cellStyle name="20% - Accent4 9 2" xfId="1128" xr:uid="{33092534-E739-4AD9-B6B5-B9ACB7487C31}"/>
    <cellStyle name="20% - Accent4 9 2 2" xfId="1129" xr:uid="{9CC6EAA1-B0F6-4C54-AFBB-032766998F3B}"/>
    <cellStyle name="20% - Accent4 9 2 2 2" xfId="1130" xr:uid="{D796434B-3BE0-469D-AFE5-934356057799}"/>
    <cellStyle name="20% - Accent4 9 2 3" xfId="1131" xr:uid="{B0C39A3D-EB86-4A6B-806E-8953088E0956}"/>
    <cellStyle name="20% - Accent4 9 2 3 2" xfId="1132" xr:uid="{A370CBF5-0838-4EAE-8879-57C7DE12620C}"/>
    <cellStyle name="20% - Accent4 9 2 4" xfId="1133" xr:uid="{F6D40F7F-04C9-4EA2-A17A-9FFD28FDD33B}"/>
    <cellStyle name="20% - Accent4 9 3" xfId="1134" xr:uid="{4A67738B-5C43-45B9-9B6F-32CA8B202B4F}"/>
    <cellStyle name="20% - Accent4 9 3 2" xfId="1135" xr:uid="{DCB75DFA-6D54-43A7-A14C-78F220976B70}"/>
    <cellStyle name="20% - Accent4 9 3 2 2" xfId="1136" xr:uid="{F09173DD-B869-4D36-B553-4602A135FD04}"/>
    <cellStyle name="20% - Accent4 9 3 3" xfId="1137" xr:uid="{4E48E783-5DE3-4A40-9325-AE643F395BCD}"/>
    <cellStyle name="20% - Accent4 9 3 3 2" xfId="1138" xr:uid="{00C4EE7E-8FC4-4EB9-A06A-4C69D4C41D70}"/>
    <cellStyle name="20% - Accent4 9 3 4" xfId="1139" xr:uid="{09BC3F4A-17A5-4987-938B-D2E789A90B48}"/>
    <cellStyle name="20% - Accent4 9 4" xfId="1140" xr:uid="{B616811D-8749-4C6E-93F3-89A02DE64164}"/>
    <cellStyle name="20% - Accent4 9 4 2" xfId="1141" xr:uid="{8F1D2AD2-1642-48D2-AF97-07271D72B9C6}"/>
    <cellStyle name="20% - Accent4 9 4 2 2" xfId="1142" xr:uid="{6BC09D98-0AB6-42C8-8C45-320774B8ED55}"/>
    <cellStyle name="20% - Accent4 9 4 3" xfId="1143" xr:uid="{F9DFE80C-0A26-44AB-8324-770F7654EB95}"/>
    <cellStyle name="20% - Accent4 9 4 3 2" xfId="1144" xr:uid="{5E6B8087-F9D2-4DFC-8E15-9D8B41F68D67}"/>
    <cellStyle name="20% - Accent4 9 4 4" xfId="1145" xr:uid="{3CD31AD9-B375-4BD4-8B0D-7A72F3F4CACD}"/>
    <cellStyle name="20% - Accent4 9 5" xfId="1146" xr:uid="{F64426CF-A560-40B3-9636-E517B9426CE8}"/>
    <cellStyle name="20% - Accent4 9 5 2" xfId="1147" xr:uid="{60415599-764B-4616-B9D8-88518B6022BD}"/>
    <cellStyle name="20% - Accent4 9 5 2 2" xfId="1148" xr:uid="{14178DB9-EB4E-45A0-A7C9-BB029EEC95B3}"/>
    <cellStyle name="20% - Accent4 9 5 3" xfId="1149" xr:uid="{C2916E92-2940-4A1F-A611-4F5D76A55AA9}"/>
    <cellStyle name="20% - Accent4 9 5 3 2" xfId="1150" xr:uid="{51938473-896A-4B0E-B4D2-21F6641A8718}"/>
    <cellStyle name="20% - Accent4 9 5 4" xfId="1151" xr:uid="{9D11C582-116C-4AA9-AC63-6F924E4349B4}"/>
    <cellStyle name="20% - Accent4 9 6" xfId="1152" xr:uid="{517CDF14-FB72-489A-B6AD-D83E83BEE051}"/>
    <cellStyle name="20% - Accent4 9 6 2" xfId="1153" xr:uid="{59FFAD0C-1935-4617-90CD-A665903C1FB3}"/>
    <cellStyle name="20% - Accent4 9 6 2 2" xfId="1154" xr:uid="{D2A46D14-F96C-4434-A24B-D4EBBEBA813A}"/>
    <cellStyle name="20% - Accent4 9 6 3" xfId="1155" xr:uid="{863485A1-F59F-4BC6-8277-72455D9F7F5E}"/>
    <cellStyle name="20% - Accent4 9 6 3 2" xfId="1156" xr:uid="{3F709309-D3A9-4B23-B3C8-E913CB47693A}"/>
    <cellStyle name="20% - Accent4 9 6 4" xfId="1157" xr:uid="{B2A78910-8B32-4208-A8A0-3A6ED1A5AF16}"/>
    <cellStyle name="20% - Accent4 9 7" xfId="1158" xr:uid="{4D49C22D-6BB7-4F49-AD91-546B5580CF30}"/>
    <cellStyle name="20% - Accent4 9 7 2" xfId="1159" xr:uid="{4A6057FB-8903-46F2-B367-6F7A36158C23}"/>
    <cellStyle name="20% - Accent4 9 7 2 2" xfId="1160" xr:uid="{19342989-5572-47A5-925B-1C76ACA32A8C}"/>
    <cellStyle name="20% - Accent4 9 7 3" xfId="1161" xr:uid="{41E2487E-5CB3-4215-BE58-C4CAC857C8BB}"/>
    <cellStyle name="20% - Accent4 9 7 3 2" xfId="1162" xr:uid="{A1619D29-60CF-4F06-B154-782669F7A3A1}"/>
    <cellStyle name="20% - Accent4 9 7 4" xfId="1163" xr:uid="{81C63E2B-3412-40EB-A93D-15EB4D0E761C}"/>
    <cellStyle name="20% - Accent4 9 8" xfId="1164" xr:uid="{AFCACEBF-B029-4B89-8326-E762EFA1D7DB}"/>
    <cellStyle name="20% - Accent4 9 8 2" xfId="1165" xr:uid="{137CEA39-700A-4DC7-A478-01B0D69F4376}"/>
    <cellStyle name="20% - Accent4 9 8 2 2" xfId="1166" xr:uid="{A3954E21-9B71-4ADB-A164-EBBD089913ED}"/>
    <cellStyle name="20% - Accent4 9 8 3" xfId="1167" xr:uid="{E79877E3-D943-4F52-8ADA-827C86C674BD}"/>
    <cellStyle name="20% - Accent4 9 8 3 2" xfId="1168" xr:uid="{BA497984-75C8-4D6C-9DB8-E73F4527BCF9}"/>
    <cellStyle name="20% - Accent4 9 8 4" xfId="1169" xr:uid="{24AD7500-7FA0-499E-98DA-6646695E1287}"/>
    <cellStyle name="20% - Accent4 9 9" xfId="1170" xr:uid="{84BB04BE-B4C9-439A-AA47-97EDDB3411B8}"/>
    <cellStyle name="20% - Accent4 9 9 2" xfId="1171" xr:uid="{EE08E923-40B0-4A7B-883D-CD7DE9160419}"/>
    <cellStyle name="20% - Accent4 9 9 2 2" xfId="1172" xr:uid="{9F691559-51A0-4B10-B11E-548C5EE1664A}"/>
    <cellStyle name="20% - Accent4 9 9 3" xfId="1173" xr:uid="{53295006-72EF-4D70-B076-2B412473399B}"/>
    <cellStyle name="20% - Accent4 9 9 3 2" xfId="1174" xr:uid="{4FF5E4C5-6A2A-4F90-A277-CCBD19B8E1E0}"/>
    <cellStyle name="20% - Accent4 9 9 4" xfId="1175" xr:uid="{8508FE18-E38D-4C8C-A340-5671B61C111F}"/>
    <cellStyle name="20% - Accent5 10" xfId="1176" xr:uid="{7F08E026-AF4D-451F-A26F-61C276105917}"/>
    <cellStyle name="20% - Accent5 10 10" xfId="1177" xr:uid="{CA53AE90-A600-458E-9F95-4D468E622171}"/>
    <cellStyle name="20% - Accent5 10 2" xfId="1178" xr:uid="{3E6E96DC-8DC0-4E43-8F1D-B44E117C16A7}"/>
    <cellStyle name="20% - Accent5 10 2 2" xfId="1179" xr:uid="{FECDDD9D-E379-4127-A96F-1775F3B24561}"/>
    <cellStyle name="20% - Accent5 10 2 2 2" xfId="1180" xr:uid="{7A60A453-9E63-4682-8FAC-0D1B0B03A0E4}"/>
    <cellStyle name="20% - Accent5 10 2 3" xfId="1181" xr:uid="{883657B1-8F64-4FDD-A8DF-7EE7F9C30F5B}"/>
    <cellStyle name="20% - Accent5 10 2 3 2" xfId="1182" xr:uid="{91BCF803-A7F6-40F0-B797-4FEEDFAA8E99}"/>
    <cellStyle name="20% - Accent5 10 2 4" xfId="1183" xr:uid="{CC22CAB3-5384-4998-8C8C-2CA019130D01}"/>
    <cellStyle name="20% - Accent5 10 3" xfId="1184" xr:uid="{343C65E1-F1BD-4DB7-B574-980E07CE0BAD}"/>
    <cellStyle name="20% - Accent5 10 3 2" xfId="1185" xr:uid="{BC0DB2A0-7739-4BCF-9E8E-A90F5AA983A1}"/>
    <cellStyle name="20% - Accent5 10 3 2 2" xfId="1186" xr:uid="{ED1E897F-52C8-4837-A1D8-2BCD29527508}"/>
    <cellStyle name="20% - Accent5 10 3 3" xfId="1187" xr:uid="{3B1F8438-6749-4632-A9ED-82846DDCDB25}"/>
    <cellStyle name="20% - Accent5 10 3 3 2" xfId="1188" xr:uid="{3EF94D2B-FD76-4C3E-8472-DEF5790C7FCC}"/>
    <cellStyle name="20% - Accent5 10 3 4" xfId="1189" xr:uid="{A211CDAB-8ADF-41EA-8E57-899E2AEADE3C}"/>
    <cellStyle name="20% - Accent5 10 4" xfId="1190" xr:uid="{591FA5FA-A6A5-4D14-A3A2-5AC0A569864C}"/>
    <cellStyle name="20% - Accent5 10 4 2" xfId="1191" xr:uid="{CCD95FE6-FBAB-4079-B482-56F14C27CE2E}"/>
    <cellStyle name="20% - Accent5 10 4 2 2" xfId="1192" xr:uid="{014F9239-E02E-4D3E-A3C2-6AE3D292CED4}"/>
    <cellStyle name="20% - Accent5 10 4 3" xfId="1193" xr:uid="{AE6D5973-0FCC-4C2B-9ED9-594DE0BCDAF4}"/>
    <cellStyle name="20% - Accent5 10 4 3 2" xfId="1194" xr:uid="{ACDDC8CC-5AEA-42F1-8C31-E1D8AF7D5337}"/>
    <cellStyle name="20% - Accent5 10 4 4" xfId="1195" xr:uid="{DE2C0B0B-E849-4583-A6B9-84BCC6A72F44}"/>
    <cellStyle name="20% - Accent5 10 5" xfId="1196" xr:uid="{C1D02AEC-42F4-4932-B7AF-FAF0CC81116C}"/>
    <cellStyle name="20% - Accent5 10 5 2" xfId="1197" xr:uid="{E024E17D-486F-4794-A826-4E9197A07565}"/>
    <cellStyle name="20% - Accent5 10 5 2 2" xfId="1198" xr:uid="{92A79283-87F5-49B0-BFAF-278639BA0ECF}"/>
    <cellStyle name="20% - Accent5 10 5 3" xfId="1199" xr:uid="{39B24776-0E7E-4608-BCDE-AF5C538EAEB3}"/>
    <cellStyle name="20% - Accent5 10 5 3 2" xfId="1200" xr:uid="{6F4832FA-0C37-4C2B-99C2-BB9FABAB22CA}"/>
    <cellStyle name="20% - Accent5 10 5 4" xfId="1201" xr:uid="{D4D33C50-F510-4399-9FE0-346074E91ED9}"/>
    <cellStyle name="20% - Accent5 10 6" xfId="1202" xr:uid="{3C546562-EE4C-4A12-A1A0-CCC53790082F}"/>
    <cellStyle name="20% - Accent5 10 6 2" xfId="1203" xr:uid="{1E7A7B6F-469C-47D3-8C69-A6C906DDA039}"/>
    <cellStyle name="20% - Accent5 10 6 2 2" xfId="1204" xr:uid="{449687DD-0182-47AB-96F8-9487BF6976D5}"/>
    <cellStyle name="20% - Accent5 10 6 3" xfId="1205" xr:uid="{9180D7D5-6FDC-4574-B715-3954AFC09F54}"/>
    <cellStyle name="20% - Accent5 10 6 3 2" xfId="1206" xr:uid="{BA93558D-5A73-478B-B187-E015E90D9985}"/>
    <cellStyle name="20% - Accent5 10 6 4" xfId="1207" xr:uid="{BB08D6DC-A6ED-425B-B764-D83BDFA69112}"/>
    <cellStyle name="20% - Accent5 10 7" xfId="1208" xr:uid="{609FDDFB-0C67-4F59-9BA5-A81CA391B868}"/>
    <cellStyle name="20% - Accent5 10 7 2" xfId="1209" xr:uid="{4B2ED604-3A0C-4257-A6DC-36C65791209C}"/>
    <cellStyle name="20% - Accent5 10 7 2 2" xfId="1210" xr:uid="{B60455C9-324A-4A24-94FC-E761B69BDC68}"/>
    <cellStyle name="20% - Accent5 10 7 3" xfId="1211" xr:uid="{C5682DB1-3326-462C-ADD2-D0B645FA57ED}"/>
    <cellStyle name="20% - Accent5 10 7 3 2" xfId="1212" xr:uid="{D51BEEE8-9D6D-4D6D-B6A4-34B0B91850DC}"/>
    <cellStyle name="20% - Accent5 10 7 4" xfId="1213" xr:uid="{627B304B-0B82-40E5-BE66-54B7E5A1A9BA}"/>
    <cellStyle name="20% - Accent5 10 8" xfId="1214" xr:uid="{F66049D8-44CA-48E4-A4F5-67149A53E5C5}"/>
    <cellStyle name="20% - Accent5 10 8 2" xfId="1215" xr:uid="{C87BEECC-7B99-44F9-81BF-B7894E081ADD}"/>
    <cellStyle name="20% - Accent5 10 8 2 2" xfId="1216" xr:uid="{9005C932-B150-45DA-A474-C7F12CFFC794}"/>
    <cellStyle name="20% - Accent5 10 8 3" xfId="1217" xr:uid="{E2D0629D-1C26-4F10-A15B-69FC7520692A}"/>
    <cellStyle name="20% - Accent5 10 8 3 2" xfId="1218" xr:uid="{284F03D9-B092-4945-A5C3-DD4102B6A84A}"/>
    <cellStyle name="20% - Accent5 10 8 4" xfId="1219" xr:uid="{948AB580-7A6F-498D-B0B3-310E8428E0DC}"/>
    <cellStyle name="20% - Accent5 10 9" xfId="1220" xr:uid="{67670559-4650-419B-8BB4-4AF67A6BDE3C}"/>
    <cellStyle name="20% - Accent5 10 9 2" xfId="1221" xr:uid="{D45A6669-5253-4EC8-BDA7-BFC438B5B055}"/>
    <cellStyle name="20% - Accent5 10 9 2 2" xfId="1222" xr:uid="{0B2F16B6-A9C2-4DFC-83EF-1C0AD69851AD}"/>
    <cellStyle name="20% - Accent5 10 9 3" xfId="1223" xr:uid="{AB58011D-0133-470C-B1AC-02C85C929FB9}"/>
    <cellStyle name="20% - Accent5 10 9 3 2" xfId="1224" xr:uid="{DC121420-786A-4C44-9921-C9E0D1AC65C4}"/>
    <cellStyle name="20% - Accent5 10 9 4" xfId="1225" xr:uid="{5A2B079F-DAF6-4A98-8BE0-5B123AD231DD}"/>
    <cellStyle name="20% - Accent5 11" xfId="1226" xr:uid="{105CCF7C-70B3-463D-90CC-E8B74C7711F9}"/>
    <cellStyle name="20% - Accent5 11 2" xfId="1227" xr:uid="{5502D954-43CB-4777-A18C-424C4DC7E4DD}"/>
    <cellStyle name="20% - Accent5 11 3" xfId="1228" xr:uid="{C428C8DB-1432-4378-9000-2ABF1F0373BC}"/>
    <cellStyle name="20% - Accent5 12" xfId="1229" xr:uid="{974043B8-EA6B-40BD-944E-15B80C06579B}"/>
    <cellStyle name="20% - Accent5 13" xfId="1230" xr:uid="{9FFC2369-24EB-4094-BFBA-3B0B8256FF90}"/>
    <cellStyle name="20% - Accent5 14" xfId="1231" xr:uid="{5D00FA76-B3AD-46AB-BA8E-A1F48C4BF86E}"/>
    <cellStyle name="20% - Accent5 14 2" xfId="1232" xr:uid="{14D5AA57-9EFB-45A4-82FA-32609BE7187E}"/>
    <cellStyle name="20% - Accent5 15" xfId="1233" xr:uid="{60EA75E2-8CAE-4765-8F80-3B755E817194}"/>
    <cellStyle name="20% - Accent5 15 2" xfId="1234" xr:uid="{C384F4C4-273B-47EC-98B8-0886330A9124}"/>
    <cellStyle name="20% - Accent5 16" xfId="1235" xr:uid="{A5FC23DE-062A-413D-9069-450F58F70D98}"/>
    <cellStyle name="20% - Accent5 16 2" xfId="1236" xr:uid="{252A56FB-3B75-41D1-9787-CD7D0FAB7FD8}"/>
    <cellStyle name="20% - Accent5 2" xfId="1237" xr:uid="{34A74729-96D8-48C4-AA6C-049CF60D21F9}"/>
    <cellStyle name="20% - Accent5 2 10" xfId="1238" xr:uid="{B273189C-9019-4339-A371-E8C62ACACEC6}"/>
    <cellStyle name="20% - Accent5 2 11" xfId="1239" xr:uid="{B87A878C-8849-4979-8C38-5269A5E3DC1E}"/>
    <cellStyle name="20% - Accent5 2 12" xfId="1240" xr:uid="{56393FEB-5156-408C-B978-114C80B97147}"/>
    <cellStyle name="20% - Accent5 2 13" xfId="1241" xr:uid="{F127043E-41E1-4FE8-8A41-A380AA21128B}"/>
    <cellStyle name="20% - Accent5 2 14" xfId="1242" xr:uid="{40B14EFD-EC9D-4EC9-9E8E-FE9185E2B995}"/>
    <cellStyle name="20% - Accent5 2 14 2" xfId="1243" xr:uid="{2164203A-AEC7-4B34-9F5A-E82D33B56FFD}"/>
    <cellStyle name="20% - Accent5 2 14 2 2" xfId="1244" xr:uid="{833E0FD5-D522-4198-A5C0-B0228603C844}"/>
    <cellStyle name="20% - Accent5 2 14 3" xfId="1245" xr:uid="{CE29D0A3-5A19-4A11-A003-6E2EAC69D51D}"/>
    <cellStyle name="20% - Accent5 2 14 3 2" xfId="1246" xr:uid="{FA4F0F7D-3BDE-4548-ADC1-4E0DE7F6433C}"/>
    <cellStyle name="20% - Accent5 2 14 4" xfId="1247" xr:uid="{A1EF71CA-A04A-49D1-9603-431BE0C8E4C9}"/>
    <cellStyle name="20% - Accent5 2 15" xfId="1248" xr:uid="{81326708-C36C-4AAF-B1E2-B406380B2181}"/>
    <cellStyle name="20% - Accent5 2 16" xfId="1249" xr:uid="{BFBFD095-39D5-4489-BFF3-72706410E95A}"/>
    <cellStyle name="20% - Accent5 2 16 2" xfId="1250" xr:uid="{AC9F5B0D-ACF4-43D0-B61B-D5C19BAAA636}"/>
    <cellStyle name="20% - Accent5 2 17" xfId="1251" xr:uid="{14E7CFA9-2EFB-4CE1-8A17-8E62CE2D4A20}"/>
    <cellStyle name="20% - Accent5 2 18" xfId="10369" xr:uid="{3D9202A0-01D3-4510-B06F-2079BDBD9A49}"/>
    <cellStyle name="20% - Accent5 2 19" xfId="12571" xr:uid="{B102E21D-440A-4BDC-9A94-B7AE7BF51EBC}"/>
    <cellStyle name="20% - Accent5 2 2" xfId="1252" xr:uid="{8BC531C4-ED5B-4446-9AD8-4A0C60B39041}"/>
    <cellStyle name="20% - Accent5 2 2 2" xfId="1253" xr:uid="{AC473C22-AEE4-49FE-9C0D-7DCB3D5A89A9}"/>
    <cellStyle name="20% - Accent5 2 2 2 2" xfId="1254" xr:uid="{F56F461E-63F0-43C5-99B8-0F3540BAEA1C}"/>
    <cellStyle name="20% - Accent5 2 2 2 2 2" xfId="1255" xr:uid="{5EF5A2C0-E9D4-4469-B227-A703F89577F7}"/>
    <cellStyle name="20% - Accent5 2 2 2 3" xfId="1256" xr:uid="{D52B3DBB-D0CB-4C1C-B277-0B736B0F154E}"/>
    <cellStyle name="20% - Accent5 2 2 2 3 2" xfId="1257" xr:uid="{F9BB5560-F146-4A8B-8D41-5BB7C96A056D}"/>
    <cellStyle name="20% - Accent5 2 2 2 4" xfId="1258" xr:uid="{6C3C24F3-2A1C-4B9F-B0E2-4970DF321905}"/>
    <cellStyle name="20% - Accent5 2 2 3" xfId="1259" xr:uid="{551B4C26-C430-4B60-97EE-AEC855727B63}"/>
    <cellStyle name="20% - Accent5 2 2 3 2" xfId="1260" xr:uid="{631E9B1A-B3EB-4470-92F9-677B11610114}"/>
    <cellStyle name="20% - Accent5 2 2 4" xfId="1261" xr:uid="{1ECEC1F2-BF1C-4B0D-9C8F-F15537A38FA8}"/>
    <cellStyle name="20% - Accent5 2 3" xfId="1262" xr:uid="{9C7DBE2A-8F4C-46E9-A41A-AAC376739451}"/>
    <cellStyle name="20% - Accent5 2 3 2" xfId="1263" xr:uid="{5173651B-AFC3-4236-A7F9-6D2C8DF7E975}"/>
    <cellStyle name="20% - Accent5 2 3 2 2" xfId="1264" xr:uid="{7B7249D1-5140-4E0F-A24B-AEFDB1735991}"/>
    <cellStyle name="20% - Accent5 2 3 2 2 2" xfId="1265" xr:uid="{BC3D3411-E190-497F-A377-7BF87510A1EF}"/>
    <cellStyle name="20% - Accent5 2 3 2 3" xfId="1266" xr:uid="{B13BFD83-925B-4BB1-8A9B-2F9355126B17}"/>
    <cellStyle name="20% - Accent5 2 3 2 3 2" xfId="1267" xr:uid="{F0E3B0CD-B6E8-4FED-AEAA-069EDA8A28C1}"/>
    <cellStyle name="20% - Accent5 2 3 2 4" xfId="1268" xr:uid="{3B02ADFD-8144-4B49-AE6D-F3B44FB8B76D}"/>
    <cellStyle name="20% - Accent5 2 3 3" xfId="1269" xr:uid="{A990ADE3-DE78-4DED-966B-90C1EED6C4E9}"/>
    <cellStyle name="20% - Accent5 2 3 3 2" xfId="1270" xr:uid="{46E10649-2F59-46B2-AA27-E085D1560A3B}"/>
    <cellStyle name="20% - Accent5 2 3 4" xfId="1271" xr:uid="{FCE6F7BC-AF8E-42B3-BF7B-9DD38050BCC1}"/>
    <cellStyle name="20% - Accent5 2 4" xfId="1272" xr:uid="{45641641-7E96-48ED-A7A5-C6242A63517F}"/>
    <cellStyle name="20% - Accent5 2 4 2" xfId="1273" xr:uid="{6C5E1BEE-F446-4C0C-8204-E3188D57C8C2}"/>
    <cellStyle name="20% - Accent5 2 4 2 2" xfId="1274" xr:uid="{FB2FE8AC-3811-4BC4-AC11-14639EEDAEBC}"/>
    <cellStyle name="20% - Accent5 2 4 3" xfId="1275" xr:uid="{492C3F2C-2597-491D-8C2B-702CE4947EE2}"/>
    <cellStyle name="20% - Accent5 2 5" xfId="1276" xr:uid="{1BF846B7-85BC-4E5C-8DE6-DBEF47C87179}"/>
    <cellStyle name="20% - Accent5 2 5 2" xfId="1277" xr:uid="{77534147-5D02-469D-8FD7-41123AE97A7A}"/>
    <cellStyle name="20% - Accent5 2 5 2 2" xfId="1278" xr:uid="{6F716132-D200-4FA4-8EEB-C705527A9404}"/>
    <cellStyle name="20% - Accent5 2 5 3" xfId="1279" xr:uid="{AFE19C86-CA83-4CF3-961C-8126BA7B97D0}"/>
    <cellStyle name="20% - Accent5 2 6" xfId="1280" xr:uid="{6E510CBE-D698-41C2-849D-73B0AE8FA2C7}"/>
    <cellStyle name="20% - Accent5 2 6 2" xfId="1281" xr:uid="{3B13D38B-D45A-4B80-9438-710408CBE763}"/>
    <cellStyle name="20% - Accent5 2 6 2 2" xfId="1282" xr:uid="{5F053A97-86E6-43EA-AA2D-F5B66DB2145E}"/>
    <cellStyle name="20% - Accent5 2 6 3" xfId="1283" xr:uid="{9726B992-0D76-4348-8DAC-7EDD715A1E36}"/>
    <cellStyle name="20% - Accent5 2 7" xfId="1284" xr:uid="{5CAC3D4F-6A3D-438E-8BD8-B74475A187E7}"/>
    <cellStyle name="20% - Accent5 2 8" xfId="1285" xr:uid="{AC73614B-2015-4A3D-A40E-59D0B0741E3F}"/>
    <cellStyle name="20% - Accent5 2 9" xfId="1286" xr:uid="{F8599ADD-BC1D-4633-93EE-DCC200801C60}"/>
    <cellStyle name="20% - Accent5 2 9 2" xfId="1287" xr:uid="{52A09AFB-8E59-460D-BE7D-08A4A50B83CA}"/>
    <cellStyle name="20% - Accent5 2 9 3" xfId="1288" xr:uid="{4B21A244-BD3D-42D4-B2B1-DBEC7DAB6922}"/>
    <cellStyle name="20% - Accent5 2 9 4" xfId="1289" xr:uid="{DDC83C9E-FA38-4B56-A441-F47C4FC005BC}"/>
    <cellStyle name="20% - Accent5 2 9 5" xfId="1290" xr:uid="{775F2345-7D95-41EB-A6F7-AC8448DF4753}"/>
    <cellStyle name="20% - Accent5 3" xfId="1291" xr:uid="{E4C75C89-23C3-4139-8B4B-65A39790DF09}"/>
    <cellStyle name="20% - Accent5 3 2" xfId="1292" xr:uid="{09BF610A-04A1-45A6-A89A-5E16597C2BE4}"/>
    <cellStyle name="20% - Accent5 3 2 2" xfId="1293" xr:uid="{87FEC9AD-F0E5-4B71-87BF-33E9C5A8DC7C}"/>
    <cellStyle name="20% - Accent5 3 2 3" xfId="14136" xr:uid="{93615A64-66EF-4310-8712-993108810AE5}"/>
    <cellStyle name="20% - Accent5 3 3" xfId="1294" xr:uid="{1CF6A4E1-C4F5-4068-A8F9-BE0CF9F4F930}"/>
    <cellStyle name="20% - Accent5 3 3 2" xfId="1295" xr:uid="{BF83D067-EAC3-49A3-9C45-8DD91BC6CF2A}"/>
    <cellStyle name="20% - Accent5 3 3 2 2" xfId="1296" xr:uid="{F3AFA0E8-D814-4B95-90A3-CEF8EFFA4753}"/>
    <cellStyle name="20% - Accent5 3 3 3" xfId="1297" xr:uid="{1E9C86AC-DDA9-4E73-826B-57F8ABB10579}"/>
    <cellStyle name="20% - Accent5 3 3 3 2" xfId="1298" xr:uid="{DA034597-987D-4676-B73D-A03BE9D83124}"/>
    <cellStyle name="20% - Accent5 3 3 4" xfId="1299" xr:uid="{4D883880-6395-4188-8C09-FCCF525EE41A}"/>
    <cellStyle name="20% - Accent5 3 4" xfId="1300" xr:uid="{9F90E751-AF09-4D28-A240-3D353E2B96AA}"/>
    <cellStyle name="20% - Accent5 3 4 2" xfId="1301" xr:uid="{E6C3872C-C28C-4A22-B628-5B5209E6FA2D}"/>
    <cellStyle name="20% - Accent5 3 5" xfId="1302" xr:uid="{D4B080E5-0B02-4182-9421-EFEA4B1414EE}"/>
    <cellStyle name="20% - Accent5 3 5 2" xfId="1303" xr:uid="{A0FA75D9-FEC5-4C83-BBFB-B0A9473ABD55}"/>
    <cellStyle name="20% - Accent5 3 6" xfId="1304" xr:uid="{E07522D7-F460-4897-B973-77A05DEBCF96}"/>
    <cellStyle name="20% - Accent5 3 6 2" xfId="1305" xr:uid="{76B2D7C7-AE9A-45BC-B8F9-C6358E5A1238}"/>
    <cellStyle name="20% - Accent5 3 7" xfId="1306" xr:uid="{94C2020A-11DF-49D2-81CB-4A5B1EB51F19}"/>
    <cellStyle name="20% - Accent5 3 8" xfId="12572" xr:uid="{0CA6F400-B10F-450B-B3B3-CA2DC3146985}"/>
    <cellStyle name="20% - Accent5 3 9" xfId="13851" xr:uid="{CD8E7A26-5409-4786-8BCA-D17DE1074837}"/>
    <cellStyle name="20% - Accent5 4" xfId="1307" xr:uid="{3B29529B-DFA3-46EC-9EA0-E867D5CE6476}"/>
    <cellStyle name="20% - Accent5 4 2" xfId="1308" xr:uid="{523511EC-B8C0-4DC7-92C3-A093DFBF060D}"/>
    <cellStyle name="20% - Accent5 4 2 2" xfId="1309" xr:uid="{E0766C3C-5F6C-47E9-A4B6-D3CC1C2E403F}"/>
    <cellStyle name="20% - Accent5 4 3" xfId="1310" xr:uid="{73001E90-FB7B-48A8-819B-230BCFF07D53}"/>
    <cellStyle name="20% - Accent5 4 3 2" xfId="1311" xr:uid="{2E2AD704-CAF8-4554-A5E6-EDF0C2EB3B29}"/>
    <cellStyle name="20% - Accent5 4 3 2 2" xfId="1312" xr:uid="{5F3238F3-8D67-4110-B2D1-E164250720EB}"/>
    <cellStyle name="20% - Accent5 4 3 3" xfId="1313" xr:uid="{6424EF82-291C-49F6-A4F4-F5BA3FD659CC}"/>
    <cellStyle name="20% - Accent5 4 3 3 2" xfId="1314" xr:uid="{7690524E-6BC3-4667-80CE-60746D7DA780}"/>
    <cellStyle name="20% - Accent5 4 3 4" xfId="1315" xr:uid="{4607B38D-A6CF-445C-9CF8-12E979523E50}"/>
    <cellStyle name="20% - Accent5 4 4" xfId="1316" xr:uid="{8D1FB5D1-9ED3-4A2F-8E9C-9FDD51EA343E}"/>
    <cellStyle name="20% - Accent5 4 4 2" xfId="1317" xr:uid="{4517F5C6-39F9-4F18-B757-1A3D7BBCE022}"/>
    <cellStyle name="20% - Accent5 4 5" xfId="1318" xr:uid="{09C8E36E-8413-4996-99AB-82BC9881AB7A}"/>
    <cellStyle name="20% - Accent5 4 5 2" xfId="1319" xr:uid="{91EAE034-8F54-42F1-BE28-DEC365FA470D}"/>
    <cellStyle name="20% - Accent5 4 6" xfId="1320" xr:uid="{F6959D00-C510-4FBF-96ED-D1BD4B925E37}"/>
    <cellStyle name="20% - Accent5 4 6 2" xfId="1321" xr:uid="{208235ED-B697-497F-A055-30F6B956DEE0}"/>
    <cellStyle name="20% - Accent5 4 7" xfId="1322" xr:uid="{C9C51E8C-04D0-492B-B693-7E06FE246C85}"/>
    <cellStyle name="20% - Accent5 5" xfId="1323" xr:uid="{4F5BABD1-7418-4CD1-937E-CE5F18CB168A}"/>
    <cellStyle name="20% - Accent5 5 2" xfId="1324" xr:uid="{5AB0133E-C45B-4386-81FC-7715853A5B0D}"/>
    <cellStyle name="20% - Accent5 5 2 2" xfId="1325" xr:uid="{AEB7FADA-ADC2-44F5-992F-CBA57B65F79C}"/>
    <cellStyle name="20% - Accent5 5 3" xfId="1326" xr:uid="{EF6945C0-4E88-47AD-9E7A-5903C128B263}"/>
    <cellStyle name="20% - Accent5 5 3 2" xfId="1327" xr:uid="{4E76FD14-3E4B-4E16-88DA-7C16CD1BAD18}"/>
    <cellStyle name="20% - Accent5 5 4" xfId="1328" xr:uid="{63BC6420-24C9-47DE-80CC-DCF736AB07C6}"/>
    <cellStyle name="20% - Accent5 5 4 2" xfId="1329" xr:uid="{3113FEA6-9797-4FB6-9643-1786E060D4C2}"/>
    <cellStyle name="20% - Accent5 5 5" xfId="1330" xr:uid="{0C789A3C-DC57-444C-BC7F-6BC6F79E3909}"/>
    <cellStyle name="20% - Accent5 5 5 2" xfId="1331" xr:uid="{D6A2C441-06DC-4E95-A0D8-FE5082E3BCB6}"/>
    <cellStyle name="20% - Accent5 5 6" xfId="1332" xr:uid="{0A59FBE8-B106-451F-A756-C1DFA5E8AAC2}"/>
    <cellStyle name="20% - Accent5 6" xfId="1333" xr:uid="{27A8B997-411E-4F89-B79E-07DA2F842A62}"/>
    <cellStyle name="20% - Accent5 6 2" xfId="1334" xr:uid="{808DFD54-D25A-4035-8CD7-2D31AD88D466}"/>
    <cellStyle name="20% - Accent5 6 2 2" xfId="1335" xr:uid="{644EA379-6B08-4F43-B2A3-609329415B23}"/>
    <cellStyle name="20% - Accent5 6 3" xfId="1336" xr:uid="{ABC1DCC2-BD8E-4586-BCA2-594E1A7E8D52}"/>
    <cellStyle name="20% - Accent5 6 3 2" xfId="1337" xr:uid="{2B0872A0-25DF-4986-BB1E-D2028DB3A304}"/>
    <cellStyle name="20% - Accent5 6 4" xfId="1338" xr:uid="{3E0928C0-C0DF-4C1B-9F12-6318B9179373}"/>
    <cellStyle name="20% - Accent5 6 4 2" xfId="1339" xr:uid="{1100FA5B-6AAE-445A-8548-7AF27609104A}"/>
    <cellStyle name="20% - Accent5 6 5" xfId="1340" xr:uid="{804F6986-5755-4D27-9131-A0024AB35B56}"/>
    <cellStyle name="20% - Accent5 6 5 2" xfId="1341" xr:uid="{DF075E7C-D2AA-4D83-811F-E12D44E228C1}"/>
    <cellStyle name="20% - Accent5 6 6" xfId="1342" xr:uid="{C3AA9D77-677C-4C68-BAEF-AE7F427FF754}"/>
    <cellStyle name="20% - Accent5 7" xfId="1343" xr:uid="{F430CD26-3335-4615-92B3-5CDA188555F5}"/>
    <cellStyle name="20% - Accent5 7 2" xfId="1344" xr:uid="{8A350603-223C-4D72-8083-4D7FAC906686}"/>
    <cellStyle name="20% - Accent5 7 3" xfId="1345" xr:uid="{65A5A7DD-9EE3-4233-9DBD-018C56EF7FFF}"/>
    <cellStyle name="20% - Accent5 8" xfId="1346" xr:uid="{A56B840C-C265-4A2A-9A5A-0CECB5395AE4}"/>
    <cellStyle name="20% - Accent5 8 2" xfId="1347" xr:uid="{532B0ACF-0763-45FA-B2D5-65B6F0AFF705}"/>
    <cellStyle name="20% - Accent5 9" xfId="1348" xr:uid="{1698D956-CA08-438F-9A5D-0437E403A84A}"/>
    <cellStyle name="20% - Accent5 9 10" xfId="1349" xr:uid="{7223B3CA-D13F-4414-8DAA-1A18B43D79CB}"/>
    <cellStyle name="20% - Accent5 9 2" xfId="1350" xr:uid="{535291DA-2CBC-4A3F-8E5E-079F5D2DCDD6}"/>
    <cellStyle name="20% - Accent5 9 2 2" xfId="1351" xr:uid="{0654D5D3-FAD1-43A9-8DD5-68CF38E14C55}"/>
    <cellStyle name="20% - Accent5 9 2 2 2" xfId="1352" xr:uid="{AA303529-2FB0-44B2-AF8E-447CBE5C901B}"/>
    <cellStyle name="20% - Accent5 9 2 3" xfId="1353" xr:uid="{4795AD78-1A7A-45E5-A840-4D1222D5F19A}"/>
    <cellStyle name="20% - Accent5 9 2 3 2" xfId="1354" xr:uid="{E13DA2B2-DF08-4EE3-BF32-CCCD6FDE5528}"/>
    <cellStyle name="20% - Accent5 9 2 4" xfId="1355" xr:uid="{7326789E-CC6A-4B09-9A90-04291FB2B645}"/>
    <cellStyle name="20% - Accent5 9 3" xfId="1356" xr:uid="{C939099C-9053-460F-8D20-8CDF9AE915FF}"/>
    <cellStyle name="20% - Accent5 9 3 2" xfId="1357" xr:uid="{EA4E0DEF-CA3D-471D-88CF-77567D009AF4}"/>
    <cellStyle name="20% - Accent5 9 3 2 2" xfId="1358" xr:uid="{1763802D-9F80-4BFC-8FDF-A709DE84C5E5}"/>
    <cellStyle name="20% - Accent5 9 3 3" xfId="1359" xr:uid="{3EA22ACF-3F07-4176-A7AF-16DDB5CAD18B}"/>
    <cellStyle name="20% - Accent5 9 3 3 2" xfId="1360" xr:uid="{A0E398BA-1AA7-486C-A92E-BDDB41F98E44}"/>
    <cellStyle name="20% - Accent5 9 3 4" xfId="1361" xr:uid="{EC1483B7-443F-4A18-BF27-05E1A21EB750}"/>
    <cellStyle name="20% - Accent5 9 4" xfId="1362" xr:uid="{4AA00A27-B31F-4290-8D2B-948EEAC7BF63}"/>
    <cellStyle name="20% - Accent5 9 4 2" xfId="1363" xr:uid="{AF7B0580-633B-4BA8-B607-5089B6C90FDD}"/>
    <cellStyle name="20% - Accent5 9 4 2 2" xfId="1364" xr:uid="{457897DD-C296-4DB4-82E8-DA46BBFFFE63}"/>
    <cellStyle name="20% - Accent5 9 4 3" xfId="1365" xr:uid="{DF741A73-5C55-4476-ACF7-AE0B0A7AFD49}"/>
    <cellStyle name="20% - Accent5 9 4 3 2" xfId="1366" xr:uid="{27099150-081B-4983-AA74-BDA378BF2051}"/>
    <cellStyle name="20% - Accent5 9 4 4" xfId="1367" xr:uid="{CDD4100F-BD02-4687-BF1C-DE84E29F2D54}"/>
    <cellStyle name="20% - Accent5 9 5" xfId="1368" xr:uid="{CC528AA8-3DE3-4735-9158-2E622DDDFCEC}"/>
    <cellStyle name="20% - Accent5 9 5 2" xfId="1369" xr:uid="{2306E00E-E0D4-4BE8-B84E-C89CAD876BDB}"/>
    <cellStyle name="20% - Accent5 9 5 2 2" xfId="1370" xr:uid="{87BCB1BF-7697-4F4A-A555-71D88C8D2EF8}"/>
    <cellStyle name="20% - Accent5 9 5 3" xfId="1371" xr:uid="{4E9B0163-30C9-4727-BB8B-E5376EF04074}"/>
    <cellStyle name="20% - Accent5 9 5 3 2" xfId="1372" xr:uid="{8899B57E-1878-4B85-84D1-224928FF58AC}"/>
    <cellStyle name="20% - Accent5 9 5 4" xfId="1373" xr:uid="{50824C2F-F4CF-46DF-99A1-6061CD937432}"/>
    <cellStyle name="20% - Accent5 9 6" xfId="1374" xr:uid="{05768F6E-E929-454D-BC14-3D0AD1897480}"/>
    <cellStyle name="20% - Accent5 9 6 2" xfId="1375" xr:uid="{9F63DB56-8FCE-4DF7-80A2-5996E962C17A}"/>
    <cellStyle name="20% - Accent5 9 6 2 2" xfId="1376" xr:uid="{3C22308A-765B-4D21-AAD4-B2AB0656639F}"/>
    <cellStyle name="20% - Accent5 9 6 3" xfId="1377" xr:uid="{32BA0615-5D3C-4036-8C31-BE7B83FE2FC7}"/>
    <cellStyle name="20% - Accent5 9 6 3 2" xfId="1378" xr:uid="{866198D8-5BFA-4DF1-95E3-74E12D45A5EB}"/>
    <cellStyle name="20% - Accent5 9 6 4" xfId="1379" xr:uid="{4230F10F-938F-4B8C-8668-4413E9903EAF}"/>
    <cellStyle name="20% - Accent5 9 7" xfId="1380" xr:uid="{A1F85090-2D06-49E1-AC14-8A3E4610725D}"/>
    <cellStyle name="20% - Accent5 9 7 2" xfId="1381" xr:uid="{38E412CB-2DDF-447D-A275-8EFC2C10E7F8}"/>
    <cellStyle name="20% - Accent5 9 7 2 2" xfId="1382" xr:uid="{B586D66C-E68C-4B01-8867-37D48E14E83B}"/>
    <cellStyle name="20% - Accent5 9 7 3" xfId="1383" xr:uid="{F3529F6E-6AD7-4A4D-9C0D-9B0776CEC7D6}"/>
    <cellStyle name="20% - Accent5 9 7 3 2" xfId="1384" xr:uid="{9A659F94-B838-4184-930E-AC4190EDFF71}"/>
    <cellStyle name="20% - Accent5 9 7 4" xfId="1385" xr:uid="{B433B14B-2FB3-470B-B7A0-9B1BF72ABB75}"/>
    <cellStyle name="20% - Accent5 9 8" xfId="1386" xr:uid="{B49E5683-80D5-42E4-A3AF-E2F772143FFD}"/>
    <cellStyle name="20% - Accent5 9 8 2" xfId="1387" xr:uid="{78F73735-CE73-4540-9DE3-F6E895127394}"/>
    <cellStyle name="20% - Accent5 9 8 2 2" xfId="1388" xr:uid="{478318C5-CAC9-44DF-8250-78939E467052}"/>
    <cellStyle name="20% - Accent5 9 8 3" xfId="1389" xr:uid="{40C398CF-1BA7-4D70-9721-DF807D51107C}"/>
    <cellStyle name="20% - Accent5 9 8 3 2" xfId="1390" xr:uid="{3A9E84CC-484A-4EE7-8425-054656630FA8}"/>
    <cellStyle name="20% - Accent5 9 8 4" xfId="1391" xr:uid="{1D7F6992-3D12-4186-8B76-22E3C9064804}"/>
    <cellStyle name="20% - Accent5 9 9" xfId="1392" xr:uid="{FB5E3649-A1F2-4E34-8B3C-50616939990B}"/>
    <cellStyle name="20% - Accent5 9 9 2" xfId="1393" xr:uid="{D4BC25E0-6283-43A3-812B-A9296EE6DEB6}"/>
    <cellStyle name="20% - Accent5 9 9 2 2" xfId="1394" xr:uid="{DF5EBEC8-F671-461A-A9B6-4382CDA20655}"/>
    <cellStyle name="20% - Accent5 9 9 3" xfId="1395" xr:uid="{9F2C49B1-D9D8-4462-95BF-5E841F843448}"/>
    <cellStyle name="20% - Accent5 9 9 3 2" xfId="1396" xr:uid="{687EECA8-6661-41BF-8D5E-5047D85A0919}"/>
    <cellStyle name="20% - Accent5 9 9 4" xfId="1397" xr:uid="{C8C3F278-98FD-45C3-843F-A22B92FB1A12}"/>
    <cellStyle name="20% - Accent6 10" xfId="1398" xr:uid="{28C629A3-772B-4BCF-8165-B826C2D8DB29}"/>
    <cellStyle name="20% - Accent6 10 10" xfId="1399" xr:uid="{BBDB8433-D303-46A6-A105-5CAD0553193E}"/>
    <cellStyle name="20% - Accent6 10 2" xfId="1400" xr:uid="{8E9D05F9-C06E-402F-8623-2E982F127853}"/>
    <cellStyle name="20% - Accent6 10 2 2" xfId="1401" xr:uid="{E7EF482B-9AE6-4B7E-A47C-4432C7F5B832}"/>
    <cellStyle name="20% - Accent6 10 2 2 2" xfId="1402" xr:uid="{9AC60F25-06B4-4B36-B800-3265C9A8674B}"/>
    <cellStyle name="20% - Accent6 10 2 3" xfId="1403" xr:uid="{7D2B928C-4711-4850-A907-261CD3CC38CB}"/>
    <cellStyle name="20% - Accent6 10 2 3 2" xfId="1404" xr:uid="{763E30A3-FCFE-4392-BA16-693C5A52B62D}"/>
    <cellStyle name="20% - Accent6 10 2 4" xfId="1405" xr:uid="{AB018B54-B708-434D-896E-ECE5F906753B}"/>
    <cellStyle name="20% - Accent6 10 3" xfId="1406" xr:uid="{D564E071-1241-468C-ABA2-FF1899EC072E}"/>
    <cellStyle name="20% - Accent6 10 3 2" xfId="1407" xr:uid="{2599B0FF-A059-4997-BD58-FCF4B21F8DAC}"/>
    <cellStyle name="20% - Accent6 10 3 2 2" xfId="1408" xr:uid="{DF518951-B2AE-46B9-B1D8-E3D11990AEEE}"/>
    <cellStyle name="20% - Accent6 10 3 3" xfId="1409" xr:uid="{36ED8F44-170E-4A19-A6BE-45791B7EE14B}"/>
    <cellStyle name="20% - Accent6 10 3 3 2" xfId="1410" xr:uid="{7DFFC917-81A0-4A16-9289-6C466AEC74D2}"/>
    <cellStyle name="20% - Accent6 10 3 4" xfId="1411" xr:uid="{47DD3326-6616-4101-B4A4-912CCC60DE01}"/>
    <cellStyle name="20% - Accent6 10 4" xfId="1412" xr:uid="{38A15A7C-622F-4D0C-B786-E31F1EDE3DDA}"/>
    <cellStyle name="20% - Accent6 10 4 2" xfId="1413" xr:uid="{3C3CEC63-E43B-4343-962F-7CDEB3188A90}"/>
    <cellStyle name="20% - Accent6 10 4 2 2" xfId="1414" xr:uid="{DA7A9C39-7F25-4E1F-A465-2503C7B8BE99}"/>
    <cellStyle name="20% - Accent6 10 4 3" xfId="1415" xr:uid="{B7355ED3-430C-4AF3-AD72-9B45EB59B7E9}"/>
    <cellStyle name="20% - Accent6 10 4 3 2" xfId="1416" xr:uid="{FFA5A290-6162-40F5-A409-A3FB90491074}"/>
    <cellStyle name="20% - Accent6 10 4 4" xfId="1417" xr:uid="{F8E6DD29-E2C9-4FB0-93EF-15F421BC9DB9}"/>
    <cellStyle name="20% - Accent6 10 5" xfId="1418" xr:uid="{EF2B4892-830A-4AF4-82C1-271BAC2C1CC2}"/>
    <cellStyle name="20% - Accent6 10 5 2" xfId="1419" xr:uid="{742638F4-9236-4B9D-8610-E696390A63D1}"/>
    <cellStyle name="20% - Accent6 10 5 2 2" xfId="1420" xr:uid="{B59DC76A-4993-40C5-85D6-6AC6BA3EF99F}"/>
    <cellStyle name="20% - Accent6 10 5 3" xfId="1421" xr:uid="{EAA1A78B-8C6F-42EB-8D2A-49A60F85E87F}"/>
    <cellStyle name="20% - Accent6 10 5 3 2" xfId="1422" xr:uid="{4EF016EA-58B1-48FE-BC03-64996C1569E1}"/>
    <cellStyle name="20% - Accent6 10 5 4" xfId="1423" xr:uid="{B2893A79-57CA-425F-88D4-FACD7FC5209A}"/>
    <cellStyle name="20% - Accent6 10 6" xfId="1424" xr:uid="{92EC4A25-9E03-43DE-9965-0905A1304E48}"/>
    <cellStyle name="20% - Accent6 10 6 2" xfId="1425" xr:uid="{064BAA80-95DB-48F8-A6FE-319A101EC4FB}"/>
    <cellStyle name="20% - Accent6 10 6 2 2" xfId="1426" xr:uid="{FFD014D6-6041-44C4-B97E-047D6C48F504}"/>
    <cellStyle name="20% - Accent6 10 6 3" xfId="1427" xr:uid="{F704B04A-79C3-4EF2-95FB-E3CF97AF2042}"/>
    <cellStyle name="20% - Accent6 10 6 3 2" xfId="1428" xr:uid="{B6A98203-D4BE-4C39-9158-70A34429C18F}"/>
    <cellStyle name="20% - Accent6 10 6 4" xfId="1429" xr:uid="{E8FFEDF5-D002-4D23-B358-93A8D62A56F0}"/>
    <cellStyle name="20% - Accent6 10 7" xfId="1430" xr:uid="{F7F695FC-317A-4599-B9F5-E11B75FB5EEC}"/>
    <cellStyle name="20% - Accent6 10 7 2" xfId="1431" xr:uid="{FD46F33B-43AD-4C54-AB2B-1F77F56C3527}"/>
    <cellStyle name="20% - Accent6 10 7 2 2" xfId="1432" xr:uid="{88B552ED-4449-4331-8AC2-669D7743EA16}"/>
    <cellStyle name="20% - Accent6 10 7 3" xfId="1433" xr:uid="{C4D2BC38-EBFE-4AC6-981D-25EAB80DE4F2}"/>
    <cellStyle name="20% - Accent6 10 7 3 2" xfId="1434" xr:uid="{C7DA5687-D0D0-4C8A-941C-AA5A212364A8}"/>
    <cellStyle name="20% - Accent6 10 7 4" xfId="1435" xr:uid="{513AE2AC-D790-4228-B04D-D32F81AE5818}"/>
    <cellStyle name="20% - Accent6 10 8" xfId="1436" xr:uid="{167B76D0-2CDE-404D-8E3B-10B9DBBDCC05}"/>
    <cellStyle name="20% - Accent6 10 8 2" xfId="1437" xr:uid="{06955096-0689-413E-A1EF-6672514B962C}"/>
    <cellStyle name="20% - Accent6 10 8 2 2" xfId="1438" xr:uid="{2E58A48B-5F78-459D-A08E-976A8AE7E1E0}"/>
    <cellStyle name="20% - Accent6 10 8 3" xfId="1439" xr:uid="{25ADEA06-DE27-4EB3-9939-A488827E0ABF}"/>
    <cellStyle name="20% - Accent6 10 8 3 2" xfId="1440" xr:uid="{1BFC5C47-25CF-4EF7-B60A-E5DB570B1268}"/>
    <cellStyle name="20% - Accent6 10 8 4" xfId="1441" xr:uid="{CD54B270-B04D-46CA-80B8-FDCFD48E9A5F}"/>
    <cellStyle name="20% - Accent6 10 9" xfId="1442" xr:uid="{DA3ECA42-C6AA-4AC0-8957-65FC7DA64DE3}"/>
    <cellStyle name="20% - Accent6 10 9 2" xfId="1443" xr:uid="{71294013-1669-4C6B-8DF8-CC64712584C9}"/>
    <cellStyle name="20% - Accent6 10 9 2 2" xfId="1444" xr:uid="{E88B7037-F274-458F-9FB4-D7D4BA9FC63D}"/>
    <cellStyle name="20% - Accent6 10 9 3" xfId="1445" xr:uid="{87DB8FB8-BA5B-4237-89B0-A5C79F307B36}"/>
    <cellStyle name="20% - Accent6 10 9 3 2" xfId="1446" xr:uid="{8CEC37E1-92F9-4C9E-B97F-BEC405719E6A}"/>
    <cellStyle name="20% - Accent6 10 9 4" xfId="1447" xr:uid="{8287123D-0F9E-4A49-9EC9-8890FFB612B6}"/>
    <cellStyle name="20% - Accent6 11" xfId="1448" xr:uid="{482477A7-BC68-4EC8-9844-B2864F8DCFF7}"/>
    <cellStyle name="20% - Accent6 11 2" xfId="1449" xr:uid="{1EE4499C-D7DF-4B7D-B213-A457F57382EB}"/>
    <cellStyle name="20% - Accent6 11 3" xfId="1450" xr:uid="{7459A493-D933-4205-B8F0-F6FC55423E28}"/>
    <cellStyle name="20% - Accent6 12" xfId="1451" xr:uid="{4DF62D4C-DA39-4087-9E79-5E70BF5DBBA8}"/>
    <cellStyle name="20% - Accent6 13" xfId="1452" xr:uid="{B4E5C259-65C8-4432-90B5-FE8556209CF8}"/>
    <cellStyle name="20% - Accent6 14" xfId="1453" xr:uid="{504D7F55-1E01-467A-991E-6301379AAA7E}"/>
    <cellStyle name="20% - Accent6 14 2" xfId="1454" xr:uid="{9D55B261-AE0D-4DAD-A18B-B1D832F134AA}"/>
    <cellStyle name="20% - Accent6 15" xfId="1455" xr:uid="{69CC7E04-FBDB-4DA1-831E-6475087ECFA9}"/>
    <cellStyle name="20% - Accent6 15 2" xfId="1456" xr:uid="{02EB4B41-37F1-4B33-AD98-7DFCAA5B848B}"/>
    <cellStyle name="20% - Accent6 16" xfId="1457" xr:uid="{5462FA87-AA8C-48E0-BB68-BEB1A0777903}"/>
    <cellStyle name="20% - Accent6 16 2" xfId="1458" xr:uid="{AA0BD110-03B7-4C53-8063-7B6F064F59F6}"/>
    <cellStyle name="20% - Accent6 2" xfId="1459" xr:uid="{BC89FDC5-7C70-442C-9DBB-42AC5BC25C12}"/>
    <cellStyle name="20% - Accent6 2 10" xfId="1460" xr:uid="{ACD68F91-7200-45BF-9FED-64B57DB94AC4}"/>
    <cellStyle name="20% - Accent6 2 11" xfId="1461" xr:uid="{F9B3D8FE-F015-4B1A-884F-F19D98E12797}"/>
    <cellStyle name="20% - Accent6 2 12" xfId="1462" xr:uid="{487D8878-4D3F-4FCF-B8C5-557FCBAA62EC}"/>
    <cellStyle name="20% - Accent6 2 13" xfId="1463" xr:uid="{6E8E11E5-EC26-4777-AF35-810E0AC52E88}"/>
    <cellStyle name="20% - Accent6 2 14" xfId="1464" xr:uid="{BB2DDB2D-3E1A-4FB2-BF24-C9B8408298BB}"/>
    <cellStyle name="20% - Accent6 2 14 2" xfId="1465" xr:uid="{BA4AAC7D-0CE4-495A-927C-02537DC23C0C}"/>
    <cellStyle name="20% - Accent6 2 14 2 2" xfId="1466" xr:uid="{DF340BF6-834C-4CA3-94A6-834EE8DBA256}"/>
    <cellStyle name="20% - Accent6 2 14 3" xfId="1467" xr:uid="{D7732B66-F4E1-451D-A953-9D30F3CAA850}"/>
    <cellStyle name="20% - Accent6 2 14 3 2" xfId="1468" xr:uid="{A32CF422-A916-49B8-A5DB-D0AEAF5ACE5A}"/>
    <cellStyle name="20% - Accent6 2 14 4" xfId="1469" xr:uid="{262E20ED-4DA8-49C9-A7BF-3C8ECEAB7A31}"/>
    <cellStyle name="20% - Accent6 2 15" xfId="1470" xr:uid="{2D0B88DE-DC99-4CF4-93CA-6BF97386D1E2}"/>
    <cellStyle name="20% - Accent6 2 16" xfId="1471" xr:uid="{2C0BBB02-A3F8-46A7-84E8-AB6550A65FA1}"/>
    <cellStyle name="20% - Accent6 2 16 2" xfId="1472" xr:uid="{83249D80-FA5E-4483-9572-D101B4A42933}"/>
    <cellStyle name="20% - Accent6 2 17" xfId="1473" xr:uid="{4AA1725B-B35F-4740-835E-2F1161AA16FF}"/>
    <cellStyle name="20% - Accent6 2 18" xfId="10370" xr:uid="{B7EF0BEC-240C-499E-AE19-1419F92FAC44}"/>
    <cellStyle name="20% - Accent6 2 19" xfId="12576" xr:uid="{540D6011-69E1-46FF-8E9B-858F89969F00}"/>
    <cellStyle name="20% - Accent6 2 2" xfId="1474" xr:uid="{6BFF579C-D4AD-4E61-AB61-DBA0A963C17B}"/>
    <cellStyle name="20% - Accent6 2 2 2" xfId="1475" xr:uid="{F85D8853-D8A8-473A-99A6-AC83EAAD5117}"/>
    <cellStyle name="20% - Accent6 2 2 2 2" xfId="1476" xr:uid="{162EDBE5-12BC-449E-8C90-5A772E08C469}"/>
    <cellStyle name="20% - Accent6 2 2 2 2 2" xfId="1477" xr:uid="{CE01EC0A-BAAE-456C-8CBA-054FEDDED209}"/>
    <cellStyle name="20% - Accent6 2 2 2 3" xfId="1478" xr:uid="{40BAF5BB-5D71-4FBC-A67C-DDD6BCDA0B51}"/>
    <cellStyle name="20% - Accent6 2 2 2 3 2" xfId="1479" xr:uid="{9FB4D058-EAAC-46B7-A00A-4420476F80FD}"/>
    <cellStyle name="20% - Accent6 2 2 2 4" xfId="1480" xr:uid="{FBB9CAFC-53F1-4993-8793-0AEE353EA5E4}"/>
    <cellStyle name="20% - Accent6 2 2 3" xfId="1481" xr:uid="{BD6A49CC-E41B-49A2-B27F-CDC9885B8CA3}"/>
    <cellStyle name="20% - Accent6 2 2 3 2" xfId="1482" xr:uid="{778426EC-DEEC-4CE4-84FD-6A5304C01D52}"/>
    <cellStyle name="20% - Accent6 2 2 4" xfId="1483" xr:uid="{7A3DE8E7-29DE-4B15-BAA8-A7AD9961AFB1}"/>
    <cellStyle name="20% - Accent6 2 3" xfId="1484" xr:uid="{CBBC7844-30A5-4143-842A-8857FDCB26C5}"/>
    <cellStyle name="20% - Accent6 2 3 2" xfId="1485" xr:uid="{5A12305E-55DB-4B3B-A4A2-84A953FAE65A}"/>
    <cellStyle name="20% - Accent6 2 3 2 2" xfId="1486" xr:uid="{8ED9DCFE-C9E9-400D-B389-0A730D3EE0CE}"/>
    <cellStyle name="20% - Accent6 2 3 2 2 2" xfId="1487" xr:uid="{959F1996-A892-47CE-861D-8F6AAD19E59C}"/>
    <cellStyle name="20% - Accent6 2 3 2 3" xfId="1488" xr:uid="{8C28E708-7D63-4D7A-B18D-EFB486260105}"/>
    <cellStyle name="20% - Accent6 2 3 2 3 2" xfId="1489" xr:uid="{4D122025-8761-495A-87C3-526A3F338C66}"/>
    <cellStyle name="20% - Accent6 2 3 2 4" xfId="1490" xr:uid="{B21945FE-0F4A-4C1D-ACFA-D7BB62A9BE0E}"/>
    <cellStyle name="20% - Accent6 2 3 3" xfId="1491" xr:uid="{795D96CE-93E8-457C-818B-FD9CE3BB5D26}"/>
    <cellStyle name="20% - Accent6 2 3 3 2" xfId="1492" xr:uid="{3335A28D-A788-4A9C-8CD3-C3C79E1BD1F5}"/>
    <cellStyle name="20% - Accent6 2 3 4" xfId="1493" xr:uid="{720A12ED-9D8E-4308-87A8-CD4A4B8F8F22}"/>
    <cellStyle name="20% - Accent6 2 4" xfId="1494" xr:uid="{D13C0385-BD82-4FDF-8C6F-182879D84F7E}"/>
    <cellStyle name="20% - Accent6 2 4 2" xfId="1495" xr:uid="{3EF33363-BBEF-4EC4-9C34-0908D04BACF0}"/>
    <cellStyle name="20% - Accent6 2 4 2 2" xfId="1496" xr:uid="{9EEB5C42-54C9-40ED-9D5C-AF363C414BA1}"/>
    <cellStyle name="20% - Accent6 2 4 3" xfId="1497" xr:uid="{85874544-344C-495A-8972-5811386AB62D}"/>
    <cellStyle name="20% - Accent6 2 5" xfId="1498" xr:uid="{E5383F84-4032-4061-B88E-3F9EEC3424ED}"/>
    <cellStyle name="20% - Accent6 2 5 2" xfId="1499" xr:uid="{63D110F4-FBC0-4092-9D5A-EE16F8B7EE4C}"/>
    <cellStyle name="20% - Accent6 2 5 2 2" xfId="1500" xr:uid="{1530CD99-D935-46E6-BD30-9EBF130AAD58}"/>
    <cellStyle name="20% - Accent6 2 5 3" xfId="1501" xr:uid="{1F34D8B5-BDCA-41FE-AE38-F618679D9C5E}"/>
    <cellStyle name="20% - Accent6 2 6" xfId="1502" xr:uid="{18C865D9-4CFE-46F6-9CFF-56158729D26E}"/>
    <cellStyle name="20% - Accent6 2 6 2" xfId="1503" xr:uid="{69FD9D23-E711-4313-B8D3-32DE3C1C7877}"/>
    <cellStyle name="20% - Accent6 2 6 2 2" xfId="1504" xr:uid="{34DD7158-2867-405E-B318-B839A8D73256}"/>
    <cellStyle name="20% - Accent6 2 6 3" xfId="1505" xr:uid="{025D6F8C-2385-4BC3-B3C3-7375110C566A}"/>
    <cellStyle name="20% - Accent6 2 7" xfId="1506" xr:uid="{433534ED-C47B-44C5-9CA6-29C15568F3CE}"/>
    <cellStyle name="20% - Accent6 2 8" xfId="1507" xr:uid="{48D30EDA-BBDA-495D-B0E5-B2F228B748DE}"/>
    <cellStyle name="20% - Accent6 2 9" xfId="1508" xr:uid="{1D75749F-8158-4F7B-8B3A-12AE49451047}"/>
    <cellStyle name="20% - Accent6 2 9 2" xfId="1509" xr:uid="{C4306207-B1F0-42D8-8936-4515B44F457D}"/>
    <cellStyle name="20% - Accent6 2 9 3" xfId="1510" xr:uid="{46E37F04-8D89-4BFE-991B-C788661B0045}"/>
    <cellStyle name="20% - Accent6 2 9 4" xfId="1511" xr:uid="{734059A2-2D06-4BB5-BB05-7D021030F21D}"/>
    <cellStyle name="20% - Accent6 2 9 5" xfId="1512" xr:uid="{961FAA37-738B-4A61-AC1C-ECF281D91F16}"/>
    <cellStyle name="20% - Accent6 3" xfId="1513" xr:uid="{D8A31F0B-1604-4E48-863B-6576B1E649AB}"/>
    <cellStyle name="20% - Accent6 3 2" xfId="1514" xr:uid="{A59B64FC-196E-4678-891C-F44EA088D29B}"/>
    <cellStyle name="20% - Accent6 3 2 2" xfId="1515" xr:uid="{EA10586C-EF01-4D9D-85B6-721767342BBE}"/>
    <cellStyle name="20% - Accent6 3 3" xfId="1516" xr:uid="{459FB0FD-51E5-4ED9-88C0-D24A02254433}"/>
    <cellStyle name="20% - Accent6 3 3 2" xfId="1517" xr:uid="{9D18C743-72C3-4528-BBE0-F953D275A5F0}"/>
    <cellStyle name="20% - Accent6 3 3 2 2" xfId="1518" xr:uid="{39A39F3D-7B2F-4E76-9CF1-77A638192692}"/>
    <cellStyle name="20% - Accent6 3 3 3" xfId="1519" xr:uid="{9F6188D5-67B9-4C3C-B950-FF63EE00664E}"/>
    <cellStyle name="20% - Accent6 3 3 3 2" xfId="1520" xr:uid="{76789AE5-3E33-48DD-9BA8-1A5691E63C52}"/>
    <cellStyle name="20% - Accent6 3 3 4" xfId="1521" xr:uid="{38012C9B-18B7-43A5-8979-8926F6B6673B}"/>
    <cellStyle name="20% - Accent6 3 4" xfId="1522" xr:uid="{DD02267F-4879-4489-873A-045713268EA4}"/>
    <cellStyle name="20% - Accent6 3 4 2" xfId="1523" xr:uid="{E907ADE3-1047-46AD-B061-8B1311164EB3}"/>
    <cellStyle name="20% - Accent6 3 5" xfId="1524" xr:uid="{24679EEF-90EB-4486-ABE4-64E0F8A9412B}"/>
    <cellStyle name="20% - Accent6 3 5 2" xfId="1525" xr:uid="{12A6ECB6-57AB-4204-B46C-704E39FA3AE6}"/>
    <cellStyle name="20% - Accent6 3 6" xfId="1526" xr:uid="{5F3DDF53-D1EE-4FFE-8FAF-CA9F60E4A804}"/>
    <cellStyle name="20% - Accent6 3 6 2" xfId="1527" xr:uid="{BF116BED-80B0-4747-8A5B-F5AA6C7C8B57}"/>
    <cellStyle name="20% - Accent6 3 7" xfId="1528" xr:uid="{EFA092BE-269F-4D27-9A5A-DC7A23A24FE1}"/>
    <cellStyle name="20% - Accent6 3 8" xfId="12577" xr:uid="{03FDC717-FE5A-40BB-8186-CC1AEF0C4140}"/>
    <cellStyle name="20% - Accent6 4" xfId="1529" xr:uid="{7485DE52-7CFB-490F-96DC-19651A81BA13}"/>
    <cellStyle name="20% - Accent6 4 2" xfId="1530" xr:uid="{E0ACBE7C-60CD-4749-959E-4068DF262F39}"/>
    <cellStyle name="20% - Accent6 4 2 2" xfId="1531" xr:uid="{C5C9F6FC-F170-4305-9B1F-9AF93B0D49A6}"/>
    <cellStyle name="20% - Accent6 4 3" xfId="1532" xr:uid="{E5A1B00A-65EA-49EF-87A9-284E9464B505}"/>
    <cellStyle name="20% - Accent6 4 3 2" xfId="1533" xr:uid="{D173E1AB-FEB8-441E-9FEC-919007B80CA0}"/>
    <cellStyle name="20% - Accent6 4 3 2 2" xfId="1534" xr:uid="{937D6BFC-C81B-41E3-B8B7-19EBF7A4D17D}"/>
    <cellStyle name="20% - Accent6 4 3 3" xfId="1535" xr:uid="{E23B144F-45B9-4EC5-BAB9-12B79302313B}"/>
    <cellStyle name="20% - Accent6 4 3 3 2" xfId="1536" xr:uid="{FA70B4B0-AA8F-4A4A-9426-C378C962C8B3}"/>
    <cellStyle name="20% - Accent6 4 3 4" xfId="1537" xr:uid="{1487A1BC-EC93-4E26-AE8E-A654F5E334A9}"/>
    <cellStyle name="20% - Accent6 4 4" xfId="1538" xr:uid="{AD2516B9-9758-4D68-8FC4-3B9856393D3C}"/>
    <cellStyle name="20% - Accent6 4 4 2" xfId="1539" xr:uid="{26573788-BA21-44B2-99AF-A6E74FD184C0}"/>
    <cellStyle name="20% - Accent6 4 5" xfId="1540" xr:uid="{C0EE096A-174C-4BE9-88A7-FD45462DB727}"/>
    <cellStyle name="20% - Accent6 4 5 2" xfId="1541" xr:uid="{43368B72-EC52-4BF6-B744-8894E543C54C}"/>
    <cellStyle name="20% - Accent6 4 6" xfId="1542" xr:uid="{D0824C42-9A66-4A84-880F-A95F6836F74A}"/>
    <cellStyle name="20% - Accent6 4 6 2" xfId="1543" xr:uid="{296A48BA-FE79-4E9F-BC17-0CA925EE598C}"/>
    <cellStyle name="20% - Accent6 4 7" xfId="1544" xr:uid="{91238739-84CD-4D28-AAAD-DAA1641E3EAA}"/>
    <cellStyle name="20% - Accent6 5" xfId="1545" xr:uid="{C578DFBB-53A8-4627-AD19-39E28FBC21E5}"/>
    <cellStyle name="20% - Accent6 5 2" xfId="1546" xr:uid="{C46D414A-0679-4B6D-9704-8AE75E499FB8}"/>
    <cellStyle name="20% - Accent6 5 2 2" xfId="1547" xr:uid="{D98DCAD1-EA6B-46E9-90F4-6C3526068236}"/>
    <cellStyle name="20% - Accent6 5 3" xfId="1548" xr:uid="{1B0ED364-0C6D-4454-BF7B-54F3120B0A73}"/>
    <cellStyle name="20% - Accent6 5 3 2" xfId="1549" xr:uid="{25B53456-AD42-4D34-B332-BBEA81F32EBE}"/>
    <cellStyle name="20% - Accent6 5 4" xfId="1550" xr:uid="{2117FF4C-6A10-431B-9BA5-D6EF409A2D6C}"/>
    <cellStyle name="20% - Accent6 5 4 2" xfId="1551" xr:uid="{0CE09038-8F3B-4404-9739-1C11C570BAD2}"/>
    <cellStyle name="20% - Accent6 5 5" xfId="1552" xr:uid="{45EB2708-65D5-4F0D-8B29-6508955018A0}"/>
    <cellStyle name="20% - Accent6 5 5 2" xfId="1553" xr:uid="{17BCCCBF-3439-4742-98C3-415407F59CFB}"/>
    <cellStyle name="20% - Accent6 5 6" xfId="1554" xr:uid="{E0438590-C8E2-4EA5-8606-E5991B3815F6}"/>
    <cellStyle name="20% - Accent6 6" xfId="1555" xr:uid="{A60E2450-3112-40C1-8C26-63C5DB81D988}"/>
    <cellStyle name="20% - Accent6 6 2" xfId="1556" xr:uid="{E2D03FBE-73D2-49CE-9B14-30A07AF505E2}"/>
    <cellStyle name="20% - Accent6 6 2 2" xfId="1557" xr:uid="{F315ABE3-C499-4966-8CF7-2D068CBE3245}"/>
    <cellStyle name="20% - Accent6 6 3" xfId="1558" xr:uid="{65883F2E-6750-44A7-9F18-99BA86974524}"/>
    <cellStyle name="20% - Accent6 6 3 2" xfId="1559" xr:uid="{BFE1FA3E-0FC6-489C-97C6-5B629B09B185}"/>
    <cellStyle name="20% - Accent6 6 4" xfId="1560" xr:uid="{86FC7AA1-0B0F-4A05-99B3-7DBB237D650F}"/>
    <cellStyle name="20% - Accent6 6 4 2" xfId="1561" xr:uid="{D411F400-36DE-49A3-9D8E-1B31E70C7F52}"/>
    <cellStyle name="20% - Accent6 6 5" xfId="1562" xr:uid="{B43B9C84-DF76-4A4E-9947-0643FC0A79FA}"/>
    <cellStyle name="20% - Accent6 6 5 2" xfId="1563" xr:uid="{8AB5945B-98FD-41D8-B199-E21E36D0F366}"/>
    <cellStyle name="20% - Accent6 6 6" xfId="1564" xr:uid="{0B1F00D7-D525-471F-96B8-1C72FBE6D595}"/>
    <cellStyle name="20% - Accent6 7" xfId="1565" xr:uid="{673D137E-1248-4809-BE79-6FD895BCC8B8}"/>
    <cellStyle name="20% - Accent6 7 2" xfId="1566" xr:uid="{EE4A94B6-14B1-4234-860D-B1FA1B67A27E}"/>
    <cellStyle name="20% - Accent6 7 3" xfId="1567" xr:uid="{434AD7D5-47A0-4FF1-9B06-06DFDB7F614F}"/>
    <cellStyle name="20% - Accent6 8" xfId="1568" xr:uid="{92AC173A-6563-4FF1-9C86-3F1668FFB483}"/>
    <cellStyle name="20% - Accent6 8 2" xfId="1569" xr:uid="{E474EFE5-2B80-49A4-9E6D-F12D3DFE0B4B}"/>
    <cellStyle name="20% - Accent6 9" xfId="1570" xr:uid="{04E79B1D-63B9-4840-B10B-A0CCE2E9B879}"/>
    <cellStyle name="20% - Accent6 9 10" xfId="1571" xr:uid="{9000627F-376E-47C6-BA44-33367C1D7C0C}"/>
    <cellStyle name="20% - Accent6 9 2" xfId="1572" xr:uid="{0A39C1A6-F9AF-439C-B8BD-EABE7E19037D}"/>
    <cellStyle name="20% - Accent6 9 2 2" xfId="1573" xr:uid="{991C3F3D-DC25-47AF-B68D-135C2BC944A8}"/>
    <cellStyle name="20% - Accent6 9 2 2 2" xfId="1574" xr:uid="{12BC7815-1802-43CC-90E2-3C3FAEE878A7}"/>
    <cellStyle name="20% - Accent6 9 2 3" xfId="1575" xr:uid="{7A01AFBC-8EA4-4388-B840-0C6AF539BAF5}"/>
    <cellStyle name="20% - Accent6 9 2 3 2" xfId="1576" xr:uid="{B732CE44-41BA-4FBC-9173-B5FDA3970715}"/>
    <cellStyle name="20% - Accent6 9 2 4" xfId="1577" xr:uid="{E256319B-C99B-481F-8F9B-A17924835199}"/>
    <cellStyle name="20% - Accent6 9 3" xfId="1578" xr:uid="{061F9394-6D0B-483C-8EF5-4B9CA9B07A45}"/>
    <cellStyle name="20% - Accent6 9 3 2" xfId="1579" xr:uid="{ED7DA4CE-E9BC-4FC7-858D-4C764D0AF49F}"/>
    <cellStyle name="20% - Accent6 9 3 2 2" xfId="1580" xr:uid="{075FAFCC-DC96-41E9-AD5C-0A2DAE1F5E60}"/>
    <cellStyle name="20% - Accent6 9 3 3" xfId="1581" xr:uid="{6EC61A34-3049-4014-B9A8-C0E62CCD5949}"/>
    <cellStyle name="20% - Accent6 9 3 3 2" xfId="1582" xr:uid="{FD925411-4AE0-4BE9-B4F8-EABAF66DFB4A}"/>
    <cellStyle name="20% - Accent6 9 3 4" xfId="1583" xr:uid="{2F3B80EE-52BA-4F57-81E3-F4757C54E34A}"/>
    <cellStyle name="20% - Accent6 9 4" xfId="1584" xr:uid="{6B5853AA-CB15-4BA0-97B1-94F038EF1108}"/>
    <cellStyle name="20% - Accent6 9 4 2" xfId="1585" xr:uid="{459E1BCA-0E42-43A9-9BA6-157075D39525}"/>
    <cellStyle name="20% - Accent6 9 4 2 2" xfId="1586" xr:uid="{C2E003D3-F972-4561-8D1B-3F3F21C0B80F}"/>
    <cellStyle name="20% - Accent6 9 4 3" xfId="1587" xr:uid="{210E2997-C261-4AF1-895C-58F1D257B510}"/>
    <cellStyle name="20% - Accent6 9 4 3 2" xfId="1588" xr:uid="{9B4261DD-2B5D-433F-8C1B-A4FCFDDA6808}"/>
    <cellStyle name="20% - Accent6 9 4 4" xfId="1589" xr:uid="{9D52DE9F-AA6C-4464-9EC4-BADE7AF6C3E5}"/>
    <cellStyle name="20% - Accent6 9 5" xfId="1590" xr:uid="{DCE5DFFC-4299-4ED9-9A17-4BAF9B2DBAC2}"/>
    <cellStyle name="20% - Accent6 9 5 2" xfId="1591" xr:uid="{D53D111A-9E1D-4D8E-973F-83C0AE3A786D}"/>
    <cellStyle name="20% - Accent6 9 5 2 2" xfId="1592" xr:uid="{4EA6CA80-CBE2-42DD-AE81-EDE4151DFF6A}"/>
    <cellStyle name="20% - Accent6 9 5 3" xfId="1593" xr:uid="{886EF7BC-24CA-47C2-900B-FA4781013871}"/>
    <cellStyle name="20% - Accent6 9 5 3 2" xfId="1594" xr:uid="{ADA1684A-B6D5-491D-A889-72582AE7554F}"/>
    <cellStyle name="20% - Accent6 9 5 4" xfId="1595" xr:uid="{22D320FF-C37B-45F3-B6AD-F9E59D4A068F}"/>
    <cellStyle name="20% - Accent6 9 6" xfId="1596" xr:uid="{A62620E2-4988-4AC7-B5F4-8673443230F5}"/>
    <cellStyle name="20% - Accent6 9 6 2" xfId="1597" xr:uid="{C96EB49C-579F-4FE8-AD67-78815414E4BB}"/>
    <cellStyle name="20% - Accent6 9 6 2 2" xfId="1598" xr:uid="{FC0EED26-6BF4-4D5B-9D6D-D5F87CC675C7}"/>
    <cellStyle name="20% - Accent6 9 6 3" xfId="1599" xr:uid="{B8B5A568-761F-4420-8B16-0FBE67D43627}"/>
    <cellStyle name="20% - Accent6 9 6 3 2" xfId="1600" xr:uid="{E12698F9-B187-4BAE-AFDC-668D43DABD18}"/>
    <cellStyle name="20% - Accent6 9 6 4" xfId="1601" xr:uid="{1043BCDC-6877-4B2B-B3F1-D82DD39C62A1}"/>
    <cellStyle name="20% - Accent6 9 7" xfId="1602" xr:uid="{1454FBD3-0B59-468C-AD10-65A8802E6FDB}"/>
    <cellStyle name="20% - Accent6 9 7 2" xfId="1603" xr:uid="{1C5977D3-9D17-4861-A613-D1D25CE4DD6C}"/>
    <cellStyle name="20% - Accent6 9 7 2 2" xfId="1604" xr:uid="{AC3F6CCE-790C-4AE8-B774-C0D697436C53}"/>
    <cellStyle name="20% - Accent6 9 7 3" xfId="1605" xr:uid="{F9B838E1-46D8-4A24-9133-8D4D705A806B}"/>
    <cellStyle name="20% - Accent6 9 7 3 2" xfId="1606" xr:uid="{378ADC1B-1699-4D01-AC18-1B64A17EDCD7}"/>
    <cellStyle name="20% - Accent6 9 7 4" xfId="1607" xr:uid="{C942FAEF-1B22-4B93-819E-1AAC1F83671F}"/>
    <cellStyle name="20% - Accent6 9 8" xfId="1608" xr:uid="{7769EA64-7E9C-4D5F-91DD-EA2D011CD5FB}"/>
    <cellStyle name="20% - Accent6 9 8 2" xfId="1609" xr:uid="{9909B95C-CAEC-474C-8A76-38513ADF155F}"/>
    <cellStyle name="20% - Accent6 9 8 2 2" xfId="1610" xr:uid="{FDEEB0E4-63DA-41BB-850D-9C5319F1FF62}"/>
    <cellStyle name="20% - Accent6 9 8 3" xfId="1611" xr:uid="{09B002A1-FFA2-4C0D-A89B-2CE241424F2D}"/>
    <cellStyle name="20% - Accent6 9 8 3 2" xfId="1612" xr:uid="{17C676FD-3343-4752-8BBA-5355A807A0EC}"/>
    <cellStyle name="20% - Accent6 9 8 4" xfId="1613" xr:uid="{8730F595-7886-483B-945B-0FB2A45D5F57}"/>
    <cellStyle name="20% - Accent6 9 9" xfId="1614" xr:uid="{BE42C6AD-8BD0-44C4-9516-FFE403E20191}"/>
    <cellStyle name="20% - Accent6 9 9 2" xfId="1615" xr:uid="{EACA190F-2120-445C-811F-D409FE98D722}"/>
    <cellStyle name="20% - Accent6 9 9 2 2" xfId="1616" xr:uid="{A16451FC-A330-4C1E-BC1B-CFB4D569A847}"/>
    <cellStyle name="20% - Accent6 9 9 3" xfId="1617" xr:uid="{A9F4E11A-17DC-4EA4-A555-513FF5926404}"/>
    <cellStyle name="20% - Accent6 9 9 3 2" xfId="1618" xr:uid="{2E6AEF44-B1B6-4330-B1E1-E210CA8E647A}"/>
    <cellStyle name="20% - Accent6 9 9 4" xfId="1619" xr:uid="{25CB4210-0CAD-4B51-B9DD-D46A5F371811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71" xr:uid="{365AB214-3C7C-4B7D-910A-BFC62095785C}"/>
    <cellStyle name="20% - 강조색2" xfId="10372" xr:uid="{3A00A18C-FCB4-4E6F-9B08-E0406F5EAC49}"/>
    <cellStyle name="20% - 강조색3" xfId="10373" xr:uid="{A85A7E1F-892F-4829-ACC9-063205A103AA}"/>
    <cellStyle name="20% - 강조색4" xfId="10374" xr:uid="{E884B26C-7B15-4505-8B8F-75AB748DCE97}"/>
    <cellStyle name="20% - 강조색5" xfId="10375" xr:uid="{64A65FD7-005D-4111-9482-A9FC664AABBA}"/>
    <cellStyle name="20% - 강조색6" xfId="10376" xr:uid="{4DACFBA3-DB29-4535-AF5B-D720EAC55C13}"/>
    <cellStyle name="40% - Accent1 10" xfId="1620" xr:uid="{CD9C2A63-CCA4-4472-8F26-93001D59D8FD}"/>
    <cellStyle name="40% - Accent1 10 10" xfId="1621" xr:uid="{FACBF318-6165-4441-814D-A5DB8C58E403}"/>
    <cellStyle name="40% - Accent1 10 2" xfId="1622" xr:uid="{FC1195D6-7047-41FB-AABB-139EAE034697}"/>
    <cellStyle name="40% - Accent1 10 2 2" xfId="1623" xr:uid="{D9DF602E-43C8-4AF9-BF4D-A9B47625BF48}"/>
    <cellStyle name="40% - Accent1 10 2 2 2" xfId="1624" xr:uid="{CFCCD607-65A8-4B7B-8455-949DCE681A36}"/>
    <cellStyle name="40% - Accent1 10 2 3" xfId="1625" xr:uid="{84E38D3B-36B5-4DC5-BFED-3E36F6ED4D98}"/>
    <cellStyle name="40% - Accent1 10 2 3 2" xfId="1626" xr:uid="{4BF220B1-EDD6-4C6D-8865-F9B054CD30B8}"/>
    <cellStyle name="40% - Accent1 10 2 4" xfId="1627" xr:uid="{C2C6D349-21CC-4D7A-AB63-9E9D2A500C90}"/>
    <cellStyle name="40% - Accent1 10 3" xfId="1628" xr:uid="{3EDD7FC5-404C-44D4-8359-3A76FCB9F28F}"/>
    <cellStyle name="40% - Accent1 10 3 2" xfId="1629" xr:uid="{65C88068-8D88-48A5-AA12-832BD2C46CFA}"/>
    <cellStyle name="40% - Accent1 10 3 2 2" xfId="1630" xr:uid="{3CBEDB83-CCE2-4F73-815A-EC056BF4CA8D}"/>
    <cellStyle name="40% - Accent1 10 3 3" xfId="1631" xr:uid="{43A025F6-B090-4529-933A-B8F1D530226E}"/>
    <cellStyle name="40% - Accent1 10 3 3 2" xfId="1632" xr:uid="{9708202E-7B25-4EA2-BB46-4CA8C2C4F42F}"/>
    <cellStyle name="40% - Accent1 10 3 4" xfId="1633" xr:uid="{D8F18C31-135C-45C4-AF95-C5A9A06DF129}"/>
    <cellStyle name="40% - Accent1 10 4" xfId="1634" xr:uid="{06EFEC99-FBB0-425F-8640-22C134C404A2}"/>
    <cellStyle name="40% - Accent1 10 4 2" xfId="1635" xr:uid="{87CBE6C7-7EE4-4395-BD56-22428D116F09}"/>
    <cellStyle name="40% - Accent1 10 4 2 2" xfId="1636" xr:uid="{F2678FE6-856C-4230-B01B-11CC3CB14E27}"/>
    <cellStyle name="40% - Accent1 10 4 3" xfId="1637" xr:uid="{D88D8529-5A72-4040-8E66-A50DA358DF13}"/>
    <cellStyle name="40% - Accent1 10 4 3 2" xfId="1638" xr:uid="{BCFB6D4C-1897-4FEA-A266-081E44474FFE}"/>
    <cellStyle name="40% - Accent1 10 4 4" xfId="1639" xr:uid="{F56A2969-C091-4BC8-9991-BFCB38F82733}"/>
    <cellStyle name="40% - Accent1 10 5" xfId="1640" xr:uid="{D13B976E-DE10-4C2D-9102-7820F3F4A9DE}"/>
    <cellStyle name="40% - Accent1 10 5 2" xfId="1641" xr:uid="{7A7D0705-7195-4BEA-8C3A-622C9FF0BC31}"/>
    <cellStyle name="40% - Accent1 10 5 2 2" xfId="1642" xr:uid="{72BA0927-ED24-4812-917A-A785FB9BF275}"/>
    <cellStyle name="40% - Accent1 10 5 3" xfId="1643" xr:uid="{6446563E-FA19-46D5-94B1-D70C2C703DCD}"/>
    <cellStyle name="40% - Accent1 10 5 3 2" xfId="1644" xr:uid="{A40F6856-6D49-482F-B74D-D8251F673287}"/>
    <cellStyle name="40% - Accent1 10 5 4" xfId="1645" xr:uid="{2E34F9E4-1658-4136-AB4B-669E93B3FE08}"/>
    <cellStyle name="40% - Accent1 10 6" xfId="1646" xr:uid="{A53CE1F9-DDFD-4EAA-B8E7-2C1A071F05BC}"/>
    <cellStyle name="40% - Accent1 10 6 2" xfId="1647" xr:uid="{ABD1B171-58D0-4F0E-8864-3A2E33266375}"/>
    <cellStyle name="40% - Accent1 10 6 2 2" xfId="1648" xr:uid="{A158C4BE-C1A0-4304-B3F3-ACF0F39A4D94}"/>
    <cellStyle name="40% - Accent1 10 6 3" xfId="1649" xr:uid="{E70A2266-6491-481D-B856-7DD9F6FC08FC}"/>
    <cellStyle name="40% - Accent1 10 6 3 2" xfId="1650" xr:uid="{7B96F33E-0B9F-4BBA-B14F-9CDEE1666747}"/>
    <cellStyle name="40% - Accent1 10 6 4" xfId="1651" xr:uid="{8354D564-712E-488F-926E-6D3CA8BF6013}"/>
    <cellStyle name="40% - Accent1 10 7" xfId="1652" xr:uid="{B57685AA-F0C7-4FE5-91B4-2BE418FE2CF2}"/>
    <cellStyle name="40% - Accent1 10 7 2" xfId="1653" xr:uid="{17FE507D-B435-4E02-A772-1BE59C6359DF}"/>
    <cellStyle name="40% - Accent1 10 7 2 2" xfId="1654" xr:uid="{6B0CE0D9-8442-47BF-AE6E-2E9432BE5CBC}"/>
    <cellStyle name="40% - Accent1 10 7 3" xfId="1655" xr:uid="{B8B66C10-0DCC-459A-A5D7-4622D14EF708}"/>
    <cellStyle name="40% - Accent1 10 7 3 2" xfId="1656" xr:uid="{29CA6DEF-A2D4-4B03-BE13-DE9B322539C4}"/>
    <cellStyle name="40% - Accent1 10 7 4" xfId="1657" xr:uid="{4E7B325D-3C3C-429F-999C-3B5B7FB1458D}"/>
    <cellStyle name="40% - Accent1 10 8" xfId="1658" xr:uid="{441CCD4C-6041-4A6F-8F90-45BDC3571E2F}"/>
    <cellStyle name="40% - Accent1 10 8 2" xfId="1659" xr:uid="{B9E38D11-EA22-4308-8D2A-351EE8704D71}"/>
    <cellStyle name="40% - Accent1 10 8 2 2" xfId="1660" xr:uid="{20DEEC16-3440-45BF-8B20-E995CC4571CE}"/>
    <cellStyle name="40% - Accent1 10 8 3" xfId="1661" xr:uid="{1A6FE0AF-9E81-4F41-891E-E781D8673023}"/>
    <cellStyle name="40% - Accent1 10 8 3 2" xfId="1662" xr:uid="{17FDD137-5EF8-454E-B7BF-F073C9161E1F}"/>
    <cellStyle name="40% - Accent1 10 8 4" xfId="1663" xr:uid="{9BC48ACB-EDBE-40D7-939A-7FF00B3EF11B}"/>
    <cellStyle name="40% - Accent1 10 9" xfId="1664" xr:uid="{435727AD-07B3-4A2C-9DF1-B2DB8565CC80}"/>
    <cellStyle name="40% - Accent1 10 9 2" xfId="1665" xr:uid="{8F7D3BE2-19B7-4DB4-9A12-54AF7C284081}"/>
    <cellStyle name="40% - Accent1 10 9 2 2" xfId="1666" xr:uid="{9E02D2C1-B538-4BBC-B3E4-8C5B9DBBF308}"/>
    <cellStyle name="40% - Accent1 10 9 3" xfId="1667" xr:uid="{654E976D-96F8-4B56-9254-CC2FF3C176DB}"/>
    <cellStyle name="40% - Accent1 10 9 3 2" xfId="1668" xr:uid="{3DEBC20B-9A85-4677-A972-B37481A6FA55}"/>
    <cellStyle name="40% - Accent1 10 9 4" xfId="1669" xr:uid="{B1D19A5C-7080-41B3-8FBB-EF400266FA59}"/>
    <cellStyle name="40% - Accent1 11" xfId="1670" xr:uid="{B792D9AB-F0CE-4A5E-B35D-D8C59B7D22CC}"/>
    <cellStyle name="40% - Accent1 11 2" xfId="1671" xr:uid="{56925EEF-D652-4C8D-9669-879949A4D8D3}"/>
    <cellStyle name="40% - Accent1 11 3" xfId="1672" xr:uid="{C79D2920-44CD-4253-AE7F-9D2EE9CECC29}"/>
    <cellStyle name="40% - Accent1 12" xfId="1673" xr:uid="{C7894ED9-649F-4A62-86FE-56EB3D38355E}"/>
    <cellStyle name="40% - Accent1 13" xfId="1674" xr:uid="{30E4C53C-AE91-4A26-BB17-810C14F781DB}"/>
    <cellStyle name="40% - Accent1 14" xfId="1675" xr:uid="{AEE66396-C745-41E3-B11D-D34638B6319F}"/>
    <cellStyle name="40% - Accent1 14 2" xfId="1676" xr:uid="{B4D11F0B-F10E-41EF-9227-A48101934408}"/>
    <cellStyle name="40% - Accent1 15" xfId="1677" xr:uid="{59586FBB-BFAD-4086-B19E-CEBC349627E4}"/>
    <cellStyle name="40% - Accent1 15 2" xfId="1678" xr:uid="{56336F90-07CE-453D-8BE1-6C5657FEA849}"/>
    <cellStyle name="40% - Accent1 16" xfId="1679" xr:uid="{33FA75A9-C9F5-41B9-980E-572ABA246094}"/>
    <cellStyle name="40% - Accent1 16 2" xfId="1680" xr:uid="{0BC1AD3E-1675-4C3C-8178-99742327A6C9}"/>
    <cellStyle name="40% - Accent1 2" xfId="1681" xr:uid="{E4D526A5-32EB-4D42-95E2-A8C4BE116F4C}"/>
    <cellStyle name="40% - Accent1 2 10" xfId="1682" xr:uid="{5F03FBC3-3CCA-4D32-87E2-F2D82C244BB9}"/>
    <cellStyle name="40% - Accent1 2 11" xfId="1683" xr:uid="{A9406F76-1EA6-4C26-B56B-C946DD7CD73E}"/>
    <cellStyle name="40% - Accent1 2 12" xfId="1684" xr:uid="{29BAE74A-35C5-4D1E-B479-A3A2E163A7A4}"/>
    <cellStyle name="40% - Accent1 2 13" xfId="1685" xr:uid="{D603240E-8CD8-4CBE-8471-695E36802708}"/>
    <cellStyle name="40% - Accent1 2 14" xfId="1686" xr:uid="{63328861-9CCA-4F66-A2E5-6FCD3A5A64F9}"/>
    <cellStyle name="40% - Accent1 2 14 2" xfId="1687" xr:uid="{CF325E7D-06D7-4FB1-933D-D3D9FE8565D2}"/>
    <cellStyle name="40% - Accent1 2 14 2 2" xfId="1688" xr:uid="{7B9927BE-ED9B-43BD-B0DE-C6CAACEA243E}"/>
    <cellStyle name="40% - Accent1 2 14 3" xfId="1689" xr:uid="{C774057C-4372-4069-B833-443936B42E5B}"/>
    <cellStyle name="40% - Accent1 2 14 3 2" xfId="1690" xr:uid="{DF35C8FD-6428-44F5-BEF4-A9D49876D4E2}"/>
    <cellStyle name="40% - Accent1 2 14 4" xfId="1691" xr:uid="{60762EDC-53E1-420F-B5A4-EBF27923DDB2}"/>
    <cellStyle name="40% - Accent1 2 15" xfId="1692" xr:uid="{AEB5966A-BFFF-4786-897F-0568DB2EBB77}"/>
    <cellStyle name="40% - Accent1 2 16" xfId="1693" xr:uid="{DD3926E2-7237-4B7A-8D9A-68DEA11F9C31}"/>
    <cellStyle name="40% - Accent1 2 16 2" xfId="1694" xr:uid="{BAEFD306-01B3-41DD-9A4D-3F56AF82FF30}"/>
    <cellStyle name="40% - Accent1 2 17" xfId="1695" xr:uid="{A8DCE396-65E6-43CD-A6A9-6221C1B86A34}"/>
    <cellStyle name="40% - Accent1 2 18" xfId="10377" xr:uid="{C73CBCC6-0038-4B6F-A2C8-0F02403EF249}"/>
    <cellStyle name="40% - Accent1 2 19" xfId="12579" xr:uid="{8DEC964A-823D-4F3C-9233-2105C473F4D3}"/>
    <cellStyle name="40% - Accent1 2 2" xfId="1696" xr:uid="{2AA94AE2-79D9-4A64-ACF6-C535269D1D00}"/>
    <cellStyle name="40% - Accent1 2 2 2" xfId="1697" xr:uid="{F02B097A-6CC0-4704-B84B-3E1A51014189}"/>
    <cellStyle name="40% - Accent1 2 2 2 2" xfId="1698" xr:uid="{9C2308D7-3B3C-47F2-98D3-13CF9A14496A}"/>
    <cellStyle name="40% - Accent1 2 2 2 2 2" xfId="1699" xr:uid="{A4AC7875-318C-4013-93D1-CF933EF38C6A}"/>
    <cellStyle name="40% - Accent1 2 2 2 3" xfId="1700" xr:uid="{B0F5BCAF-0799-417A-AE5E-FEBA6E8EB482}"/>
    <cellStyle name="40% - Accent1 2 2 2 3 2" xfId="1701" xr:uid="{29EC8E16-D740-4208-A445-9E682D498C5E}"/>
    <cellStyle name="40% - Accent1 2 2 2 4" xfId="1702" xr:uid="{B97C6F50-87F7-44D5-AF96-3512185A491D}"/>
    <cellStyle name="40% - Accent1 2 2 3" xfId="1703" xr:uid="{07290003-D070-4621-A084-CDA2DA129B5B}"/>
    <cellStyle name="40% - Accent1 2 2 3 2" xfId="1704" xr:uid="{D5DB3E43-66CB-4EE0-8799-F6A7648695EC}"/>
    <cellStyle name="40% - Accent1 2 2 4" xfId="1705" xr:uid="{23BDF4BC-F1F7-48CE-B5DE-79C869ED48B6}"/>
    <cellStyle name="40% - Accent1 2 3" xfId="1706" xr:uid="{CEB6113A-0DAA-4A92-9235-D63CDDA57CEA}"/>
    <cellStyle name="40% - Accent1 2 3 2" xfId="1707" xr:uid="{710A1E45-A4C4-4CF7-B319-EE9EC1567F33}"/>
    <cellStyle name="40% - Accent1 2 3 2 2" xfId="1708" xr:uid="{F79E1C78-BF25-4201-9CF8-0B0A206EE8E1}"/>
    <cellStyle name="40% - Accent1 2 3 2 2 2" xfId="1709" xr:uid="{9A9B7E83-7C13-431E-926A-E00A14698E08}"/>
    <cellStyle name="40% - Accent1 2 3 2 3" xfId="1710" xr:uid="{C13BF502-E3DD-4563-8C73-D9E8E6733C55}"/>
    <cellStyle name="40% - Accent1 2 3 2 3 2" xfId="1711" xr:uid="{7C9E38FF-B849-4ACE-BDD3-8454AE4A14E3}"/>
    <cellStyle name="40% - Accent1 2 3 2 4" xfId="1712" xr:uid="{DBA2DA35-2257-4E58-8335-1A20F96FDC07}"/>
    <cellStyle name="40% - Accent1 2 3 3" xfId="1713" xr:uid="{C1FD03E5-DA23-463E-9436-946F47CD2A46}"/>
    <cellStyle name="40% - Accent1 2 3 3 2" xfId="1714" xr:uid="{773BE6F1-2CAB-44C3-840C-DC244913E33E}"/>
    <cellStyle name="40% - Accent1 2 3 4" xfId="1715" xr:uid="{A0674FF3-298E-44D0-AC5C-D7D0FCC49991}"/>
    <cellStyle name="40% - Accent1 2 4" xfId="1716" xr:uid="{18DFF8B9-ACBC-4B41-894C-D50249D9DD28}"/>
    <cellStyle name="40% - Accent1 2 4 2" xfId="1717" xr:uid="{EBDE1969-0867-4F4A-9DC2-A148F1E311CE}"/>
    <cellStyle name="40% - Accent1 2 4 2 2" xfId="1718" xr:uid="{1DB318FC-A3A0-4B15-A9E4-CF07020D04D3}"/>
    <cellStyle name="40% - Accent1 2 4 3" xfId="1719" xr:uid="{2A643B27-D877-4317-B9E3-FC47F6474167}"/>
    <cellStyle name="40% - Accent1 2 5" xfId="1720" xr:uid="{35267136-2627-410B-907C-DB297C4320A2}"/>
    <cellStyle name="40% - Accent1 2 5 2" xfId="1721" xr:uid="{FECAAC82-773F-4631-8F40-F6B6E1C069A2}"/>
    <cellStyle name="40% - Accent1 2 5 2 2" xfId="1722" xr:uid="{F92A89D8-1247-4927-83EA-65A5A90B9DCA}"/>
    <cellStyle name="40% - Accent1 2 5 3" xfId="1723" xr:uid="{3F81ADA1-ACC7-4BA5-B7A9-8C6D5CC437E6}"/>
    <cellStyle name="40% - Accent1 2 6" xfId="1724" xr:uid="{8317286E-FB82-45AF-91A9-EDB0B836B8E2}"/>
    <cellStyle name="40% - Accent1 2 6 2" xfId="1725" xr:uid="{0E2D2831-6014-4EAB-9DF6-C406CE2B2420}"/>
    <cellStyle name="40% - Accent1 2 6 2 2" xfId="1726" xr:uid="{C1DB92F9-6C8C-45CC-8EA9-D37DDE337CD8}"/>
    <cellStyle name="40% - Accent1 2 6 3" xfId="1727" xr:uid="{2E2A4652-19E9-4EA5-8FA3-DDE9630311C4}"/>
    <cellStyle name="40% - Accent1 2 7" xfId="1728" xr:uid="{FF9BE209-8A7D-49C2-BEDC-5B313E22B4C5}"/>
    <cellStyle name="40% - Accent1 2 8" xfId="1729" xr:uid="{423184BB-0B9A-4098-80A8-15B4122E60D1}"/>
    <cellStyle name="40% - Accent1 2 9" xfId="1730" xr:uid="{E09FF1E4-5D4C-433D-8C8D-14A1A79E8A45}"/>
    <cellStyle name="40% - Accent1 2 9 2" xfId="1731" xr:uid="{83BFA52E-C880-4264-843B-A9F18FC95240}"/>
    <cellStyle name="40% - Accent1 2 9 3" xfId="1732" xr:uid="{D048F014-3610-410F-82A5-88B056B6B43A}"/>
    <cellStyle name="40% - Accent1 2 9 4" xfId="1733" xr:uid="{8C18F299-17D5-4F40-B00B-0F134C83B475}"/>
    <cellStyle name="40% - Accent1 2 9 5" xfId="1734" xr:uid="{F4B44507-18F6-4ED6-9B00-EF7D1609E35B}"/>
    <cellStyle name="40% - Accent1 3" xfId="1735" xr:uid="{170976B9-24EB-49F2-92FD-C608D5FD62C6}"/>
    <cellStyle name="40% - Accent1 3 2" xfId="1736" xr:uid="{94E443A5-A257-4888-AE1D-6769ACC285C4}"/>
    <cellStyle name="40% - Accent1 3 2 2" xfId="1737" xr:uid="{C28EDE42-9DE2-4C1F-BC8E-A3BAA4BA7C9A}"/>
    <cellStyle name="40% - Accent1 3 3" xfId="1738" xr:uid="{B0EDCED6-BDA3-485D-B4E0-BF830D8E5439}"/>
    <cellStyle name="40% - Accent1 3 3 2" xfId="1739" xr:uid="{39795215-8A24-40C2-A747-B2D289D2DCA4}"/>
    <cellStyle name="40% - Accent1 3 3 2 2" xfId="1740" xr:uid="{98508C71-1D94-41D5-AEF1-D943360A2109}"/>
    <cellStyle name="40% - Accent1 3 3 3" xfId="1741" xr:uid="{12EEFDF5-8E56-43FA-8BF4-C667BB848C7A}"/>
    <cellStyle name="40% - Accent1 3 3 3 2" xfId="1742" xr:uid="{E2316DB0-C89C-4AD7-B5B0-AE62C700DF90}"/>
    <cellStyle name="40% - Accent1 3 3 4" xfId="1743" xr:uid="{2CFDB106-D334-49BF-A193-3E2DFE4D073E}"/>
    <cellStyle name="40% - Accent1 3 4" xfId="1744" xr:uid="{EE99E379-4123-4330-8598-192CA792D10E}"/>
    <cellStyle name="40% - Accent1 3 4 2" xfId="1745" xr:uid="{ADC79B2B-262A-41DC-B80D-A213F694726D}"/>
    <cellStyle name="40% - Accent1 3 5" xfId="1746" xr:uid="{118A4997-3658-47BA-89FC-8B662D564E58}"/>
    <cellStyle name="40% - Accent1 3 5 2" xfId="1747" xr:uid="{3ED1F0A9-2571-4626-9EBD-7218F1738287}"/>
    <cellStyle name="40% - Accent1 3 6" xfId="1748" xr:uid="{24A0C1C9-A439-4750-B452-966295B03135}"/>
    <cellStyle name="40% - Accent1 3 6 2" xfId="1749" xr:uid="{5BDA9B2D-4197-4555-AC77-21AEE7174948}"/>
    <cellStyle name="40% - Accent1 3 7" xfId="1750" xr:uid="{6387E015-62CF-46F5-84DC-E2C3C19C3FE1}"/>
    <cellStyle name="40% - Accent1 3 8" xfId="12580" xr:uid="{FE544D0C-CB6B-4983-B621-54D4D0EDAE5F}"/>
    <cellStyle name="40% - Accent1 4" xfId="1751" xr:uid="{5A03E6B3-9717-4A20-BFE2-3837A7EB59D6}"/>
    <cellStyle name="40% - Accent1 4 2" xfId="1752" xr:uid="{CB1FFC46-6E9C-4725-A0C2-2B6F263C743A}"/>
    <cellStyle name="40% - Accent1 4 2 2" xfId="1753" xr:uid="{A38A867C-0E77-4610-B51E-DDF5950B2A1B}"/>
    <cellStyle name="40% - Accent1 4 3" xfId="1754" xr:uid="{A60021BE-6086-45B9-9B7C-C50B7C7D6F2A}"/>
    <cellStyle name="40% - Accent1 4 3 2" xfId="1755" xr:uid="{831A074D-6A3D-433E-A299-BDE598596FBA}"/>
    <cellStyle name="40% - Accent1 4 3 2 2" xfId="1756" xr:uid="{243FA4DF-16D2-4268-837C-66936CC00117}"/>
    <cellStyle name="40% - Accent1 4 3 3" xfId="1757" xr:uid="{E2BC4167-D796-41A2-9CB6-4B1934A53A01}"/>
    <cellStyle name="40% - Accent1 4 3 3 2" xfId="1758" xr:uid="{AF571EDF-9453-4278-8874-49A2A872BF3D}"/>
    <cellStyle name="40% - Accent1 4 3 4" xfId="1759" xr:uid="{97D15EC9-8D48-4CDD-B639-30A178962197}"/>
    <cellStyle name="40% - Accent1 4 4" xfId="1760" xr:uid="{1C75CD1D-AEC2-434B-88A9-9D306222E12A}"/>
    <cellStyle name="40% - Accent1 4 4 2" xfId="1761" xr:uid="{064CD7E7-D4E6-4A4D-9048-E307ED40F633}"/>
    <cellStyle name="40% - Accent1 4 5" xfId="1762" xr:uid="{15BFF1BA-408E-44DB-AB45-27AF5A76080D}"/>
    <cellStyle name="40% - Accent1 4 5 2" xfId="1763" xr:uid="{D8BF3565-4D5C-4015-9A36-6C69E7C7D8F6}"/>
    <cellStyle name="40% - Accent1 4 6" xfId="1764" xr:uid="{7B3721F0-2BE0-43E1-A882-2E498770B5EF}"/>
    <cellStyle name="40% - Accent1 4 6 2" xfId="1765" xr:uid="{603267DC-C1BB-4D91-9D9A-6B105A455210}"/>
    <cellStyle name="40% - Accent1 4 7" xfId="1766" xr:uid="{F5EFF85F-E5A8-4B07-8718-6B2696D3D376}"/>
    <cellStyle name="40% - Accent1 5" xfId="1767" xr:uid="{D06AB3C6-2141-455B-B942-22A5BA2393F3}"/>
    <cellStyle name="40% - Accent1 5 2" xfId="1768" xr:uid="{0EA2DD04-3DD7-4823-A464-27A666750FF5}"/>
    <cellStyle name="40% - Accent1 5 2 2" xfId="1769" xr:uid="{6C1845AE-0BE0-4F97-BE54-87E72ADEC622}"/>
    <cellStyle name="40% - Accent1 5 3" xfId="1770" xr:uid="{263F0F5D-C7FD-4E4E-A329-2ADE106F97F1}"/>
    <cellStyle name="40% - Accent1 5 3 2" xfId="1771" xr:uid="{27AE22B6-780D-4368-94A7-AE4BE76DB9AE}"/>
    <cellStyle name="40% - Accent1 5 4" xfId="1772" xr:uid="{CBA15D86-C9E6-439C-89DD-C016F5BD3B35}"/>
    <cellStyle name="40% - Accent1 5 4 2" xfId="1773" xr:uid="{081D3D2D-DA43-45C2-81DB-4EF0CD06E639}"/>
    <cellStyle name="40% - Accent1 5 5" xfId="1774" xr:uid="{6B918493-05DE-40C1-AB93-A77D27FF29FC}"/>
    <cellStyle name="40% - Accent1 5 5 2" xfId="1775" xr:uid="{5242D15C-438F-4D27-856F-DCCFC0B1EB43}"/>
    <cellStyle name="40% - Accent1 5 6" xfId="1776" xr:uid="{1EFC5536-C22A-4915-9B6C-0EF67740FF63}"/>
    <cellStyle name="40% - Accent1 6" xfId="1777" xr:uid="{049700F5-E4A3-4628-B450-90CFE83C706C}"/>
    <cellStyle name="40% - Accent1 6 2" xfId="1778" xr:uid="{BF6690D9-7304-4EB9-BF46-9C2A732D8838}"/>
    <cellStyle name="40% - Accent1 6 2 2" xfId="1779" xr:uid="{6C1FDB14-B663-4776-919D-C984B3613588}"/>
    <cellStyle name="40% - Accent1 6 3" xfId="1780" xr:uid="{CD786E67-5D01-4BFA-ACE6-A72A449AA418}"/>
    <cellStyle name="40% - Accent1 6 3 2" xfId="1781" xr:uid="{11D4F395-EE95-4A8B-94DD-F542C3C58D48}"/>
    <cellStyle name="40% - Accent1 6 4" xfId="1782" xr:uid="{82ABAB45-C755-4287-98B6-6CFB089FC91F}"/>
    <cellStyle name="40% - Accent1 6 4 2" xfId="1783" xr:uid="{9CB60FDA-F220-43E9-854C-682EE8672C7E}"/>
    <cellStyle name="40% - Accent1 6 5" xfId="1784" xr:uid="{61534080-9DED-4539-8FE0-8D1FD339328D}"/>
    <cellStyle name="40% - Accent1 6 5 2" xfId="1785" xr:uid="{DF8B790E-FFEE-45AE-99A7-5FB596F078F5}"/>
    <cellStyle name="40% - Accent1 6 6" xfId="1786" xr:uid="{1902084F-72D3-4D8C-911A-9482135BC66C}"/>
    <cellStyle name="40% - Accent1 7" xfId="1787" xr:uid="{0D8F6389-6AAB-45BF-BCCF-0DBE2442EEB8}"/>
    <cellStyle name="40% - Accent1 7 2" xfId="1788" xr:uid="{4461BD10-C13C-4D33-B014-FC9EB58421F4}"/>
    <cellStyle name="40% - Accent1 7 3" xfId="1789" xr:uid="{ED7B19FE-3D29-47C5-B011-9B291E9503BA}"/>
    <cellStyle name="40% - Accent1 8" xfId="1790" xr:uid="{8B98CCFC-A1A9-41D9-8A2B-50D28D248C2F}"/>
    <cellStyle name="40% - Accent1 8 2" xfId="1791" xr:uid="{A32811DB-5863-48D6-A37B-FD3ED9C51025}"/>
    <cellStyle name="40% - Accent1 9" xfId="1792" xr:uid="{31E720B7-4AFC-4E9E-B97E-B50F90EBDA4D}"/>
    <cellStyle name="40% - Accent1 9 10" xfId="1793" xr:uid="{02AA90DC-F02D-4390-BB2C-D7FB9B4D03C5}"/>
    <cellStyle name="40% - Accent1 9 2" xfId="1794" xr:uid="{E63B113C-6206-4079-9AC3-F11AC38EB794}"/>
    <cellStyle name="40% - Accent1 9 2 2" xfId="1795" xr:uid="{9659342D-57C2-409A-8B55-05E6CA8D7C8E}"/>
    <cellStyle name="40% - Accent1 9 2 2 2" xfId="1796" xr:uid="{E4A659FD-2EFF-4566-8BC8-F90CAFB7E8E5}"/>
    <cellStyle name="40% - Accent1 9 2 3" xfId="1797" xr:uid="{A643BAAC-55D8-42D5-9EAC-773DC5DC2DDF}"/>
    <cellStyle name="40% - Accent1 9 2 3 2" xfId="1798" xr:uid="{E071377B-7303-4DB0-A0CF-03057A5E7118}"/>
    <cellStyle name="40% - Accent1 9 2 4" xfId="1799" xr:uid="{DC8F11A0-683F-4385-B06D-6DB1E9C74C9E}"/>
    <cellStyle name="40% - Accent1 9 3" xfId="1800" xr:uid="{9E98AA3E-199B-4AA2-A311-3CF1F4294CB2}"/>
    <cellStyle name="40% - Accent1 9 3 2" xfId="1801" xr:uid="{9FDB8482-DFD1-4891-9761-4EA8AB870EE8}"/>
    <cellStyle name="40% - Accent1 9 3 2 2" xfId="1802" xr:uid="{FD102CBE-CA28-4579-89A7-E9A9366DEB4C}"/>
    <cellStyle name="40% - Accent1 9 3 3" xfId="1803" xr:uid="{3B9BD8D4-C5FA-46FB-96E6-62712A904262}"/>
    <cellStyle name="40% - Accent1 9 3 3 2" xfId="1804" xr:uid="{93F632B7-E59F-43B3-9A07-AD8F9C861696}"/>
    <cellStyle name="40% - Accent1 9 3 4" xfId="1805" xr:uid="{3B692AB1-77EA-499D-8B48-55D0EA7FD4BA}"/>
    <cellStyle name="40% - Accent1 9 4" xfId="1806" xr:uid="{3A967470-F81B-4D33-AD9E-8C68CB987E27}"/>
    <cellStyle name="40% - Accent1 9 4 2" xfId="1807" xr:uid="{C0563D96-102D-4F2D-AD93-284EEBD2C77B}"/>
    <cellStyle name="40% - Accent1 9 4 2 2" xfId="1808" xr:uid="{9665ABB9-5295-475E-83EF-8A3DC1495CEA}"/>
    <cellStyle name="40% - Accent1 9 4 3" xfId="1809" xr:uid="{841635D0-7A26-4AAA-8885-274E550E0AF3}"/>
    <cellStyle name="40% - Accent1 9 4 3 2" xfId="1810" xr:uid="{AE0433C0-1A21-43B2-BDC6-BBD82753C937}"/>
    <cellStyle name="40% - Accent1 9 4 4" xfId="1811" xr:uid="{F55A94BB-CF80-4FD0-8C1C-C4B79E583EE9}"/>
    <cellStyle name="40% - Accent1 9 5" xfId="1812" xr:uid="{BF752ABB-2E06-4A6B-AA66-AC834CC79126}"/>
    <cellStyle name="40% - Accent1 9 5 2" xfId="1813" xr:uid="{984F1555-40FC-4FA5-A71F-D1A23205CABD}"/>
    <cellStyle name="40% - Accent1 9 5 2 2" xfId="1814" xr:uid="{B53F55FF-A658-431D-9450-FFF7B22F7C50}"/>
    <cellStyle name="40% - Accent1 9 5 3" xfId="1815" xr:uid="{F11026AA-7004-43F5-8263-389EB9E01CEB}"/>
    <cellStyle name="40% - Accent1 9 5 3 2" xfId="1816" xr:uid="{7B058B21-D991-47AD-BD69-6EAD8EDBA24C}"/>
    <cellStyle name="40% - Accent1 9 5 4" xfId="1817" xr:uid="{0E43C23F-576E-4C39-AED3-7B3FE02FCB7B}"/>
    <cellStyle name="40% - Accent1 9 6" xfId="1818" xr:uid="{F311D7BA-CA1D-45BB-BAA7-E09190856ECB}"/>
    <cellStyle name="40% - Accent1 9 6 2" xfId="1819" xr:uid="{707D8336-A30D-42F2-A742-98BA3E516286}"/>
    <cellStyle name="40% - Accent1 9 6 2 2" xfId="1820" xr:uid="{380DCE8C-D02F-4A6B-A1A0-590405B65548}"/>
    <cellStyle name="40% - Accent1 9 6 3" xfId="1821" xr:uid="{8F597C7C-1B74-4979-8FA2-36377600FC53}"/>
    <cellStyle name="40% - Accent1 9 6 3 2" xfId="1822" xr:uid="{C39826F1-E398-42AA-B1A0-6C4BFFC719E4}"/>
    <cellStyle name="40% - Accent1 9 6 4" xfId="1823" xr:uid="{2D560835-F0D8-4921-9D98-8BB22C146C58}"/>
    <cellStyle name="40% - Accent1 9 7" xfId="1824" xr:uid="{6F7A03EA-D2A9-47F7-84CB-C73822D8F6E6}"/>
    <cellStyle name="40% - Accent1 9 7 2" xfId="1825" xr:uid="{F0827F58-3379-4137-A9AB-5AEF213512D8}"/>
    <cellStyle name="40% - Accent1 9 7 2 2" xfId="1826" xr:uid="{6A9E6012-6328-459C-81B4-D79867F4799A}"/>
    <cellStyle name="40% - Accent1 9 7 3" xfId="1827" xr:uid="{95EF4B3C-C2BE-4A8D-915D-50E562E3D67F}"/>
    <cellStyle name="40% - Accent1 9 7 3 2" xfId="1828" xr:uid="{54A1A634-E18D-48BC-B1AC-92271CF077C5}"/>
    <cellStyle name="40% - Accent1 9 7 4" xfId="1829" xr:uid="{E24F9D08-D5D9-4CF3-8671-91E29E17BE4D}"/>
    <cellStyle name="40% - Accent1 9 8" xfId="1830" xr:uid="{5E3B7705-AE61-4B6A-8D5D-6C7FB8DF72FA}"/>
    <cellStyle name="40% - Accent1 9 8 2" xfId="1831" xr:uid="{188694B9-20C0-4F82-8721-40E5C33FFF25}"/>
    <cellStyle name="40% - Accent1 9 8 2 2" xfId="1832" xr:uid="{69EDDFF9-8E6D-4772-A9E9-D91D0EBFD92F}"/>
    <cellStyle name="40% - Accent1 9 8 3" xfId="1833" xr:uid="{B25B8FAE-AD19-4F79-BE3C-9B3D9231CA69}"/>
    <cellStyle name="40% - Accent1 9 8 3 2" xfId="1834" xr:uid="{B30D429D-1A89-4686-AD5C-4CC6E86D8826}"/>
    <cellStyle name="40% - Accent1 9 8 4" xfId="1835" xr:uid="{F5B7DAEF-26A1-4D77-AB06-B851E33FACB8}"/>
    <cellStyle name="40% - Accent1 9 9" xfId="1836" xr:uid="{10D1607E-F224-4B6E-B6D9-0B34E53F6AA6}"/>
    <cellStyle name="40% - Accent1 9 9 2" xfId="1837" xr:uid="{FB1DD15E-0F4D-4758-87C1-D08A772E2119}"/>
    <cellStyle name="40% - Accent1 9 9 2 2" xfId="1838" xr:uid="{6BABE7A9-9EE2-4470-874B-2EA17ABB6F04}"/>
    <cellStyle name="40% - Accent1 9 9 3" xfId="1839" xr:uid="{865213A1-9BF0-4774-8C3B-06895C33DDE2}"/>
    <cellStyle name="40% - Accent1 9 9 3 2" xfId="1840" xr:uid="{579B903A-2B1B-4F4D-A26A-6C1525F7AA16}"/>
    <cellStyle name="40% - Accent1 9 9 4" xfId="1841" xr:uid="{96A8A694-599E-419B-A451-F43878F8C7CE}"/>
    <cellStyle name="40% - Accent2 10" xfId="1842" xr:uid="{059F6F3A-BB7D-496B-AE67-7549023820BD}"/>
    <cellStyle name="40% - Accent2 10 10" xfId="1843" xr:uid="{72393C53-7C56-4802-9B97-0C8DE54AD415}"/>
    <cellStyle name="40% - Accent2 10 2" xfId="1844" xr:uid="{A315106E-208F-4404-9F6E-300EB9C4B8B8}"/>
    <cellStyle name="40% - Accent2 10 2 2" xfId="1845" xr:uid="{6F3B335A-13CE-4078-94AA-590D95A11331}"/>
    <cellStyle name="40% - Accent2 10 2 2 2" xfId="1846" xr:uid="{58C7FF8B-45CC-46CE-9585-ED49016A684E}"/>
    <cellStyle name="40% - Accent2 10 2 3" xfId="1847" xr:uid="{A7779BA6-422A-43F2-8614-C61D3F7FA7D4}"/>
    <cellStyle name="40% - Accent2 10 2 3 2" xfId="1848" xr:uid="{A56A04F1-EEDF-4EC9-9382-853EFEDAC4C3}"/>
    <cellStyle name="40% - Accent2 10 2 4" xfId="1849" xr:uid="{E5307E49-2BB0-40EA-B8F7-9CEEC303B690}"/>
    <cellStyle name="40% - Accent2 10 3" xfId="1850" xr:uid="{CE0C4419-55CD-4D63-9B72-716655CB37D7}"/>
    <cellStyle name="40% - Accent2 10 3 2" xfId="1851" xr:uid="{789ECEAE-EB4A-448E-96CD-737659581D85}"/>
    <cellStyle name="40% - Accent2 10 3 2 2" xfId="1852" xr:uid="{77E2DDD3-404A-4415-A1B2-AEBE7229B20B}"/>
    <cellStyle name="40% - Accent2 10 3 3" xfId="1853" xr:uid="{9DD93891-A41E-4CE2-82D4-1345A07A5C7D}"/>
    <cellStyle name="40% - Accent2 10 3 3 2" xfId="1854" xr:uid="{47D8A88C-A85B-4A9C-AB0D-7D6885649C3E}"/>
    <cellStyle name="40% - Accent2 10 3 4" xfId="1855" xr:uid="{F6BCA03E-7452-4749-8533-A60D570A4840}"/>
    <cellStyle name="40% - Accent2 10 4" xfId="1856" xr:uid="{8C281A79-DFF2-4839-9393-772E82B7FF7D}"/>
    <cellStyle name="40% - Accent2 10 4 2" xfId="1857" xr:uid="{015E9918-3747-4130-8286-FFD83EE73678}"/>
    <cellStyle name="40% - Accent2 10 4 2 2" xfId="1858" xr:uid="{D705A541-4741-447F-9B15-0A2BC5F89336}"/>
    <cellStyle name="40% - Accent2 10 4 3" xfId="1859" xr:uid="{54242DE6-92DB-4B2E-81ED-D927145D89E5}"/>
    <cellStyle name="40% - Accent2 10 4 3 2" xfId="1860" xr:uid="{B0A86E4C-5326-4D7D-AC8F-3BE038505459}"/>
    <cellStyle name="40% - Accent2 10 4 4" xfId="1861" xr:uid="{FA9E0FFA-1084-4855-ADC2-42FA552A1343}"/>
    <cellStyle name="40% - Accent2 10 5" xfId="1862" xr:uid="{DF60FF64-0ABB-4BB6-9C76-6BEE5B47F51A}"/>
    <cellStyle name="40% - Accent2 10 5 2" xfId="1863" xr:uid="{6AEAF39A-ABF0-4295-9BD8-22E075CA7AE1}"/>
    <cellStyle name="40% - Accent2 10 5 2 2" xfId="1864" xr:uid="{5A062F29-D0C1-4FCB-A4CE-0FD9F9C6912F}"/>
    <cellStyle name="40% - Accent2 10 5 3" xfId="1865" xr:uid="{BB6BB1E5-2F94-4173-B618-7CAE42414DA5}"/>
    <cellStyle name="40% - Accent2 10 5 3 2" xfId="1866" xr:uid="{2C08541D-E1BA-4A9F-BB07-64D3A71441AF}"/>
    <cellStyle name="40% - Accent2 10 5 4" xfId="1867" xr:uid="{D0FDE8A3-9E27-439C-BC70-BFA6C8E321D5}"/>
    <cellStyle name="40% - Accent2 10 6" xfId="1868" xr:uid="{B548ADE2-BCA3-4E35-809D-2669E5DB6FEE}"/>
    <cellStyle name="40% - Accent2 10 6 2" xfId="1869" xr:uid="{129980D7-BAC6-4B4E-829C-C484830012F1}"/>
    <cellStyle name="40% - Accent2 10 6 2 2" xfId="1870" xr:uid="{A6697FA5-750D-4136-8E1B-CD371BF751C3}"/>
    <cellStyle name="40% - Accent2 10 6 3" xfId="1871" xr:uid="{42FF9BBC-277F-4537-8C81-1F46D3C9CC91}"/>
    <cellStyle name="40% - Accent2 10 6 3 2" xfId="1872" xr:uid="{99AF2245-08E5-4C7C-AF6A-AE7207737602}"/>
    <cellStyle name="40% - Accent2 10 6 4" xfId="1873" xr:uid="{86BC2D9F-5979-492C-8B05-DB052C87877F}"/>
    <cellStyle name="40% - Accent2 10 7" xfId="1874" xr:uid="{53C449CC-31B5-4914-B31E-DD34DAD14BB0}"/>
    <cellStyle name="40% - Accent2 10 7 2" xfId="1875" xr:uid="{0D4B6A07-F3AC-4C48-A8B7-84DD31112289}"/>
    <cellStyle name="40% - Accent2 10 7 2 2" xfId="1876" xr:uid="{3060DEBD-EE95-4060-9551-DCCFE61E2BCC}"/>
    <cellStyle name="40% - Accent2 10 7 3" xfId="1877" xr:uid="{EB227C9C-E363-481F-A7AA-9F73C9900720}"/>
    <cellStyle name="40% - Accent2 10 7 3 2" xfId="1878" xr:uid="{7AD320D7-5211-4E6C-8F68-B28D586E9F1C}"/>
    <cellStyle name="40% - Accent2 10 7 4" xfId="1879" xr:uid="{FB74103C-039A-4F0A-868A-F10AF6566098}"/>
    <cellStyle name="40% - Accent2 10 8" xfId="1880" xr:uid="{2C275B76-EDDC-4214-BE61-31DAEEDA17AE}"/>
    <cellStyle name="40% - Accent2 10 8 2" xfId="1881" xr:uid="{D944A0E1-F0E9-4077-8F55-46A9C2C27A8A}"/>
    <cellStyle name="40% - Accent2 10 8 2 2" xfId="1882" xr:uid="{EFD28FEC-C9B3-4F96-88B8-87097B460D09}"/>
    <cellStyle name="40% - Accent2 10 8 3" xfId="1883" xr:uid="{94127F9F-A7A3-441E-AD04-482056F3D86F}"/>
    <cellStyle name="40% - Accent2 10 8 3 2" xfId="1884" xr:uid="{AC6B723B-DCF3-41A5-A9DC-EAC0BDB5AFCC}"/>
    <cellStyle name="40% - Accent2 10 8 4" xfId="1885" xr:uid="{41BAC2EB-35D3-4935-99BB-3F3361D01278}"/>
    <cellStyle name="40% - Accent2 10 9" xfId="1886" xr:uid="{281948D2-6709-4E26-B71A-39656F2D27EA}"/>
    <cellStyle name="40% - Accent2 10 9 2" xfId="1887" xr:uid="{8F36367A-5100-48F5-85B0-EA2C5E8C4010}"/>
    <cellStyle name="40% - Accent2 10 9 2 2" xfId="1888" xr:uid="{9BDE265A-2784-40C7-B9BE-03D5C8D78EE0}"/>
    <cellStyle name="40% - Accent2 10 9 3" xfId="1889" xr:uid="{4E9C28B1-4C84-4200-89C8-5F3B6228E3DC}"/>
    <cellStyle name="40% - Accent2 10 9 3 2" xfId="1890" xr:uid="{564FC134-F512-41D2-86AD-97BF3A32B118}"/>
    <cellStyle name="40% - Accent2 10 9 4" xfId="1891" xr:uid="{1FEBD832-0D64-42F4-984F-42B18C70FD34}"/>
    <cellStyle name="40% - Accent2 11" xfId="1892" xr:uid="{71429381-038D-46A7-9840-70DDBEB9FA5A}"/>
    <cellStyle name="40% - Accent2 11 2" xfId="1893" xr:uid="{10920D77-10C6-429C-86CD-72BD087D5393}"/>
    <cellStyle name="40% - Accent2 11 3" xfId="1894" xr:uid="{F5072643-7D61-43F8-B937-2F468F2F76F9}"/>
    <cellStyle name="40% - Accent2 12" xfId="1895" xr:uid="{F3D6B1D8-1B04-41E9-939B-42C0483CF1FE}"/>
    <cellStyle name="40% - Accent2 13" xfId="1896" xr:uid="{E6950321-9C6A-4549-883E-36E4C3F34821}"/>
    <cellStyle name="40% - Accent2 14" xfId="1897" xr:uid="{4C1CAF9B-7021-4E86-8C33-B39BD87939BB}"/>
    <cellStyle name="40% - Accent2 14 2" xfId="1898" xr:uid="{D4FD30C4-F899-4EBC-9FDE-31785532B9EC}"/>
    <cellStyle name="40% - Accent2 15" xfId="1899" xr:uid="{EE268DB8-A21A-46A0-B7BE-4C0A66B0F1F6}"/>
    <cellStyle name="40% - Accent2 15 2" xfId="1900" xr:uid="{71C54CF0-4CCD-48E0-B76C-DEAEE7C86297}"/>
    <cellStyle name="40% - Accent2 16" xfId="1901" xr:uid="{0A83F1D3-A133-41B6-8266-847A0E4BBF61}"/>
    <cellStyle name="40% - Accent2 16 2" xfId="1902" xr:uid="{0A092F6A-69AF-4871-B76F-3C543216ABD1}"/>
    <cellStyle name="40% - Accent2 2" xfId="1903" xr:uid="{B9D995AA-F952-4D6C-AC21-828F866B3BC9}"/>
    <cellStyle name="40% - Accent2 2 10" xfId="1904" xr:uid="{9BF13A3E-21C2-439E-A488-806C80AA974E}"/>
    <cellStyle name="40% - Accent2 2 11" xfId="1905" xr:uid="{B2AC93BA-2459-49D8-B41F-9840ACB5DD76}"/>
    <cellStyle name="40% - Accent2 2 12" xfId="1906" xr:uid="{20A272BF-1E99-42B4-A6A4-95CD6F327849}"/>
    <cellStyle name="40% - Accent2 2 13" xfId="1907" xr:uid="{6EEFB3A3-01A6-450B-A882-C6CCCB441B07}"/>
    <cellStyle name="40% - Accent2 2 14" xfId="1908" xr:uid="{95FA013C-19E2-4A3E-9150-8CAD634FCDE8}"/>
    <cellStyle name="40% - Accent2 2 14 2" xfId="1909" xr:uid="{40D3265B-8538-4EE0-A021-A95F70E2393A}"/>
    <cellStyle name="40% - Accent2 2 14 2 2" xfId="1910" xr:uid="{99D18193-8219-4433-B9E7-AB3087BB9DE5}"/>
    <cellStyle name="40% - Accent2 2 14 3" xfId="1911" xr:uid="{212D897A-D136-46CE-B2B1-CD385A84FF57}"/>
    <cellStyle name="40% - Accent2 2 14 3 2" xfId="1912" xr:uid="{937C3E3A-EC67-4C5C-B278-938C0242AE41}"/>
    <cellStyle name="40% - Accent2 2 14 4" xfId="1913" xr:uid="{AA981D18-FBD0-4955-80BC-0BB74BE1BAA7}"/>
    <cellStyle name="40% - Accent2 2 15" xfId="1914" xr:uid="{DC86D817-5FF3-4256-99AC-042666C74CB9}"/>
    <cellStyle name="40% - Accent2 2 16" xfId="1915" xr:uid="{97805647-1769-43FE-A372-D6DFD033B860}"/>
    <cellStyle name="40% - Accent2 2 16 2" xfId="1916" xr:uid="{99460558-15AE-4039-94C2-9581FBE519FF}"/>
    <cellStyle name="40% - Accent2 2 17" xfId="1917" xr:uid="{7BB4442B-9707-46BA-97D0-CE26A93E622A}"/>
    <cellStyle name="40% - Accent2 2 18" xfId="10378" xr:uid="{E67929D8-F6F9-4596-A5EB-E679171388B7}"/>
    <cellStyle name="40% - Accent2 2 19" xfId="12584" xr:uid="{EF7D0452-90ED-40A3-8226-2D4557933A27}"/>
    <cellStyle name="40% - Accent2 2 2" xfId="1918" xr:uid="{59CC04D3-7335-4698-90D2-F0C3AD66B7F4}"/>
    <cellStyle name="40% - Accent2 2 2 2" xfId="1919" xr:uid="{5D345026-E218-4D3F-B503-5359684C9D2D}"/>
    <cellStyle name="40% - Accent2 2 2 2 2" xfId="1920" xr:uid="{19CF0F47-70A2-4BA7-A5FD-64ACE12B0D5A}"/>
    <cellStyle name="40% - Accent2 2 2 2 2 2" xfId="1921" xr:uid="{727F0BCF-49C2-4773-9E27-749DC2EF2064}"/>
    <cellStyle name="40% - Accent2 2 2 2 3" xfId="1922" xr:uid="{F64E5E4B-45AF-49D8-A844-27A2827CB012}"/>
    <cellStyle name="40% - Accent2 2 2 2 3 2" xfId="1923" xr:uid="{523C33F8-392F-4B48-AF4C-37C8E891E6B9}"/>
    <cellStyle name="40% - Accent2 2 2 2 4" xfId="1924" xr:uid="{A75C0638-5D77-46FA-A9EE-C47BD5A10CFA}"/>
    <cellStyle name="40% - Accent2 2 2 3" xfId="1925" xr:uid="{AD81C31B-9698-4D5F-B514-1C485B8FE888}"/>
    <cellStyle name="40% - Accent2 2 2 3 2" xfId="1926" xr:uid="{4A6245D1-1759-47CC-AAEA-98DC882BA49B}"/>
    <cellStyle name="40% - Accent2 2 2 4" xfId="1927" xr:uid="{6727E5CB-F6DE-4A7A-9113-51FC4A1FE2D3}"/>
    <cellStyle name="40% - Accent2 2 3" xfId="1928" xr:uid="{55DB4C1B-FF91-4D6D-A7B0-EA704850FEAB}"/>
    <cellStyle name="40% - Accent2 2 3 2" xfId="1929" xr:uid="{96C91893-5F14-4169-926E-981B9C3FC67F}"/>
    <cellStyle name="40% - Accent2 2 3 2 2" xfId="1930" xr:uid="{096577F1-FD3E-4EC6-A45C-5BFFC4FBEEEC}"/>
    <cellStyle name="40% - Accent2 2 3 2 2 2" xfId="1931" xr:uid="{9755F336-EF99-4ABF-BFC5-699AA4FA0699}"/>
    <cellStyle name="40% - Accent2 2 3 2 3" xfId="1932" xr:uid="{F07661A5-F981-4084-8DD2-C4E9C87D0C52}"/>
    <cellStyle name="40% - Accent2 2 3 2 3 2" xfId="1933" xr:uid="{E14EDE57-244E-490D-9F09-0746A7A9D254}"/>
    <cellStyle name="40% - Accent2 2 3 2 4" xfId="1934" xr:uid="{C49FED88-3158-4903-B4A9-B2724737D0F9}"/>
    <cellStyle name="40% - Accent2 2 3 3" xfId="1935" xr:uid="{19F92A08-7683-4BDF-9536-BD5179994202}"/>
    <cellStyle name="40% - Accent2 2 3 3 2" xfId="1936" xr:uid="{EC17E730-97CA-4DC2-95A2-DA9B00A1D5DB}"/>
    <cellStyle name="40% - Accent2 2 3 4" xfId="1937" xr:uid="{39664BD9-91A0-42C2-AFE7-96645ADAD1A9}"/>
    <cellStyle name="40% - Accent2 2 4" xfId="1938" xr:uid="{FEABC8C5-17EE-4D9F-BBB2-036C7A6524FC}"/>
    <cellStyle name="40% - Accent2 2 4 2" xfId="1939" xr:uid="{63D00AFA-F635-414C-A1EB-1D460D394673}"/>
    <cellStyle name="40% - Accent2 2 4 2 2" xfId="1940" xr:uid="{2DA184FF-56AE-4F06-8A55-70D958F1BD42}"/>
    <cellStyle name="40% - Accent2 2 4 3" xfId="1941" xr:uid="{029A25D1-74AD-4EB3-894C-9EA68AA66268}"/>
    <cellStyle name="40% - Accent2 2 5" xfId="1942" xr:uid="{D8A3EC26-0444-47B3-A2EE-E6B8E7BE0955}"/>
    <cellStyle name="40% - Accent2 2 5 2" xfId="1943" xr:uid="{E89907A0-A4C7-4448-81AD-537B959DB1B8}"/>
    <cellStyle name="40% - Accent2 2 5 2 2" xfId="1944" xr:uid="{7D4AD141-C531-43CB-9E9D-AD198F8A82CD}"/>
    <cellStyle name="40% - Accent2 2 5 3" xfId="1945" xr:uid="{335B9A62-B90D-481A-8F28-04AE2CDDE143}"/>
    <cellStyle name="40% - Accent2 2 6" xfId="1946" xr:uid="{1A01DFCA-0139-45F5-BBE1-6EC1BC5C174B}"/>
    <cellStyle name="40% - Accent2 2 6 2" xfId="1947" xr:uid="{71713EB1-58F9-485F-9753-0B5F90C8F636}"/>
    <cellStyle name="40% - Accent2 2 6 2 2" xfId="1948" xr:uid="{24120549-9B93-4462-9009-413A767E9C05}"/>
    <cellStyle name="40% - Accent2 2 6 3" xfId="1949" xr:uid="{7147CD66-756D-4C99-8AAC-66E6E663B9C8}"/>
    <cellStyle name="40% - Accent2 2 7" xfId="1950" xr:uid="{E8C45DF8-22C3-427E-A4E9-575C52A97B57}"/>
    <cellStyle name="40% - Accent2 2 8" xfId="1951" xr:uid="{B6F3DD5F-1D98-479F-8ADA-E141DAEB5A29}"/>
    <cellStyle name="40% - Accent2 2 9" xfId="1952" xr:uid="{0C38B516-FC7D-4786-996E-9F7DEC567432}"/>
    <cellStyle name="40% - Accent2 2 9 2" xfId="1953" xr:uid="{4E564EF8-7F39-4261-A50D-E9A789613EA9}"/>
    <cellStyle name="40% - Accent2 2 9 3" xfId="1954" xr:uid="{23AC6941-0C0B-4DE3-B768-F2060AC95F43}"/>
    <cellStyle name="40% - Accent2 2 9 4" xfId="1955" xr:uid="{B756043B-7DF9-4754-A130-A6ADFC4853DD}"/>
    <cellStyle name="40% - Accent2 2 9 5" xfId="1956" xr:uid="{FBA73407-7490-44C6-B106-2695A8036F88}"/>
    <cellStyle name="40% - Accent2 3" xfId="1957" xr:uid="{35E06AFC-A792-436B-A41A-4A5ACA7CB321}"/>
    <cellStyle name="40% - Accent2 3 2" xfId="1958" xr:uid="{DDB846C0-48DB-4E85-9138-C540E61D37BC}"/>
    <cellStyle name="40% - Accent2 3 2 2" xfId="1959" xr:uid="{F78B0AF1-9AC2-4579-9E2A-9A79E24EB86B}"/>
    <cellStyle name="40% - Accent2 3 3" xfId="1960" xr:uid="{F88C2F3F-5B9F-4F12-9FCC-A68C58224DD4}"/>
    <cellStyle name="40% - Accent2 3 3 2" xfId="1961" xr:uid="{44869F76-954C-44E6-BB7C-E2ABFD7EF5A2}"/>
    <cellStyle name="40% - Accent2 3 3 2 2" xfId="1962" xr:uid="{E1AEED2C-E0DD-4152-BC58-5D3F50CBB81D}"/>
    <cellStyle name="40% - Accent2 3 3 3" xfId="1963" xr:uid="{6818FE4D-027C-41DC-8F69-612A48042753}"/>
    <cellStyle name="40% - Accent2 3 3 3 2" xfId="1964" xr:uid="{ECD2DABA-1D61-4ECD-B339-7F7DE17D4C5D}"/>
    <cellStyle name="40% - Accent2 3 3 4" xfId="1965" xr:uid="{138471C5-0872-4E11-B707-D98D892321D0}"/>
    <cellStyle name="40% - Accent2 3 4" xfId="1966" xr:uid="{CD41BCBF-DA0D-4C1E-807E-1B551137FCB9}"/>
    <cellStyle name="40% - Accent2 3 4 2" xfId="1967" xr:uid="{4C29CF78-3C4A-4C08-AD72-A86A240D966E}"/>
    <cellStyle name="40% - Accent2 3 5" xfId="1968" xr:uid="{8ADAC07C-687D-4838-9BAC-428C33652AD0}"/>
    <cellStyle name="40% - Accent2 3 5 2" xfId="1969" xr:uid="{87198B65-E19D-4B11-BE77-4231FD8D2451}"/>
    <cellStyle name="40% - Accent2 3 6" xfId="1970" xr:uid="{2F3CA1B7-0C4C-41BD-A442-6BC1130E9449}"/>
    <cellStyle name="40% - Accent2 3 6 2" xfId="1971" xr:uid="{F77A63B4-089F-4FD9-B62F-BB7987A30413}"/>
    <cellStyle name="40% - Accent2 3 7" xfId="1972" xr:uid="{EF5361EF-F641-41DE-9B9D-3D7C140C2409}"/>
    <cellStyle name="40% - Accent2 3 8" xfId="12585" xr:uid="{E26E69B1-F23D-4620-9516-26CB0102C150}"/>
    <cellStyle name="40% - Accent2 4" xfId="1973" xr:uid="{DC7033F6-54C3-4CC7-B4E6-8E4E8AFB2D58}"/>
    <cellStyle name="40% - Accent2 4 2" xfId="1974" xr:uid="{6F51179B-47E6-4943-80C4-0E224FFD8D1D}"/>
    <cellStyle name="40% - Accent2 4 2 2" xfId="1975" xr:uid="{F7D6566C-189F-47AB-ACDE-C656582A8405}"/>
    <cellStyle name="40% - Accent2 4 3" xfId="1976" xr:uid="{C0A45AC6-9146-43FE-A3E5-4F66BEE38EAF}"/>
    <cellStyle name="40% - Accent2 4 3 2" xfId="1977" xr:uid="{EA58DF78-DBFF-4E57-9BDE-C1CC6936D2E9}"/>
    <cellStyle name="40% - Accent2 4 3 2 2" xfId="1978" xr:uid="{2FF6589F-0651-43F5-B42A-0F5F00814986}"/>
    <cellStyle name="40% - Accent2 4 3 3" xfId="1979" xr:uid="{B4D0392B-F824-47BD-BFEF-9639D22781FD}"/>
    <cellStyle name="40% - Accent2 4 3 3 2" xfId="1980" xr:uid="{ADCD0E43-D064-42EC-887B-626D5526A995}"/>
    <cellStyle name="40% - Accent2 4 3 4" xfId="1981" xr:uid="{67A18958-9AA0-4BE4-B77C-D5B0307F6D8A}"/>
    <cellStyle name="40% - Accent2 4 4" xfId="1982" xr:uid="{DADC96BC-2183-4170-9D96-BC66BE3BD0B5}"/>
    <cellStyle name="40% - Accent2 4 4 2" xfId="1983" xr:uid="{1C5F9CC3-49F6-4137-938D-80B253A94B21}"/>
    <cellStyle name="40% - Accent2 4 5" xfId="1984" xr:uid="{9B6F2BAA-5C21-43BE-87E6-10DBA4F19FB4}"/>
    <cellStyle name="40% - Accent2 4 5 2" xfId="1985" xr:uid="{08BD45CA-F11B-476F-AD14-DCE87081787B}"/>
    <cellStyle name="40% - Accent2 4 6" xfId="1986" xr:uid="{0336530C-55E7-4D35-8F32-D376A730BA9D}"/>
    <cellStyle name="40% - Accent2 4 6 2" xfId="1987" xr:uid="{30A094D4-0126-43EF-A7BC-D9E7B634AB2A}"/>
    <cellStyle name="40% - Accent2 4 7" xfId="1988" xr:uid="{A5C0A673-5033-41E8-B89D-880EABF5DFFA}"/>
    <cellStyle name="40% - Accent2 5" xfId="1989" xr:uid="{E376F41E-FCA8-46D3-92BB-694147C7F99F}"/>
    <cellStyle name="40% - Accent2 5 2" xfId="1990" xr:uid="{C9F9EFD7-3A4A-4B11-9DB8-289114319A2A}"/>
    <cellStyle name="40% - Accent2 5 2 2" xfId="1991" xr:uid="{C58E3863-08CA-4D7A-B748-1080FB35C927}"/>
    <cellStyle name="40% - Accent2 5 3" xfId="1992" xr:uid="{429D5F92-51CD-41C6-8B91-753F751275FA}"/>
    <cellStyle name="40% - Accent2 5 3 2" xfId="1993" xr:uid="{0EF966B5-7DDB-4D6E-A97C-21D398B166D8}"/>
    <cellStyle name="40% - Accent2 5 4" xfId="1994" xr:uid="{74EF7B70-0088-4AA9-9F1B-244E4499E952}"/>
    <cellStyle name="40% - Accent2 5 4 2" xfId="1995" xr:uid="{82DF555E-A135-4A70-8AB9-422A503B9F7A}"/>
    <cellStyle name="40% - Accent2 5 5" xfId="1996" xr:uid="{7416D07E-9D63-4DD4-BDF7-B281FE8F121E}"/>
    <cellStyle name="40% - Accent2 5 5 2" xfId="1997" xr:uid="{1CCB1BAA-1CE0-4358-8739-E9B49C8356A2}"/>
    <cellStyle name="40% - Accent2 5 6" xfId="1998" xr:uid="{9069FEE9-753E-439C-A814-06323CB98A2D}"/>
    <cellStyle name="40% - Accent2 6" xfId="1999" xr:uid="{E290DAB8-286A-41FC-AB61-75D846FD1614}"/>
    <cellStyle name="40% - Accent2 6 2" xfId="2000" xr:uid="{29DD169E-D89B-4A6C-B1F8-8E7DED258A5B}"/>
    <cellStyle name="40% - Accent2 6 2 2" xfId="2001" xr:uid="{3D5DFEB7-D5F5-4214-B567-2F63FE591356}"/>
    <cellStyle name="40% - Accent2 6 3" xfId="2002" xr:uid="{F81F852E-52B4-4F90-A66B-854B0018C59B}"/>
    <cellStyle name="40% - Accent2 6 3 2" xfId="2003" xr:uid="{F73D03F6-4D21-412B-9836-B73F36364759}"/>
    <cellStyle name="40% - Accent2 6 4" xfId="2004" xr:uid="{63576FDC-154D-4F46-BE32-CE43F0A8515F}"/>
    <cellStyle name="40% - Accent2 6 4 2" xfId="2005" xr:uid="{9F45CB34-9B93-4595-9A96-DD0714E0B963}"/>
    <cellStyle name="40% - Accent2 6 5" xfId="2006" xr:uid="{C45D9A6E-389F-4DA4-9F25-3A76CD2C4E27}"/>
    <cellStyle name="40% - Accent2 6 5 2" xfId="2007" xr:uid="{30C96321-202D-4667-B9C5-ACB0D1B86E34}"/>
    <cellStyle name="40% - Accent2 6 6" xfId="2008" xr:uid="{4446BDA3-90DF-4B57-BB9A-927DE9E5B962}"/>
    <cellStyle name="40% - Accent2 7" xfId="2009" xr:uid="{F475892A-79F7-4D10-8537-5286295AD20E}"/>
    <cellStyle name="40% - Accent2 7 2" xfId="2010" xr:uid="{1FBB9029-4CF3-4EE0-A467-ED2AE25F1663}"/>
    <cellStyle name="40% - Accent2 7 3" xfId="2011" xr:uid="{1B1411B8-0B2B-45B5-9364-546C38787E65}"/>
    <cellStyle name="40% - Accent2 8" xfId="2012" xr:uid="{A66A72DA-ADC6-416C-96B0-F58A8C1F4DF0}"/>
    <cellStyle name="40% - Accent2 8 2" xfId="2013" xr:uid="{994F5D01-5F25-45FF-91DF-328DEF542EC2}"/>
    <cellStyle name="40% - Accent2 9" xfId="2014" xr:uid="{1D128010-6826-44CB-929C-B098499080BC}"/>
    <cellStyle name="40% - Accent2 9 10" xfId="2015" xr:uid="{2160726B-1EFC-41C9-8B1E-AE888EB0B910}"/>
    <cellStyle name="40% - Accent2 9 2" xfId="2016" xr:uid="{95CD2CB6-946A-404B-BC0B-B7A9DF76D3CD}"/>
    <cellStyle name="40% - Accent2 9 2 2" xfId="2017" xr:uid="{7FD6894C-FC34-4DA4-BA2A-6511B4F97F7D}"/>
    <cellStyle name="40% - Accent2 9 2 2 2" xfId="2018" xr:uid="{2739E3BA-1F1A-4D3F-826D-41A466C6B8C0}"/>
    <cellStyle name="40% - Accent2 9 2 3" xfId="2019" xr:uid="{2E3A9835-7ECC-4792-94CB-836FD1EF093E}"/>
    <cellStyle name="40% - Accent2 9 2 3 2" xfId="2020" xr:uid="{C91139E0-7CE6-43E6-A3BD-3B2B1B4F2BFD}"/>
    <cellStyle name="40% - Accent2 9 2 4" xfId="2021" xr:uid="{23AE3EE5-CCE2-4288-9F7B-9C8391185160}"/>
    <cellStyle name="40% - Accent2 9 3" xfId="2022" xr:uid="{D76CAA7E-FF21-4B22-BAE1-0704EFAF4D6A}"/>
    <cellStyle name="40% - Accent2 9 3 2" xfId="2023" xr:uid="{4780489C-AA4D-4F77-B462-0CAF0D6E283A}"/>
    <cellStyle name="40% - Accent2 9 3 2 2" xfId="2024" xr:uid="{0965AA33-6B9D-4F3C-B013-58B4CF0637DD}"/>
    <cellStyle name="40% - Accent2 9 3 3" xfId="2025" xr:uid="{72D9A588-A251-44EA-87B2-273AE3F2804D}"/>
    <cellStyle name="40% - Accent2 9 3 3 2" xfId="2026" xr:uid="{F36709A6-8A69-4288-A741-839EA409DAA1}"/>
    <cellStyle name="40% - Accent2 9 3 4" xfId="2027" xr:uid="{5B0AB8C6-C3E4-444E-81D4-ADBB9DB97B14}"/>
    <cellStyle name="40% - Accent2 9 4" xfId="2028" xr:uid="{24D7FF27-2EAD-433E-92B8-3FBB5D320817}"/>
    <cellStyle name="40% - Accent2 9 4 2" xfId="2029" xr:uid="{8DF6F76E-60AE-4634-8739-AA40F141E97B}"/>
    <cellStyle name="40% - Accent2 9 4 2 2" xfId="2030" xr:uid="{FD92C246-49E4-40CA-8085-8BEFA9BFAC83}"/>
    <cellStyle name="40% - Accent2 9 4 3" xfId="2031" xr:uid="{0E2AAEB3-EAC0-4B67-9F57-18F31102A5A5}"/>
    <cellStyle name="40% - Accent2 9 4 3 2" xfId="2032" xr:uid="{AC7737CA-44F1-49D4-8A09-84DAF7B9A9AA}"/>
    <cellStyle name="40% - Accent2 9 4 4" xfId="2033" xr:uid="{DD38C064-676D-4153-A831-581A6A9E9B00}"/>
    <cellStyle name="40% - Accent2 9 5" xfId="2034" xr:uid="{F336659C-B8D2-4622-A9CD-69D96A9920F6}"/>
    <cellStyle name="40% - Accent2 9 5 2" xfId="2035" xr:uid="{6D2984C7-3A52-40B8-998B-BCE34FBEDFBA}"/>
    <cellStyle name="40% - Accent2 9 5 2 2" xfId="2036" xr:uid="{97438EF8-97BE-40C8-8639-09D7476CDFC6}"/>
    <cellStyle name="40% - Accent2 9 5 3" xfId="2037" xr:uid="{3AF05618-CDD2-4B84-B86A-661974F286DD}"/>
    <cellStyle name="40% - Accent2 9 5 3 2" xfId="2038" xr:uid="{3C4BD3F8-0580-45CA-85BF-C3CC878CF6F6}"/>
    <cellStyle name="40% - Accent2 9 5 4" xfId="2039" xr:uid="{B6C6EF1A-CBB8-45A6-8A12-185F97433F44}"/>
    <cellStyle name="40% - Accent2 9 6" xfId="2040" xr:uid="{4ED53873-0150-4227-9D9D-D24FE76625B7}"/>
    <cellStyle name="40% - Accent2 9 6 2" xfId="2041" xr:uid="{B01008FC-BB25-420F-B606-0981AA4C35D4}"/>
    <cellStyle name="40% - Accent2 9 6 2 2" xfId="2042" xr:uid="{2FB132BE-EEC8-448C-B09E-5702B7B59097}"/>
    <cellStyle name="40% - Accent2 9 6 3" xfId="2043" xr:uid="{5F0E4E42-1345-4926-A0BA-B1646D34000C}"/>
    <cellStyle name="40% - Accent2 9 6 3 2" xfId="2044" xr:uid="{F4DFB29C-7DE1-4AC4-8C5F-CEE975FDDA82}"/>
    <cellStyle name="40% - Accent2 9 6 4" xfId="2045" xr:uid="{D97196B7-0642-4FAF-9E27-5A19F41E2AA2}"/>
    <cellStyle name="40% - Accent2 9 7" xfId="2046" xr:uid="{F5EFB4FC-FF3F-4AB6-A7DE-18469B6458E7}"/>
    <cellStyle name="40% - Accent2 9 7 2" xfId="2047" xr:uid="{25DA8A6C-15CD-4C3A-B721-417A2CCF13C0}"/>
    <cellStyle name="40% - Accent2 9 7 2 2" xfId="2048" xr:uid="{CC209CBE-8C28-4373-9DA1-9175B34B1FBF}"/>
    <cellStyle name="40% - Accent2 9 7 3" xfId="2049" xr:uid="{0C9BC676-5A76-4749-9FEA-071453ED4388}"/>
    <cellStyle name="40% - Accent2 9 7 3 2" xfId="2050" xr:uid="{327FDE50-DDA6-4673-8B47-501CEAF7F701}"/>
    <cellStyle name="40% - Accent2 9 7 4" xfId="2051" xr:uid="{C4EBE077-12E7-4020-BCA3-4ABF80B5DF72}"/>
    <cellStyle name="40% - Accent2 9 8" xfId="2052" xr:uid="{847A75C5-53C4-48F1-BC6F-D3BF7C5B5448}"/>
    <cellStyle name="40% - Accent2 9 8 2" xfId="2053" xr:uid="{D128E86E-586C-4A21-B5A1-C3783AD95973}"/>
    <cellStyle name="40% - Accent2 9 8 2 2" xfId="2054" xr:uid="{BE1B04D2-3294-42F5-BF95-9835B5B361FA}"/>
    <cellStyle name="40% - Accent2 9 8 3" xfId="2055" xr:uid="{BFBE5D2E-28F3-41EB-A459-118CBF210B5B}"/>
    <cellStyle name="40% - Accent2 9 8 3 2" xfId="2056" xr:uid="{CC745679-77BC-450D-8D07-146625525461}"/>
    <cellStyle name="40% - Accent2 9 8 4" xfId="2057" xr:uid="{3493EF17-881F-45D9-8C71-A01678A48CAE}"/>
    <cellStyle name="40% - Accent2 9 9" xfId="2058" xr:uid="{F25DC7D5-33CC-4E94-9BF5-B9BF1981F48B}"/>
    <cellStyle name="40% - Accent2 9 9 2" xfId="2059" xr:uid="{7EF03635-D2FC-4077-AE36-76D1DB1000FD}"/>
    <cellStyle name="40% - Accent2 9 9 2 2" xfId="2060" xr:uid="{D9284BC7-B27A-4676-A992-41B0ACE7F727}"/>
    <cellStyle name="40% - Accent2 9 9 3" xfId="2061" xr:uid="{564F5EC0-658C-430F-971D-28FA4442EE68}"/>
    <cellStyle name="40% - Accent2 9 9 3 2" xfId="2062" xr:uid="{A287801C-E49D-4B8D-B33A-920714AD176F}"/>
    <cellStyle name="40% - Accent2 9 9 4" xfId="2063" xr:uid="{534E9D43-4436-4B8C-8859-2C3CE1CFF3C0}"/>
    <cellStyle name="40% - Accent3 10" xfId="2064" xr:uid="{7F951CD2-830F-4786-8128-B857C6EBE2C4}"/>
    <cellStyle name="40% - Accent3 10 10" xfId="2065" xr:uid="{172580F6-AF2A-47D2-9D4F-E3C53DF2A2BD}"/>
    <cellStyle name="40% - Accent3 10 2" xfId="2066" xr:uid="{F321E981-6CD1-4287-961B-779C8A4F5EB6}"/>
    <cellStyle name="40% - Accent3 10 2 2" xfId="2067" xr:uid="{DF973D83-0E1C-41B3-9574-C6635EE9D9FB}"/>
    <cellStyle name="40% - Accent3 10 2 2 2" xfId="2068" xr:uid="{D8247C97-39F7-4036-902D-FB04C771EFB8}"/>
    <cellStyle name="40% - Accent3 10 2 3" xfId="2069" xr:uid="{D014C012-04E7-421B-8005-5D2CEAC17ED7}"/>
    <cellStyle name="40% - Accent3 10 2 3 2" xfId="2070" xr:uid="{BE60E9C3-551F-4CB5-87CE-A3227B067205}"/>
    <cellStyle name="40% - Accent3 10 2 4" xfId="2071" xr:uid="{D593E971-4D03-46F8-92A4-944B7E7F56EA}"/>
    <cellStyle name="40% - Accent3 10 3" xfId="2072" xr:uid="{72F438D1-DA9B-49A6-B348-0064E4A7E948}"/>
    <cellStyle name="40% - Accent3 10 3 2" xfId="2073" xr:uid="{3DC8FA17-7B08-4D26-B476-BC3A86A5C621}"/>
    <cellStyle name="40% - Accent3 10 3 2 2" xfId="2074" xr:uid="{8EC72A76-E1AA-4A69-8E39-190FC6A6F709}"/>
    <cellStyle name="40% - Accent3 10 3 3" xfId="2075" xr:uid="{B2AFA4DD-A92A-4A9C-A68A-B172694594FF}"/>
    <cellStyle name="40% - Accent3 10 3 3 2" xfId="2076" xr:uid="{14C6A1F9-4BBC-4F90-BCC5-260636DF1B77}"/>
    <cellStyle name="40% - Accent3 10 3 4" xfId="2077" xr:uid="{168DA9AE-0E5B-43DB-9358-4327CEA4CF5D}"/>
    <cellStyle name="40% - Accent3 10 4" xfId="2078" xr:uid="{D8958F58-0E38-42C9-9530-3A50CB7DF547}"/>
    <cellStyle name="40% - Accent3 10 4 2" xfId="2079" xr:uid="{543BE794-0E32-4B82-9346-B02C1C6C5D09}"/>
    <cellStyle name="40% - Accent3 10 4 2 2" xfId="2080" xr:uid="{17A7017A-C17F-4E6E-A14D-73976492ACF4}"/>
    <cellStyle name="40% - Accent3 10 4 3" xfId="2081" xr:uid="{2CC1749E-C87F-4672-B2CE-457625A8A0C7}"/>
    <cellStyle name="40% - Accent3 10 4 3 2" xfId="2082" xr:uid="{68628731-3316-48D7-8A04-C200258456A8}"/>
    <cellStyle name="40% - Accent3 10 4 4" xfId="2083" xr:uid="{4165D8FA-33AF-4C24-8FC0-3BD95EEA89BE}"/>
    <cellStyle name="40% - Accent3 10 5" xfId="2084" xr:uid="{88CD4551-53E7-4E7D-9174-958FCCDE9F24}"/>
    <cellStyle name="40% - Accent3 10 5 2" xfId="2085" xr:uid="{0684709E-C376-47FD-8349-FDACAE2E88BA}"/>
    <cellStyle name="40% - Accent3 10 5 2 2" xfId="2086" xr:uid="{F341EA92-54F6-4BDD-A837-8324F0A830E3}"/>
    <cellStyle name="40% - Accent3 10 5 3" xfId="2087" xr:uid="{08DF92FB-E2B6-431F-8577-5BFF7AE48AB5}"/>
    <cellStyle name="40% - Accent3 10 5 3 2" xfId="2088" xr:uid="{AF07F3C4-58BD-41B4-9821-A724528E9031}"/>
    <cellStyle name="40% - Accent3 10 5 4" xfId="2089" xr:uid="{7508D395-A203-4B9D-813A-BE1A241FF4C8}"/>
    <cellStyle name="40% - Accent3 10 6" xfId="2090" xr:uid="{A6912211-7678-4E83-BAB8-85BFAE576E4B}"/>
    <cellStyle name="40% - Accent3 10 6 2" xfId="2091" xr:uid="{66A2E6BF-15A8-45F6-B68A-E20DA74D3BCD}"/>
    <cellStyle name="40% - Accent3 10 6 2 2" xfId="2092" xr:uid="{AA09D653-F4F3-4C48-B784-AD53A645BC87}"/>
    <cellStyle name="40% - Accent3 10 6 3" xfId="2093" xr:uid="{EE8C9D3E-D042-47CE-A54B-806937F7EA1F}"/>
    <cellStyle name="40% - Accent3 10 6 3 2" xfId="2094" xr:uid="{25B8E336-DB00-4E2C-A2C3-CA2CA1D12EF0}"/>
    <cellStyle name="40% - Accent3 10 6 4" xfId="2095" xr:uid="{0E0B3E31-0EE5-4374-90A6-5827892B1AC5}"/>
    <cellStyle name="40% - Accent3 10 7" xfId="2096" xr:uid="{40D0C151-9536-44D3-8D7D-01DF7A0E9E31}"/>
    <cellStyle name="40% - Accent3 10 7 2" xfId="2097" xr:uid="{C0DF8368-2F3C-4B69-B20B-E51967D2D41F}"/>
    <cellStyle name="40% - Accent3 10 7 2 2" xfId="2098" xr:uid="{BE3A0393-F99F-4498-86D1-88F2878A31E1}"/>
    <cellStyle name="40% - Accent3 10 7 3" xfId="2099" xr:uid="{99B3002D-2E26-4FE6-B2BF-ECA758BB460D}"/>
    <cellStyle name="40% - Accent3 10 7 3 2" xfId="2100" xr:uid="{2C095980-E96E-4B5B-AD5B-7F46270D5B9C}"/>
    <cellStyle name="40% - Accent3 10 7 4" xfId="2101" xr:uid="{C4409EF9-4D03-4931-A932-471E3554BF25}"/>
    <cellStyle name="40% - Accent3 10 8" xfId="2102" xr:uid="{49F869DA-A6BA-4221-8A7C-72BDCED94138}"/>
    <cellStyle name="40% - Accent3 10 8 2" xfId="2103" xr:uid="{349FF6CB-0704-4A23-875A-1B3FA4B0497F}"/>
    <cellStyle name="40% - Accent3 10 8 2 2" xfId="2104" xr:uid="{E7A63BA5-17C3-422D-9877-CD5BB98D129A}"/>
    <cellStyle name="40% - Accent3 10 8 3" xfId="2105" xr:uid="{37DA2393-2241-488C-8F5A-9EB3578DB77B}"/>
    <cellStyle name="40% - Accent3 10 8 3 2" xfId="2106" xr:uid="{45CF487F-A65F-4EC0-BA76-1C3A717DC947}"/>
    <cellStyle name="40% - Accent3 10 8 4" xfId="2107" xr:uid="{96CA2016-E9F7-464C-9C41-93A54656CA3F}"/>
    <cellStyle name="40% - Accent3 10 9" xfId="2108" xr:uid="{6962CF6C-D882-47C0-B52A-8CC392DBEDFF}"/>
    <cellStyle name="40% - Accent3 10 9 2" xfId="2109" xr:uid="{4C3CBDE4-C141-4FB0-B69B-39BEB8EB8720}"/>
    <cellStyle name="40% - Accent3 10 9 2 2" xfId="2110" xr:uid="{B9EF25FC-9BED-4A78-A4BE-1C28EE1FDCD8}"/>
    <cellStyle name="40% - Accent3 10 9 3" xfId="2111" xr:uid="{7646790B-00F3-46C5-B8B8-56288B006B59}"/>
    <cellStyle name="40% - Accent3 10 9 3 2" xfId="2112" xr:uid="{A6DD1C85-544E-4F5F-B030-E0A7937D25E7}"/>
    <cellStyle name="40% - Accent3 10 9 4" xfId="2113" xr:uid="{54BC3368-D001-4B0A-858B-5CFB31DD445A}"/>
    <cellStyle name="40% - Accent3 11" xfId="2114" xr:uid="{0AC52401-9F71-499A-AB84-90E10787485B}"/>
    <cellStyle name="40% - Accent3 11 2" xfId="2115" xr:uid="{B4BC378B-5F51-4BC2-974A-40C79CB2091D}"/>
    <cellStyle name="40% - Accent3 11 3" xfId="2116" xr:uid="{122F7CCF-5AF7-472D-9946-D3B51FA24E99}"/>
    <cellStyle name="40% - Accent3 12" xfId="2117" xr:uid="{3C7B9982-4844-460D-B0DF-F807450BD76F}"/>
    <cellStyle name="40% - Accent3 13" xfId="2118" xr:uid="{A56CFC88-1428-4592-AF58-C068FCE02918}"/>
    <cellStyle name="40% - Accent3 14" xfId="2119" xr:uid="{D7446458-0B31-4A0A-812A-E8226161B0A6}"/>
    <cellStyle name="40% - Accent3 14 2" xfId="2120" xr:uid="{A7EE9366-7AFA-41DE-9C41-129B3C45945A}"/>
    <cellStyle name="40% - Accent3 15" xfId="2121" xr:uid="{7FA42BFA-E5A0-4870-AAE2-A89F87E4E577}"/>
    <cellStyle name="40% - Accent3 15 2" xfId="2122" xr:uid="{93B0C8A2-C944-4040-8F23-02D9E2644642}"/>
    <cellStyle name="40% - Accent3 16" xfId="2123" xr:uid="{B9D64F29-FA6A-42DF-9064-3120F2AD260E}"/>
    <cellStyle name="40% - Accent3 16 2" xfId="2124" xr:uid="{2743825A-1C36-4401-91BF-26D857FFA8B4}"/>
    <cellStyle name="40% - Accent3 2" xfId="2125" xr:uid="{5210BE8F-F9C0-4CCC-AF1E-FC9AC1A369B9}"/>
    <cellStyle name="40% - Accent3 2 10" xfId="2126" xr:uid="{A9E62665-3FD2-421C-BB85-61C5CA43C944}"/>
    <cellStyle name="40% - Accent3 2 11" xfId="2127" xr:uid="{8E9C712B-9B57-469F-9FA6-8D333C2FEBEF}"/>
    <cellStyle name="40% - Accent3 2 12" xfId="2128" xr:uid="{1B256EAE-17E3-4582-B760-1375B9EC0A1F}"/>
    <cellStyle name="40% - Accent3 2 13" xfId="2129" xr:uid="{EA66FA9E-653C-4BD1-AEC3-E5E4B07B00A2}"/>
    <cellStyle name="40% - Accent3 2 14" xfId="2130" xr:uid="{FF3C142B-4BB7-44DD-86F6-566333BADBB5}"/>
    <cellStyle name="40% - Accent3 2 14 2" xfId="2131" xr:uid="{00EFFECF-761C-49D8-9D77-2DF55452E562}"/>
    <cellStyle name="40% - Accent3 2 14 2 2" xfId="2132" xr:uid="{F418DDBD-A696-480B-A6F1-C3D9FBE9EA5F}"/>
    <cellStyle name="40% - Accent3 2 14 3" xfId="2133" xr:uid="{874112A8-FC05-45EF-9AA4-1DA878B145F3}"/>
    <cellStyle name="40% - Accent3 2 14 3 2" xfId="2134" xr:uid="{0335D7EE-FD28-4E72-ADED-6E327C8D36C6}"/>
    <cellStyle name="40% - Accent3 2 14 4" xfId="2135" xr:uid="{4D16DC8D-74E2-4369-8143-B07E793612BD}"/>
    <cellStyle name="40% - Accent3 2 15" xfId="2136" xr:uid="{A3831B1F-5674-4359-A56B-54ACBE54CFFA}"/>
    <cellStyle name="40% - Accent3 2 16" xfId="2137" xr:uid="{2A90D312-FB2F-4027-840B-A6FD55CF46DF}"/>
    <cellStyle name="40% - Accent3 2 16 2" xfId="2138" xr:uid="{28B486B3-F02E-43F7-B82D-8E0311E71E0D}"/>
    <cellStyle name="40% - Accent3 2 17" xfId="2139" xr:uid="{F180F8F3-790E-42FD-B4D6-B299BEFCFB0C}"/>
    <cellStyle name="40% - Accent3 2 18" xfId="10379" xr:uid="{42A175FD-3579-47D6-990D-6A589BBC80B4}"/>
    <cellStyle name="40% - Accent3 2 19" xfId="12589" xr:uid="{137DBCB7-DBF6-4327-8632-F6FEA4A8C5D7}"/>
    <cellStyle name="40% - Accent3 2 2" xfId="2140" xr:uid="{B55B5314-4D89-45CA-A283-C2C0CC6B8666}"/>
    <cellStyle name="40% - Accent3 2 2 2" xfId="2141" xr:uid="{AB69BBD6-8179-49F2-BD4C-EA493BFB7B43}"/>
    <cellStyle name="40% - Accent3 2 2 2 2" xfId="2142" xr:uid="{66ED258B-9B99-4F23-A2A7-3A4F33AD27DB}"/>
    <cellStyle name="40% - Accent3 2 2 2 2 2" xfId="2143" xr:uid="{887C10A3-B909-40DB-8E75-D43628B1B0A3}"/>
    <cellStyle name="40% - Accent3 2 2 2 3" xfId="2144" xr:uid="{AB0288FE-5E4A-4B5D-84D2-7506BE966B8E}"/>
    <cellStyle name="40% - Accent3 2 2 2 3 2" xfId="2145" xr:uid="{8D596ADE-D48E-4AC2-A8F9-25550AAC002E}"/>
    <cellStyle name="40% - Accent3 2 2 2 4" xfId="2146" xr:uid="{E77F25FB-CED5-4BA6-ADFC-DCA7314CC7F8}"/>
    <cellStyle name="40% - Accent3 2 2 3" xfId="2147" xr:uid="{9B3CFE42-D98B-4273-9311-1D15D1FB681A}"/>
    <cellStyle name="40% - Accent3 2 2 3 2" xfId="2148" xr:uid="{420E7C37-83A3-4604-84FD-2EFE3585974D}"/>
    <cellStyle name="40% - Accent3 2 2 4" xfId="2149" xr:uid="{0F2F6671-47AE-4066-A8CD-BCC340F7E8F9}"/>
    <cellStyle name="40% - Accent3 2 3" xfId="2150" xr:uid="{BAEB6562-CBFD-4562-B204-5F8ACFE1CAAF}"/>
    <cellStyle name="40% - Accent3 2 3 2" xfId="2151" xr:uid="{72629166-5E1D-43C7-85F4-3A8430EBFD59}"/>
    <cellStyle name="40% - Accent3 2 3 2 2" xfId="2152" xr:uid="{BD838C15-C0FE-42F0-B5DE-DCB1413DCC0D}"/>
    <cellStyle name="40% - Accent3 2 3 2 2 2" xfId="2153" xr:uid="{4A0AFFBB-2DCE-4676-8E5E-3235198FDCAF}"/>
    <cellStyle name="40% - Accent3 2 3 2 3" xfId="2154" xr:uid="{63D267EE-79A6-4279-B7B3-7A1F556D004C}"/>
    <cellStyle name="40% - Accent3 2 3 2 3 2" xfId="2155" xr:uid="{2D33A74D-8A32-4279-A62B-50389C5FC551}"/>
    <cellStyle name="40% - Accent3 2 3 2 4" xfId="2156" xr:uid="{41DCF9A3-08DF-4B38-8150-87EDBD0EB545}"/>
    <cellStyle name="40% - Accent3 2 3 3" xfId="2157" xr:uid="{CAFCFDD2-B164-4347-BEAF-EFBB5DBA8858}"/>
    <cellStyle name="40% - Accent3 2 3 3 2" xfId="2158" xr:uid="{8A902588-C43A-4D2F-95A0-7D99CE9F4458}"/>
    <cellStyle name="40% - Accent3 2 3 4" xfId="2159" xr:uid="{64B16D52-EF73-4064-9B73-527CF959A19E}"/>
    <cellStyle name="40% - Accent3 2 4" xfId="2160" xr:uid="{9B3ECEE7-FE76-48E0-8EBF-41AC1BE5A287}"/>
    <cellStyle name="40% - Accent3 2 4 2" xfId="2161" xr:uid="{FBE01B8D-B64D-4A48-92A8-CBF7AD30AC7F}"/>
    <cellStyle name="40% - Accent3 2 4 2 2" xfId="2162" xr:uid="{C8776460-2007-45C6-B3DC-B44B22813BBB}"/>
    <cellStyle name="40% - Accent3 2 4 3" xfId="2163" xr:uid="{B9EE2E8D-3E81-46EF-A76D-FAFF134C8164}"/>
    <cellStyle name="40% - Accent3 2 5" xfId="2164" xr:uid="{3B845440-3E40-4BD6-823A-A48F0D66AFF8}"/>
    <cellStyle name="40% - Accent3 2 5 2" xfId="2165" xr:uid="{C3C85F08-BD15-4A5D-BE0A-B1D7C1291E8D}"/>
    <cellStyle name="40% - Accent3 2 5 2 2" xfId="2166" xr:uid="{CCB47289-D13C-4990-8B00-0D471B801E3A}"/>
    <cellStyle name="40% - Accent3 2 5 3" xfId="2167" xr:uid="{7CFA2F60-F709-47F3-A6B4-E31B4DA83CB1}"/>
    <cellStyle name="40% - Accent3 2 6" xfId="2168" xr:uid="{E6FD5375-F955-4BC5-A8B0-81578FB14060}"/>
    <cellStyle name="40% - Accent3 2 6 2" xfId="2169" xr:uid="{F1A6559A-9B30-418F-A870-FDF0A50C75C0}"/>
    <cellStyle name="40% - Accent3 2 6 2 2" xfId="2170" xr:uid="{360767F0-44CE-4D91-848D-1BA60400D1E9}"/>
    <cellStyle name="40% - Accent3 2 6 3" xfId="2171" xr:uid="{D6E75136-43E7-4AA9-BE39-77A94171E90E}"/>
    <cellStyle name="40% - Accent3 2 7" xfId="2172" xr:uid="{63586C2F-BC61-4429-A135-F11EBD69323B}"/>
    <cellStyle name="40% - Accent3 2 8" xfId="2173" xr:uid="{08BF637E-3334-4C04-AE6C-E5867BB5DCB7}"/>
    <cellStyle name="40% - Accent3 2 9" xfId="2174" xr:uid="{6646D4F0-4605-4D6A-B58D-2C0BBA4A3B6C}"/>
    <cellStyle name="40% - Accent3 2 9 2" xfId="2175" xr:uid="{F700D92D-1C28-4AEF-9649-2AC947EAE6E1}"/>
    <cellStyle name="40% - Accent3 2 9 3" xfId="2176" xr:uid="{BB596F06-2839-424D-BA30-1AB6EB9C3804}"/>
    <cellStyle name="40% - Accent3 2 9 4" xfId="2177" xr:uid="{07787E02-1EF2-4D2F-8D0F-3A52ADB41C61}"/>
    <cellStyle name="40% - Accent3 2 9 5" xfId="2178" xr:uid="{56DA9DD5-9DA0-4DAE-B67B-1F10D10CFF39}"/>
    <cellStyle name="40% - Accent3 3" xfId="2179" xr:uid="{C0533E5C-EF87-4546-B34A-48BEB3631CA0}"/>
    <cellStyle name="40% - Accent3 3 2" xfId="2180" xr:uid="{63405C37-BB30-496B-9EF5-50231DC08293}"/>
    <cellStyle name="40% - Accent3 3 2 2" xfId="2181" xr:uid="{7F042138-0314-4E0B-85DE-33142597C431}"/>
    <cellStyle name="40% - Accent3 3 3" xfId="2182" xr:uid="{403DD57D-0FE0-43A8-84E2-B367B45E80ED}"/>
    <cellStyle name="40% - Accent3 3 3 2" xfId="2183" xr:uid="{4441ED7C-2A7A-499E-9A7D-8172B9FBCA05}"/>
    <cellStyle name="40% - Accent3 3 3 2 2" xfId="2184" xr:uid="{D0DF674D-0BD3-4300-AB8E-4032493DF301}"/>
    <cellStyle name="40% - Accent3 3 3 3" xfId="2185" xr:uid="{279582EE-013F-4A4F-A992-B2659B006403}"/>
    <cellStyle name="40% - Accent3 3 3 3 2" xfId="2186" xr:uid="{5493220B-F583-4FF3-91AE-463E5D60F45E}"/>
    <cellStyle name="40% - Accent3 3 3 4" xfId="2187" xr:uid="{E1474852-FA1D-4A8B-9B79-C86BBBB608CE}"/>
    <cellStyle name="40% - Accent3 3 4" xfId="2188" xr:uid="{17B74C09-C9FD-4CE1-BC02-44439E06BE17}"/>
    <cellStyle name="40% - Accent3 3 4 2" xfId="2189" xr:uid="{21AD54A5-D86A-40DB-A983-FDE85D33CEAA}"/>
    <cellStyle name="40% - Accent3 3 5" xfId="2190" xr:uid="{BF6AACD2-D06E-47DD-9105-9F62E0D78B2A}"/>
    <cellStyle name="40% - Accent3 3 5 2" xfId="2191" xr:uid="{FD71ECCB-8789-440C-8BAC-8E81835ECB4C}"/>
    <cellStyle name="40% - Accent3 3 6" xfId="2192" xr:uid="{7D69860A-6A40-4F70-BFF7-641802959381}"/>
    <cellStyle name="40% - Accent3 3 6 2" xfId="2193" xr:uid="{B9AFD1A4-6604-4604-8B2D-65C7899A60AA}"/>
    <cellStyle name="40% - Accent3 3 7" xfId="2194" xr:uid="{6412246F-4B45-4E30-B731-E4ABEBD7ED5C}"/>
    <cellStyle name="40% - Accent3 3 8" xfId="12590" xr:uid="{2968E6F1-2BAE-4924-8A04-E238D103ECCA}"/>
    <cellStyle name="40% - Accent3 4" xfId="2195" xr:uid="{388C31FE-C4DA-4E5E-AD28-4713B0621971}"/>
    <cellStyle name="40% - Accent3 4 2" xfId="2196" xr:uid="{E31BDCB3-171D-43D9-96D5-8D32B0DEF138}"/>
    <cellStyle name="40% - Accent3 4 2 2" xfId="2197" xr:uid="{7E3F0162-B5B4-4A4B-9C2D-3C40FABEB605}"/>
    <cellStyle name="40% - Accent3 4 3" xfId="2198" xr:uid="{72FAD7D1-74C5-4450-9333-05B9CB1BD67C}"/>
    <cellStyle name="40% - Accent3 4 3 2" xfId="2199" xr:uid="{F80F7DC1-B065-48ED-A060-ABBF2254B658}"/>
    <cellStyle name="40% - Accent3 4 3 2 2" xfId="2200" xr:uid="{F2E20BFD-7BA5-4E0C-A8FB-8298E0C8D245}"/>
    <cellStyle name="40% - Accent3 4 3 3" xfId="2201" xr:uid="{EB775DE1-0F08-44E9-A38A-347885C102E3}"/>
    <cellStyle name="40% - Accent3 4 3 3 2" xfId="2202" xr:uid="{A9F1F100-4493-4453-8E05-9E86172B547B}"/>
    <cellStyle name="40% - Accent3 4 3 4" xfId="2203" xr:uid="{110DB5F2-76E8-4780-A88F-ECE0A57E2F07}"/>
    <cellStyle name="40% - Accent3 4 4" xfId="2204" xr:uid="{49B84EFF-E04C-4719-9FBD-011EC6DF69DE}"/>
    <cellStyle name="40% - Accent3 4 4 2" xfId="2205" xr:uid="{4FAB4657-9860-455E-82AA-F17A9A1882D1}"/>
    <cellStyle name="40% - Accent3 4 5" xfId="2206" xr:uid="{80131CFC-B15B-4E22-B064-25EA4BD04383}"/>
    <cellStyle name="40% - Accent3 4 5 2" xfId="2207" xr:uid="{ADB5B3C5-C472-470E-A1B9-9905A5CC92C5}"/>
    <cellStyle name="40% - Accent3 4 6" xfId="2208" xr:uid="{8E5AACD3-7BFD-4FD3-814A-6A2B307C73C7}"/>
    <cellStyle name="40% - Accent3 4 6 2" xfId="2209" xr:uid="{8FB068E7-7A96-4D61-BC72-0405B19881F3}"/>
    <cellStyle name="40% - Accent3 4 7" xfId="2210" xr:uid="{018B84C5-5F2A-4747-8724-7C4A66B839F8}"/>
    <cellStyle name="40% - Accent3 5" xfId="2211" xr:uid="{3C8AC8A9-A23F-4B16-9D4C-DDA5ED488BD3}"/>
    <cellStyle name="40% - Accent3 5 2" xfId="2212" xr:uid="{81FEB36A-2486-42B8-8DE5-C59B3A08EAED}"/>
    <cellStyle name="40% - Accent3 5 2 2" xfId="2213" xr:uid="{F7B3DE00-7BAC-4524-96B4-FBD260D5C21D}"/>
    <cellStyle name="40% - Accent3 5 3" xfId="2214" xr:uid="{BA2977A7-F5A4-4AB1-AC5B-F35F92246576}"/>
    <cellStyle name="40% - Accent3 5 3 2" xfId="2215" xr:uid="{22E4CCBE-A203-4B15-8074-5DC09A309154}"/>
    <cellStyle name="40% - Accent3 5 4" xfId="2216" xr:uid="{C3B31A5D-33AF-429B-9933-DD2872BC46EE}"/>
    <cellStyle name="40% - Accent3 5 4 2" xfId="2217" xr:uid="{A858AA09-DCC4-42B1-9D4A-AD199B014CBB}"/>
    <cellStyle name="40% - Accent3 5 5" xfId="2218" xr:uid="{AFCF871F-2D2A-43E1-B902-56FB9F3296AE}"/>
    <cellStyle name="40% - Accent3 5 5 2" xfId="2219" xr:uid="{10CDF5D8-A881-473C-B746-830D8E2588C3}"/>
    <cellStyle name="40% - Accent3 5 6" xfId="2220" xr:uid="{4D47CCA1-C2ED-44E9-9C8B-1D7B50594E19}"/>
    <cellStyle name="40% - Accent3 6" xfId="2221" xr:uid="{C2DD6241-33AA-4743-ADBD-74B0D2A1EAC5}"/>
    <cellStyle name="40% - Accent3 6 2" xfId="2222" xr:uid="{C2C0DE71-D46D-42E0-A26F-B2EAE6073388}"/>
    <cellStyle name="40% - Accent3 6 2 2" xfId="2223" xr:uid="{C1928963-41C5-4459-8A95-56069F0E2142}"/>
    <cellStyle name="40% - Accent3 6 3" xfId="2224" xr:uid="{3416FCC5-AB3B-42BD-9104-1997643D75D4}"/>
    <cellStyle name="40% - Accent3 6 3 2" xfId="2225" xr:uid="{BA7A870D-5EB3-4EC6-AC37-3767C4C03CE5}"/>
    <cellStyle name="40% - Accent3 6 4" xfId="2226" xr:uid="{758C9C59-776E-4872-90E8-C0C3F2700906}"/>
    <cellStyle name="40% - Accent3 6 4 2" xfId="2227" xr:uid="{E1481E0E-60EE-4A09-BFA2-D354EE948383}"/>
    <cellStyle name="40% - Accent3 6 5" xfId="2228" xr:uid="{3F94D1D6-D24A-4DCA-AB75-9556BDA9DC48}"/>
    <cellStyle name="40% - Accent3 6 5 2" xfId="2229" xr:uid="{C6B26008-E3C9-4D08-9984-11036E094A49}"/>
    <cellStyle name="40% - Accent3 6 6" xfId="2230" xr:uid="{EB531962-B4C6-4BCC-82AB-F83AAC1C210B}"/>
    <cellStyle name="40% - Accent3 7" xfId="2231" xr:uid="{78D05E21-6B3A-4B5B-8E31-7792CB7AE241}"/>
    <cellStyle name="40% - Accent3 7 2" xfId="2232" xr:uid="{8D43E768-20B1-4EE0-8C21-70201D1BDEFE}"/>
    <cellStyle name="40% - Accent3 7 3" xfId="2233" xr:uid="{8266722E-5BD5-4A51-8A98-CE81E5677AA5}"/>
    <cellStyle name="40% - Accent3 8" xfId="2234" xr:uid="{2168CA79-5018-4C8A-8724-98F8D0EBE35D}"/>
    <cellStyle name="40% - Accent3 8 2" xfId="2235" xr:uid="{01B956C9-B4C8-40DC-AE18-169FAC9C96EE}"/>
    <cellStyle name="40% - Accent3 9" xfId="2236" xr:uid="{869BBE76-4C6F-491D-B810-3C5A584B5B8C}"/>
    <cellStyle name="40% - Accent3 9 10" xfId="2237" xr:uid="{D17F995F-F801-4EAC-B83D-DD1AE19DE117}"/>
    <cellStyle name="40% - Accent3 9 2" xfId="2238" xr:uid="{EB0E2970-4A8E-4776-B6DA-6EE5FCCA9B94}"/>
    <cellStyle name="40% - Accent3 9 2 2" xfId="2239" xr:uid="{99B3ADC2-E78E-4AA8-B389-B48B1834469E}"/>
    <cellStyle name="40% - Accent3 9 2 2 2" xfId="2240" xr:uid="{CFABCEF1-1AFD-4ADF-A7B7-9750B1623F95}"/>
    <cellStyle name="40% - Accent3 9 2 3" xfId="2241" xr:uid="{6A8D7F5E-63AD-4DF4-9B83-FFD946560397}"/>
    <cellStyle name="40% - Accent3 9 2 3 2" xfId="2242" xr:uid="{0668BDBB-DD3E-4351-B2FD-BB865B3DC299}"/>
    <cellStyle name="40% - Accent3 9 2 4" xfId="2243" xr:uid="{0A505DB8-5A00-4A39-AE42-2CAE726161EC}"/>
    <cellStyle name="40% - Accent3 9 3" xfId="2244" xr:uid="{5ED6DEC0-C9A4-4EE1-BB26-F0F0C4E9F3D4}"/>
    <cellStyle name="40% - Accent3 9 3 2" xfId="2245" xr:uid="{4916F37E-A7C3-4DDF-8C63-E85B2FC9B2DD}"/>
    <cellStyle name="40% - Accent3 9 3 2 2" xfId="2246" xr:uid="{4FE9D3FB-6597-4C64-9040-8B984C7766C5}"/>
    <cellStyle name="40% - Accent3 9 3 3" xfId="2247" xr:uid="{5B8AE676-E0A3-4BE9-8CF7-C5E48CE4D946}"/>
    <cellStyle name="40% - Accent3 9 3 3 2" xfId="2248" xr:uid="{2F8E94FA-3999-4D8C-B155-711BF0574179}"/>
    <cellStyle name="40% - Accent3 9 3 4" xfId="2249" xr:uid="{63CDAA78-6F62-41A6-98D6-4EF4474926A4}"/>
    <cellStyle name="40% - Accent3 9 4" xfId="2250" xr:uid="{455773A6-F63D-43DC-BDC3-281468F617A9}"/>
    <cellStyle name="40% - Accent3 9 4 2" xfId="2251" xr:uid="{9FB19F79-B55D-47FC-9932-ED1DA8F9E6E1}"/>
    <cellStyle name="40% - Accent3 9 4 2 2" xfId="2252" xr:uid="{7DEAF39F-A2A6-48B8-99E0-55F0E856215D}"/>
    <cellStyle name="40% - Accent3 9 4 3" xfId="2253" xr:uid="{ED3FA23F-3604-43A5-8F0B-D8410A7E31DC}"/>
    <cellStyle name="40% - Accent3 9 4 3 2" xfId="2254" xr:uid="{DFB73CF3-D569-43E9-8A84-7B4195B6C751}"/>
    <cellStyle name="40% - Accent3 9 4 4" xfId="2255" xr:uid="{7B1D1667-77E6-481D-B643-498D597B018E}"/>
    <cellStyle name="40% - Accent3 9 5" xfId="2256" xr:uid="{EBEA5C23-5EE8-40E9-A2EE-1695EEF452F8}"/>
    <cellStyle name="40% - Accent3 9 5 2" xfId="2257" xr:uid="{F54E0442-0F14-4107-B1DE-429C362C7C1F}"/>
    <cellStyle name="40% - Accent3 9 5 2 2" xfId="2258" xr:uid="{ADC83B1F-23C2-48BD-99FF-3727C5280064}"/>
    <cellStyle name="40% - Accent3 9 5 3" xfId="2259" xr:uid="{83BDD561-4FD0-4C84-87AE-8111B66B0017}"/>
    <cellStyle name="40% - Accent3 9 5 3 2" xfId="2260" xr:uid="{66AA1A71-B696-432E-A2C7-B8F71D7B2EF3}"/>
    <cellStyle name="40% - Accent3 9 5 4" xfId="2261" xr:uid="{121B0571-6378-46A4-8FCC-D3F573013A7C}"/>
    <cellStyle name="40% - Accent3 9 6" xfId="2262" xr:uid="{E25C84E4-B124-403B-BB86-A34BFB9C1F87}"/>
    <cellStyle name="40% - Accent3 9 6 2" xfId="2263" xr:uid="{74703F56-3556-40DD-82E2-FA286B3270B0}"/>
    <cellStyle name="40% - Accent3 9 6 2 2" xfId="2264" xr:uid="{5D908497-4048-4B83-9964-505D119675C5}"/>
    <cellStyle name="40% - Accent3 9 6 3" xfId="2265" xr:uid="{1A98B95F-4DBD-42C8-B8AE-4E8C07630AB6}"/>
    <cellStyle name="40% - Accent3 9 6 3 2" xfId="2266" xr:uid="{98F40FAB-471C-43AF-BD72-A8ABE77C1C95}"/>
    <cellStyle name="40% - Accent3 9 6 4" xfId="2267" xr:uid="{3AF0CF7B-DFA8-4B72-AB03-63796BFBDD2A}"/>
    <cellStyle name="40% - Accent3 9 7" xfId="2268" xr:uid="{E7B52473-9A8F-4D76-947D-2CD7B443B18C}"/>
    <cellStyle name="40% - Accent3 9 7 2" xfId="2269" xr:uid="{CC5767A9-EF57-460D-9F24-C61D7B569838}"/>
    <cellStyle name="40% - Accent3 9 7 2 2" xfId="2270" xr:uid="{E9E07B64-FBE6-493C-AD5C-13FAD9A79EC0}"/>
    <cellStyle name="40% - Accent3 9 7 3" xfId="2271" xr:uid="{3724965D-5BB6-42A6-B1A9-0A67041E93A7}"/>
    <cellStyle name="40% - Accent3 9 7 3 2" xfId="2272" xr:uid="{7F33EA36-3EE5-4471-9216-B150381A114A}"/>
    <cellStyle name="40% - Accent3 9 7 4" xfId="2273" xr:uid="{5DBEBF46-A488-46E9-85B0-56285949F3D1}"/>
    <cellStyle name="40% - Accent3 9 8" xfId="2274" xr:uid="{4A2DF029-6292-4FD3-A3D8-09FC7C0E82D8}"/>
    <cellStyle name="40% - Accent3 9 8 2" xfId="2275" xr:uid="{8B6FAB2C-C735-462D-9514-F10959E05A30}"/>
    <cellStyle name="40% - Accent3 9 8 2 2" xfId="2276" xr:uid="{3E3340B1-E269-4E02-BF6F-FDA1B6990802}"/>
    <cellStyle name="40% - Accent3 9 8 3" xfId="2277" xr:uid="{26932A12-4313-4246-98EE-999537226D14}"/>
    <cellStyle name="40% - Accent3 9 8 3 2" xfId="2278" xr:uid="{579B18FA-3069-4770-A2CD-7DC5316CBBC5}"/>
    <cellStyle name="40% - Accent3 9 8 4" xfId="2279" xr:uid="{03819835-8945-4FC8-9BE9-0B154ACCAA21}"/>
    <cellStyle name="40% - Accent3 9 9" xfId="2280" xr:uid="{EC8B20E4-201D-4BDA-8527-75C80CBABD78}"/>
    <cellStyle name="40% - Accent3 9 9 2" xfId="2281" xr:uid="{A85B0ABE-C39C-4338-A9ED-B05E82A99B3F}"/>
    <cellStyle name="40% - Accent3 9 9 2 2" xfId="2282" xr:uid="{7C49DBB0-6303-4236-A80D-ABACDC8929C0}"/>
    <cellStyle name="40% - Accent3 9 9 3" xfId="2283" xr:uid="{D12E39F9-90D0-4400-867E-5C4329E3857E}"/>
    <cellStyle name="40% - Accent3 9 9 3 2" xfId="2284" xr:uid="{30F6B26E-E527-4A2A-8434-9CE411A88D84}"/>
    <cellStyle name="40% - Accent3 9 9 4" xfId="2285" xr:uid="{E61F38C6-3581-4852-B0AC-D1C3C9BAAA1B}"/>
    <cellStyle name="40% - Accent4 10" xfId="2286" xr:uid="{5154DE5D-AE54-4D5C-A288-332B0C23DA86}"/>
    <cellStyle name="40% - Accent4 10 10" xfId="2287" xr:uid="{18A07782-A54B-46ED-B2A2-BA6D6159B404}"/>
    <cellStyle name="40% - Accent4 10 2" xfId="2288" xr:uid="{8EB18CB4-6920-4C03-B8B8-186081DBD697}"/>
    <cellStyle name="40% - Accent4 10 2 2" xfId="2289" xr:uid="{FB8E9A3D-E6E0-4DED-83BB-C61AA5CA0CA6}"/>
    <cellStyle name="40% - Accent4 10 2 2 2" xfId="2290" xr:uid="{FBE28E78-A848-4DDD-B519-B70EFCBFD6B7}"/>
    <cellStyle name="40% - Accent4 10 2 3" xfId="2291" xr:uid="{D185C739-6C60-4248-901D-F119769DD116}"/>
    <cellStyle name="40% - Accent4 10 2 3 2" xfId="2292" xr:uid="{079F2CF7-D1DB-4823-A34F-005628C9620D}"/>
    <cellStyle name="40% - Accent4 10 2 4" xfId="2293" xr:uid="{C50D0323-407D-4577-B9F0-2A345266FFF2}"/>
    <cellStyle name="40% - Accent4 10 3" xfId="2294" xr:uid="{4F2054C2-3F75-4978-BA69-535F6D59B309}"/>
    <cellStyle name="40% - Accent4 10 3 2" xfId="2295" xr:uid="{179C9D18-ED0E-4955-92C6-75BBDCBD25D2}"/>
    <cellStyle name="40% - Accent4 10 3 2 2" xfId="2296" xr:uid="{5C54457B-E2FC-431B-8633-2A7085C75400}"/>
    <cellStyle name="40% - Accent4 10 3 3" xfId="2297" xr:uid="{A2AE872F-AB98-43F1-813A-12A127A3F1BD}"/>
    <cellStyle name="40% - Accent4 10 3 3 2" xfId="2298" xr:uid="{0301DD6F-DDDA-43E2-A399-CFC64CB2EB69}"/>
    <cellStyle name="40% - Accent4 10 3 4" xfId="2299" xr:uid="{7E49266E-D222-4C9A-92B0-280A4A1F0F04}"/>
    <cellStyle name="40% - Accent4 10 4" xfId="2300" xr:uid="{6E0D98C1-A92C-4B8E-A313-FA11AA18D9F7}"/>
    <cellStyle name="40% - Accent4 10 4 2" xfId="2301" xr:uid="{C8D76566-66F0-432C-ADB2-FA846D5D5660}"/>
    <cellStyle name="40% - Accent4 10 4 2 2" xfId="2302" xr:uid="{E8CE0E9F-DA19-449D-A716-476F26B77370}"/>
    <cellStyle name="40% - Accent4 10 4 3" xfId="2303" xr:uid="{0BDAD6EE-5CFA-4E22-B20F-9ED6F35FCB2B}"/>
    <cellStyle name="40% - Accent4 10 4 3 2" xfId="2304" xr:uid="{52A0E496-E07B-4661-BF73-1F9ED9359AA1}"/>
    <cellStyle name="40% - Accent4 10 4 4" xfId="2305" xr:uid="{6A991403-305B-4265-8493-A10779E6C666}"/>
    <cellStyle name="40% - Accent4 10 5" xfId="2306" xr:uid="{A578B08D-2F51-4AA9-851D-05E8EC18FB5C}"/>
    <cellStyle name="40% - Accent4 10 5 2" xfId="2307" xr:uid="{7CC2A4FA-0640-4E53-BC2F-801217B350C8}"/>
    <cellStyle name="40% - Accent4 10 5 2 2" xfId="2308" xr:uid="{9F4115D2-1584-42A4-B0C5-960EEDEBC7B7}"/>
    <cellStyle name="40% - Accent4 10 5 3" xfId="2309" xr:uid="{E734059C-0C06-4F82-A779-7FE58CFDFF0D}"/>
    <cellStyle name="40% - Accent4 10 5 3 2" xfId="2310" xr:uid="{CA608489-9E34-4B0F-A5AD-ADF872B5AF06}"/>
    <cellStyle name="40% - Accent4 10 5 4" xfId="2311" xr:uid="{3BCBE5C2-01ED-4B32-9DBE-C91C6F22EABE}"/>
    <cellStyle name="40% - Accent4 10 6" xfId="2312" xr:uid="{77B80744-E3FF-4692-B74A-D1DB403E3986}"/>
    <cellStyle name="40% - Accent4 10 6 2" xfId="2313" xr:uid="{02B31437-C710-4F3D-9192-490F0610E854}"/>
    <cellStyle name="40% - Accent4 10 6 2 2" xfId="2314" xr:uid="{82649B51-2797-43E3-881F-8D4FB314A74A}"/>
    <cellStyle name="40% - Accent4 10 6 3" xfId="2315" xr:uid="{7597CD74-69AB-46C2-AC60-1CD4B9FB27FA}"/>
    <cellStyle name="40% - Accent4 10 6 3 2" xfId="2316" xr:uid="{C1A73CED-137B-49FC-A6F9-E85B459872C2}"/>
    <cellStyle name="40% - Accent4 10 6 4" xfId="2317" xr:uid="{03A48759-FE2C-4ADC-A6A8-84E42B84CE05}"/>
    <cellStyle name="40% - Accent4 10 7" xfId="2318" xr:uid="{33E7E12F-35A1-4750-A829-CFD048353611}"/>
    <cellStyle name="40% - Accent4 10 7 2" xfId="2319" xr:uid="{F13B6137-D5E4-4A88-91D0-412792E37C0D}"/>
    <cellStyle name="40% - Accent4 10 7 2 2" xfId="2320" xr:uid="{231BF134-2D47-493A-8F87-B7A1A04B361C}"/>
    <cellStyle name="40% - Accent4 10 7 3" xfId="2321" xr:uid="{3D929859-48F8-4FF6-9838-D02D00B258F1}"/>
    <cellStyle name="40% - Accent4 10 7 3 2" xfId="2322" xr:uid="{C91BB310-1500-493D-890D-9623A6DBDD1A}"/>
    <cellStyle name="40% - Accent4 10 7 4" xfId="2323" xr:uid="{5C5ACFA5-1C52-4FDA-9B47-9F90989AAC3B}"/>
    <cellStyle name="40% - Accent4 10 8" xfId="2324" xr:uid="{168815A9-A08F-4FF9-96F4-564D366376AF}"/>
    <cellStyle name="40% - Accent4 10 8 2" xfId="2325" xr:uid="{C1FD8868-DC7C-4857-98F6-C42FF5F47BAF}"/>
    <cellStyle name="40% - Accent4 10 8 2 2" xfId="2326" xr:uid="{15DC0B4C-6D75-49B8-8FFD-301C547DE611}"/>
    <cellStyle name="40% - Accent4 10 8 3" xfId="2327" xr:uid="{2BDDA4BE-7176-4B09-B972-29B56B648810}"/>
    <cellStyle name="40% - Accent4 10 8 3 2" xfId="2328" xr:uid="{154A400E-C692-4D14-B254-0FDB40CA26BE}"/>
    <cellStyle name="40% - Accent4 10 8 4" xfId="2329" xr:uid="{2060BCD5-59C1-436C-B241-71D574A15B8D}"/>
    <cellStyle name="40% - Accent4 10 9" xfId="2330" xr:uid="{AE9FBE9F-105E-4426-B0A1-80CD513CC2B7}"/>
    <cellStyle name="40% - Accent4 10 9 2" xfId="2331" xr:uid="{73066AEC-AB24-4447-87D7-10CC510887E2}"/>
    <cellStyle name="40% - Accent4 10 9 2 2" xfId="2332" xr:uid="{B7C07FDE-21DA-4A9E-ACF5-2023086E0398}"/>
    <cellStyle name="40% - Accent4 10 9 3" xfId="2333" xr:uid="{60CC0BF1-C3E6-4CFB-AAB0-01ECA28E2688}"/>
    <cellStyle name="40% - Accent4 10 9 3 2" xfId="2334" xr:uid="{D4710AAE-5685-4F42-9482-7FFCE5F7D1B9}"/>
    <cellStyle name="40% - Accent4 10 9 4" xfId="2335" xr:uid="{3A664042-BCA3-453E-A25A-5290D013B741}"/>
    <cellStyle name="40% - Accent4 11" xfId="2336" xr:uid="{DA7466FA-EDB4-4C92-B990-90801E411774}"/>
    <cellStyle name="40% - Accent4 11 2" xfId="2337" xr:uid="{F06A452B-8244-48A3-AA82-7392AA8B00AF}"/>
    <cellStyle name="40% - Accent4 11 3" xfId="2338" xr:uid="{647C53D6-E277-4AF3-A4A2-253ECF09F4BF}"/>
    <cellStyle name="40% - Accent4 12" xfId="2339" xr:uid="{56DE415C-ABE8-44FD-894B-275B9087216F}"/>
    <cellStyle name="40% - Accent4 13" xfId="2340" xr:uid="{F84970E7-7655-4B5F-AAAE-17F3D85901CB}"/>
    <cellStyle name="40% - Accent4 14" xfId="2341" xr:uid="{63D105F0-5B39-4D39-97CF-69CB7D527F84}"/>
    <cellStyle name="40% - Accent4 14 2" xfId="2342" xr:uid="{E87FDCD4-C3EC-4BD0-A77D-5BF0541ECD57}"/>
    <cellStyle name="40% - Accent4 15" xfId="2343" xr:uid="{C0688E31-1AB5-4B4A-B373-BF2B5DC5CE64}"/>
    <cellStyle name="40% - Accent4 15 2" xfId="2344" xr:uid="{F6F19BFA-CEF4-485A-A7BC-015D445536CB}"/>
    <cellStyle name="40% - Accent4 16" xfId="2345" xr:uid="{48DC0D88-D21C-46D8-97EC-B893E3EF4580}"/>
    <cellStyle name="40% - Accent4 16 2" xfId="2346" xr:uid="{EA63F0F9-4F2B-49E8-A2C4-417816E62DBC}"/>
    <cellStyle name="40% - Accent4 2" xfId="2347" xr:uid="{D19BD958-D638-4CF0-9090-18AC7530AF69}"/>
    <cellStyle name="40% - Accent4 2 10" xfId="2348" xr:uid="{7031477B-FAB6-4CA8-AF05-A39D32E7C971}"/>
    <cellStyle name="40% - Accent4 2 11" xfId="2349" xr:uid="{81DC9263-B075-43D1-A67A-4BBD00C25A83}"/>
    <cellStyle name="40% - Accent4 2 12" xfId="2350" xr:uid="{DD24B58F-19E9-4F9A-AF6E-E1FE2D967D25}"/>
    <cellStyle name="40% - Accent4 2 13" xfId="2351" xr:uid="{5B1C31A5-19B0-4599-AFB7-441F9E56CB90}"/>
    <cellStyle name="40% - Accent4 2 14" xfId="2352" xr:uid="{BEB4D39E-704B-47A8-A8F2-DD832DD559F4}"/>
    <cellStyle name="40% - Accent4 2 14 2" xfId="2353" xr:uid="{C9EEDE86-2163-4AEB-BA1E-73C80C265841}"/>
    <cellStyle name="40% - Accent4 2 14 2 2" xfId="2354" xr:uid="{85C8C291-1A2F-4427-B82C-55CDE03864AE}"/>
    <cellStyle name="40% - Accent4 2 14 3" xfId="2355" xr:uid="{8E7334E3-455C-4376-8880-AA3C26DB1EEF}"/>
    <cellStyle name="40% - Accent4 2 14 3 2" xfId="2356" xr:uid="{8642F224-1599-49F9-9B64-5F20BC6DB039}"/>
    <cellStyle name="40% - Accent4 2 14 4" xfId="2357" xr:uid="{65E3CA65-1B20-4527-BF92-638422FC87B3}"/>
    <cellStyle name="40% - Accent4 2 15" xfId="2358" xr:uid="{F815A727-3959-49A1-B880-B5C489410339}"/>
    <cellStyle name="40% - Accent4 2 16" xfId="2359" xr:uid="{E45A3DE4-36DA-4C23-9E8D-4A2778DB0404}"/>
    <cellStyle name="40% - Accent4 2 16 2" xfId="2360" xr:uid="{4B669543-590F-4E5A-8C06-FAEB192E0F62}"/>
    <cellStyle name="40% - Accent4 2 17" xfId="2361" xr:uid="{337E8FEC-B763-43A4-B8BE-98F9046CBEF6}"/>
    <cellStyle name="40% - Accent4 2 18" xfId="10380" xr:uid="{08EC6B77-29F2-4128-9071-F41F7C512EC5}"/>
    <cellStyle name="40% - Accent4 2 19" xfId="12594" xr:uid="{4A46A91D-0B4E-467B-ACB6-EC0AF9F22458}"/>
    <cellStyle name="40% - Accent4 2 2" xfId="2362" xr:uid="{9C8AB5C9-E197-4083-9279-21AC1660CC33}"/>
    <cellStyle name="40% - Accent4 2 2 2" xfId="2363" xr:uid="{AD9C11CC-9D76-4855-A63A-B259FA5F1081}"/>
    <cellStyle name="40% - Accent4 2 2 2 2" xfId="2364" xr:uid="{4F0DDF4A-1029-46B3-88C3-7EA850B10D50}"/>
    <cellStyle name="40% - Accent4 2 2 2 2 2" xfId="2365" xr:uid="{5DF642C1-4B1E-4AB4-8CF5-654C7925EA68}"/>
    <cellStyle name="40% - Accent4 2 2 2 3" xfId="2366" xr:uid="{6F3B13A6-BA15-4251-98D2-FB4590CC1F6D}"/>
    <cellStyle name="40% - Accent4 2 2 2 3 2" xfId="2367" xr:uid="{13E9578F-6226-45DD-9AC2-6A070337A150}"/>
    <cellStyle name="40% - Accent4 2 2 2 4" xfId="2368" xr:uid="{F82E94D4-7B29-47BC-8E87-C79A68DA85BC}"/>
    <cellStyle name="40% - Accent4 2 2 3" xfId="2369" xr:uid="{38669980-73AC-4D01-9BBC-8ED8DDC2D77E}"/>
    <cellStyle name="40% - Accent4 2 2 3 2" xfId="2370" xr:uid="{EB2D93F9-FA67-4A25-8615-0DA404CCCBB6}"/>
    <cellStyle name="40% - Accent4 2 2 4" xfId="2371" xr:uid="{55A4A3F7-6374-48DA-A835-47F51830FA81}"/>
    <cellStyle name="40% - Accent4 2 3" xfId="2372" xr:uid="{BCF0084F-3027-4246-AA89-00C2FB27D971}"/>
    <cellStyle name="40% - Accent4 2 3 2" xfId="2373" xr:uid="{D55A3BC0-07CA-4A60-922B-DBC4CA4EAE77}"/>
    <cellStyle name="40% - Accent4 2 3 2 2" xfId="2374" xr:uid="{8EEF96E9-8B32-4F91-A5F6-D3A1D458B152}"/>
    <cellStyle name="40% - Accent4 2 3 2 2 2" xfId="2375" xr:uid="{34BC42B9-FDC0-44DD-A944-A3B5E9C93F0E}"/>
    <cellStyle name="40% - Accent4 2 3 2 3" xfId="2376" xr:uid="{8599F817-46A0-4EDF-BC37-CC79852FA842}"/>
    <cellStyle name="40% - Accent4 2 3 2 3 2" xfId="2377" xr:uid="{2B59DE20-9A64-46DC-85C2-329D7DAA6E74}"/>
    <cellStyle name="40% - Accent4 2 3 2 4" xfId="2378" xr:uid="{931F2769-236F-463B-B25B-B953D6B4BA16}"/>
    <cellStyle name="40% - Accent4 2 3 3" xfId="2379" xr:uid="{E25E5D63-5ECB-4947-A9C6-A95B570667FB}"/>
    <cellStyle name="40% - Accent4 2 3 3 2" xfId="2380" xr:uid="{93FDC7EB-A18B-47C8-A041-BC16D5095B4E}"/>
    <cellStyle name="40% - Accent4 2 3 4" xfId="2381" xr:uid="{B83A9C53-0A99-4131-9B71-6E23882DD528}"/>
    <cellStyle name="40% - Accent4 2 4" xfId="2382" xr:uid="{638DA301-946C-4C00-9DFB-D619DF60FB23}"/>
    <cellStyle name="40% - Accent4 2 4 2" xfId="2383" xr:uid="{1BBE22A6-56BC-45B7-BABF-C67E0BC0D625}"/>
    <cellStyle name="40% - Accent4 2 4 2 2" xfId="2384" xr:uid="{D3414778-E83D-4ACA-8E23-60761DE87CCC}"/>
    <cellStyle name="40% - Accent4 2 4 3" xfId="2385" xr:uid="{C11FDA7F-1395-48BF-9D21-828B340F86F7}"/>
    <cellStyle name="40% - Accent4 2 5" xfId="2386" xr:uid="{D1063CFC-2073-4212-A475-E6C3BBBBCEF0}"/>
    <cellStyle name="40% - Accent4 2 5 2" xfId="2387" xr:uid="{30E9A7F0-DEC3-49A6-B7C5-CAAC983DB219}"/>
    <cellStyle name="40% - Accent4 2 5 2 2" xfId="2388" xr:uid="{5DF5D50F-6301-466E-ACB9-3AF3562C9206}"/>
    <cellStyle name="40% - Accent4 2 5 3" xfId="2389" xr:uid="{B151EE87-CD8C-4DF7-81EA-5DD7B0322964}"/>
    <cellStyle name="40% - Accent4 2 6" xfId="2390" xr:uid="{20AA2BBB-8784-4EAE-84CE-8D846840D606}"/>
    <cellStyle name="40% - Accent4 2 6 2" xfId="2391" xr:uid="{A94E0F70-7734-4424-9666-67692C0D2AED}"/>
    <cellStyle name="40% - Accent4 2 6 2 2" xfId="2392" xr:uid="{1722054C-3873-4B47-95A9-6BAC23112708}"/>
    <cellStyle name="40% - Accent4 2 6 3" xfId="2393" xr:uid="{07065AE9-EA7E-4A56-A9C5-637649DCAECF}"/>
    <cellStyle name="40% - Accent4 2 7" xfId="2394" xr:uid="{147FDF6C-7FAB-4C58-A661-DC1DBB3CE2F4}"/>
    <cellStyle name="40% - Accent4 2 8" xfId="2395" xr:uid="{0FEEEA20-C820-4885-A191-7FFE55001A90}"/>
    <cellStyle name="40% - Accent4 2 9" xfId="2396" xr:uid="{65E7458E-FAD7-43EE-A7E1-8EA6122CF9FC}"/>
    <cellStyle name="40% - Accent4 2 9 2" xfId="2397" xr:uid="{55BB5735-4A00-4C42-8893-DD8702E9716E}"/>
    <cellStyle name="40% - Accent4 2 9 3" xfId="2398" xr:uid="{1C634473-890A-4793-B7DF-47527DBC25BD}"/>
    <cellStyle name="40% - Accent4 2 9 4" xfId="2399" xr:uid="{244B28CF-5ADD-4B72-85C4-4CFA793AA07B}"/>
    <cellStyle name="40% - Accent4 2 9 5" xfId="2400" xr:uid="{BD6B0706-D190-4CA9-A390-932569BC93CC}"/>
    <cellStyle name="40% - Accent4 3" xfId="2401" xr:uid="{130510EF-26C0-448E-ADC1-5875938152DE}"/>
    <cellStyle name="40% - Accent4 3 2" xfId="2402" xr:uid="{A9902EFE-B0AC-4CE7-84D8-DC4A693C5D60}"/>
    <cellStyle name="40% - Accent4 3 2 2" xfId="2403" xr:uid="{E358BC8D-189E-45A4-9231-B625D243B294}"/>
    <cellStyle name="40% - Accent4 3 3" xfId="2404" xr:uid="{6DDEFA5C-26C3-4409-8FB0-B7CCF0AD8CC1}"/>
    <cellStyle name="40% - Accent4 3 3 2" xfId="2405" xr:uid="{4E2F692D-EF4D-431B-89EB-6CE5148C99E3}"/>
    <cellStyle name="40% - Accent4 3 3 2 2" xfId="2406" xr:uid="{E6869685-947A-4B85-BBAF-B99B365B6A64}"/>
    <cellStyle name="40% - Accent4 3 3 3" xfId="2407" xr:uid="{1A105BD9-1EBB-496F-AAEF-B35745197051}"/>
    <cellStyle name="40% - Accent4 3 3 3 2" xfId="2408" xr:uid="{78F24FF9-7BDF-4887-B00B-8C6BC05761AB}"/>
    <cellStyle name="40% - Accent4 3 3 4" xfId="2409" xr:uid="{851D6892-C377-4527-8402-0513AC17EBF9}"/>
    <cellStyle name="40% - Accent4 3 4" xfId="2410" xr:uid="{824A0A1B-87D6-482A-8DFF-71FBFCF87309}"/>
    <cellStyle name="40% - Accent4 3 4 2" xfId="2411" xr:uid="{D47D9D87-5969-4455-8224-018BCF1EC297}"/>
    <cellStyle name="40% - Accent4 3 5" xfId="2412" xr:uid="{221BFE72-B1FA-4804-9F47-9BAEBF36CE0D}"/>
    <cellStyle name="40% - Accent4 3 5 2" xfId="2413" xr:uid="{67F723DA-83A8-4A1B-AE62-39381DF363F5}"/>
    <cellStyle name="40% - Accent4 3 6" xfId="2414" xr:uid="{71CE97C6-7659-4E59-A3B6-EB8753034820}"/>
    <cellStyle name="40% - Accent4 3 6 2" xfId="2415" xr:uid="{D5868D95-5472-4BAA-ABFB-DC56B4317E39}"/>
    <cellStyle name="40% - Accent4 3 7" xfId="2416" xr:uid="{EC3761D9-00DE-4B17-A870-1952A0A59567}"/>
    <cellStyle name="40% - Accent4 3 8" xfId="12595" xr:uid="{A19066D0-3416-475D-8210-343EE2156FAC}"/>
    <cellStyle name="40% - Accent4 4" xfId="2417" xr:uid="{D8EA1740-89E0-4560-80C9-67BF7459C0B9}"/>
    <cellStyle name="40% - Accent4 4 2" xfId="2418" xr:uid="{C71F4557-35CE-4283-A834-9684144E99FE}"/>
    <cellStyle name="40% - Accent4 4 2 2" xfId="2419" xr:uid="{411B3895-5F54-4F50-90C9-A3C865079578}"/>
    <cellStyle name="40% - Accent4 4 3" xfId="2420" xr:uid="{545AD19A-7937-45B3-BFBF-E32FBB198F38}"/>
    <cellStyle name="40% - Accent4 4 3 2" xfId="2421" xr:uid="{DED1AF10-9AF7-4255-9F83-32C00757E266}"/>
    <cellStyle name="40% - Accent4 4 3 2 2" xfId="2422" xr:uid="{8378DE92-DC08-4181-A2A9-CFA2ECDE8611}"/>
    <cellStyle name="40% - Accent4 4 3 3" xfId="2423" xr:uid="{297BC8E8-BD8B-48E1-93E6-8564F7CFBED0}"/>
    <cellStyle name="40% - Accent4 4 3 3 2" xfId="2424" xr:uid="{2D6CD9E7-D29A-42A2-9C19-1E06E21A12BD}"/>
    <cellStyle name="40% - Accent4 4 3 4" xfId="2425" xr:uid="{A87F945F-2B5A-4DC6-A74E-25C09E32D2E1}"/>
    <cellStyle name="40% - Accent4 4 4" xfId="2426" xr:uid="{25006E7C-E0F7-4137-938F-B53B7648A3D3}"/>
    <cellStyle name="40% - Accent4 4 4 2" xfId="2427" xr:uid="{16D34BA5-548E-42D3-81C1-A6806A23F21A}"/>
    <cellStyle name="40% - Accent4 4 5" xfId="2428" xr:uid="{332B7898-B4DE-4444-AC46-86306C88E7E7}"/>
    <cellStyle name="40% - Accent4 4 5 2" xfId="2429" xr:uid="{0B1323EF-4F5E-4861-B34D-B0A442051D23}"/>
    <cellStyle name="40% - Accent4 4 6" xfId="2430" xr:uid="{C501C753-B67B-4191-921C-890B81EC3F0C}"/>
    <cellStyle name="40% - Accent4 4 6 2" xfId="2431" xr:uid="{B37041D9-732B-4D1C-A08C-3E44A927747A}"/>
    <cellStyle name="40% - Accent4 4 7" xfId="2432" xr:uid="{49273CBD-0299-42DD-9481-1642FD5CB15A}"/>
    <cellStyle name="40% - Accent4 5" xfId="2433" xr:uid="{85633EAB-B728-4165-8FCF-CCA9F0D37D0F}"/>
    <cellStyle name="40% - Accent4 5 2" xfId="2434" xr:uid="{B43DA778-951C-4699-B16A-70CD311A4410}"/>
    <cellStyle name="40% - Accent4 5 2 2" xfId="2435" xr:uid="{B869B370-3CE1-498C-BFDB-CDED3EBB37AB}"/>
    <cellStyle name="40% - Accent4 5 3" xfId="2436" xr:uid="{177E0234-D011-4B16-895E-6250E6C0319D}"/>
    <cellStyle name="40% - Accent4 5 3 2" xfId="2437" xr:uid="{84414492-1322-40B8-9059-204E545EBE3C}"/>
    <cellStyle name="40% - Accent4 5 4" xfId="2438" xr:uid="{02998218-70BE-4BB6-A9B3-E93CDBC92FF3}"/>
    <cellStyle name="40% - Accent4 5 4 2" xfId="2439" xr:uid="{303CD9A5-D70C-4304-9E12-34A114B1A9D1}"/>
    <cellStyle name="40% - Accent4 5 5" xfId="2440" xr:uid="{33E32DB0-918B-4F45-8C45-A8AF8C1C8B72}"/>
    <cellStyle name="40% - Accent4 5 5 2" xfId="2441" xr:uid="{5C6A777B-022E-41F6-8576-64F81CDCFA69}"/>
    <cellStyle name="40% - Accent4 5 6" xfId="2442" xr:uid="{5D0592F2-6803-43C4-9488-CD887466D38E}"/>
    <cellStyle name="40% - Accent4 6" xfId="2443" xr:uid="{E4E5FA12-2B23-46E0-83F9-8542795D5576}"/>
    <cellStyle name="40% - Accent4 6 2" xfId="2444" xr:uid="{9ABC8AC8-98E8-445B-B047-9D0DF4254C88}"/>
    <cellStyle name="40% - Accent4 6 2 2" xfId="2445" xr:uid="{DBF5FA24-99E6-4F31-8445-A348A7793F36}"/>
    <cellStyle name="40% - Accent4 6 3" xfId="2446" xr:uid="{17520D77-60BD-43A1-96FA-5725EDA3D6E5}"/>
    <cellStyle name="40% - Accent4 6 3 2" xfId="2447" xr:uid="{FF5BF235-422F-4596-AE16-CA939B36BDE5}"/>
    <cellStyle name="40% - Accent4 6 4" xfId="2448" xr:uid="{034FBCA9-C9CA-4A50-9508-C47FD2A97900}"/>
    <cellStyle name="40% - Accent4 6 4 2" xfId="2449" xr:uid="{3B84EAFD-66D2-4F05-A137-15855EAAF783}"/>
    <cellStyle name="40% - Accent4 6 5" xfId="2450" xr:uid="{BA0D3830-9BBD-4ACA-B2B9-5AD875B8A1C0}"/>
    <cellStyle name="40% - Accent4 6 5 2" xfId="2451" xr:uid="{8F08BCF8-907B-44E4-A915-72653D937968}"/>
    <cellStyle name="40% - Accent4 6 6" xfId="2452" xr:uid="{52685A06-BBF2-4A6D-8DAA-520A08C9223B}"/>
    <cellStyle name="40% - Accent4 7" xfId="2453" xr:uid="{10558807-3887-4DD6-A040-BBA9F483C7E6}"/>
    <cellStyle name="40% - Accent4 7 2" xfId="2454" xr:uid="{A2486A1C-2AC8-49BA-B5D4-62DD6C67E806}"/>
    <cellStyle name="40% - Accent4 7 3" xfId="2455" xr:uid="{534B6CF7-0EA5-4527-A69F-942887784D2A}"/>
    <cellStyle name="40% - Accent4 8" xfId="2456" xr:uid="{760ED723-EAB9-4EB8-8867-6DB734BE670D}"/>
    <cellStyle name="40% - Accent4 8 2" xfId="2457" xr:uid="{30755D58-6158-4AD9-9452-13F755AAFA5F}"/>
    <cellStyle name="40% - Accent4 9" xfId="2458" xr:uid="{E1A744A5-A8A2-464E-87D6-84D961B4359F}"/>
    <cellStyle name="40% - Accent4 9 10" xfId="2459" xr:uid="{52CB2717-A142-4A07-9135-E139306BAE94}"/>
    <cellStyle name="40% - Accent4 9 2" xfId="2460" xr:uid="{5C57FD1D-9D19-4184-8305-0F99CEC89366}"/>
    <cellStyle name="40% - Accent4 9 2 2" xfId="2461" xr:uid="{B4EF0416-52B2-4239-AC09-741A26BC9A04}"/>
    <cellStyle name="40% - Accent4 9 2 2 2" xfId="2462" xr:uid="{B5BF75E0-7A84-4CDF-88D3-9E905EF7B686}"/>
    <cellStyle name="40% - Accent4 9 2 3" xfId="2463" xr:uid="{7D0D4ED1-7028-4861-BA2D-366A496F9744}"/>
    <cellStyle name="40% - Accent4 9 2 3 2" xfId="2464" xr:uid="{81BC4C3B-B601-42D2-99EA-A344B678741F}"/>
    <cellStyle name="40% - Accent4 9 2 4" xfId="2465" xr:uid="{D2DDCA33-BEAA-4691-9BD4-C83AFD4F2663}"/>
    <cellStyle name="40% - Accent4 9 3" xfId="2466" xr:uid="{14EA83E2-1DF8-4E38-8FEB-0DFFC4474143}"/>
    <cellStyle name="40% - Accent4 9 3 2" xfId="2467" xr:uid="{1854AF0C-76B6-47A8-B3BE-4186027AB3B4}"/>
    <cellStyle name="40% - Accent4 9 3 2 2" xfId="2468" xr:uid="{B7C70906-8AB6-4E03-9D12-B8394F3427CD}"/>
    <cellStyle name="40% - Accent4 9 3 3" xfId="2469" xr:uid="{AC8353B2-926D-4D5B-8AF5-8BC0849FDCB1}"/>
    <cellStyle name="40% - Accent4 9 3 3 2" xfId="2470" xr:uid="{20799B82-F15B-42EC-BC93-AE1F6B4CC128}"/>
    <cellStyle name="40% - Accent4 9 3 4" xfId="2471" xr:uid="{C33D02EA-86DA-4335-8D99-8A75207A50EF}"/>
    <cellStyle name="40% - Accent4 9 4" xfId="2472" xr:uid="{50A45BB0-9C3A-496A-97D3-1398C5D1B0C1}"/>
    <cellStyle name="40% - Accent4 9 4 2" xfId="2473" xr:uid="{ECCA5001-20DC-48F0-9F02-7897FF50F8A7}"/>
    <cellStyle name="40% - Accent4 9 4 2 2" xfId="2474" xr:uid="{2FA00186-A98A-48C4-A70F-8E94FD8E195B}"/>
    <cellStyle name="40% - Accent4 9 4 3" xfId="2475" xr:uid="{A64A5F3A-67DD-4307-AD7B-F2492C6408F5}"/>
    <cellStyle name="40% - Accent4 9 4 3 2" xfId="2476" xr:uid="{7D3DC58E-C72D-4DF0-802E-358F603C69A1}"/>
    <cellStyle name="40% - Accent4 9 4 4" xfId="2477" xr:uid="{AF3F3FCC-2452-4D2D-8E4A-F48F450BB617}"/>
    <cellStyle name="40% - Accent4 9 5" xfId="2478" xr:uid="{FA11AC51-9D10-434C-BE4A-C4BC668C8C99}"/>
    <cellStyle name="40% - Accent4 9 5 2" xfId="2479" xr:uid="{2B3B812C-200D-40A7-8766-0BEE803098D6}"/>
    <cellStyle name="40% - Accent4 9 5 2 2" xfId="2480" xr:uid="{DF27FB62-0178-4F49-975F-DF2C0648B62C}"/>
    <cellStyle name="40% - Accent4 9 5 3" xfId="2481" xr:uid="{CBE6A39A-26B8-4760-AD69-EFEBF5995CE6}"/>
    <cellStyle name="40% - Accent4 9 5 3 2" xfId="2482" xr:uid="{AD2D3A39-511B-48C5-A823-AA568237D5EE}"/>
    <cellStyle name="40% - Accent4 9 5 4" xfId="2483" xr:uid="{CA1CDD58-2B1F-49C4-BCA4-59BAEA81248A}"/>
    <cellStyle name="40% - Accent4 9 6" xfId="2484" xr:uid="{079C0999-25D8-4BD6-B071-B0D8AE457172}"/>
    <cellStyle name="40% - Accent4 9 6 2" xfId="2485" xr:uid="{9A997207-7508-427C-B3DA-B5033958A4CB}"/>
    <cellStyle name="40% - Accent4 9 6 2 2" xfId="2486" xr:uid="{FB1E4B6C-DC04-4AD2-8687-77C92917DB25}"/>
    <cellStyle name="40% - Accent4 9 6 3" xfId="2487" xr:uid="{CBF5F733-ADB6-4BDA-9E4F-F855FF4199F1}"/>
    <cellStyle name="40% - Accent4 9 6 3 2" xfId="2488" xr:uid="{0730B899-C94A-4FFB-B03F-E3E10E652493}"/>
    <cellStyle name="40% - Accent4 9 6 4" xfId="2489" xr:uid="{9CCC7ED5-C7D3-428A-B082-645FF62ED79A}"/>
    <cellStyle name="40% - Accent4 9 7" xfId="2490" xr:uid="{AA5E6BD9-CCB3-4BA2-A07A-3B95D91D56BE}"/>
    <cellStyle name="40% - Accent4 9 7 2" xfId="2491" xr:uid="{D8395D5B-44A8-4BCD-A4C6-DF9CA937C167}"/>
    <cellStyle name="40% - Accent4 9 7 2 2" xfId="2492" xr:uid="{4779A34C-5A14-47BD-A016-72A10B81F364}"/>
    <cellStyle name="40% - Accent4 9 7 3" xfId="2493" xr:uid="{32D1B933-8646-42EF-8F95-05144A210028}"/>
    <cellStyle name="40% - Accent4 9 7 3 2" xfId="2494" xr:uid="{1C766D7E-CE7F-4BB7-9C6D-CA7C770F911D}"/>
    <cellStyle name="40% - Accent4 9 7 4" xfId="2495" xr:uid="{4D933C37-5D65-48AB-A270-71F66E4A5B79}"/>
    <cellStyle name="40% - Accent4 9 8" xfId="2496" xr:uid="{2158842D-B885-4622-AFD0-5017CAD7C971}"/>
    <cellStyle name="40% - Accent4 9 8 2" xfId="2497" xr:uid="{3CA4CBFD-A3C0-4C37-A352-3E82CE604CB9}"/>
    <cellStyle name="40% - Accent4 9 8 2 2" xfId="2498" xr:uid="{2128A5BB-3FCB-4AF1-B7CF-A9CAD46376A5}"/>
    <cellStyle name="40% - Accent4 9 8 3" xfId="2499" xr:uid="{ECECB5D3-B5AA-48B9-AB56-CF34D1F4BAA2}"/>
    <cellStyle name="40% - Accent4 9 8 3 2" xfId="2500" xr:uid="{7C3BEC21-EA62-43F0-81B4-A58F7A37E745}"/>
    <cellStyle name="40% - Accent4 9 8 4" xfId="2501" xr:uid="{06878835-E6A4-4DD2-A6B5-A2C954F4B671}"/>
    <cellStyle name="40% - Accent4 9 9" xfId="2502" xr:uid="{4AA01F96-56DC-4344-9EB5-22F88186525D}"/>
    <cellStyle name="40% - Accent4 9 9 2" xfId="2503" xr:uid="{81D808BA-7D2A-4B63-A8F9-915298A00764}"/>
    <cellStyle name="40% - Accent4 9 9 2 2" xfId="2504" xr:uid="{EBC547F7-EF40-4E88-A723-764497FC14B1}"/>
    <cellStyle name="40% - Accent4 9 9 3" xfId="2505" xr:uid="{533FF309-E310-45A0-AF7F-A3055AFFC4F3}"/>
    <cellStyle name="40% - Accent4 9 9 3 2" xfId="2506" xr:uid="{E91A2A7B-3B1D-4E42-8E4B-D71516D9A3F8}"/>
    <cellStyle name="40% - Accent4 9 9 4" xfId="2507" xr:uid="{36ACA1D1-6604-4D49-B468-0A0E10EC7CBF}"/>
    <cellStyle name="40% - Accent5 10" xfId="2508" xr:uid="{2B7326E3-C9B0-453A-990A-4018B308A314}"/>
    <cellStyle name="40% - Accent5 10 10" xfId="2509" xr:uid="{912FB50E-6DEF-4DBA-8D33-A050F7ACE006}"/>
    <cellStyle name="40% - Accent5 10 2" xfId="2510" xr:uid="{203339A1-ACA9-4D99-AFC7-E80836092E88}"/>
    <cellStyle name="40% - Accent5 10 2 2" xfId="2511" xr:uid="{8E023D2D-A173-40C2-BEE8-9CBAF8BB8ADD}"/>
    <cellStyle name="40% - Accent5 10 2 2 2" xfId="2512" xr:uid="{AB21B546-A6ED-4ECD-8E8A-9094CB01F0E6}"/>
    <cellStyle name="40% - Accent5 10 2 3" xfId="2513" xr:uid="{50AB9976-3F32-4737-A218-9B2BD71573BA}"/>
    <cellStyle name="40% - Accent5 10 2 3 2" xfId="2514" xr:uid="{A622B408-4490-4B9B-BBFF-D685717F8B89}"/>
    <cellStyle name="40% - Accent5 10 2 4" xfId="2515" xr:uid="{390DF852-4DE3-4E60-8EDF-147F7CB6EA9F}"/>
    <cellStyle name="40% - Accent5 10 3" xfId="2516" xr:uid="{87AB345E-5833-47D8-ACBC-A0E239C3F3EE}"/>
    <cellStyle name="40% - Accent5 10 3 2" xfId="2517" xr:uid="{8C59D523-08D3-4DA0-90AB-F2E21F58718D}"/>
    <cellStyle name="40% - Accent5 10 3 2 2" xfId="2518" xr:uid="{6A126438-B3F8-4285-86D3-0090C653AFCA}"/>
    <cellStyle name="40% - Accent5 10 3 3" xfId="2519" xr:uid="{BC5A0F45-4D16-46EF-84DD-3187D958BA1A}"/>
    <cellStyle name="40% - Accent5 10 3 3 2" xfId="2520" xr:uid="{0BA13D4D-59FF-4778-AEF2-CFCF78015A3D}"/>
    <cellStyle name="40% - Accent5 10 3 4" xfId="2521" xr:uid="{C6E9031D-271B-4DA3-AB4A-AFD2E9C70AE5}"/>
    <cellStyle name="40% - Accent5 10 4" xfId="2522" xr:uid="{D84225D3-A983-42DC-9A88-E9144CB512A3}"/>
    <cellStyle name="40% - Accent5 10 4 2" xfId="2523" xr:uid="{3F3E57CF-F95C-4CBC-A443-5027A741E1C6}"/>
    <cellStyle name="40% - Accent5 10 4 2 2" xfId="2524" xr:uid="{50E16495-DA4B-4363-B86D-37FEBEFE8391}"/>
    <cellStyle name="40% - Accent5 10 4 3" xfId="2525" xr:uid="{CDA6A5B4-96FC-45C1-A7AA-2F5DFDF7AD43}"/>
    <cellStyle name="40% - Accent5 10 4 3 2" xfId="2526" xr:uid="{A2E65045-1022-44B4-B718-C9B188CEEFA7}"/>
    <cellStyle name="40% - Accent5 10 4 4" xfId="2527" xr:uid="{392BFDD1-88FD-434B-8F5D-6038CBEC2985}"/>
    <cellStyle name="40% - Accent5 10 5" xfId="2528" xr:uid="{06617FBC-B17D-49F5-8EE0-8E7805C8A2C6}"/>
    <cellStyle name="40% - Accent5 10 5 2" xfId="2529" xr:uid="{8D6FF9D2-789D-4ABD-9A0F-FBFAD81C2E18}"/>
    <cellStyle name="40% - Accent5 10 5 2 2" xfId="2530" xr:uid="{D92D33D1-2DE0-4C39-A4AE-FEE358A674FC}"/>
    <cellStyle name="40% - Accent5 10 5 3" xfId="2531" xr:uid="{AFA10A22-9438-4CFB-A726-A8DC3C6552D7}"/>
    <cellStyle name="40% - Accent5 10 5 3 2" xfId="2532" xr:uid="{0817101F-6415-4D1E-9237-261F726399B2}"/>
    <cellStyle name="40% - Accent5 10 5 4" xfId="2533" xr:uid="{1F8F2093-1F7D-44D4-95B5-AD2DC79B1145}"/>
    <cellStyle name="40% - Accent5 10 6" xfId="2534" xr:uid="{09DD0B78-C309-412A-9004-CF1F43B20E5C}"/>
    <cellStyle name="40% - Accent5 10 6 2" xfId="2535" xr:uid="{BB653555-E691-48E5-A90D-7D2F375835D6}"/>
    <cellStyle name="40% - Accent5 10 6 2 2" xfId="2536" xr:uid="{71906B72-B3AC-4394-94A0-F54FA46D096B}"/>
    <cellStyle name="40% - Accent5 10 6 3" xfId="2537" xr:uid="{810B3056-173B-47EB-99F4-4DBC2C55EBE0}"/>
    <cellStyle name="40% - Accent5 10 6 3 2" xfId="2538" xr:uid="{7FE842BE-7574-43D1-A781-9901A3A09078}"/>
    <cellStyle name="40% - Accent5 10 6 4" xfId="2539" xr:uid="{9A0D04E3-F593-4418-A5FD-2C1FC7FE72E0}"/>
    <cellStyle name="40% - Accent5 10 7" xfId="2540" xr:uid="{B8738A54-32AD-4630-97A1-CAE5AB9671BC}"/>
    <cellStyle name="40% - Accent5 10 7 2" xfId="2541" xr:uid="{A9DDD7DE-C431-461E-915A-AAD0E89AC6F0}"/>
    <cellStyle name="40% - Accent5 10 7 2 2" xfId="2542" xr:uid="{42357A99-01DB-45F7-9551-36020653EC07}"/>
    <cellStyle name="40% - Accent5 10 7 3" xfId="2543" xr:uid="{48E0A325-EB30-4D57-A8D7-1A89D82370E1}"/>
    <cellStyle name="40% - Accent5 10 7 3 2" xfId="2544" xr:uid="{1F1ECB1A-6EDB-450E-A7BF-6A3C73A02258}"/>
    <cellStyle name="40% - Accent5 10 7 4" xfId="2545" xr:uid="{2BD7444B-4841-4377-A292-2BCA0F472DE3}"/>
    <cellStyle name="40% - Accent5 10 8" xfId="2546" xr:uid="{3D172E87-DC68-4184-95D3-97F2F820F97E}"/>
    <cellStyle name="40% - Accent5 10 8 2" xfId="2547" xr:uid="{4D26C610-16C3-4629-862C-6C12E5940B1D}"/>
    <cellStyle name="40% - Accent5 10 8 2 2" xfId="2548" xr:uid="{04B21F17-019B-46D8-9323-4E4CFB814F05}"/>
    <cellStyle name="40% - Accent5 10 8 3" xfId="2549" xr:uid="{E693C7C9-9A33-4484-B758-BD5E7D84F60D}"/>
    <cellStyle name="40% - Accent5 10 8 3 2" xfId="2550" xr:uid="{2E53D5B7-D4F1-4DB9-BBEB-14560A72160C}"/>
    <cellStyle name="40% - Accent5 10 8 4" xfId="2551" xr:uid="{ACF87B97-7FAB-4C78-823D-F38F9380D249}"/>
    <cellStyle name="40% - Accent5 10 9" xfId="2552" xr:uid="{029A0EA0-371D-47E5-9A8C-CE3BE2157CE3}"/>
    <cellStyle name="40% - Accent5 10 9 2" xfId="2553" xr:uid="{721121A6-45BA-48AD-A197-F52CE59EACC9}"/>
    <cellStyle name="40% - Accent5 10 9 2 2" xfId="2554" xr:uid="{17ABEFC8-726B-45B7-BC0B-5F0E8A5E5DDF}"/>
    <cellStyle name="40% - Accent5 10 9 3" xfId="2555" xr:uid="{76626375-4624-448B-BFA6-59BCAD66CD9D}"/>
    <cellStyle name="40% - Accent5 10 9 3 2" xfId="2556" xr:uid="{FD711EB7-2EAE-40E5-8033-EAAE8FF4ACD4}"/>
    <cellStyle name="40% - Accent5 10 9 4" xfId="2557" xr:uid="{298DEFAA-2A9A-44E0-90D2-C00E69F217F8}"/>
    <cellStyle name="40% - Accent5 11" xfId="2558" xr:uid="{28C6ADC7-DE0A-404F-8A40-8E2DE95FB1E1}"/>
    <cellStyle name="40% - Accent5 11 2" xfId="2559" xr:uid="{6EDFF3CF-F593-41B2-80B6-B76D9C0ACE39}"/>
    <cellStyle name="40% - Accent5 11 3" xfId="2560" xr:uid="{BDD5AC3A-52E6-4683-9C09-A9C44A2B2035}"/>
    <cellStyle name="40% - Accent5 12" xfId="2561" xr:uid="{54987C6E-B17C-41CA-AF2B-C56AEB262064}"/>
    <cellStyle name="40% - Accent5 13" xfId="2562" xr:uid="{A3879799-ED89-4C15-899E-CE88C25809D9}"/>
    <cellStyle name="40% - Accent5 14" xfId="2563" xr:uid="{A2564480-D79E-4E8E-ADD3-1B5D96FFF19F}"/>
    <cellStyle name="40% - Accent5 14 2" xfId="2564" xr:uid="{259FD067-876C-47FB-8568-2B1F3D14E224}"/>
    <cellStyle name="40% - Accent5 15" xfId="2565" xr:uid="{07B4DB95-57D7-4482-B9E0-10236B917FF6}"/>
    <cellStyle name="40% - Accent5 15 2" xfId="2566" xr:uid="{1F23F046-BCAF-479A-9D94-02D1C8F55E1B}"/>
    <cellStyle name="40% - Accent5 16" xfId="2567" xr:uid="{51FC6E17-C1DF-44ED-A492-FAAAD67432F1}"/>
    <cellStyle name="40% - Accent5 16 2" xfId="2568" xr:uid="{8FCB7E6D-09AF-4075-927B-7080A44176D8}"/>
    <cellStyle name="40% - Accent5 2" xfId="2569" xr:uid="{FED406F5-09E1-42F6-A2D9-536058853B07}"/>
    <cellStyle name="40% - Accent5 2 10" xfId="2570" xr:uid="{92FFFEC7-51FB-440E-8072-D031F497EECD}"/>
    <cellStyle name="40% - Accent5 2 11" xfId="2571" xr:uid="{32BB39B5-DD27-4E07-905F-19322ACBCD06}"/>
    <cellStyle name="40% - Accent5 2 12" xfId="2572" xr:uid="{75A3C884-C36C-4FBA-AB8F-B793D9FF75AA}"/>
    <cellStyle name="40% - Accent5 2 13" xfId="2573" xr:uid="{BAF357BE-8142-4455-9EC8-8F0A92918E11}"/>
    <cellStyle name="40% - Accent5 2 14" xfId="2574" xr:uid="{DACADAEF-F9FB-4ECA-9FF2-4643E61878B7}"/>
    <cellStyle name="40% - Accent5 2 14 2" xfId="2575" xr:uid="{E6D17704-8B42-4A62-BFB1-24EFA6EF83CE}"/>
    <cellStyle name="40% - Accent5 2 14 2 2" xfId="2576" xr:uid="{7666F33A-EAE9-411F-91B0-52FAB5CC7FE0}"/>
    <cellStyle name="40% - Accent5 2 14 3" xfId="2577" xr:uid="{66B40AA6-0AE2-4713-8349-2B60BD7870C2}"/>
    <cellStyle name="40% - Accent5 2 14 3 2" xfId="2578" xr:uid="{C01A1EB9-ECD7-449A-958B-35FA982440B0}"/>
    <cellStyle name="40% - Accent5 2 14 4" xfId="2579" xr:uid="{37C35954-F0F7-4263-9407-D7E75F0C6F49}"/>
    <cellStyle name="40% - Accent5 2 15" xfId="2580" xr:uid="{5916C944-6145-4E0B-9C7F-074C61DBD507}"/>
    <cellStyle name="40% - Accent5 2 16" xfId="2581" xr:uid="{3B63CF9C-D0FB-40AA-9F26-3AFDA3C2566B}"/>
    <cellStyle name="40% - Accent5 2 16 2" xfId="2582" xr:uid="{CB6644E5-E3A4-4973-81DE-A5F026E418A9}"/>
    <cellStyle name="40% - Accent5 2 17" xfId="2583" xr:uid="{1C8EF635-A8C5-4464-9000-CA8D026B94E7}"/>
    <cellStyle name="40% - Accent5 2 18" xfId="10381" xr:uid="{0C50F196-4F5B-4DD7-8B57-C434BBED2E92}"/>
    <cellStyle name="40% - Accent5 2 19" xfId="12599" xr:uid="{39CBECE5-DDE8-4151-B9DF-71A6C07B1A7A}"/>
    <cellStyle name="40% - Accent5 2 2" xfId="2584" xr:uid="{8EBB6A64-9F6E-460C-967D-12994D0188BE}"/>
    <cellStyle name="40% - Accent5 2 2 2" xfId="2585" xr:uid="{E589205D-4031-4B92-AFAE-AC478C6F2056}"/>
    <cellStyle name="40% - Accent5 2 2 2 2" xfId="2586" xr:uid="{73944257-59B1-47CB-A91D-49C8407F62FE}"/>
    <cellStyle name="40% - Accent5 2 2 2 2 2" xfId="2587" xr:uid="{01BE5A6F-2C0B-43C2-89E1-C62BFF01F6BF}"/>
    <cellStyle name="40% - Accent5 2 2 2 3" xfId="2588" xr:uid="{8BCD32DA-35A4-4BEE-9463-7DC64785537E}"/>
    <cellStyle name="40% - Accent5 2 2 2 3 2" xfId="2589" xr:uid="{378B8A09-3DA9-45E5-81FF-4056D03BDA05}"/>
    <cellStyle name="40% - Accent5 2 2 2 4" xfId="2590" xr:uid="{5F394DC9-6D81-42FA-9010-25D0B192F01D}"/>
    <cellStyle name="40% - Accent5 2 2 3" xfId="2591" xr:uid="{CEBE252D-9C33-444A-89BA-15BF20F237C4}"/>
    <cellStyle name="40% - Accent5 2 2 3 2" xfId="2592" xr:uid="{8D59BE83-9AB2-462C-BBBF-1EA86D62D30E}"/>
    <cellStyle name="40% - Accent5 2 2 4" xfId="2593" xr:uid="{3FD7B461-90BC-4647-857F-899192838418}"/>
    <cellStyle name="40% - Accent5 2 3" xfId="2594" xr:uid="{7D5C9C79-8EC2-4E9D-AF2F-D44E918BE10D}"/>
    <cellStyle name="40% - Accent5 2 3 2" xfId="2595" xr:uid="{2F93C988-63D6-4A19-BBDA-B0ABA4803D2C}"/>
    <cellStyle name="40% - Accent5 2 3 2 2" xfId="2596" xr:uid="{6B5B1393-97FA-44A9-8A3D-9FBB5CC134D8}"/>
    <cellStyle name="40% - Accent5 2 3 2 2 2" xfId="2597" xr:uid="{715FB9AC-E550-4E0E-A3C7-3F82AD451168}"/>
    <cellStyle name="40% - Accent5 2 3 2 3" xfId="2598" xr:uid="{142A24D4-D539-4183-BE7A-22C9FEDA2540}"/>
    <cellStyle name="40% - Accent5 2 3 2 3 2" xfId="2599" xr:uid="{F922A367-C73D-4109-830D-94381AD027A2}"/>
    <cellStyle name="40% - Accent5 2 3 2 4" xfId="2600" xr:uid="{3A79A810-A637-4966-802D-30F4C1D896A1}"/>
    <cellStyle name="40% - Accent5 2 3 3" xfId="2601" xr:uid="{C2776EE8-8E41-4136-9027-61F05644A89E}"/>
    <cellStyle name="40% - Accent5 2 3 3 2" xfId="2602" xr:uid="{F9B67F2E-60B0-4DE0-AEE1-57A8A6F0D7ED}"/>
    <cellStyle name="40% - Accent5 2 3 4" xfId="2603" xr:uid="{EA305C92-B736-45D3-852E-B0A66A2C2165}"/>
    <cellStyle name="40% - Accent5 2 4" xfId="2604" xr:uid="{4190AD3A-FC75-43E9-A23F-E5FE0CBDD882}"/>
    <cellStyle name="40% - Accent5 2 4 2" xfId="2605" xr:uid="{99FAB585-7465-4B0F-BD80-7323E98B0D87}"/>
    <cellStyle name="40% - Accent5 2 4 2 2" xfId="2606" xr:uid="{B8AF1E3C-CA48-4EF7-9884-8DFFEA06E3C5}"/>
    <cellStyle name="40% - Accent5 2 4 3" xfId="2607" xr:uid="{8D9D3278-3512-43DA-A866-AE887DE7049C}"/>
    <cellStyle name="40% - Accent5 2 5" xfId="2608" xr:uid="{1A8118AD-5F8F-4177-9D13-2344C3950AEB}"/>
    <cellStyle name="40% - Accent5 2 5 2" xfId="2609" xr:uid="{AC0401A6-2EAE-46A9-8365-9EE5B5927884}"/>
    <cellStyle name="40% - Accent5 2 5 2 2" xfId="2610" xr:uid="{04AC8BDB-1613-48B9-80E9-794F5F38F07D}"/>
    <cellStyle name="40% - Accent5 2 5 3" xfId="2611" xr:uid="{98F14C71-F760-4638-8123-AC644C3F80CD}"/>
    <cellStyle name="40% - Accent5 2 6" xfId="2612" xr:uid="{B82B22B7-1D32-4A27-9AA1-F74235C5DF1E}"/>
    <cellStyle name="40% - Accent5 2 6 2" xfId="2613" xr:uid="{D1D063EB-9CB7-4F17-8B0D-8FF54BDF90BB}"/>
    <cellStyle name="40% - Accent5 2 6 2 2" xfId="2614" xr:uid="{F5BD68F6-C792-482A-97CE-95BAE1FF0145}"/>
    <cellStyle name="40% - Accent5 2 6 3" xfId="2615" xr:uid="{F98C90F5-8631-4CD6-98A5-8B4FA4E403C6}"/>
    <cellStyle name="40% - Accent5 2 7" xfId="2616" xr:uid="{EEDB5F6C-B8F8-4DA1-A18B-1B1E7DF7CD36}"/>
    <cellStyle name="40% - Accent5 2 8" xfId="2617" xr:uid="{8ADEF0BA-9987-408C-9572-6417028EFBD9}"/>
    <cellStyle name="40% - Accent5 2 9" xfId="2618" xr:uid="{CF287A4D-BEED-4F3D-919A-255B45EA4CC2}"/>
    <cellStyle name="40% - Accent5 2 9 2" xfId="2619" xr:uid="{499F1041-042F-4254-AF7E-BF8404334082}"/>
    <cellStyle name="40% - Accent5 2 9 3" xfId="2620" xr:uid="{75F40AE5-E878-4FD2-9EAF-CF2DB457E990}"/>
    <cellStyle name="40% - Accent5 2 9 4" xfId="2621" xr:uid="{8120B031-7520-4F27-B1EF-E5CE8B5E5D13}"/>
    <cellStyle name="40% - Accent5 2 9 5" xfId="2622" xr:uid="{4D5DC3BB-8B80-4D14-B6BF-2529DF525461}"/>
    <cellStyle name="40% - Accent5 3" xfId="2623" xr:uid="{A013B1A1-6C7F-47EF-8785-A520903AE4A1}"/>
    <cellStyle name="40% - Accent5 3 2" xfId="2624" xr:uid="{39A8CC84-09B4-417D-AC5E-7F38B180C154}"/>
    <cellStyle name="40% - Accent5 3 2 2" xfId="2625" xr:uid="{C2854A63-D2AD-478D-9F5C-497CB6BB7F18}"/>
    <cellStyle name="40% - Accent5 3 3" xfId="2626" xr:uid="{5E149318-B8EA-4963-8D4C-1598BFCFD1E4}"/>
    <cellStyle name="40% - Accent5 3 3 2" xfId="2627" xr:uid="{3476EF87-2013-458C-9479-2FD379EEA436}"/>
    <cellStyle name="40% - Accent5 3 3 2 2" xfId="2628" xr:uid="{66BF866B-3B20-4CF1-9191-24C07EE5C3E6}"/>
    <cellStyle name="40% - Accent5 3 3 3" xfId="2629" xr:uid="{C30EE126-D1F0-476B-90D0-D857F5DABA4B}"/>
    <cellStyle name="40% - Accent5 3 3 3 2" xfId="2630" xr:uid="{B288AC1F-D239-4476-B245-BDA13092F6D4}"/>
    <cellStyle name="40% - Accent5 3 3 4" xfId="2631" xr:uid="{711C589E-EB7F-4600-B1BB-6427A5AEFD36}"/>
    <cellStyle name="40% - Accent5 3 4" xfId="2632" xr:uid="{E8CC1D26-7020-46CD-947D-28DB6858D0FA}"/>
    <cellStyle name="40% - Accent5 3 4 2" xfId="2633" xr:uid="{844ED7F3-D10A-4C20-91CC-65D4C5A3B760}"/>
    <cellStyle name="40% - Accent5 3 5" xfId="2634" xr:uid="{4EA4BB95-FE4D-48ED-91B6-65B6F6F6C745}"/>
    <cellStyle name="40% - Accent5 3 5 2" xfId="2635" xr:uid="{DC5D261B-3942-4254-8AA5-E43B449CB5BA}"/>
    <cellStyle name="40% - Accent5 3 6" xfId="2636" xr:uid="{EDC4431E-CF97-4741-A7FC-5FE7CDFA0575}"/>
    <cellStyle name="40% - Accent5 3 6 2" xfId="2637" xr:uid="{EB8186D2-F3CB-46C4-8791-8E92BA326706}"/>
    <cellStyle name="40% - Accent5 3 7" xfId="2638" xr:uid="{0FCDA89D-6AF7-421F-8DBB-C52B722EA30A}"/>
    <cellStyle name="40% - Accent5 3 8" xfId="12600" xr:uid="{488EE6BC-8B1B-4B26-83F8-9D82B35EAE4E}"/>
    <cellStyle name="40% - Accent5 4" xfId="2639" xr:uid="{7306169E-0334-4D89-BD67-28394A31D44F}"/>
    <cellStyle name="40% - Accent5 4 2" xfId="2640" xr:uid="{973AEA2C-50FC-4642-BFDE-2F64F8593D48}"/>
    <cellStyle name="40% - Accent5 4 2 2" xfId="2641" xr:uid="{B4F0C5C4-5BD5-44F7-9FBB-709E3880B064}"/>
    <cellStyle name="40% - Accent5 4 3" xfId="2642" xr:uid="{C55BA3D4-C6B1-4C06-85B6-F65C5F7B11B6}"/>
    <cellStyle name="40% - Accent5 4 3 2" xfId="2643" xr:uid="{FC6AB5AC-2785-4379-B47E-20E536DA0D03}"/>
    <cellStyle name="40% - Accent5 4 3 2 2" xfId="2644" xr:uid="{44E73F4F-A3FD-493C-A576-376AE1DF575B}"/>
    <cellStyle name="40% - Accent5 4 3 3" xfId="2645" xr:uid="{FD40EE0C-0B78-4425-943C-70D7E9DA0571}"/>
    <cellStyle name="40% - Accent5 4 3 3 2" xfId="2646" xr:uid="{A32A227A-129E-4C16-AFE0-7A14E2538117}"/>
    <cellStyle name="40% - Accent5 4 3 4" xfId="2647" xr:uid="{18722648-43F0-4EB6-81FA-642D319FBC83}"/>
    <cellStyle name="40% - Accent5 4 4" xfId="2648" xr:uid="{A8BBC73A-BAF0-4772-9AF7-F201449D050A}"/>
    <cellStyle name="40% - Accent5 4 4 2" xfId="2649" xr:uid="{F95D9D18-A531-4105-A509-90CFE4AB662B}"/>
    <cellStyle name="40% - Accent5 4 5" xfId="2650" xr:uid="{6A25F716-2395-4E96-905E-DB9DA0020EEE}"/>
    <cellStyle name="40% - Accent5 4 5 2" xfId="2651" xr:uid="{8A6A1FE7-4CA1-4626-8C2E-71FA0658E969}"/>
    <cellStyle name="40% - Accent5 4 6" xfId="2652" xr:uid="{89EAF09A-2AC9-47CF-B92E-9B0F1710A0E0}"/>
    <cellStyle name="40% - Accent5 4 6 2" xfId="2653" xr:uid="{C3EF1E35-CEBE-4FD3-8E42-3E687D97B30B}"/>
    <cellStyle name="40% - Accent5 4 7" xfId="2654" xr:uid="{A3F5357F-5B9F-4D8F-B0C1-4CFF86D85E98}"/>
    <cellStyle name="40% - Accent5 5" xfId="2655" xr:uid="{C0891A29-D27D-4541-9A99-85C38A98477E}"/>
    <cellStyle name="40% - Accent5 5 2" xfId="2656" xr:uid="{D272E26C-D397-4EC9-9829-947758B4A102}"/>
    <cellStyle name="40% - Accent5 5 2 2" xfId="2657" xr:uid="{35A08161-95F2-45D9-8F6B-F633DF90A8C9}"/>
    <cellStyle name="40% - Accent5 5 3" xfId="2658" xr:uid="{E0B582C5-8AC6-46F9-8E7D-040634045409}"/>
    <cellStyle name="40% - Accent5 5 3 2" xfId="2659" xr:uid="{F117CC2A-F85E-4597-A1CD-14BA9E9DBD63}"/>
    <cellStyle name="40% - Accent5 5 4" xfId="2660" xr:uid="{51DD29F7-F8D9-4E4C-9501-E9DFE89826B6}"/>
    <cellStyle name="40% - Accent5 5 4 2" xfId="2661" xr:uid="{8E1400A5-F939-4B4C-B505-C61572015928}"/>
    <cellStyle name="40% - Accent5 5 5" xfId="2662" xr:uid="{9F9D28D5-BE49-41C8-8E9A-3CF54598DA29}"/>
    <cellStyle name="40% - Accent5 5 5 2" xfId="2663" xr:uid="{CC3CCD10-18FD-4751-8731-804EE8CA6704}"/>
    <cellStyle name="40% - Accent5 5 6" xfId="2664" xr:uid="{441D9253-4CA4-4DB7-824A-FC68DBAC6AF9}"/>
    <cellStyle name="40% - Accent5 6" xfId="2665" xr:uid="{039487E3-5D80-475E-8453-E74ACE063FA0}"/>
    <cellStyle name="40% - Accent5 6 2" xfId="2666" xr:uid="{8E67D0CA-CFFB-49B9-BD53-0E2ADF4BBEC4}"/>
    <cellStyle name="40% - Accent5 6 2 2" xfId="2667" xr:uid="{8571A617-F53F-491D-BCE5-F983F2A33BFE}"/>
    <cellStyle name="40% - Accent5 6 3" xfId="2668" xr:uid="{E26E3FBF-BAE9-49CF-906F-3549553827DC}"/>
    <cellStyle name="40% - Accent5 6 3 2" xfId="2669" xr:uid="{E68CDE56-A013-4780-9680-046F6C2D8A75}"/>
    <cellStyle name="40% - Accent5 6 4" xfId="2670" xr:uid="{4C554EFC-499B-4484-B598-6BC2748C32E3}"/>
    <cellStyle name="40% - Accent5 6 4 2" xfId="2671" xr:uid="{B65ADAAA-6AAA-4086-B461-54BF4640DEF5}"/>
    <cellStyle name="40% - Accent5 6 5" xfId="2672" xr:uid="{1D3721FA-A6B1-4BFF-963E-DA7F664AAD85}"/>
    <cellStyle name="40% - Accent5 6 5 2" xfId="2673" xr:uid="{A62EA1E4-3008-49D6-88D6-9C181BAD6A5A}"/>
    <cellStyle name="40% - Accent5 6 6" xfId="2674" xr:uid="{EDF08342-C6CE-4B93-A279-E32B11F1E8FC}"/>
    <cellStyle name="40% - Accent5 7" xfId="2675" xr:uid="{FA959AAA-068C-42BE-A38A-0198F55D35EB}"/>
    <cellStyle name="40% - Accent5 7 2" xfId="2676" xr:uid="{E63919C2-5E35-4828-AE9F-0C93F8B5B5F1}"/>
    <cellStyle name="40% - Accent5 7 3" xfId="2677" xr:uid="{0CB9DE1A-250A-467A-A397-9573FA08433C}"/>
    <cellStyle name="40% - Accent5 8" xfId="2678" xr:uid="{6B2EEBFF-9A66-4CA6-9A1C-87A4C275ADF7}"/>
    <cellStyle name="40% - Accent5 8 2" xfId="2679" xr:uid="{FAD9EFD1-216F-4A64-9F04-19181A486875}"/>
    <cellStyle name="40% - Accent5 9" xfId="2680" xr:uid="{E8B37955-8454-4A12-A291-50BB1950E6A1}"/>
    <cellStyle name="40% - Accent5 9 10" xfId="2681" xr:uid="{03512935-BF8B-45A3-A531-29D072185C7E}"/>
    <cellStyle name="40% - Accent5 9 2" xfId="2682" xr:uid="{9E8EF3B8-7D9B-438F-9E6E-0D69D39607E7}"/>
    <cellStyle name="40% - Accent5 9 2 2" xfId="2683" xr:uid="{63280779-3807-4DF8-8EF9-A4F63F030DC5}"/>
    <cellStyle name="40% - Accent5 9 2 2 2" xfId="2684" xr:uid="{BD08940B-6C8F-494D-9EE1-084FC25A5898}"/>
    <cellStyle name="40% - Accent5 9 2 3" xfId="2685" xr:uid="{9898A4E5-A973-4D27-A09D-4B8339C29397}"/>
    <cellStyle name="40% - Accent5 9 2 3 2" xfId="2686" xr:uid="{EB4EC2A8-64F0-4F03-951E-C54EC4D6F27B}"/>
    <cellStyle name="40% - Accent5 9 2 4" xfId="2687" xr:uid="{7F805BCB-AFC3-4A7C-92FC-B36D996634D1}"/>
    <cellStyle name="40% - Accent5 9 3" xfId="2688" xr:uid="{1B7356A9-7654-4426-A869-74B298CB702D}"/>
    <cellStyle name="40% - Accent5 9 3 2" xfId="2689" xr:uid="{AF81DA19-81CE-42B5-BBBC-7E559DB331DD}"/>
    <cellStyle name="40% - Accent5 9 3 2 2" xfId="2690" xr:uid="{8CBEFE32-E135-45F8-B547-2A39EA4ECF79}"/>
    <cellStyle name="40% - Accent5 9 3 3" xfId="2691" xr:uid="{237070F1-7DBF-4C29-AB9A-C70779F1D030}"/>
    <cellStyle name="40% - Accent5 9 3 3 2" xfId="2692" xr:uid="{CB295F9B-6247-479F-9A2D-8388B2C54959}"/>
    <cellStyle name="40% - Accent5 9 3 4" xfId="2693" xr:uid="{2F2D2B42-D4D2-486E-B49B-7620148D7538}"/>
    <cellStyle name="40% - Accent5 9 4" xfId="2694" xr:uid="{C0E66465-6AE1-4071-8C48-028DDC735577}"/>
    <cellStyle name="40% - Accent5 9 4 2" xfId="2695" xr:uid="{CE748B57-6BA7-4BB3-91A2-0A964D15CE87}"/>
    <cellStyle name="40% - Accent5 9 4 2 2" xfId="2696" xr:uid="{2CAA3DFA-D331-455B-902B-E407AD86DC58}"/>
    <cellStyle name="40% - Accent5 9 4 3" xfId="2697" xr:uid="{54BC09D8-D2D8-47AB-9754-05A1273C7719}"/>
    <cellStyle name="40% - Accent5 9 4 3 2" xfId="2698" xr:uid="{6854CA96-5A85-41F8-87DE-BA93EA2D34FF}"/>
    <cellStyle name="40% - Accent5 9 4 4" xfId="2699" xr:uid="{7039D081-7B0A-44D2-8E1F-0EAE3F9F5C52}"/>
    <cellStyle name="40% - Accent5 9 5" xfId="2700" xr:uid="{C38E6AD5-548F-4166-8EC5-AAED790CC71E}"/>
    <cellStyle name="40% - Accent5 9 5 2" xfId="2701" xr:uid="{A9352D4B-23B0-49AF-B238-80AD34F98AC2}"/>
    <cellStyle name="40% - Accent5 9 5 2 2" xfId="2702" xr:uid="{B2151D17-10D1-43BF-9EC5-B0570808130A}"/>
    <cellStyle name="40% - Accent5 9 5 3" xfId="2703" xr:uid="{C309CB3A-2739-4E72-832F-C37CE7F718DC}"/>
    <cellStyle name="40% - Accent5 9 5 3 2" xfId="2704" xr:uid="{695FFE90-B5CC-43F6-81DE-18E23C0B9D42}"/>
    <cellStyle name="40% - Accent5 9 5 4" xfId="2705" xr:uid="{4290962D-C533-40BE-87DE-1DA3EE59C03B}"/>
    <cellStyle name="40% - Accent5 9 6" xfId="2706" xr:uid="{BA22B7C5-1C87-44FC-9514-722BB1ACBAD7}"/>
    <cellStyle name="40% - Accent5 9 6 2" xfId="2707" xr:uid="{14E23108-2FDD-4C7E-BB8A-F562BBB6CD28}"/>
    <cellStyle name="40% - Accent5 9 6 2 2" xfId="2708" xr:uid="{5BCC5402-661D-47D4-AD25-61B106630528}"/>
    <cellStyle name="40% - Accent5 9 6 3" xfId="2709" xr:uid="{0CD0CE46-A15A-4004-915B-597BA0665E90}"/>
    <cellStyle name="40% - Accent5 9 6 3 2" xfId="2710" xr:uid="{C653EABD-9A37-4256-A1C8-D0231DA9D70E}"/>
    <cellStyle name="40% - Accent5 9 6 4" xfId="2711" xr:uid="{B0B896D8-BCF4-4D1A-BEF7-8F5414682B7C}"/>
    <cellStyle name="40% - Accent5 9 7" xfId="2712" xr:uid="{5D3CD17B-66CA-42C7-BA60-75B631F188D5}"/>
    <cellStyle name="40% - Accent5 9 7 2" xfId="2713" xr:uid="{FDA9C57E-B3B2-4086-904B-735F86AFC991}"/>
    <cellStyle name="40% - Accent5 9 7 2 2" xfId="2714" xr:uid="{EC37B1C7-53E3-49CD-B3E9-FE3ABDFF2992}"/>
    <cellStyle name="40% - Accent5 9 7 3" xfId="2715" xr:uid="{71885756-F05E-4B1E-A0BE-4E1D228D0AB5}"/>
    <cellStyle name="40% - Accent5 9 7 3 2" xfId="2716" xr:uid="{3E27F207-C947-48CD-BDE9-A5A1399D78C2}"/>
    <cellStyle name="40% - Accent5 9 7 4" xfId="2717" xr:uid="{B48F775C-99AE-4EB4-BA97-3B4B77A8FAA9}"/>
    <cellStyle name="40% - Accent5 9 8" xfId="2718" xr:uid="{548EF509-0312-44E8-8394-44E2E12481E8}"/>
    <cellStyle name="40% - Accent5 9 8 2" xfId="2719" xr:uid="{4F02CD9C-C38C-4C19-A25E-81EC477BF7D6}"/>
    <cellStyle name="40% - Accent5 9 8 2 2" xfId="2720" xr:uid="{708B8623-3ED7-4863-847B-A2725F68FE2A}"/>
    <cellStyle name="40% - Accent5 9 8 3" xfId="2721" xr:uid="{C78E1F8B-A07B-4FC0-8134-94FC211C5548}"/>
    <cellStyle name="40% - Accent5 9 8 3 2" xfId="2722" xr:uid="{76322B15-8C23-41D8-9538-BF501DA4F3B8}"/>
    <cellStyle name="40% - Accent5 9 8 4" xfId="2723" xr:uid="{8CCA1360-3CE2-4E6C-9531-984B7F73E280}"/>
    <cellStyle name="40% - Accent5 9 9" xfId="2724" xr:uid="{33C9F53F-3BD3-4890-B5BD-6763294DF425}"/>
    <cellStyle name="40% - Accent5 9 9 2" xfId="2725" xr:uid="{E4DE8404-CF6A-4D0F-AB64-2F3EBD1B4D6A}"/>
    <cellStyle name="40% - Accent5 9 9 2 2" xfId="2726" xr:uid="{C6F39360-6B44-498E-A1CA-89201DC316DF}"/>
    <cellStyle name="40% - Accent5 9 9 3" xfId="2727" xr:uid="{83BE563B-CBD5-4B33-A0CC-A6F5ED234BA2}"/>
    <cellStyle name="40% - Accent5 9 9 3 2" xfId="2728" xr:uid="{EA9CD9A2-8BA9-418C-9971-04F60B283E95}"/>
    <cellStyle name="40% - Accent5 9 9 4" xfId="2729" xr:uid="{633809A1-4D13-4196-8164-8C258A1EDD61}"/>
    <cellStyle name="40% - Accent6 10" xfId="2730" xr:uid="{AE066C00-FA1C-4763-A173-EBA9D3A308F8}"/>
    <cellStyle name="40% - Accent6 10 10" xfId="2731" xr:uid="{CFDDD679-32EE-4AD2-A437-BF47A7EBA4BD}"/>
    <cellStyle name="40% - Accent6 10 2" xfId="2732" xr:uid="{89CB7331-AE83-4FCB-BC32-28BC7E922F8A}"/>
    <cellStyle name="40% - Accent6 10 2 2" xfId="2733" xr:uid="{64EDC33A-615C-4915-8B0C-B52D04CF482B}"/>
    <cellStyle name="40% - Accent6 10 2 2 2" xfId="2734" xr:uid="{320AC4FD-2BDE-4861-871A-C2CBC5287DAE}"/>
    <cellStyle name="40% - Accent6 10 2 3" xfId="2735" xr:uid="{C156AC6A-3D1D-4B53-BF42-9A1603C27674}"/>
    <cellStyle name="40% - Accent6 10 2 3 2" xfId="2736" xr:uid="{3B31C9B3-9EF5-4666-9A01-3A5937341065}"/>
    <cellStyle name="40% - Accent6 10 2 4" xfId="2737" xr:uid="{1763A42D-52A1-4648-8AA8-1EA9D71B73A3}"/>
    <cellStyle name="40% - Accent6 10 3" xfId="2738" xr:uid="{1919636D-5CCA-418A-9B9A-570AF49F0BA6}"/>
    <cellStyle name="40% - Accent6 10 3 2" xfId="2739" xr:uid="{BAF7BBD3-2B75-435E-811C-3ABE830E2E47}"/>
    <cellStyle name="40% - Accent6 10 3 2 2" xfId="2740" xr:uid="{3147D1CA-6209-4CAC-AA10-D7B6B307711B}"/>
    <cellStyle name="40% - Accent6 10 3 3" xfId="2741" xr:uid="{73BB0864-969A-472E-A8D5-A9A3B36ED7D7}"/>
    <cellStyle name="40% - Accent6 10 3 3 2" xfId="2742" xr:uid="{BC6D9D5F-D0B8-430B-8442-CF839F5CF577}"/>
    <cellStyle name="40% - Accent6 10 3 4" xfId="2743" xr:uid="{F112A148-9EEB-4B6B-8350-B46739BB432F}"/>
    <cellStyle name="40% - Accent6 10 4" xfId="2744" xr:uid="{5ABA563A-C62D-4D66-A059-5B9325EA9BF5}"/>
    <cellStyle name="40% - Accent6 10 4 2" xfId="2745" xr:uid="{090A3E06-5AFF-4E89-B39D-C11E974D970C}"/>
    <cellStyle name="40% - Accent6 10 4 2 2" xfId="2746" xr:uid="{A2735EED-BA8A-45D8-99FC-B7D5E51EAD24}"/>
    <cellStyle name="40% - Accent6 10 4 3" xfId="2747" xr:uid="{F79DD02A-6D2E-4886-B20C-E866CED95259}"/>
    <cellStyle name="40% - Accent6 10 4 3 2" xfId="2748" xr:uid="{EF3A23C5-F395-4001-B699-927032DBDB9C}"/>
    <cellStyle name="40% - Accent6 10 4 4" xfId="2749" xr:uid="{B1070B3A-CA80-414B-A782-C2266FC3CBA8}"/>
    <cellStyle name="40% - Accent6 10 5" xfId="2750" xr:uid="{E17734C1-24B1-4019-8A84-AFADB0EF1315}"/>
    <cellStyle name="40% - Accent6 10 5 2" xfId="2751" xr:uid="{35634351-BBA2-4975-A210-CAA19FC72B4C}"/>
    <cellStyle name="40% - Accent6 10 5 2 2" xfId="2752" xr:uid="{DE0F7F03-2C7B-4579-801D-A54A95ACB546}"/>
    <cellStyle name="40% - Accent6 10 5 3" xfId="2753" xr:uid="{F9C9125F-3D55-40B0-8200-5BD19AE1D1FA}"/>
    <cellStyle name="40% - Accent6 10 5 3 2" xfId="2754" xr:uid="{F4EE38F4-80CA-47E4-81B0-8F51CE7A4BC7}"/>
    <cellStyle name="40% - Accent6 10 5 4" xfId="2755" xr:uid="{2BF5C9B9-CAF0-4486-92FB-C9651E27A402}"/>
    <cellStyle name="40% - Accent6 10 6" xfId="2756" xr:uid="{C6A97D7B-0B74-465C-B5D9-09E9EA5D3783}"/>
    <cellStyle name="40% - Accent6 10 6 2" xfId="2757" xr:uid="{ACD97B71-3102-46BB-B779-BDAEEFA1AC03}"/>
    <cellStyle name="40% - Accent6 10 6 2 2" xfId="2758" xr:uid="{FA0BF065-7BAF-4C90-BF13-CCDE41552718}"/>
    <cellStyle name="40% - Accent6 10 6 3" xfId="2759" xr:uid="{D38EAD9A-CF9B-42C2-8DE7-AB26B62F03D9}"/>
    <cellStyle name="40% - Accent6 10 6 3 2" xfId="2760" xr:uid="{6A46AD15-2E7A-4122-8689-89A06DA59B49}"/>
    <cellStyle name="40% - Accent6 10 6 4" xfId="2761" xr:uid="{FB1EEC11-4182-4CC3-A931-621B39568AB7}"/>
    <cellStyle name="40% - Accent6 10 7" xfId="2762" xr:uid="{423C07D1-B125-48D3-95CB-662C53FD7A86}"/>
    <cellStyle name="40% - Accent6 10 7 2" xfId="2763" xr:uid="{EE94381D-C679-415E-A532-B5EF229D8B2D}"/>
    <cellStyle name="40% - Accent6 10 7 2 2" xfId="2764" xr:uid="{04C10370-DB56-4FD0-8C17-C631A59D222D}"/>
    <cellStyle name="40% - Accent6 10 7 3" xfId="2765" xr:uid="{78AF1F80-F31A-4FDD-A6BB-C6BD04D4A2CB}"/>
    <cellStyle name="40% - Accent6 10 7 3 2" xfId="2766" xr:uid="{2246ADBF-1D36-4C9A-993F-B912A1EF77DC}"/>
    <cellStyle name="40% - Accent6 10 7 4" xfId="2767" xr:uid="{4531C27E-5339-423D-8FDA-CC8FB50B9036}"/>
    <cellStyle name="40% - Accent6 10 8" xfId="2768" xr:uid="{7AD9C506-6BE2-44BD-9F03-6FAE815D1F3E}"/>
    <cellStyle name="40% - Accent6 10 8 2" xfId="2769" xr:uid="{85818A85-F4A8-4A9C-9EFE-509E5B0809FA}"/>
    <cellStyle name="40% - Accent6 10 8 2 2" xfId="2770" xr:uid="{C9F6FA31-4D8B-4962-91A7-50440F9E6DC0}"/>
    <cellStyle name="40% - Accent6 10 8 3" xfId="2771" xr:uid="{069788AF-AC36-439D-9C9F-0E311BAC1DA6}"/>
    <cellStyle name="40% - Accent6 10 8 3 2" xfId="2772" xr:uid="{5E6A2534-19E1-4E35-AD97-3370E52FA6C8}"/>
    <cellStyle name="40% - Accent6 10 8 4" xfId="2773" xr:uid="{CA79FFCF-4CA8-407F-8509-820A35FBDAE7}"/>
    <cellStyle name="40% - Accent6 10 9" xfId="2774" xr:uid="{83138D23-17BD-48E3-BBEE-A2155C31CEC0}"/>
    <cellStyle name="40% - Accent6 10 9 2" xfId="2775" xr:uid="{DA15A52B-C187-4A59-8826-C156A965CF07}"/>
    <cellStyle name="40% - Accent6 10 9 2 2" xfId="2776" xr:uid="{B4CA67A9-963B-48EB-A627-70BACCF84753}"/>
    <cellStyle name="40% - Accent6 10 9 3" xfId="2777" xr:uid="{0BCE6535-7F23-4FD2-AB53-154B100D59D0}"/>
    <cellStyle name="40% - Accent6 10 9 3 2" xfId="2778" xr:uid="{A36E9B25-3F4C-41F1-9A44-6556F454A7EB}"/>
    <cellStyle name="40% - Accent6 10 9 4" xfId="2779" xr:uid="{AFC50CF5-E8B5-42E9-8456-96ED31543B2E}"/>
    <cellStyle name="40% - Accent6 11" xfId="2780" xr:uid="{0843DAB9-9960-4CA6-8579-38ABD5C93EF9}"/>
    <cellStyle name="40% - Accent6 11 2" xfId="2781" xr:uid="{04F9EBCE-9A55-4B52-BBAD-4B3357DEFA83}"/>
    <cellStyle name="40% - Accent6 11 3" xfId="2782" xr:uid="{DDFC2674-A48F-47B8-949A-EE6192A318E6}"/>
    <cellStyle name="40% - Accent6 12" xfId="2783" xr:uid="{80EF92AC-F2E7-4C84-B602-58371F3AD812}"/>
    <cellStyle name="40% - Accent6 13" xfId="2784" xr:uid="{BAB35473-FA16-4E9A-8C57-3D5343150538}"/>
    <cellStyle name="40% - Accent6 14" xfId="2785" xr:uid="{4C3944A6-71BD-4C4F-A44F-3C741BEC7DED}"/>
    <cellStyle name="40% - Accent6 14 2" xfId="2786" xr:uid="{008F1287-C230-40CD-9960-773E61784269}"/>
    <cellStyle name="40% - Accent6 15" xfId="2787" xr:uid="{1395C136-243E-4FAC-9399-1008F2F0DF15}"/>
    <cellStyle name="40% - Accent6 15 2" xfId="2788" xr:uid="{6034D6E2-444D-4007-BC52-8BC93C1CD33A}"/>
    <cellStyle name="40% - Accent6 16" xfId="2789" xr:uid="{436939E8-609A-47B0-A3D2-251FF660275C}"/>
    <cellStyle name="40% - Accent6 16 2" xfId="2790" xr:uid="{9765B632-91A7-4B6D-BF0A-55010E85211C}"/>
    <cellStyle name="40% - Accent6 2" xfId="2791" xr:uid="{2160C898-A28C-4BCD-9345-8A700FEA6E90}"/>
    <cellStyle name="40% - Accent6 2 10" xfId="2792" xr:uid="{0D5A442B-76E2-484D-8BD3-784439FAACF1}"/>
    <cellStyle name="40% - Accent6 2 11" xfId="2793" xr:uid="{79FB121F-9B02-40FB-A2F7-760A782485A8}"/>
    <cellStyle name="40% - Accent6 2 12" xfId="2794" xr:uid="{0653840B-AA4B-4976-9DCD-138FC652ACFC}"/>
    <cellStyle name="40% - Accent6 2 13" xfId="2795" xr:uid="{8987254B-8F5F-44C8-8868-D259B96C66D1}"/>
    <cellStyle name="40% - Accent6 2 14" xfId="2796" xr:uid="{C146C19D-5920-4655-A9E7-94AA2D4FE7BD}"/>
    <cellStyle name="40% - Accent6 2 14 2" xfId="2797" xr:uid="{CA3CE43E-2F3F-403A-86EA-3A9FB06A5908}"/>
    <cellStyle name="40% - Accent6 2 14 2 2" xfId="2798" xr:uid="{DD515E71-F1BF-40FA-98F6-1BC96312EC2E}"/>
    <cellStyle name="40% - Accent6 2 14 3" xfId="2799" xr:uid="{C6BD6300-3173-4418-8A99-5967CE76DEB8}"/>
    <cellStyle name="40% - Accent6 2 14 3 2" xfId="2800" xr:uid="{2926D8FF-D728-42A7-BECF-4871D2BEF81E}"/>
    <cellStyle name="40% - Accent6 2 14 4" xfId="2801" xr:uid="{7FC0941D-CB6D-405C-8E52-C1A00981270F}"/>
    <cellStyle name="40% - Accent6 2 15" xfId="2802" xr:uid="{BAAB5E6E-8E28-4E9A-8340-56078FB7E0EA}"/>
    <cellStyle name="40% - Accent6 2 16" xfId="2803" xr:uid="{7FD86E82-CC78-4762-95EA-C78972F8388A}"/>
    <cellStyle name="40% - Accent6 2 16 2" xfId="2804" xr:uid="{5418DB99-A58E-41AE-977E-A3A114B6D189}"/>
    <cellStyle name="40% - Accent6 2 17" xfId="2805" xr:uid="{0D2D5691-73A7-45AD-A852-1A1290AEB178}"/>
    <cellStyle name="40% - Accent6 2 18" xfId="10382" xr:uid="{298E6336-6AD3-4A20-AB3C-3DD837C36DF1}"/>
    <cellStyle name="40% - Accent6 2 19" xfId="12604" xr:uid="{1D8A0BC8-29CE-4787-988E-1B25E81336A5}"/>
    <cellStyle name="40% - Accent6 2 2" xfId="2806" xr:uid="{85D4E39F-2048-4623-98EF-C8B3C3CE1244}"/>
    <cellStyle name="40% - Accent6 2 2 2" xfId="2807" xr:uid="{E141A95A-7197-4D71-B29F-3E37813EE699}"/>
    <cellStyle name="40% - Accent6 2 2 2 2" xfId="2808" xr:uid="{511A9E8E-FC83-4B38-B3E0-C11498A2F4CA}"/>
    <cellStyle name="40% - Accent6 2 2 2 2 2" xfId="2809" xr:uid="{D5A53BEA-CBA8-40F7-A2F2-5B5C612B48AA}"/>
    <cellStyle name="40% - Accent6 2 2 2 3" xfId="2810" xr:uid="{A4837874-959E-4643-B3B3-D694C19700F3}"/>
    <cellStyle name="40% - Accent6 2 2 2 3 2" xfId="2811" xr:uid="{613FA5DD-FAE8-415A-B59D-0259829DE40B}"/>
    <cellStyle name="40% - Accent6 2 2 2 4" xfId="2812" xr:uid="{1F8D5917-F959-48B6-B933-3D3D28957AD7}"/>
    <cellStyle name="40% - Accent6 2 2 3" xfId="2813" xr:uid="{8B032E19-2CE8-4AC1-B582-C018D265D604}"/>
    <cellStyle name="40% - Accent6 2 2 3 2" xfId="2814" xr:uid="{8B39E007-AEE9-4AED-AFD7-39F25F19FF0B}"/>
    <cellStyle name="40% - Accent6 2 2 4" xfId="2815" xr:uid="{23CE8C1E-2BE3-47A3-952D-994B4599ABAA}"/>
    <cellStyle name="40% - Accent6 2 3" xfId="2816" xr:uid="{9DFF69C1-137D-4392-8DDE-664F752E759A}"/>
    <cellStyle name="40% - Accent6 2 3 2" xfId="2817" xr:uid="{86FDF7C7-E524-4E28-9D97-DEA339410F09}"/>
    <cellStyle name="40% - Accent6 2 3 2 2" xfId="2818" xr:uid="{7451AB79-5FBA-441D-ACB4-E06FDED3EC58}"/>
    <cellStyle name="40% - Accent6 2 3 2 2 2" xfId="2819" xr:uid="{FD229A18-A68A-4F8B-8E17-71D53A0AF942}"/>
    <cellStyle name="40% - Accent6 2 3 2 3" xfId="2820" xr:uid="{58388445-F8AA-4121-A513-596C80B7381D}"/>
    <cellStyle name="40% - Accent6 2 3 2 3 2" xfId="2821" xr:uid="{287DFD8B-8B17-48D2-89C5-CD41DE52375F}"/>
    <cellStyle name="40% - Accent6 2 3 2 4" xfId="2822" xr:uid="{19835433-D7F5-412D-A5F4-F7D95B58DC42}"/>
    <cellStyle name="40% - Accent6 2 3 3" xfId="2823" xr:uid="{57365831-66B7-416E-B8E7-1A841742D9E0}"/>
    <cellStyle name="40% - Accent6 2 3 3 2" xfId="2824" xr:uid="{1822B3DC-5FD0-4CE7-84BA-20119E78CCA0}"/>
    <cellStyle name="40% - Accent6 2 3 4" xfId="2825" xr:uid="{3BEBE034-9206-4229-9244-5AD2AD473C4B}"/>
    <cellStyle name="40% - Accent6 2 4" xfId="2826" xr:uid="{35F28C54-5DE7-452C-8F3F-643C07767B28}"/>
    <cellStyle name="40% - Accent6 2 4 2" xfId="2827" xr:uid="{5207F89A-4637-400E-BA38-B606D5826716}"/>
    <cellStyle name="40% - Accent6 2 4 2 2" xfId="2828" xr:uid="{79D96187-CE45-4470-B0FF-8614FADAAB98}"/>
    <cellStyle name="40% - Accent6 2 4 3" xfId="2829" xr:uid="{FEEB8F60-6C78-49CC-B26F-872AFBD7F608}"/>
    <cellStyle name="40% - Accent6 2 5" xfId="2830" xr:uid="{800D9388-0FF3-4C32-942E-72F289C6C343}"/>
    <cellStyle name="40% - Accent6 2 5 2" xfId="2831" xr:uid="{A297D4BE-DE14-44EB-BFF3-17C8E4F5796D}"/>
    <cellStyle name="40% - Accent6 2 5 2 2" xfId="2832" xr:uid="{ACD7474A-AA73-43F8-BA2F-F61CE7DE79AE}"/>
    <cellStyle name="40% - Accent6 2 5 3" xfId="2833" xr:uid="{5481A9F5-C02F-48AE-8467-6B1BB75FA024}"/>
    <cellStyle name="40% - Accent6 2 6" xfId="2834" xr:uid="{0261BC7D-FCEF-4B9A-9DCD-AD2D462BC88A}"/>
    <cellStyle name="40% - Accent6 2 6 2" xfId="2835" xr:uid="{3D786A60-44B9-4FDC-865B-AF2E33CB0C6C}"/>
    <cellStyle name="40% - Accent6 2 6 2 2" xfId="2836" xr:uid="{226B3621-F72C-405A-9F9D-230F1E9B73CE}"/>
    <cellStyle name="40% - Accent6 2 6 3" xfId="2837" xr:uid="{779C3E25-7A80-4E8E-A5F3-F72FC564EBBD}"/>
    <cellStyle name="40% - Accent6 2 7" xfId="2838" xr:uid="{E1F90D4B-4DA6-40E7-B7FF-97D4F19B5AA2}"/>
    <cellStyle name="40% - Accent6 2 8" xfId="2839" xr:uid="{899DA328-1E95-4F5B-B996-FB76904DDE3E}"/>
    <cellStyle name="40% - Accent6 2 9" xfId="2840" xr:uid="{FAF186B9-8F0B-4F8C-83C4-28A4F64A849E}"/>
    <cellStyle name="40% - Accent6 2 9 2" xfId="2841" xr:uid="{B3F84ED9-4687-4CB9-8ADC-463CA460605C}"/>
    <cellStyle name="40% - Accent6 2 9 3" xfId="2842" xr:uid="{A32ACD6E-A6B2-42E7-82E1-805549296D31}"/>
    <cellStyle name="40% - Accent6 2 9 4" xfId="2843" xr:uid="{0F55E4B5-DE01-491E-A265-3A2108FD53BA}"/>
    <cellStyle name="40% - Accent6 2 9 5" xfId="2844" xr:uid="{E5B383E6-C53A-4833-8FEC-8C93970B5BF3}"/>
    <cellStyle name="40% - Accent6 3" xfId="2845" xr:uid="{D392A51A-0A24-44F5-8120-FA27B063D89D}"/>
    <cellStyle name="40% - Accent6 3 2" xfId="2846" xr:uid="{6B9EA779-0551-48EF-9A11-50DE369AFFA5}"/>
    <cellStyle name="40% - Accent6 3 2 2" xfId="2847" xr:uid="{D80BFC7C-0B1F-459F-A6F7-05A8F32C6C11}"/>
    <cellStyle name="40% - Accent6 3 3" xfId="2848" xr:uid="{0DDA73F1-11DA-4686-835B-119CBB331F9E}"/>
    <cellStyle name="40% - Accent6 3 3 2" xfId="2849" xr:uid="{5976B34C-A98B-441B-9B3A-651026F67B04}"/>
    <cellStyle name="40% - Accent6 3 3 2 2" xfId="2850" xr:uid="{84A03AE8-94DB-4B5D-9CE7-4D2454733155}"/>
    <cellStyle name="40% - Accent6 3 3 3" xfId="2851" xr:uid="{9A4EA8CF-FCC1-40EF-885D-94E8E0F9C0E8}"/>
    <cellStyle name="40% - Accent6 3 3 3 2" xfId="2852" xr:uid="{F1368572-21AC-4D2D-AB6C-BFD90AD2530B}"/>
    <cellStyle name="40% - Accent6 3 3 4" xfId="2853" xr:uid="{4EA7EA56-69D4-449B-B20E-F7E130A80DD7}"/>
    <cellStyle name="40% - Accent6 3 4" xfId="2854" xr:uid="{D9FF783B-A9A8-4E56-BFE0-8F4B02C754EA}"/>
    <cellStyle name="40% - Accent6 3 4 2" xfId="2855" xr:uid="{7A193A64-CB41-4F7E-9C47-CEBA7C140AEC}"/>
    <cellStyle name="40% - Accent6 3 5" xfId="2856" xr:uid="{AE61DB64-ECAC-4E05-A0D7-EBD68D1E57FF}"/>
    <cellStyle name="40% - Accent6 3 5 2" xfId="2857" xr:uid="{FE1D0ADD-C04A-4A18-BF0A-D9D76E29F0EC}"/>
    <cellStyle name="40% - Accent6 3 6" xfId="2858" xr:uid="{83663249-E60C-48F9-B890-17545C14668A}"/>
    <cellStyle name="40% - Accent6 3 6 2" xfId="2859" xr:uid="{3FE7DE6D-6755-45ED-AD2C-AF58A2E14923}"/>
    <cellStyle name="40% - Accent6 3 7" xfId="2860" xr:uid="{130C2E33-76A1-40C9-9A09-05C8EB5D245F}"/>
    <cellStyle name="40% - Accent6 3 8" xfId="12605" xr:uid="{3D229DE3-B3BA-4035-9303-81110BCF4DC4}"/>
    <cellStyle name="40% - Accent6 4" xfId="2861" xr:uid="{245B537D-7903-483B-8376-39741C9CA6F8}"/>
    <cellStyle name="40% - Accent6 4 2" xfId="2862" xr:uid="{20B00C53-7165-42C8-9F64-32128C32AC6F}"/>
    <cellStyle name="40% - Accent6 4 2 2" xfId="2863" xr:uid="{9D545DF3-1DF8-48B7-BCA2-86D128D35294}"/>
    <cellStyle name="40% - Accent6 4 3" xfId="2864" xr:uid="{775C7296-2A77-4E76-B611-CF69E0AE6184}"/>
    <cellStyle name="40% - Accent6 4 3 2" xfId="2865" xr:uid="{96916D35-CF9D-4745-A8D3-65DA7FDDA074}"/>
    <cellStyle name="40% - Accent6 4 3 2 2" xfId="2866" xr:uid="{8AF1A9A3-B39D-4A5A-8398-B8A32A0FB28A}"/>
    <cellStyle name="40% - Accent6 4 3 3" xfId="2867" xr:uid="{6F5BEAC0-C5DD-4611-AE71-C90F08360DEB}"/>
    <cellStyle name="40% - Accent6 4 3 3 2" xfId="2868" xr:uid="{F831FDC6-8808-47E7-8515-3CD95587D3E6}"/>
    <cellStyle name="40% - Accent6 4 3 4" xfId="2869" xr:uid="{ADECFA37-44C8-4474-8D24-A98DBF9EE14A}"/>
    <cellStyle name="40% - Accent6 4 4" xfId="2870" xr:uid="{1BF530B7-591D-474A-BFAD-E47BEC416104}"/>
    <cellStyle name="40% - Accent6 4 4 2" xfId="2871" xr:uid="{AF08F584-EA52-498F-AA1A-374FC3E96D9F}"/>
    <cellStyle name="40% - Accent6 4 5" xfId="2872" xr:uid="{AA8B0C36-9BEA-4175-8637-28F186603699}"/>
    <cellStyle name="40% - Accent6 4 5 2" xfId="2873" xr:uid="{81D06F03-6D84-4BAE-9CF6-69D9475D2B09}"/>
    <cellStyle name="40% - Accent6 4 6" xfId="2874" xr:uid="{4DD944A2-CF43-4659-A8B0-B0EEB9F1ED02}"/>
    <cellStyle name="40% - Accent6 4 6 2" xfId="2875" xr:uid="{7BB3FA05-B254-4929-9D54-D98858A048D2}"/>
    <cellStyle name="40% - Accent6 4 7" xfId="2876" xr:uid="{46AEC244-069C-44CB-8AD8-D636C1A7B529}"/>
    <cellStyle name="40% - Accent6 5" xfId="2877" xr:uid="{62A29D01-3177-4A48-B8A6-2731490EF767}"/>
    <cellStyle name="40% - Accent6 5 2" xfId="2878" xr:uid="{D1157D22-9E3B-4235-9DA6-020AEEE15EB6}"/>
    <cellStyle name="40% - Accent6 5 2 2" xfId="2879" xr:uid="{5B520638-B765-4DF4-AF7F-0EB422B01F73}"/>
    <cellStyle name="40% - Accent6 5 3" xfId="2880" xr:uid="{895276BB-3DE9-423B-8CF9-70B1BEC8169F}"/>
    <cellStyle name="40% - Accent6 5 3 2" xfId="2881" xr:uid="{F17A207C-8B24-49C2-BD49-E31AEA87AF35}"/>
    <cellStyle name="40% - Accent6 5 4" xfId="2882" xr:uid="{D03A6FAB-5C1B-47FD-8213-0F8091232973}"/>
    <cellStyle name="40% - Accent6 5 4 2" xfId="2883" xr:uid="{AE171C31-CFC7-4835-949B-32FF263CB3AA}"/>
    <cellStyle name="40% - Accent6 5 5" xfId="2884" xr:uid="{E6EEF149-B8AA-48B6-AE87-6EDA95FEF57C}"/>
    <cellStyle name="40% - Accent6 5 5 2" xfId="2885" xr:uid="{491A261C-1665-4F1F-BD62-61DC8792DF9F}"/>
    <cellStyle name="40% - Accent6 5 6" xfId="2886" xr:uid="{DD94920B-CA0C-4617-956F-11B952576F7F}"/>
    <cellStyle name="40% - Accent6 6" xfId="2887" xr:uid="{CF792B60-FF29-4AC8-B95D-D241E8AC85FC}"/>
    <cellStyle name="40% - Accent6 6 2" xfId="2888" xr:uid="{DA10EC90-68F7-4D7B-AE27-2F7AE56618C7}"/>
    <cellStyle name="40% - Accent6 6 2 2" xfId="2889" xr:uid="{75655CFC-A7E2-4E23-A350-C3FA3F90B6FF}"/>
    <cellStyle name="40% - Accent6 6 3" xfId="2890" xr:uid="{AB2167EF-1F46-4F7D-B6EA-21AEB4EF4D21}"/>
    <cellStyle name="40% - Accent6 6 3 2" xfId="2891" xr:uid="{F398269B-8646-4FF7-961C-6C8556408CAD}"/>
    <cellStyle name="40% - Accent6 6 4" xfId="2892" xr:uid="{E43179D7-F037-4EDC-9EF0-67C70F9698A4}"/>
    <cellStyle name="40% - Accent6 6 4 2" xfId="2893" xr:uid="{859219B7-EDDF-4018-8E4C-B4AD040E8DCE}"/>
    <cellStyle name="40% - Accent6 6 5" xfId="2894" xr:uid="{3BB9B24C-6B4D-4DA1-AD17-379B2C0DDC46}"/>
    <cellStyle name="40% - Accent6 6 5 2" xfId="2895" xr:uid="{092F3FAD-1A92-4209-A8F8-0EB35E3585AD}"/>
    <cellStyle name="40% - Accent6 6 6" xfId="2896" xr:uid="{E9F57A19-94DF-42BF-9F59-D596B2A95A3D}"/>
    <cellStyle name="40% - Accent6 7" xfId="2897" xr:uid="{A7C9BF09-CE94-4EE8-B815-9531A388A344}"/>
    <cellStyle name="40% - Accent6 7 2" xfId="2898" xr:uid="{935F3B70-3EC5-490C-A18A-987F4AB3C3FF}"/>
    <cellStyle name="40% - Accent6 7 3" xfId="2899" xr:uid="{05AE569A-3E6D-4005-A594-A809CB46FDE1}"/>
    <cellStyle name="40% - Accent6 8" xfId="2900" xr:uid="{EEE16BC7-D3DE-4C36-98C7-0C422EEA9338}"/>
    <cellStyle name="40% - Accent6 8 2" xfId="2901" xr:uid="{7E0CFFE2-BB4D-449C-A87F-795854BF0ECB}"/>
    <cellStyle name="40% - Accent6 9" xfId="2902" xr:uid="{53B3A214-BC29-4DC0-8204-5EDA5141BAFC}"/>
    <cellStyle name="40% - Accent6 9 10" xfId="2903" xr:uid="{580CD860-8026-4498-B7CC-E5F884690606}"/>
    <cellStyle name="40% - Accent6 9 2" xfId="2904" xr:uid="{3355FC87-EF3F-428F-A042-5279B1827727}"/>
    <cellStyle name="40% - Accent6 9 2 2" xfId="2905" xr:uid="{5BE3837C-EB7E-4CE1-B95F-87426896B21B}"/>
    <cellStyle name="40% - Accent6 9 2 2 2" xfId="2906" xr:uid="{E02F68F3-9E40-4632-B323-2781C8A8E28C}"/>
    <cellStyle name="40% - Accent6 9 2 3" xfId="2907" xr:uid="{CE2570E2-29AD-4511-A453-2ABB5754E31B}"/>
    <cellStyle name="40% - Accent6 9 2 3 2" xfId="2908" xr:uid="{45286ECC-CA1F-47B3-8D03-3555DEFA45F0}"/>
    <cellStyle name="40% - Accent6 9 2 4" xfId="2909" xr:uid="{C6F7EB28-1E00-49EE-BAA5-DBCD659F3B1E}"/>
    <cellStyle name="40% - Accent6 9 3" xfId="2910" xr:uid="{E53EA865-089F-4E3B-8320-162431214858}"/>
    <cellStyle name="40% - Accent6 9 3 2" xfId="2911" xr:uid="{7C132091-B2F2-4140-995C-88C21B597E40}"/>
    <cellStyle name="40% - Accent6 9 3 2 2" xfId="2912" xr:uid="{FA5864FE-5CFD-471D-8CAD-D06556984942}"/>
    <cellStyle name="40% - Accent6 9 3 3" xfId="2913" xr:uid="{AA16B13E-9F02-421C-9AD9-C3918BB66F5A}"/>
    <cellStyle name="40% - Accent6 9 3 3 2" xfId="2914" xr:uid="{DB6E1C75-3B55-47D6-B796-721E8136ABD1}"/>
    <cellStyle name="40% - Accent6 9 3 4" xfId="2915" xr:uid="{48E6B0BB-FD18-46D6-943F-4A3379227E96}"/>
    <cellStyle name="40% - Accent6 9 4" xfId="2916" xr:uid="{35B09E1D-003F-4469-A160-8D6635F58B94}"/>
    <cellStyle name="40% - Accent6 9 4 2" xfId="2917" xr:uid="{F2150BF3-E0C3-4460-8444-7AF85731B91F}"/>
    <cellStyle name="40% - Accent6 9 4 2 2" xfId="2918" xr:uid="{8FD05ED8-69DE-4256-824D-01F2C7B7A0C4}"/>
    <cellStyle name="40% - Accent6 9 4 3" xfId="2919" xr:uid="{1E5B02FF-1EF4-40B6-8F38-C370C921DA41}"/>
    <cellStyle name="40% - Accent6 9 4 3 2" xfId="2920" xr:uid="{7EF95D6F-0C23-4BFA-9582-AE1D04C1DC0A}"/>
    <cellStyle name="40% - Accent6 9 4 4" xfId="2921" xr:uid="{7C841D1C-C664-40A0-8D7F-E539FFCF85E2}"/>
    <cellStyle name="40% - Accent6 9 5" xfId="2922" xr:uid="{20334718-AF81-4519-8B93-DAB605E7FEF5}"/>
    <cellStyle name="40% - Accent6 9 5 2" xfId="2923" xr:uid="{0B3E5E66-8F0D-481A-BD51-37506ECEE85B}"/>
    <cellStyle name="40% - Accent6 9 5 2 2" xfId="2924" xr:uid="{0E1089C6-0B6E-45FA-8CDF-15AA1814FC85}"/>
    <cellStyle name="40% - Accent6 9 5 3" xfId="2925" xr:uid="{EA0BB7BC-8CC0-467D-A17D-CD167C9EF8B8}"/>
    <cellStyle name="40% - Accent6 9 5 3 2" xfId="2926" xr:uid="{F8205886-CFB5-4526-A7D6-7CFE41167D35}"/>
    <cellStyle name="40% - Accent6 9 5 4" xfId="2927" xr:uid="{9064B09D-5FAF-4DD4-BF87-9150BF21E8DB}"/>
    <cellStyle name="40% - Accent6 9 6" xfId="2928" xr:uid="{28317FBA-090A-4BF3-86AC-CF5BAC248E7A}"/>
    <cellStyle name="40% - Accent6 9 6 2" xfId="2929" xr:uid="{704C04B1-4AAD-4C39-9AB0-DF2BD7AE5A00}"/>
    <cellStyle name="40% - Accent6 9 6 2 2" xfId="2930" xr:uid="{E7AD7BA3-0463-4DD5-8BA2-067DBA62B70E}"/>
    <cellStyle name="40% - Accent6 9 6 3" xfId="2931" xr:uid="{EA55096D-B0DA-4971-9FFE-9084F227B6CC}"/>
    <cellStyle name="40% - Accent6 9 6 3 2" xfId="2932" xr:uid="{2A7C7113-3EB2-407A-9CF3-E55C64840667}"/>
    <cellStyle name="40% - Accent6 9 6 4" xfId="2933" xr:uid="{5433400D-F04C-4DC7-A1FF-B0D18041423B}"/>
    <cellStyle name="40% - Accent6 9 7" xfId="2934" xr:uid="{37038AB5-A6CE-43B3-8419-10513C09D870}"/>
    <cellStyle name="40% - Accent6 9 7 2" xfId="2935" xr:uid="{305A0FB7-044A-47FE-81A6-85E544A5B642}"/>
    <cellStyle name="40% - Accent6 9 7 2 2" xfId="2936" xr:uid="{A59CC92C-98D9-4517-B196-E0840BFE2F74}"/>
    <cellStyle name="40% - Accent6 9 7 3" xfId="2937" xr:uid="{FC616FFF-E94D-4655-84CD-BCCAB41A7208}"/>
    <cellStyle name="40% - Accent6 9 7 3 2" xfId="2938" xr:uid="{0CB59253-6EAF-48AB-9DA4-1AD3BEAEF328}"/>
    <cellStyle name="40% - Accent6 9 7 4" xfId="2939" xr:uid="{61F7AA46-A8B1-40A8-8FDD-6816913BB87E}"/>
    <cellStyle name="40% - Accent6 9 8" xfId="2940" xr:uid="{DAB43ACA-FBDA-45C5-AFC1-10B4B197CDAE}"/>
    <cellStyle name="40% - Accent6 9 8 2" xfId="2941" xr:uid="{E0B57B6B-65C7-4360-BB02-44FFA24414AF}"/>
    <cellStyle name="40% - Accent6 9 8 2 2" xfId="2942" xr:uid="{AB8C3C6C-77F5-4E5D-9464-B886845ABEF0}"/>
    <cellStyle name="40% - Accent6 9 8 3" xfId="2943" xr:uid="{DF8CE2C6-624D-4D06-981E-0E91D49844A8}"/>
    <cellStyle name="40% - Accent6 9 8 3 2" xfId="2944" xr:uid="{DB407E54-FCAD-494B-B745-BB7837EF982B}"/>
    <cellStyle name="40% - Accent6 9 8 4" xfId="2945" xr:uid="{C90AF580-C652-44F9-82FF-ED96F5FBE3F3}"/>
    <cellStyle name="40% - Accent6 9 9" xfId="2946" xr:uid="{FF05435D-002A-4C4C-B4BB-1CEC3251B2D8}"/>
    <cellStyle name="40% - Accent6 9 9 2" xfId="2947" xr:uid="{13595ADD-DC3C-4B6D-92B9-7F40F2EF1E35}"/>
    <cellStyle name="40% - Accent6 9 9 2 2" xfId="2948" xr:uid="{79342A99-C0FB-4E0A-A56B-C51A9DA1B74E}"/>
    <cellStyle name="40% - Accent6 9 9 3" xfId="2949" xr:uid="{7DFAE68C-9736-4809-9D64-5EBAE6057CC6}"/>
    <cellStyle name="40% - Accent6 9 9 3 2" xfId="2950" xr:uid="{350DFF63-B210-4356-8D45-843AB0A64D1B}"/>
    <cellStyle name="40% - Accent6 9 9 4" xfId="2951" xr:uid="{4930172B-5D71-4FD0-9113-C933CEC96DAE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83" xr:uid="{48DF50F7-80E6-4E6C-BD17-DA555BA93F15}"/>
    <cellStyle name="40% - 강조색2" xfId="10384" xr:uid="{3BBD7424-A78B-4DFE-83DA-2BA2DF6653F9}"/>
    <cellStyle name="40% - 강조색3" xfId="10385" xr:uid="{D47F8B51-007C-44FA-8A26-54E118BAE67D}"/>
    <cellStyle name="40% - 강조색4" xfId="10386" xr:uid="{544EDBDB-A877-475E-8283-F2C075F0C276}"/>
    <cellStyle name="40% - 강조색5" xfId="10387" xr:uid="{2CDB38CE-D4D3-4F81-BBB2-2678DE47E0B3}"/>
    <cellStyle name="40% - 강조색6" xfId="10388" xr:uid="{61D99556-9D07-45CF-AD59-33A05A367A4A}"/>
    <cellStyle name="60% - Accent1 10" xfId="2952" xr:uid="{1AEBC576-622A-4A1B-80E3-7ADC30EF7F60}"/>
    <cellStyle name="60% - Accent1 10 2" xfId="2953" xr:uid="{213DB3AD-4F1D-4067-B768-854F421B5D52}"/>
    <cellStyle name="60% - Accent1 10 3" xfId="2954" xr:uid="{B63A755E-DE31-40F7-91AC-6A29B0761051}"/>
    <cellStyle name="60% - Accent1 11" xfId="2955" xr:uid="{49BD91DD-327D-4F14-B856-A3948966AECD}"/>
    <cellStyle name="60% - Accent1 11 2" xfId="2956" xr:uid="{1B24C25A-5989-405D-821D-4C53274E25C2}"/>
    <cellStyle name="60% - Accent1 11 3" xfId="2957" xr:uid="{5207D536-7FB8-4D5C-8F40-8E47CC62AEE0}"/>
    <cellStyle name="60% - Accent1 12" xfId="2958" xr:uid="{1CE97951-72A0-49A3-ADBC-6F38AA0FC62E}"/>
    <cellStyle name="60% - Accent1 13" xfId="2959" xr:uid="{CD1AAA94-7F4C-41C8-8622-032A95B5C14B}"/>
    <cellStyle name="60% - Accent1 2" xfId="2960" xr:uid="{EE18022E-D443-4EEF-B43D-15BE9FCE9B3B}"/>
    <cellStyle name="60% - Accent1 2 10" xfId="2961" xr:uid="{82AC120A-CC76-4C55-808A-C09AA7370181}"/>
    <cellStyle name="60% - Accent1 2 11" xfId="2962" xr:uid="{1505AC5A-BEE9-4C2F-9E3E-BF2E0D79782C}"/>
    <cellStyle name="60% - Accent1 2 12" xfId="2963" xr:uid="{24BDA01C-31F7-4D97-88B9-8C010CFD2DBB}"/>
    <cellStyle name="60% - Accent1 2 13" xfId="2964" xr:uid="{B8FF8FB7-2192-40F9-9290-AEF69490CBC4}"/>
    <cellStyle name="60% - Accent1 2 14" xfId="2965" xr:uid="{6B32D2C0-01C9-48A2-B24B-A47F9FE843DA}"/>
    <cellStyle name="60% - Accent1 2 15" xfId="2966" xr:uid="{D14B456F-F1B6-473F-ADD5-C9748125EFE9}"/>
    <cellStyle name="60% - Accent1 2 16" xfId="10389" xr:uid="{CA08ACC9-A526-42F9-8D6A-7F6C4C70634F}"/>
    <cellStyle name="60% - Accent1 2 17" xfId="12609" xr:uid="{3795FED5-574A-4F27-A835-DB00E746A1D0}"/>
    <cellStyle name="60% - Accent1 2 2" xfId="2967" xr:uid="{0C684797-4B2E-4144-95B5-5161AA22A2A6}"/>
    <cellStyle name="60% - Accent1 2 2 2" xfId="2968" xr:uid="{7A1B34DB-3BBF-421F-9D4E-DA8CA440BFDF}"/>
    <cellStyle name="60% - Accent1 2 3" xfId="2969" xr:uid="{0DC240E7-2397-4598-A2BB-3C6EE2611330}"/>
    <cellStyle name="60% - Accent1 2 3 2" xfId="2970" xr:uid="{4BA09978-F9F2-4F65-AFA1-934D531AB777}"/>
    <cellStyle name="60% - Accent1 2 4" xfId="2971" xr:uid="{8C656A3F-9D37-4BA3-9825-CE24E106D88C}"/>
    <cellStyle name="60% - Accent1 2 4 2" xfId="2972" xr:uid="{9C816984-F1FE-4909-9AA1-F6D9005B4036}"/>
    <cellStyle name="60% - Accent1 2 5" xfId="2973" xr:uid="{EF664A88-DAFE-41DC-9957-AFECE936AC58}"/>
    <cellStyle name="60% - Accent1 2 5 2" xfId="2974" xr:uid="{B28F8476-8861-4A0E-AB85-45DAA90F56AB}"/>
    <cellStyle name="60% - Accent1 2 6" xfId="2975" xr:uid="{9E91F990-B160-4463-9346-88D3D7FDA8EC}"/>
    <cellStyle name="60% - Accent1 2 7" xfId="2976" xr:uid="{C5121ACA-879D-4CB9-96EE-7CC554FD79B7}"/>
    <cellStyle name="60% - Accent1 2 8" xfId="2977" xr:uid="{C01988AB-D72D-4A67-8BE7-3E5B946CD8E6}"/>
    <cellStyle name="60% - Accent1 2 9" xfId="2978" xr:uid="{4F97E578-FCEB-49AD-BCC0-5B0FFD5CD1EA}"/>
    <cellStyle name="60% - Accent1 2 9 2" xfId="2979" xr:uid="{01B41FEC-442E-41D7-B63B-4908F633838D}"/>
    <cellStyle name="60% - Accent1 2 9 3" xfId="2980" xr:uid="{6C7E4D14-A525-47F1-BDA0-FE40DADB46C5}"/>
    <cellStyle name="60% - Accent1 2 9 4" xfId="2981" xr:uid="{BF613F80-7C8E-42F6-B70D-7EC299EC3FCD}"/>
    <cellStyle name="60% - Accent1 2 9 5" xfId="2982" xr:uid="{EBB9A1B0-BEBA-4DA8-BAB8-616E32D2CD54}"/>
    <cellStyle name="60% - Accent1 3" xfId="2983" xr:uid="{F54FF917-D492-4120-B24D-6B6099564953}"/>
    <cellStyle name="60% - Accent1 3 2" xfId="2984" xr:uid="{B6DA7D72-597B-4E5E-9A77-D920F1551255}"/>
    <cellStyle name="60% - Accent1 3 3" xfId="2985" xr:uid="{D0CD0455-6592-4B45-A2D2-9B2A2D8FD43D}"/>
    <cellStyle name="60% - Accent1 3 4" xfId="2986" xr:uid="{0E37859B-D4B4-4E47-A09A-81B829B72C4A}"/>
    <cellStyle name="60% - Accent1 3 5" xfId="2987" xr:uid="{F9D330F9-CB88-4E87-934F-66CE0D2C1A3D}"/>
    <cellStyle name="60% - Accent1 3 6" xfId="12610" xr:uid="{B5B96133-F7B5-4126-AA36-99FCBE8F9DC1}"/>
    <cellStyle name="60% - Accent1 4" xfId="2988" xr:uid="{EF18238F-58FB-4AB7-8D34-1F1B1617CF8F}"/>
    <cellStyle name="60% - Accent1 4 2" xfId="2989" xr:uid="{0837C60A-DC92-49EF-A3FB-033A01E397F3}"/>
    <cellStyle name="60% - Accent1 4 3" xfId="2990" xr:uid="{B63C0D6E-D0DC-496E-91B1-D06D1F6ECD65}"/>
    <cellStyle name="60% - Accent1 4 4" xfId="2991" xr:uid="{DF590D9D-20B5-4813-903C-5CDC241A00B8}"/>
    <cellStyle name="60% - Accent1 4 5" xfId="2992" xr:uid="{8508AC7E-08FC-4992-B4F2-F20A3858D541}"/>
    <cellStyle name="60% - Accent1 5" xfId="2993" xr:uid="{47BDB82E-8036-451D-89B9-66AB5FB018C9}"/>
    <cellStyle name="60% - Accent1 5 2" xfId="2994" xr:uid="{6A6F2D53-1885-40AA-B94B-4C74494D3FE2}"/>
    <cellStyle name="60% - Accent1 5 3" xfId="2995" xr:uid="{A0FA4B97-247B-4EB3-B5D5-1A257339CFD2}"/>
    <cellStyle name="60% - Accent1 5 4" xfId="2996" xr:uid="{9228A378-79D9-4926-8201-6480950E4E00}"/>
    <cellStyle name="60% - Accent1 5 5" xfId="2997" xr:uid="{AC7B854A-CC57-4E61-9BC5-D758A4EA4497}"/>
    <cellStyle name="60% - Accent1 6" xfId="2998" xr:uid="{60C70A6F-9DFA-4B82-9380-A5F810DD0DEB}"/>
    <cellStyle name="60% - Accent1 6 2" xfId="2999" xr:uid="{E8673D11-FDCA-4B27-B336-EF156EB09E9D}"/>
    <cellStyle name="60% - Accent1 6 3" xfId="3000" xr:uid="{C86C12B5-BF21-4750-A0D2-07300DEF8A16}"/>
    <cellStyle name="60% - Accent1 6 4" xfId="3001" xr:uid="{4902A990-A9E4-42C0-9053-3E90423103A3}"/>
    <cellStyle name="60% - Accent1 6 5" xfId="3002" xr:uid="{25FDDA79-1348-47A4-A9C7-60145B0986E5}"/>
    <cellStyle name="60% - Accent1 7" xfId="3003" xr:uid="{1BD682CE-A5D9-4050-8DDA-2389645D0D22}"/>
    <cellStyle name="60% - Accent1 7 2" xfId="3004" xr:uid="{228D0346-6DF0-4F54-A1FE-D1931D540F20}"/>
    <cellStyle name="60% - Accent1 8" xfId="3005" xr:uid="{E4216664-EBD3-4E15-8494-BBC2DACCF200}"/>
    <cellStyle name="60% - Accent1 9" xfId="3006" xr:uid="{E8F421F2-EFB7-4B0F-AF50-E7DB30CF876B}"/>
    <cellStyle name="60% - Accent1 9 2" xfId="3007" xr:uid="{FA802D05-6159-4AC2-8213-497802EF2D15}"/>
    <cellStyle name="60% - Accent1 9 3" xfId="3008" xr:uid="{CAFE0A05-9BD3-4935-9582-815DF4327FBE}"/>
    <cellStyle name="60% - Accent2 10" xfId="3009" xr:uid="{FD095C77-7306-4BF0-B82E-F91E3FB1590F}"/>
    <cellStyle name="60% - Accent2 10 2" xfId="3010" xr:uid="{8441DE4B-811D-4303-A78A-AB751AAF479A}"/>
    <cellStyle name="60% - Accent2 10 3" xfId="3011" xr:uid="{9B41D5CE-4191-451F-BD9A-9DDC5AE48DE2}"/>
    <cellStyle name="60% - Accent2 11" xfId="3012" xr:uid="{895DA8AE-4119-4143-97F7-4AF01BD5673D}"/>
    <cellStyle name="60% - Accent2 11 2" xfId="3013" xr:uid="{B2CC6674-3160-4904-A35F-58F39EEB09FD}"/>
    <cellStyle name="60% - Accent2 11 3" xfId="3014" xr:uid="{695CD465-4609-492B-B527-4DF241D96911}"/>
    <cellStyle name="60% - Accent2 12" xfId="3015" xr:uid="{00663E98-C0F8-473A-B31D-DF5B0E62FAF7}"/>
    <cellStyle name="60% - Accent2 13" xfId="3016" xr:uid="{E6F938D0-C909-4C83-816F-07634119ED55}"/>
    <cellStyle name="60% - Accent2 2" xfId="3017" xr:uid="{ED8AF4A3-CF63-40F4-98FE-B0FB7A3BC331}"/>
    <cellStyle name="60% - Accent2 2 10" xfId="3018" xr:uid="{9110C17F-575D-48C9-9DD9-22A604E43583}"/>
    <cellStyle name="60% - Accent2 2 11" xfId="3019" xr:uid="{F26B7C75-1DA3-4850-9931-FD2D790B7036}"/>
    <cellStyle name="60% - Accent2 2 12" xfId="3020" xr:uid="{A6591AFC-B876-46FC-978A-D5C29F7C407F}"/>
    <cellStyle name="60% - Accent2 2 13" xfId="3021" xr:uid="{D563FD2F-ACCB-4776-B1C9-7136B290085D}"/>
    <cellStyle name="60% - Accent2 2 14" xfId="3022" xr:uid="{A0370277-136B-4A2D-8563-5ED831D9143B}"/>
    <cellStyle name="60% - Accent2 2 15" xfId="3023" xr:uid="{61494124-9B3A-4D52-9A60-5D437ED9494B}"/>
    <cellStyle name="60% - Accent2 2 16" xfId="10390" xr:uid="{948B692C-4B46-4434-AE95-6028C568BC9E}"/>
    <cellStyle name="60% - Accent2 2 17" xfId="12611" xr:uid="{92ED37FA-A53C-44B4-AE1F-F7A820D5A375}"/>
    <cellStyle name="60% - Accent2 2 2" xfId="3024" xr:uid="{E684DA65-BA85-439B-9705-0BD6C03F0215}"/>
    <cellStyle name="60% - Accent2 2 2 2" xfId="3025" xr:uid="{866B1065-68A3-458B-89AE-60393A980303}"/>
    <cellStyle name="60% - Accent2 2 3" xfId="3026" xr:uid="{0A1A4030-2691-4C0E-9AAF-93E5677B921B}"/>
    <cellStyle name="60% - Accent2 2 3 2" xfId="3027" xr:uid="{C5A96C5C-3DB5-4984-8CEE-5033EC8D3C84}"/>
    <cellStyle name="60% - Accent2 2 4" xfId="3028" xr:uid="{655C4C17-B394-4E43-8B1C-B732B405687F}"/>
    <cellStyle name="60% - Accent2 2 4 2" xfId="3029" xr:uid="{6A489A11-2722-4511-8CD3-E6C9E0C2884C}"/>
    <cellStyle name="60% - Accent2 2 5" xfId="3030" xr:uid="{E6E50020-C767-4104-9F79-D9BA01BD6702}"/>
    <cellStyle name="60% - Accent2 2 5 2" xfId="3031" xr:uid="{5D8CE782-AF34-4EE1-BA20-BF4A5F47C412}"/>
    <cellStyle name="60% - Accent2 2 6" xfId="3032" xr:uid="{239D0B05-4DEB-4F86-86EB-2DBA16CE6610}"/>
    <cellStyle name="60% - Accent2 2 7" xfId="3033" xr:uid="{3106F9B1-237B-4461-A15F-173AA1340510}"/>
    <cellStyle name="60% - Accent2 2 8" xfId="3034" xr:uid="{6B09D22A-6588-46DC-9413-DB69DCC8210B}"/>
    <cellStyle name="60% - Accent2 2 9" xfId="3035" xr:uid="{70DDB614-5167-4A33-A80F-BF5F6FAA60A1}"/>
    <cellStyle name="60% - Accent2 2 9 2" xfId="3036" xr:uid="{55B1E3AE-B1EF-46FE-BB48-0068805FDEAA}"/>
    <cellStyle name="60% - Accent2 2 9 3" xfId="3037" xr:uid="{F8720D01-5C1F-46D9-846B-AA486B39A17B}"/>
    <cellStyle name="60% - Accent2 2 9 4" xfId="3038" xr:uid="{7E4B4D8E-4E2C-46B7-9313-36DBB4B8484E}"/>
    <cellStyle name="60% - Accent2 2 9 5" xfId="3039" xr:uid="{E8590CAD-05EF-49CC-B898-1B1A507D2A8A}"/>
    <cellStyle name="60% - Accent2 3" xfId="3040" xr:uid="{9BB7CC8C-3541-4354-BB06-EBCE30188CB4}"/>
    <cellStyle name="60% - Accent2 3 2" xfId="3041" xr:uid="{57134A73-9D0C-4457-A928-1F7C57BA65C2}"/>
    <cellStyle name="60% - Accent2 3 3" xfId="3042" xr:uid="{84782D89-C4E6-454B-B51E-EEB646299D84}"/>
    <cellStyle name="60% - Accent2 3 4" xfId="3043" xr:uid="{0A1DD01C-D423-40F4-8945-69C42765AB26}"/>
    <cellStyle name="60% - Accent2 3 5" xfId="3044" xr:uid="{7E3D5E8E-521C-412D-B494-83C43A0997D0}"/>
    <cellStyle name="60% - Accent2 3 6" xfId="12612" xr:uid="{7E34BD93-3240-4339-B9E9-25B86291EEFD}"/>
    <cellStyle name="60% - Accent2 4" xfId="3045" xr:uid="{8C41A34E-6A29-4A15-8CC9-47FE682E5A84}"/>
    <cellStyle name="60% - Accent2 4 2" xfId="3046" xr:uid="{35E0E839-865D-47EC-B6EE-B68D1FD708F6}"/>
    <cellStyle name="60% - Accent2 4 3" xfId="3047" xr:uid="{629B8F6D-093A-4D35-B580-B4E88A014616}"/>
    <cellStyle name="60% - Accent2 4 4" xfId="3048" xr:uid="{C655F073-7C89-4852-9A6C-2A5D352C0C47}"/>
    <cellStyle name="60% - Accent2 4 5" xfId="3049" xr:uid="{64F2A521-8830-417E-9ECC-E3E1237FCDE7}"/>
    <cellStyle name="60% - Accent2 5" xfId="3050" xr:uid="{372D17BB-19B7-4788-BA10-DD6E463B127C}"/>
    <cellStyle name="60% - Accent2 5 2" xfId="3051" xr:uid="{5D2094FA-9C62-494F-B339-629FB87EB382}"/>
    <cellStyle name="60% - Accent2 5 3" xfId="3052" xr:uid="{CF09D948-586A-4D3A-B4E3-8457617620F3}"/>
    <cellStyle name="60% - Accent2 5 4" xfId="3053" xr:uid="{FF3D12A2-2A02-4C74-B320-5F80A69B6A0F}"/>
    <cellStyle name="60% - Accent2 5 5" xfId="3054" xr:uid="{03CFA684-5733-470D-96EE-281CD4A6B0D0}"/>
    <cellStyle name="60% - Accent2 6" xfId="3055" xr:uid="{13B68919-8EBB-4305-AABE-94A396CBB105}"/>
    <cellStyle name="60% - Accent2 6 2" xfId="3056" xr:uid="{FEF9A653-308A-4F3B-9D15-6291058E6C77}"/>
    <cellStyle name="60% - Accent2 6 3" xfId="3057" xr:uid="{2F79D8C9-F778-4958-AFE4-A77774B12EA0}"/>
    <cellStyle name="60% - Accent2 6 4" xfId="3058" xr:uid="{2AF30F17-AB74-488C-939B-7FA8959B00F9}"/>
    <cellStyle name="60% - Accent2 6 5" xfId="3059" xr:uid="{B59551EA-C76A-442E-91B0-C0D725B25767}"/>
    <cellStyle name="60% - Accent2 7" xfId="3060" xr:uid="{375DCEDC-D2B1-472E-B824-AE030A953597}"/>
    <cellStyle name="60% - Accent2 7 2" xfId="3061" xr:uid="{ECC63EA2-66DC-43F2-9124-8D37DEE14556}"/>
    <cellStyle name="60% - Accent2 8" xfId="3062" xr:uid="{137888ED-F3C1-4DB0-A341-E8C5F118CD65}"/>
    <cellStyle name="60% - Accent2 9" xfId="3063" xr:uid="{36FD76B7-C493-44B8-A961-29107C3D2413}"/>
    <cellStyle name="60% - Accent2 9 2" xfId="3064" xr:uid="{D9E236AF-C860-4763-BAF7-8B8BBBC4A5D4}"/>
    <cellStyle name="60% - Accent2 9 3" xfId="3065" xr:uid="{13A2795F-6684-498D-BC8D-8DAB37C3D8E6}"/>
    <cellStyle name="60% - Accent3 10" xfId="3066" xr:uid="{CA182767-5E5D-4B8E-8FBE-0EE2D6651C7D}"/>
    <cellStyle name="60% - Accent3 10 2" xfId="3067" xr:uid="{1EED59B7-33AC-466F-B4AF-FB76340099C0}"/>
    <cellStyle name="60% - Accent3 10 3" xfId="3068" xr:uid="{29D257AE-389E-4E68-B087-4A0D86BB34B5}"/>
    <cellStyle name="60% - Accent3 11" xfId="3069" xr:uid="{2C27378D-2091-4F96-8D8B-38B759FDC54A}"/>
    <cellStyle name="60% - Accent3 11 2" xfId="3070" xr:uid="{C45C8CF2-F8BA-4A96-88EE-7A08F1F1742F}"/>
    <cellStyle name="60% - Accent3 11 3" xfId="3071" xr:uid="{8E36371A-CB35-4922-BCED-5C8371890698}"/>
    <cellStyle name="60% - Accent3 12" xfId="3072" xr:uid="{88C1410B-1559-49E6-B257-55BBBA7426DE}"/>
    <cellStyle name="60% - Accent3 13" xfId="3073" xr:uid="{9DCB813D-8B5E-46D9-8735-171358A9B6EA}"/>
    <cellStyle name="60% - Accent3 2" xfId="3074" xr:uid="{01EA9A2A-0C98-4A93-A894-460B46995F4E}"/>
    <cellStyle name="60% - Accent3 2 10" xfId="3075" xr:uid="{B1594766-F540-4DF1-A55B-AE68B28FF1CF}"/>
    <cellStyle name="60% - Accent3 2 11" xfId="3076" xr:uid="{1F95F01C-2DBC-4C36-8895-E85AB6CA94D9}"/>
    <cellStyle name="60% - Accent3 2 12" xfId="3077" xr:uid="{682CA952-5835-429D-976B-23039C791D9A}"/>
    <cellStyle name="60% - Accent3 2 13" xfId="3078" xr:uid="{82C44C41-1754-4C09-86F7-1D907BA354B6}"/>
    <cellStyle name="60% - Accent3 2 14" xfId="3079" xr:uid="{9A5E6236-850B-4CC1-84A2-F464E415D147}"/>
    <cellStyle name="60% - Accent3 2 15" xfId="3080" xr:uid="{9669DA44-F68E-4933-8647-145288F9C427}"/>
    <cellStyle name="60% - Accent3 2 16" xfId="10391" xr:uid="{7D81BA48-FE98-4745-BE53-93251B377D3C}"/>
    <cellStyle name="60% - Accent3 2 17" xfId="12613" xr:uid="{970E533A-BF35-4683-B555-A19E268FC384}"/>
    <cellStyle name="60% - Accent3 2 2" xfId="3081" xr:uid="{6A12CC51-3277-4ABA-BBC8-950E17AF2F01}"/>
    <cellStyle name="60% - Accent3 2 2 2" xfId="3082" xr:uid="{8EE073FD-C6C3-47F3-88CB-8ADAFCCAD316}"/>
    <cellStyle name="60% - Accent3 2 3" xfId="3083" xr:uid="{29A9AF62-D081-4880-AA5F-24E04030D050}"/>
    <cellStyle name="60% - Accent3 2 3 2" xfId="3084" xr:uid="{214AE24F-03FD-433D-8328-156BEEAFFC61}"/>
    <cellStyle name="60% - Accent3 2 4" xfId="3085" xr:uid="{F54994B8-AA41-4D67-A943-5EA31AA30106}"/>
    <cellStyle name="60% - Accent3 2 4 2" xfId="3086" xr:uid="{D5897020-46AD-4943-97F3-4E89D7F6172C}"/>
    <cellStyle name="60% - Accent3 2 5" xfId="3087" xr:uid="{593BC094-6BE2-4E1A-9A6A-FD582897250F}"/>
    <cellStyle name="60% - Accent3 2 5 2" xfId="3088" xr:uid="{9163A6F8-32C6-4761-A563-37925E7954E1}"/>
    <cellStyle name="60% - Accent3 2 6" xfId="3089" xr:uid="{2F5D460B-E859-4C29-9A6A-6EF0903F44F1}"/>
    <cellStyle name="60% - Accent3 2 7" xfId="3090" xr:uid="{D167A8EC-A9D2-4546-99BB-57B71E9B8352}"/>
    <cellStyle name="60% - Accent3 2 8" xfId="3091" xr:uid="{D3CB8404-BD69-468C-AE8A-02E95D84F3F5}"/>
    <cellStyle name="60% - Accent3 2 9" xfId="3092" xr:uid="{4E57AA1F-63D5-44DE-AB81-5C493698DB98}"/>
    <cellStyle name="60% - Accent3 2 9 2" xfId="3093" xr:uid="{1C56AA5F-90ED-4152-B5B2-17E3260F3E88}"/>
    <cellStyle name="60% - Accent3 2 9 3" xfId="3094" xr:uid="{A87137D6-B667-4F47-ACA0-6DF1F3A386F0}"/>
    <cellStyle name="60% - Accent3 2 9 4" xfId="3095" xr:uid="{CA9D9D2C-23CC-4FBA-8769-AF09C906AF6A}"/>
    <cellStyle name="60% - Accent3 2 9 5" xfId="3096" xr:uid="{BA83305F-7F49-49AE-AE77-62E6A77A220B}"/>
    <cellStyle name="60% - Accent3 3" xfId="3097" xr:uid="{32D86D21-FB1D-4EC2-B94C-55254813C5F6}"/>
    <cellStyle name="60% - Accent3 3 2" xfId="3098" xr:uid="{F7CF2EC2-F707-4B5B-B8A0-648C09ECF0BC}"/>
    <cellStyle name="60% - Accent3 3 3" xfId="3099" xr:uid="{D5A8112D-8227-45E0-AB89-FC52E65A9EDA}"/>
    <cellStyle name="60% - Accent3 3 4" xfId="3100" xr:uid="{EE4AA362-D34F-4928-B9D0-5D32429C57DD}"/>
    <cellStyle name="60% - Accent3 3 5" xfId="3101" xr:uid="{704C113D-FADF-4BD2-997E-2B81328779A5}"/>
    <cellStyle name="60% - Accent3 3 6" xfId="12614" xr:uid="{6B03B692-6018-4E55-A8EB-0CD82FD57D73}"/>
    <cellStyle name="60% - Accent3 4" xfId="3102" xr:uid="{E2B8FCBB-1771-4BB5-8DAB-992DC3E1FA6B}"/>
    <cellStyle name="60% - Accent3 4 2" xfId="3103" xr:uid="{B830108E-C49E-4861-ACD6-B2D455E1B0C8}"/>
    <cellStyle name="60% - Accent3 4 3" xfId="3104" xr:uid="{1F26DAFE-93B0-4E07-9E6D-6414DA2A6A16}"/>
    <cellStyle name="60% - Accent3 4 4" xfId="3105" xr:uid="{76C5B754-D693-40DB-B9B2-C51A8103315F}"/>
    <cellStyle name="60% - Accent3 4 5" xfId="3106" xr:uid="{2951FD12-40CB-4734-A0D9-95566910FA7B}"/>
    <cellStyle name="60% - Accent3 5" xfId="3107" xr:uid="{F1EE5C26-8534-4CEF-9B47-6865EC03C225}"/>
    <cellStyle name="60% - Accent3 5 2" xfId="3108" xr:uid="{D189909F-ADAF-4095-8118-4878A733E5BC}"/>
    <cellStyle name="60% - Accent3 5 3" xfId="3109" xr:uid="{69B9887C-CFF6-492F-B320-87DAA2F2E9B9}"/>
    <cellStyle name="60% - Accent3 5 4" xfId="3110" xr:uid="{4EF23429-8B4A-4EDB-BE5C-7F5E66221B8A}"/>
    <cellStyle name="60% - Accent3 5 5" xfId="3111" xr:uid="{B567FB23-8DB1-4D60-BCD2-6CCCB3124670}"/>
    <cellStyle name="60% - Accent3 6" xfId="3112" xr:uid="{BC166339-0DEF-4982-858B-AB16E4401931}"/>
    <cellStyle name="60% - Accent3 6 2" xfId="3113" xr:uid="{B491AA96-CAD8-4670-BDC8-3A3E8FF3177A}"/>
    <cellStyle name="60% - Accent3 6 3" xfId="3114" xr:uid="{9D6DB59D-CA4D-4BAB-BC50-B40C07FCB57A}"/>
    <cellStyle name="60% - Accent3 6 4" xfId="3115" xr:uid="{D31AC588-9443-42A6-AA0C-29A214562A46}"/>
    <cellStyle name="60% - Accent3 6 5" xfId="3116" xr:uid="{846E3D28-C1BF-49C6-A2A5-0802B51CAA84}"/>
    <cellStyle name="60% - Accent3 7" xfId="3117" xr:uid="{DA83A775-F32F-4B00-B6CD-82A30E85BE95}"/>
    <cellStyle name="60% - Accent3 7 2" xfId="3118" xr:uid="{E185ECFA-9589-4F37-B241-FF45AD536B8A}"/>
    <cellStyle name="60% - Accent3 8" xfId="3119" xr:uid="{2592DE5F-C618-4EDA-85FD-566DB8F1347C}"/>
    <cellStyle name="60% - Accent3 9" xfId="3120" xr:uid="{421F7B4E-55E0-4B52-B0C4-66FFA7076E5F}"/>
    <cellStyle name="60% - Accent3 9 2" xfId="3121" xr:uid="{B6F4A4B3-04B6-4EC0-99F9-8D6632D79714}"/>
    <cellStyle name="60% - Accent3 9 3" xfId="3122" xr:uid="{0382F715-D0DC-47D5-AF3B-41EE5BD165CD}"/>
    <cellStyle name="60% - Accent4 10" xfId="3123" xr:uid="{27A13CDE-0896-4B32-857C-09956162844A}"/>
    <cellStyle name="60% - Accent4 10 2" xfId="3124" xr:uid="{B391094E-0183-428D-B214-2BC486A2825A}"/>
    <cellStyle name="60% - Accent4 10 3" xfId="3125" xr:uid="{300C2333-DADF-4DAD-AE87-9F228E10E95A}"/>
    <cellStyle name="60% - Accent4 11" xfId="3126" xr:uid="{CF9068F7-4EC1-4E52-AC10-2A0CD6E84229}"/>
    <cellStyle name="60% - Accent4 11 2" xfId="3127" xr:uid="{7502B246-9543-4B8E-B24E-B9ACB6851336}"/>
    <cellStyle name="60% - Accent4 11 3" xfId="3128" xr:uid="{87459506-241E-4B7F-9EC5-29766028BFCA}"/>
    <cellStyle name="60% - Accent4 12" xfId="3129" xr:uid="{6C6822F5-274A-4E88-83A6-966574650758}"/>
    <cellStyle name="60% - Accent4 13" xfId="3130" xr:uid="{8C7AF3C7-2BEB-43E6-B08C-9DCF89F76EF9}"/>
    <cellStyle name="60% - Accent4 2" xfId="3131" xr:uid="{9E8DCAA0-D812-4459-9BDB-1B98A8C1BC68}"/>
    <cellStyle name="60% - Accent4 2 10" xfId="3132" xr:uid="{23C8E74B-2915-4AFE-9A82-C1BD61E77BA4}"/>
    <cellStyle name="60% - Accent4 2 11" xfId="3133" xr:uid="{37BACA69-CF1C-403B-A7A6-1E55F3DDE0CA}"/>
    <cellStyle name="60% - Accent4 2 12" xfId="3134" xr:uid="{0876C52D-51D6-4C2B-80B4-BE8848BAE40F}"/>
    <cellStyle name="60% - Accent4 2 13" xfId="3135" xr:uid="{7EC0A971-42E1-4151-94AE-5A2CE1C66D24}"/>
    <cellStyle name="60% - Accent4 2 14" xfId="3136" xr:uid="{8E0DC699-BB9F-466A-B48C-DE088170DD56}"/>
    <cellStyle name="60% - Accent4 2 15" xfId="3137" xr:uid="{714FF36C-8E4C-4461-81D1-5C2FDC3B171A}"/>
    <cellStyle name="60% - Accent4 2 16" xfId="10392" xr:uid="{708E6D13-AE16-47FC-92B8-A5FFDF8D7373}"/>
    <cellStyle name="60% - Accent4 2 17" xfId="12615" xr:uid="{FC25CFEF-4C2B-4D49-A862-B080132E8C74}"/>
    <cellStyle name="60% - Accent4 2 2" xfId="3138" xr:uid="{3B8219F5-EE2D-4063-AF7E-178D58238EB1}"/>
    <cellStyle name="60% - Accent4 2 2 2" xfId="3139" xr:uid="{179B88A6-2590-4B84-A8BC-3A2337C7752B}"/>
    <cellStyle name="60% - Accent4 2 3" xfId="3140" xr:uid="{5C409A2B-1E96-4386-B753-1C181A2B1896}"/>
    <cellStyle name="60% - Accent4 2 3 2" xfId="3141" xr:uid="{B08E7BAA-A083-47BB-B1D3-333C7A188520}"/>
    <cellStyle name="60% - Accent4 2 4" xfId="3142" xr:uid="{4AAF6F66-8E35-4CA0-8655-839EB98892BB}"/>
    <cellStyle name="60% - Accent4 2 4 2" xfId="3143" xr:uid="{045314DB-6AB9-4F9E-ACD2-48449991E5ED}"/>
    <cellStyle name="60% - Accent4 2 5" xfId="3144" xr:uid="{201055ED-695B-4B54-899D-9955A322EA90}"/>
    <cellStyle name="60% - Accent4 2 5 2" xfId="3145" xr:uid="{7D150A0A-D215-440D-B105-05C2458EA3C1}"/>
    <cellStyle name="60% - Accent4 2 6" xfId="3146" xr:uid="{AEB51F03-5B53-492C-9611-32C22027F6BB}"/>
    <cellStyle name="60% - Accent4 2 7" xfId="3147" xr:uid="{B005FDF9-BCCF-482A-A14A-FADC824E5F2D}"/>
    <cellStyle name="60% - Accent4 2 8" xfId="3148" xr:uid="{641B34DE-9A89-45B3-9544-AEC9DBD1E2A2}"/>
    <cellStyle name="60% - Accent4 2 9" xfId="3149" xr:uid="{A79624BE-1E00-4D1B-91DA-B12E5EAB0EF8}"/>
    <cellStyle name="60% - Accent4 2 9 2" xfId="3150" xr:uid="{D006CACA-7A34-4C9F-B6A5-58E488864FE4}"/>
    <cellStyle name="60% - Accent4 2 9 3" xfId="3151" xr:uid="{C8FFFC61-5B90-4B1E-8793-D1A861E00D48}"/>
    <cellStyle name="60% - Accent4 2 9 4" xfId="3152" xr:uid="{0DB66614-72CE-4E02-B955-48528AB1C7AE}"/>
    <cellStyle name="60% - Accent4 2 9 5" xfId="3153" xr:uid="{9E755378-24C0-4B46-8100-0CEA6717D7BE}"/>
    <cellStyle name="60% - Accent4 3" xfId="3154" xr:uid="{D865E89F-EFC6-4C4D-BF38-02327AF9A287}"/>
    <cellStyle name="60% - Accent4 3 2" xfId="3155" xr:uid="{E9CB260A-4110-41D3-BA16-352EDCF1E998}"/>
    <cellStyle name="60% - Accent4 3 3" xfId="3156" xr:uid="{FD1F86DB-FBC8-4AB5-BEF7-D5158EE5E671}"/>
    <cellStyle name="60% - Accent4 3 4" xfId="3157" xr:uid="{9A11391B-0DA7-4CA7-A9E7-A06EE91743B9}"/>
    <cellStyle name="60% - Accent4 3 5" xfId="3158" xr:uid="{A95D73B0-0CAB-4FEC-B41A-C47A00DF781C}"/>
    <cellStyle name="60% - Accent4 3 6" xfId="12616" xr:uid="{29A05D88-0C0A-4963-84A6-32F4C8CB267D}"/>
    <cellStyle name="60% - Accent4 4" xfId="3159" xr:uid="{CA6571C5-4CAF-4E4F-B25F-7FC13DBAB698}"/>
    <cellStyle name="60% - Accent4 4 2" xfId="3160" xr:uid="{9D13B345-94F6-41F8-9DB7-736BC5FC6890}"/>
    <cellStyle name="60% - Accent4 4 3" xfId="3161" xr:uid="{4D3A77AB-10CD-477B-BF97-0C0514741D01}"/>
    <cellStyle name="60% - Accent4 4 4" xfId="3162" xr:uid="{5FC0BA9A-5E89-4FFC-B535-8E262800FB8E}"/>
    <cellStyle name="60% - Accent4 4 5" xfId="3163" xr:uid="{694F4274-AA4B-41A0-9EB6-CEBD9DA296F5}"/>
    <cellStyle name="60% - Accent4 5" xfId="3164" xr:uid="{F1811A18-BB51-4ABB-AA11-DBAACF96DE5C}"/>
    <cellStyle name="60% - Accent4 5 2" xfId="3165" xr:uid="{820211AE-9208-497E-A6FE-E8CBE7CAB2D0}"/>
    <cellStyle name="60% - Accent4 5 3" xfId="3166" xr:uid="{530D3E37-D881-450B-A2FE-B68CA8EFD3EB}"/>
    <cellStyle name="60% - Accent4 5 4" xfId="3167" xr:uid="{6AD51034-97EB-4DC6-8645-855CA18FADEE}"/>
    <cellStyle name="60% - Accent4 5 5" xfId="3168" xr:uid="{23A93E96-A807-45C6-8011-65A382337F29}"/>
    <cellStyle name="60% - Accent4 6" xfId="3169" xr:uid="{298661AA-A3ED-4E6C-A14C-45F245D628C8}"/>
    <cellStyle name="60% - Accent4 6 2" xfId="3170" xr:uid="{74249173-41AA-46DE-BF33-33A81CC11819}"/>
    <cellStyle name="60% - Accent4 6 3" xfId="3171" xr:uid="{71808DCE-F214-49AC-B40B-4A60E11C8D67}"/>
    <cellStyle name="60% - Accent4 6 4" xfId="3172" xr:uid="{4F12614B-C101-40F9-8F16-16108FC6197F}"/>
    <cellStyle name="60% - Accent4 6 5" xfId="3173" xr:uid="{185BD94D-850E-46BA-A084-7B140FA76D42}"/>
    <cellStyle name="60% - Accent4 7" xfId="3174" xr:uid="{C85C614B-D864-4842-804C-3457D6BE3B0D}"/>
    <cellStyle name="60% - Accent4 7 2" xfId="3175" xr:uid="{4843F89E-BEE7-4A4A-B354-92AE3DD1362B}"/>
    <cellStyle name="60% - Accent4 8" xfId="3176" xr:uid="{BB6DC21B-B933-43D1-9A37-FAD96DCA224C}"/>
    <cellStyle name="60% - Accent4 9" xfId="3177" xr:uid="{2CCB0C69-4657-43F4-87CC-6E4532B36F15}"/>
    <cellStyle name="60% - Accent4 9 2" xfId="3178" xr:uid="{4BDBF4A9-246C-4D3D-88E9-E92BD342721D}"/>
    <cellStyle name="60% - Accent4 9 3" xfId="3179" xr:uid="{D435EFA4-FA4D-46EE-91E3-89C12327A16D}"/>
    <cellStyle name="60% - Accent5 10" xfId="3180" xr:uid="{D28884FB-5005-4F97-9770-B5029FC83C8D}"/>
    <cellStyle name="60% - Accent5 10 2" xfId="3181" xr:uid="{1D170512-F8F0-420B-9A69-D76064697615}"/>
    <cellStyle name="60% - Accent5 10 3" xfId="3182" xr:uid="{54F31D4C-3715-479A-A025-580411176E1B}"/>
    <cellStyle name="60% - Accent5 11" xfId="3183" xr:uid="{AA083030-0537-484D-B162-3130BD1CDE96}"/>
    <cellStyle name="60% - Accent5 11 2" xfId="3184" xr:uid="{FABAE406-84A7-4D91-A4C4-7FB88EFB3BB8}"/>
    <cellStyle name="60% - Accent5 11 3" xfId="3185" xr:uid="{2AAD9B40-D2C9-4F11-AF49-0CAA50345A26}"/>
    <cellStyle name="60% - Accent5 12" xfId="3186" xr:uid="{3DA724BC-768F-49B4-8631-B574F247DC04}"/>
    <cellStyle name="60% - Accent5 13" xfId="3187" xr:uid="{50A92D51-3FEA-466D-8396-B8B8796032F9}"/>
    <cellStyle name="60% - Accent5 2" xfId="3188" xr:uid="{78C29582-0134-4BF8-88D6-0D7AEBFCF2A0}"/>
    <cellStyle name="60% - Accent5 2 10" xfId="3189" xr:uid="{06AA8819-084E-4810-945B-FDAFC40A30BC}"/>
    <cellStyle name="60% - Accent5 2 11" xfId="3190" xr:uid="{40D4C954-EAAA-4FDD-A47E-F024A22C9EFF}"/>
    <cellStyle name="60% - Accent5 2 12" xfId="3191" xr:uid="{609F28AE-4C09-41A1-89A5-C1D4334C5141}"/>
    <cellStyle name="60% - Accent5 2 13" xfId="3192" xr:uid="{DD30D313-B71B-4BAB-BE98-DBE4FE640060}"/>
    <cellStyle name="60% - Accent5 2 14" xfId="3193" xr:uid="{9B2FA21C-7C00-4486-99DB-BBE5A7DB21C8}"/>
    <cellStyle name="60% - Accent5 2 15" xfId="3194" xr:uid="{5C8AEBA2-BA57-408A-AD89-A57A97A5918A}"/>
    <cellStyle name="60% - Accent5 2 16" xfId="10393" xr:uid="{D0A83738-6363-48B2-89DF-95D4EF768FF0}"/>
    <cellStyle name="60% - Accent5 2 17" xfId="12617" xr:uid="{013550DD-0349-408E-AD2C-A14B17993289}"/>
    <cellStyle name="60% - Accent5 2 2" xfId="3195" xr:uid="{97053961-5C0B-4FF1-B375-063620835E2E}"/>
    <cellStyle name="60% - Accent5 2 2 2" xfId="3196" xr:uid="{63E0729F-3C76-4FFF-9CE9-4E9E005EB284}"/>
    <cellStyle name="60% - Accent5 2 3" xfId="3197" xr:uid="{5780DCA7-CDE2-44CB-92CB-34120797F8A0}"/>
    <cellStyle name="60% - Accent5 2 3 2" xfId="3198" xr:uid="{1C4C36D1-5B19-43B3-A23C-2967C2F25CE5}"/>
    <cellStyle name="60% - Accent5 2 4" xfId="3199" xr:uid="{D45C828F-D29A-493C-A3E8-BA1CF486B12A}"/>
    <cellStyle name="60% - Accent5 2 4 2" xfId="3200" xr:uid="{95201D60-843A-4D0C-A2F2-FC34F2155549}"/>
    <cellStyle name="60% - Accent5 2 5" xfId="3201" xr:uid="{BD55506A-EE73-4A1A-833D-CE50F16F2F4C}"/>
    <cellStyle name="60% - Accent5 2 5 2" xfId="3202" xr:uid="{8825A77A-C3C1-4B36-9279-DDF6096B996E}"/>
    <cellStyle name="60% - Accent5 2 6" xfId="3203" xr:uid="{7AC05365-A0BB-4BA1-BEE2-B6861E4AF050}"/>
    <cellStyle name="60% - Accent5 2 7" xfId="3204" xr:uid="{855AAE1C-4510-43FF-B552-D69897CEDF17}"/>
    <cellStyle name="60% - Accent5 2 8" xfId="3205" xr:uid="{08C216D3-0E4F-4E7E-8B2A-6D98093BC0F4}"/>
    <cellStyle name="60% - Accent5 2 9" xfId="3206" xr:uid="{136784B3-6D28-4B0B-86E6-0F0D8C6D7D6C}"/>
    <cellStyle name="60% - Accent5 2 9 2" xfId="3207" xr:uid="{13D0498E-F520-4D7B-A977-7ED9E5F0CC15}"/>
    <cellStyle name="60% - Accent5 2 9 3" xfId="3208" xr:uid="{C4D42555-A52E-4288-872F-377908C13F02}"/>
    <cellStyle name="60% - Accent5 2 9 4" xfId="3209" xr:uid="{6C87B854-DFB0-4EA8-9355-62721CE134BC}"/>
    <cellStyle name="60% - Accent5 2 9 5" xfId="3210" xr:uid="{23EAF41F-AE19-443A-8CE9-22741CC6E6A7}"/>
    <cellStyle name="60% - Accent5 3" xfId="3211" xr:uid="{8CF27032-5943-46CC-80CD-E86E4F20A75E}"/>
    <cellStyle name="60% - Accent5 3 2" xfId="3212" xr:uid="{7D02C9FD-1E5A-4A55-9419-65FB13D5E8A7}"/>
    <cellStyle name="60% - Accent5 3 3" xfId="3213" xr:uid="{45398EB8-A975-4890-A01E-EAF237B7D7CA}"/>
    <cellStyle name="60% - Accent5 3 4" xfId="3214" xr:uid="{A47018DB-971D-45AB-8688-4B7E93B6EE1A}"/>
    <cellStyle name="60% - Accent5 3 5" xfId="3215" xr:uid="{E18EC31C-ECD3-41AC-B576-66DFBFEAF7C9}"/>
    <cellStyle name="60% - Accent5 3 6" xfId="12618" xr:uid="{C144A532-F420-43D0-ABF4-CC9698EC1B21}"/>
    <cellStyle name="60% - Accent5 4" xfId="3216" xr:uid="{61C277B1-2365-4BD0-AC44-129AC589C4B6}"/>
    <cellStyle name="60% - Accent5 4 2" xfId="3217" xr:uid="{6056F2E8-C499-4944-9DA3-416627A6DE22}"/>
    <cellStyle name="60% - Accent5 4 3" xfId="3218" xr:uid="{48D94781-BF20-4EF6-BF33-70B8541C28E6}"/>
    <cellStyle name="60% - Accent5 4 4" xfId="3219" xr:uid="{74568729-C2FC-4A90-B7F8-88E4E6E3AE00}"/>
    <cellStyle name="60% - Accent5 4 5" xfId="3220" xr:uid="{4A7F785D-87BA-4F4F-B4A4-E9FF71E187CF}"/>
    <cellStyle name="60% - Accent5 5" xfId="3221" xr:uid="{CAB05B56-724A-4B02-8D51-9E02A380F11B}"/>
    <cellStyle name="60% - Accent5 5 2" xfId="3222" xr:uid="{E85D5EC0-F995-4DDB-A75C-0A34BC722D81}"/>
    <cellStyle name="60% - Accent5 5 3" xfId="3223" xr:uid="{9BDBDF54-9D5F-48E2-80F6-F9746F2478E7}"/>
    <cellStyle name="60% - Accent5 5 4" xfId="3224" xr:uid="{42729E5F-DA0D-4EAC-914B-0A965280A47B}"/>
    <cellStyle name="60% - Accent5 5 5" xfId="3225" xr:uid="{90362162-463A-4839-B703-08D9D26386FB}"/>
    <cellStyle name="60% - Accent5 6" xfId="3226" xr:uid="{61AF2363-797C-462D-A109-90C235294F5C}"/>
    <cellStyle name="60% - Accent5 6 2" xfId="3227" xr:uid="{B1D1CFC7-8C59-409D-90AF-0925B5BD4C1C}"/>
    <cellStyle name="60% - Accent5 6 3" xfId="3228" xr:uid="{EDA0E69A-4572-4614-B06C-F971841E9E5D}"/>
    <cellStyle name="60% - Accent5 6 4" xfId="3229" xr:uid="{D80E0A18-2731-4C3D-9137-A89163CA2FD4}"/>
    <cellStyle name="60% - Accent5 6 5" xfId="3230" xr:uid="{73341788-094F-49C6-91CB-D31DA2176DC7}"/>
    <cellStyle name="60% - Accent5 7" xfId="3231" xr:uid="{E84121E1-81A1-465A-B072-169CE8B1D975}"/>
    <cellStyle name="60% - Accent5 7 2" xfId="3232" xr:uid="{884E333E-E6EC-4014-B116-2C038DB9EF39}"/>
    <cellStyle name="60% - Accent5 8" xfId="3233" xr:uid="{BC00484A-3740-4526-AB36-94C64AB878E0}"/>
    <cellStyle name="60% - Accent5 9" xfId="3234" xr:uid="{93FA1B88-12F2-4393-A129-144BBBA60F74}"/>
    <cellStyle name="60% - Accent5 9 2" xfId="3235" xr:uid="{DE9DAAB2-DCDB-4F87-B49E-F0ACBE5C1FEB}"/>
    <cellStyle name="60% - Accent5 9 3" xfId="3236" xr:uid="{8510084A-6415-421D-B468-21E5596DD99F}"/>
    <cellStyle name="60% - Accent6 10" xfId="3237" xr:uid="{AAD64852-6762-4CD8-A5C0-90CC55FA4135}"/>
    <cellStyle name="60% - Accent6 10 2" xfId="3238" xr:uid="{7D11C70F-57DE-4805-A9E4-E0B504DEE198}"/>
    <cellStyle name="60% - Accent6 10 3" xfId="3239" xr:uid="{3CB67F52-6B4B-490D-8F7C-53BCE94A37BF}"/>
    <cellStyle name="60% - Accent6 11" xfId="3240" xr:uid="{B59B0E67-6D24-4EE9-855E-CD5F93285040}"/>
    <cellStyle name="60% - Accent6 11 2" xfId="3241" xr:uid="{4D760D1C-371F-4534-84C7-BA37F50C18B2}"/>
    <cellStyle name="60% - Accent6 11 3" xfId="3242" xr:uid="{A9981F72-931F-4E6B-9051-AAF3825B02CA}"/>
    <cellStyle name="60% - Accent6 12" xfId="3243" xr:uid="{34FF8F16-07B8-4D32-A530-FCD9AAE52D29}"/>
    <cellStyle name="60% - Accent6 13" xfId="3244" xr:uid="{38E0A319-EF60-491F-B956-AAD5053A1CE5}"/>
    <cellStyle name="60% - Accent6 2" xfId="3245" xr:uid="{807A6A5F-C571-40D1-9BD6-18516727C623}"/>
    <cellStyle name="60% - Accent6 2 10" xfId="3246" xr:uid="{90879A64-24A1-4B7F-A651-763561E77A47}"/>
    <cellStyle name="60% - Accent6 2 11" xfId="3247" xr:uid="{C47D28C9-A48E-42EE-B73C-0598EB2F7FE0}"/>
    <cellStyle name="60% - Accent6 2 12" xfId="3248" xr:uid="{4D999DF9-7A1F-4E9F-BB7E-26D70DF0E165}"/>
    <cellStyle name="60% - Accent6 2 13" xfId="3249" xr:uid="{60933AA9-2364-44D8-830F-4AF679AAD5B7}"/>
    <cellStyle name="60% - Accent6 2 14" xfId="3250" xr:uid="{6C30405C-4BEF-4261-BB02-C0F5057A8030}"/>
    <cellStyle name="60% - Accent6 2 15" xfId="3251" xr:uid="{EA0D21D1-D999-44CC-BF58-BF123FE80045}"/>
    <cellStyle name="60% - Accent6 2 16" xfId="10394" xr:uid="{2FE89521-F310-4282-BF53-ABD338CA5B3B}"/>
    <cellStyle name="60% - Accent6 2 17" xfId="12619" xr:uid="{D3BFDC03-E899-4C20-BBDB-520623A003BA}"/>
    <cellStyle name="60% - Accent6 2 2" xfId="3252" xr:uid="{80734CC2-9808-42E7-8444-1BEADE110C8D}"/>
    <cellStyle name="60% - Accent6 2 2 2" xfId="3253" xr:uid="{43E9BE41-9B12-42AB-B7D0-FCB2FFEE5BF4}"/>
    <cellStyle name="60% - Accent6 2 3" xfId="3254" xr:uid="{F88AC302-DA83-4D24-9952-68C1A4FE8CE4}"/>
    <cellStyle name="60% - Accent6 2 3 2" xfId="3255" xr:uid="{9ADC3AB2-4904-4BE2-897A-F94BC8F02674}"/>
    <cellStyle name="60% - Accent6 2 4" xfId="3256" xr:uid="{5EE01301-2706-4D90-8AD2-0C59C1780600}"/>
    <cellStyle name="60% - Accent6 2 4 2" xfId="3257" xr:uid="{A2206D6A-CE5D-4D41-95BD-5093FCC8DE95}"/>
    <cellStyle name="60% - Accent6 2 5" xfId="3258" xr:uid="{11E624CD-03C7-48B8-A622-D9D9CAFFF5AE}"/>
    <cellStyle name="60% - Accent6 2 5 2" xfId="3259" xr:uid="{B2477FE7-8B78-4207-B429-6A96EE2C08AC}"/>
    <cellStyle name="60% - Accent6 2 6" xfId="3260" xr:uid="{89D90E03-5619-48AC-B1C3-21841DC89A08}"/>
    <cellStyle name="60% - Accent6 2 7" xfId="3261" xr:uid="{D55D34FC-1FE4-4BA7-9900-1113636FC01B}"/>
    <cellStyle name="60% - Accent6 2 8" xfId="3262" xr:uid="{567E9F06-C761-4CBA-BF8C-33DCAEDAE698}"/>
    <cellStyle name="60% - Accent6 2 9" xfId="3263" xr:uid="{CA2D4A6E-C8DC-4087-BBD2-5D8DD105FBF5}"/>
    <cellStyle name="60% - Accent6 2 9 2" xfId="3264" xr:uid="{CC0F21AE-87D8-4082-B8E2-C8FA0A1982D4}"/>
    <cellStyle name="60% - Accent6 2 9 3" xfId="3265" xr:uid="{4D716106-E3C5-4614-8654-58B53C3DEBE9}"/>
    <cellStyle name="60% - Accent6 2 9 4" xfId="3266" xr:uid="{B744962E-1083-4B4B-BC8C-C89CED2F41E6}"/>
    <cellStyle name="60% - Accent6 2 9 5" xfId="3267" xr:uid="{5DDD04A1-8798-438A-8091-CFC4D581D50C}"/>
    <cellStyle name="60% - Accent6 3" xfId="3268" xr:uid="{8C6D5C8C-AA1F-4392-B5B4-4A91F1170868}"/>
    <cellStyle name="60% - Accent6 3 2" xfId="3269" xr:uid="{566D443B-454C-4623-84DF-A91CFEBC2C0A}"/>
    <cellStyle name="60% - Accent6 3 3" xfId="3270" xr:uid="{027E4921-851F-4065-B4A1-FC50941C395D}"/>
    <cellStyle name="60% - Accent6 3 4" xfId="3271" xr:uid="{7B9F55B6-1E41-42B1-82E7-39ACF900EB8B}"/>
    <cellStyle name="60% - Accent6 3 5" xfId="3272" xr:uid="{7246FCF1-B558-4356-BB93-EFC4B43AA4A1}"/>
    <cellStyle name="60% - Accent6 3 6" xfId="12620" xr:uid="{3BE146EB-A7D4-40B9-9326-D00C5C5CCDF3}"/>
    <cellStyle name="60% - Accent6 4" xfId="3273" xr:uid="{E7E06705-F355-4406-AA45-39D55757F694}"/>
    <cellStyle name="60% - Accent6 4 2" xfId="3274" xr:uid="{3CB85F1E-66A7-4F95-9048-EB2A9AFCE076}"/>
    <cellStyle name="60% - Accent6 4 3" xfId="3275" xr:uid="{76202F7E-0669-4784-AD12-F3D064C54087}"/>
    <cellStyle name="60% - Accent6 4 4" xfId="3276" xr:uid="{6FBCD82E-ED5F-45A6-AF1B-160A9FF278D2}"/>
    <cellStyle name="60% - Accent6 4 5" xfId="3277" xr:uid="{BFE64AE1-BD67-4DFC-8DFA-AA564294E8A6}"/>
    <cellStyle name="60% - Accent6 5" xfId="3278" xr:uid="{9F070EC7-51D3-4FD6-A427-282BB3679191}"/>
    <cellStyle name="60% - Accent6 5 2" xfId="3279" xr:uid="{BB740FD9-67B4-4609-B3D4-8CBA4A0B7F89}"/>
    <cellStyle name="60% - Accent6 5 3" xfId="3280" xr:uid="{9B73F430-5C6A-4A37-A32D-ED3AA3892E4D}"/>
    <cellStyle name="60% - Accent6 5 4" xfId="3281" xr:uid="{84653414-8A7A-4F95-93CC-01A966EE0183}"/>
    <cellStyle name="60% - Accent6 5 5" xfId="3282" xr:uid="{48EECB84-9EE9-4F19-AE3F-103EAA4F614E}"/>
    <cellStyle name="60% - Accent6 6" xfId="3283" xr:uid="{4D057B19-175C-45B2-BB42-F4AE1EE968C6}"/>
    <cellStyle name="60% - Accent6 6 2" xfId="3284" xr:uid="{88919B2A-F3F2-4F0E-BBDF-04978DA2A634}"/>
    <cellStyle name="60% - Accent6 6 3" xfId="3285" xr:uid="{A8CD28EC-C940-4661-9A61-8DA5459E0C6B}"/>
    <cellStyle name="60% - Accent6 6 4" xfId="3286" xr:uid="{0509D201-2AA6-4D20-A3E0-75B5F4B42411}"/>
    <cellStyle name="60% - Accent6 6 5" xfId="3287" xr:uid="{FA633230-4B38-4D92-ABAC-EE8B2FAF1045}"/>
    <cellStyle name="60% - Accent6 7" xfId="3288" xr:uid="{39F5201D-5501-447A-9A93-C3037D32F4B1}"/>
    <cellStyle name="60% - Accent6 7 2" xfId="3289" xr:uid="{3F76B27E-3647-498B-9576-BDCAB90AB219}"/>
    <cellStyle name="60% - Accent6 8" xfId="3290" xr:uid="{A107E32F-7BD5-4058-82DB-4BF9624A8C22}"/>
    <cellStyle name="60% - Accent6 9" xfId="3291" xr:uid="{C941EEAE-FC82-4316-A879-8EF2E20610BB}"/>
    <cellStyle name="60% - Accent6 9 2" xfId="3292" xr:uid="{D8A14A7B-F06E-4AF0-B504-6A48AEFE825C}"/>
    <cellStyle name="60% - Accent6 9 3" xfId="3293" xr:uid="{FCED073B-5197-4596-9A88-BD85F3E1B8EF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95" xr:uid="{66B6C336-8891-45DB-80E3-18BB6B0AEBA5}"/>
    <cellStyle name="60% - 강조색2" xfId="10396" xr:uid="{4D365832-881A-4024-8847-2BD381E783B8}"/>
    <cellStyle name="60% - 강조색3" xfId="10397" xr:uid="{872FB205-7B89-4BC3-BCD9-21DB3434B074}"/>
    <cellStyle name="60% - 강조색4" xfId="10398" xr:uid="{6BBA533F-7DAD-4776-B445-594D9D7FE912}"/>
    <cellStyle name="60% - 강조색5" xfId="10399" xr:uid="{80280B15-B943-4570-8A97-152E7EFACAB5}"/>
    <cellStyle name="60% - 강조색6" xfId="10400" xr:uid="{ACE41787-4055-4885-BF75-84AB9FBE9AF0}"/>
    <cellStyle name="75" xfId="19" xr:uid="{00000000-0005-0000-0000-000012000000}"/>
    <cellStyle name="Accent1 10" xfId="3294" xr:uid="{EABB8698-4FEE-419E-B69D-8C8D37FF322E}"/>
    <cellStyle name="Accent1 10 2" xfId="3295" xr:uid="{97DA008C-E963-44A2-9FCA-8DEC7C186657}"/>
    <cellStyle name="Accent1 10 3" xfId="3296" xr:uid="{B310ED6B-EBCA-4CB2-866C-6C861B9B4D1B}"/>
    <cellStyle name="Accent1 11" xfId="3297" xr:uid="{6D081116-C34E-4E01-813D-F2EA4A5A115C}"/>
    <cellStyle name="Accent1 11 2" xfId="3298" xr:uid="{D691367E-6AC8-4EE8-842A-767A7F37D7BD}"/>
    <cellStyle name="Accent1 11 3" xfId="3299" xr:uid="{826AD486-5905-482F-967D-0DCAFE3FF3A0}"/>
    <cellStyle name="Accent1 12" xfId="3300" xr:uid="{0240F80F-29C4-4FD4-8CCD-14C151B29F57}"/>
    <cellStyle name="Accent1 13" xfId="3301" xr:uid="{70BF2F22-456C-453A-804A-379DB40B8F9F}"/>
    <cellStyle name="Accent1 2" xfId="3302" xr:uid="{D53CD96F-C656-44B1-A263-91CC7378C49B}"/>
    <cellStyle name="Accent1 2 10" xfId="3303" xr:uid="{A844919D-EBB4-4550-AD67-363A0306B949}"/>
    <cellStyle name="Accent1 2 11" xfId="3304" xr:uid="{4CD092B0-93B7-4E9A-AFF2-2A19A1546152}"/>
    <cellStyle name="Accent1 2 12" xfId="3305" xr:uid="{F4E24899-C167-4AD1-9B10-D354246E0BC6}"/>
    <cellStyle name="Accent1 2 13" xfId="3306" xr:uid="{AFB1CCD9-B7B9-455C-ACBE-54AD10A56936}"/>
    <cellStyle name="Accent1 2 14" xfId="3307" xr:uid="{4599C8A6-BBCC-4FB9-9BC4-7BB1C00076F3}"/>
    <cellStyle name="Accent1 2 15" xfId="3308" xr:uid="{D3D7C854-A2F8-4CBD-A981-7D9D5F41C618}"/>
    <cellStyle name="Accent1 2 16" xfId="10401" xr:uid="{79F39E54-F83A-47A3-8CC8-81B97E884260}"/>
    <cellStyle name="Accent1 2 17" xfId="12621" xr:uid="{24745C5F-7F3E-4AFB-8ED8-34933D821E96}"/>
    <cellStyle name="Accent1 2 2" xfId="3309" xr:uid="{D4D0A515-7A0C-418D-9F1B-FE2F9E5CC97F}"/>
    <cellStyle name="Accent1 2 2 2" xfId="3310" xr:uid="{E28B3D2B-EA98-4FB0-8CC7-BFCBFC333455}"/>
    <cellStyle name="Accent1 2 3" xfId="3311" xr:uid="{E0085D29-2790-496C-9475-D3F9F2B15811}"/>
    <cellStyle name="Accent1 2 3 2" xfId="3312" xr:uid="{D3466B8A-5E54-4645-9618-E17AA2F0646C}"/>
    <cellStyle name="Accent1 2 4" xfId="3313" xr:uid="{5098485E-EF01-44DB-BA49-CB65583DD99A}"/>
    <cellStyle name="Accent1 2 4 2" xfId="3314" xr:uid="{E681071D-577D-4672-B95D-5620491F3D6F}"/>
    <cellStyle name="Accent1 2 5" xfId="3315" xr:uid="{2FBDCDE9-09D1-4F04-8750-E1B96C441A94}"/>
    <cellStyle name="Accent1 2 5 2" xfId="3316" xr:uid="{054D6694-C86F-42D8-A166-38F8A9FD56ED}"/>
    <cellStyle name="Accent1 2 6" xfId="3317" xr:uid="{75BF9CB8-B8E0-4F21-ABCB-03BC4E2E0893}"/>
    <cellStyle name="Accent1 2 7" xfId="3318" xr:uid="{EF72CB52-FDC3-41E8-A346-D5F14AA8EACB}"/>
    <cellStyle name="Accent1 2 8" xfId="3319" xr:uid="{AA1CE2B5-52F0-4E8A-87E7-79729D3DD7DC}"/>
    <cellStyle name="Accent1 2 9" xfId="3320" xr:uid="{BC2AA031-4F39-4405-8412-A71B977CF54C}"/>
    <cellStyle name="Accent1 2 9 2" xfId="3321" xr:uid="{20D2579D-F338-4FC5-9C72-1A0D2C978B31}"/>
    <cellStyle name="Accent1 2 9 3" xfId="3322" xr:uid="{0C5B7079-0AD3-4CA9-A4BA-634F5AFD20BE}"/>
    <cellStyle name="Accent1 2 9 4" xfId="3323" xr:uid="{A06ED9FC-F58A-4734-BC0D-0F16A1C0B529}"/>
    <cellStyle name="Accent1 2 9 5" xfId="3324" xr:uid="{C1816375-3017-45E9-8A10-EA1F4679D837}"/>
    <cellStyle name="Accent1 3" xfId="3325" xr:uid="{9B5224AA-0401-4312-A181-7141C502EF25}"/>
    <cellStyle name="Accent1 3 2" xfId="3326" xr:uid="{0ACDB3E5-7001-467E-BADD-C35C1D4EB323}"/>
    <cellStyle name="Accent1 3 3" xfId="3327" xr:uid="{25D7241A-1D37-4F9C-8655-68C207D66F31}"/>
    <cellStyle name="Accent1 3 4" xfId="3328" xr:uid="{29B60331-B8DA-4F2A-ABA5-D6C39A09967A}"/>
    <cellStyle name="Accent1 3 5" xfId="3329" xr:uid="{4EF12895-D879-47F8-A460-DFFE572ADDC6}"/>
    <cellStyle name="Accent1 3 6" xfId="12622" xr:uid="{8AF70E13-0384-447B-B89E-E64491AA1010}"/>
    <cellStyle name="Accent1 4" xfId="3330" xr:uid="{97A890DC-FCCF-4E7C-AA7D-5A148FB39A65}"/>
    <cellStyle name="Accent1 4 2" xfId="3331" xr:uid="{9AF62378-3D60-4820-AD97-DC683F8E6903}"/>
    <cellStyle name="Accent1 4 3" xfId="3332" xr:uid="{41453162-3728-450A-B57D-70B8E319726F}"/>
    <cellStyle name="Accent1 4 4" xfId="3333" xr:uid="{13997A4E-9B48-4A1D-9472-70EAAE70FFB0}"/>
    <cellStyle name="Accent1 4 5" xfId="3334" xr:uid="{D0072D99-D306-4377-B0B0-3CCE9173E091}"/>
    <cellStyle name="Accent1 5" xfId="3335" xr:uid="{BEEF6E78-BEAA-4F23-815D-5482F7F4C1E4}"/>
    <cellStyle name="Accent1 5 2" xfId="3336" xr:uid="{A5AEC184-8824-42D4-884B-00B608351288}"/>
    <cellStyle name="Accent1 5 3" xfId="3337" xr:uid="{C41DB033-2F3D-410E-AE88-FB3376F62FC5}"/>
    <cellStyle name="Accent1 5 4" xfId="3338" xr:uid="{D860F84A-CF84-4D18-A0AA-EF67345AB7B9}"/>
    <cellStyle name="Accent1 5 5" xfId="3339" xr:uid="{0297081F-F5FC-4D66-B20B-7032784331AB}"/>
    <cellStyle name="Accent1 6" xfId="3340" xr:uid="{CABAC446-54B3-423B-B9C5-BA36FC495CA8}"/>
    <cellStyle name="Accent1 6 2" xfId="3341" xr:uid="{AFC730B9-3D64-4E27-B45A-C23ED9F5E067}"/>
    <cellStyle name="Accent1 6 3" xfId="3342" xr:uid="{78DE298D-97F2-4377-9985-5618F36F9F04}"/>
    <cellStyle name="Accent1 6 4" xfId="3343" xr:uid="{B446AE06-F956-47EC-846F-1320E0D19E97}"/>
    <cellStyle name="Accent1 6 5" xfId="3344" xr:uid="{98A6E1B6-2BC2-464F-8150-269FAFE069F3}"/>
    <cellStyle name="Accent1 7" xfId="3345" xr:uid="{8FECE6B2-069D-4B75-850A-EA5C25296A30}"/>
    <cellStyle name="Accent1 7 2" xfId="3346" xr:uid="{2D5410EE-770C-4600-BD59-4BB9384ED404}"/>
    <cellStyle name="Accent1 8" xfId="3347" xr:uid="{14D89DBC-CA45-4B4F-8123-CE426DFABEC9}"/>
    <cellStyle name="Accent1 9" xfId="3348" xr:uid="{7D101D48-32C1-4182-A8C9-3816EA1FDD6C}"/>
    <cellStyle name="Accent1 9 2" xfId="3349" xr:uid="{5FC13CD1-AB33-44A3-A50C-0DC0124B1D30}"/>
    <cellStyle name="Accent1 9 3" xfId="3350" xr:uid="{B3820A40-FF43-4A09-AF22-FA089DA6C137}"/>
    <cellStyle name="Accent2 10" xfId="3351" xr:uid="{0A0E78D5-70AC-4037-AFE1-607C224FBA1A}"/>
    <cellStyle name="Accent2 10 2" xfId="3352" xr:uid="{68CB34B7-0DCD-421A-B4BA-4AA5395684B7}"/>
    <cellStyle name="Accent2 10 3" xfId="3353" xr:uid="{82F626E3-0D22-468B-9387-B3C2F996B12E}"/>
    <cellStyle name="Accent2 11" xfId="3354" xr:uid="{C5D0FF14-F593-480A-AF48-624740354A77}"/>
    <cellStyle name="Accent2 11 2" xfId="3355" xr:uid="{3A455E00-BC74-4C74-A7D6-DA9B33E1900A}"/>
    <cellStyle name="Accent2 11 3" xfId="3356" xr:uid="{B28C1AD6-A344-4B3D-85E2-7430481C669E}"/>
    <cellStyle name="Accent2 12" xfId="3357" xr:uid="{99E9D1A9-66D8-43EF-9FEE-2D5C1E916C7F}"/>
    <cellStyle name="Accent2 13" xfId="3358" xr:uid="{5A1E0B71-E126-4EE0-BCB0-5F0B4246E192}"/>
    <cellStyle name="Accent2 2" xfId="3359" xr:uid="{BF8DD85D-9278-4AEF-8F43-59501ACC770B}"/>
    <cellStyle name="Accent2 2 10" xfId="3360" xr:uid="{4D62DB02-84E6-4EED-B04A-567E4DAEC1FA}"/>
    <cellStyle name="Accent2 2 11" xfId="3361" xr:uid="{9935AE17-7A3F-4C0E-BD3E-7FCBC5E746E6}"/>
    <cellStyle name="Accent2 2 12" xfId="3362" xr:uid="{66A30BD5-273B-4911-AE91-5C65E96AECE3}"/>
    <cellStyle name="Accent2 2 13" xfId="3363" xr:uid="{EDF6930D-0630-4A16-8B99-9C25376E7304}"/>
    <cellStyle name="Accent2 2 14" xfId="3364" xr:uid="{028DADD8-CA5B-4215-8752-25866A6D73E3}"/>
    <cellStyle name="Accent2 2 15" xfId="3365" xr:uid="{BDCF60D6-C7CC-4A13-A79E-2EC059E23268}"/>
    <cellStyle name="Accent2 2 16" xfId="10402" xr:uid="{694FFF63-9A21-41DF-BD7D-7D67CE2D6779}"/>
    <cellStyle name="Accent2 2 17" xfId="12623" xr:uid="{0C22D288-1A5B-4FE7-BC6C-E14CBA9F5BD0}"/>
    <cellStyle name="Accent2 2 2" xfId="3366" xr:uid="{F87F310B-E6F6-44AB-86AC-FFD30607F0B0}"/>
    <cellStyle name="Accent2 2 2 2" xfId="3367" xr:uid="{5304ECA2-BF75-4BFD-8C1C-340EB39630DD}"/>
    <cellStyle name="Accent2 2 3" xfId="3368" xr:uid="{615D530B-BE49-498F-A5F4-558F1B287ED4}"/>
    <cellStyle name="Accent2 2 3 2" xfId="3369" xr:uid="{79D41C48-3617-4008-B4D7-99B34EC5F20B}"/>
    <cellStyle name="Accent2 2 4" xfId="3370" xr:uid="{EAB789B4-E2A6-47F5-BCAB-029118CC8DC0}"/>
    <cellStyle name="Accent2 2 4 2" xfId="3371" xr:uid="{1E6FFBEC-F8A2-4C49-8080-21C1663836EA}"/>
    <cellStyle name="Accent2 2 5" xfId="3372" xr:uid="{56F281D2-D77A-40B8-9D4C-DF6696DFD5C1}"/>
    <cellStyle name="Accent2 2 5 2" xfId="3373" xr:uid="{1740408A-886A-45ED-88CA-6A30AC41A6FF}"/>
    <cellStyle name="Accent2 2 6" xfId="3374" xr:uid="{5810EBA8-D0FF-46AC-8B29-FC7068CF7A8B}"/>
    <cellStyle name="Accent2 2 7" xfId="3375" xr:uid="{D76E557A-1E79-4417-A129-763ED50D11A4}"/>
    <cellStyle name="Accent2 2 8" xfId="3376" xr:uid="{2A485427-53FC-49B2-86B5-949AE08628C8}"/>
    <cellStyle name="Accent2 2 9" xfId="3377" xr:uid="{29F31C3D-5FC0-4175-ACD9-BB6ABEA3B16B}"/>
    <cellStyle name="Accent2 2 9 2" xfId="3378" xr:uid="{6A3F9ACB-4131-4C22-80F0-E9E4461CF2DE}"/>
    <cellStyle name="Accent2 2 9 3" xfId="3379" xr:uid="{F6A5ACEB-30BC-46D3-BA54-616863019775}"/>
    <cellStyle name="Accent2 2 9 4" xfId="3380" xr:uid="{E0E96753-6B45-4128-896D-9F0A35AB1FD7}"/>
    <cellStyle name="Accent2 2 9 5" xfId="3381" xr:uid="{5E410D76-8FDD-4F46-8B2B-467211E6A88C}"/>
    <cellStyle name="Accent2 3" xfId="3382" xr:uid="{D987887F-4C08-42F1-B836-F6593B5BE896}"/>
    <cellStyle name="Accent2 3 2" xfId="3383" xr:uid="{858C97CD-24BC-4AD1-BD87-FC50ED40202A}"/>
    <cellStyle name="Accent2 3 3" xfId="3384" xr:uid="{153B3C7C-89EA-494C-A4DB-387341A6D366}"/>
    <cellStyle name="Accent2 3 4" xfId="3385" xr:uid="{829EE425-6846-4AFD-9B85-09514E37318B}"/>
    <cellStyle name="Accent2 3 5" xfId="3386" xr:uid="{4E0DD84B-EFBD-45A4-B7D4-972F6F18C7C4}"/>
    <cellStyle name="Accent2 3 6" xfId="12624" xr:uid="{44BCC073-2719-4BC9-BB8D-EC80A33653F2}"/>
    <cellStyle name="Accent2 4" xfId="3387" xr:uid="{0F59F824-357A-4F98-B706-E43D7A9E0249}"/>
    <cellStyle name="Accent2 4 2" xfId="3388" xr:uid="{93117438-A249-47B5-90DA-1F84E1240492}"/>
    <cellStyle name="Accent2 4 3" xfId="3389" xr:uid="{9C3DF246-BA3B-45A8-81B4-206E89BAEF90}"/>
    <cellStyle name="Accent2 4 4" xfId="3390" xr:uid="{3A682081-69BE-45D7-8206-F78E894397EA}"/>
    <cellStyle name="Accent2 4 5" xfId="3391" xr:uid="{BEEF3371-8C6E-4258-B087-12DD8B86AA55}"/>
    <cellStyle name="Accent2 5" xfId="3392" xr:uid="{5C0C6100-E5D3-4DDE-B3C0-7971C7779650}"/>
    <cellStyle name="Accent2 5 2" xfId="3393" xr:uid="{716E8113-2D26-43EF-B6D9-5595DE3E0DBD}"/>
    <cellStyle name="Accent2 5 3" xfId="3394" xr:uid="{E83BE533-12FB-48BB-83B2-9B98E8058060}"/>
    <cellStyle name="Accent2 5 4" xfId="3395" xr:uid="{5173C219-91FA-45DA-86BF-723E43316806}"/>
    <cellStyle name="Accent2 5 5" xfId="3396" xr:uid="{B27EB1C4-5E40-4D47-95D4-968D07EDB95E}"/>
    <cellStyle name="Accent2 6" xfId="3397" xr:uid="{895632BE-14C4-4604-975A-CE61C933A018}"/>
    <cellStyle name="Accent2 6 2" xfId="3398" xr:uid="{9E268B1E-903A-4F81-92CB-717849912D32}"/>
    <cellStyle name="Accent2 6 3" xfId="3399" xr:uid="{EB8FCD8E-D4F2-4508-A2A5-2178DF4EA2BF}"/>
    <cellStyle name="Accent2 6 4" xfId="3400" xr:uid="{99262D63-FDDE-48A2-8FC5-8D2375D96BE1}"/>
    <cellStyle name="Accent2 6 5" xfId="3401" xr:uid="{FE03ABB1-941F-4362-89E9-197F3632F3BC}"/>
    <cellStyle name="Accent2 7" xfId="3402" xr:uid="{361F29A2-8756-47B5-9620-2743A7C630E1}"/>
    <cellStyle name="Accent2 7 2" xfId="3403" xr:uid="{FA7CC739-948C-4F39-B96D-34E8659B694D}"/>
    <cellStyle name="Accent2 8" xfId="3404" xr:uid="{F1CAF24F-01AC-4301-B863-94054608A4D5}"/>
    <cellStyle name="Accent2 9" xfId="3405" xr:uid="{044FD935-7907-4F0C-9FD0-11074D654A22}"/>
    <cellStyle name="Accent2 9 2" xfId="3406" xr:uid="{DF1945AA-D8D2-40AA-8E5B-E5A2A0E53298}"/>
    <cellStyle name="Accent2 9 3" xfId="3407" xr:uid="{668761AC-2F4E-4978-8B24-07C4016F7757}"/>
    <cellStyle name="Accent3 10" xfId="3408" xr:uid="{A14F406F-0AE4-4667-B833-07DF3D137B84}"/>
    <cellStyle name="Accent3 10 2" xfId="3409" xr:uid="{910B7BEF-7CFA-4DBC-B827-A796553B2AD0}"/>
    <cellStyle name="Accent3 10 3" xfId="3410" xr:uid="{D2D0C1ED-C9CA-487B-B643-97B84DFEDCAC}"/>
    <cellStyle name="Accent3 11" xfId="3411" xr:uid="{09DF5CF9-2454-41E2-BB8C-E1DFA0E67B09}"/>
    <cellStyle name="Accent3 11 2" xfId="3412" xr:uid="{D1605F1D-3038-4EBB-A0B0-33B785F662D9}"/>
    <cellStyle name="Accent3 11 3" xfId="3413" xr:uid="{9DD3F7A1-E61F-4B13-944F-883DBFF57116}"/>
    <cellStyle name="Accent3 12" xfId="3414" xr:uid="{508190E0-35DD-4B96-8DAA-02CE206AFCEF}"/>
    <cellStyle name="Accent3 13" xfId="3415" xr:uid="{0593CE3B-4A0B-4352-ACF1-D0696807955F}"/>
    <cellStyle name="Accent3 2" xfId="3416" xr:uid="{92C88E23-0B75-4023-B38C-3B1327B37A0A}"/>
    <cellStyle name="Accent3 2 10" xfId="3417" xr:uid="{B857A0C9-1214-4E3C-BBED-460A1056D113}"/>
    <cellStyle name="Accent3 2 11" xfId="3418" xr:uid="{97F1A8ED-32A9-4770-AC44-C592CE1C3AA5}"/>
    <cellStyle name="Accent3 2 12" xfId="3419" xr:uid="{70082C84-8A6E-4646-B342-DBD1478AA973}"/>
    <cellStyle name="Accent3 2 13" xfId="3420" xr:uid="{242930E9-5AD3-4F8D-A63F-263E5D7ABBD5}"/>
    <cellStyle name="Accent3 2 14" xfId="3421" xr:uid="{565D1FC6-CC48-4B17-B352-053CBB1DAA3F}"/>
    <cellStyle name="Accent3 2 15" xfId="3422" xr:uid="{8ADFAAB9-A1BC-483F-B695-B1771AC3812C}"/>
    <cellStyle name="Accent3 2 16" xfId="10403" xr:uid="{16F6D700-6430-40A2-82BC-ECBD3CD8B764}"/>
    <cellStyle name="Accent3 2 17" xfId="12625" xr:uid="{DE475F58-D424-4F13-858E-6FAA09B1C44E}"/>
    <cellStyle name="Accent3 2 2" xfId="3423" xr:uid="{8F63E1B1-985F-4BE1-83B4-FC66C1F28172}"/>
    <cellStyle name="Accent3 2 2 2" xfId="3424" xr:uid="{8B4EF680-0A04-4656-A318-D6314614C40C}"/>
    <cellStyle name="Accent3 2 3" xfId="3425" xr:uid="{8D478465-DEC1-4E6E-AAA2-270B24A6E609}"/>
    <cellStyle name="Accent3 2 3 2" xfId="3426" xr:uid="{F3FC486A-D1F4-4C50-9104-46E6415FBB1A}"/>
    <cellStyle name="Accent3 2 4" xfId="3427" xr:uid="{6007D1DF-C4C1-4BC9-9BD7-A7BDC464DFE5}"/>
    <cellStyle name="Accent3 2 4 2" xfId="3428" xr:uid="{76D6330A-4613-4AF2-8242-DAA967FE050A}"/>
    <cellStyle name="Accent3 2 5" xfId="3429" xr:uid="{76CFB235-844A-4C67-B1FF-A18A9605DB2D}"/>
    <cellStyle name="Accent3 2 5 2" xfId="3430" xr:uid="{7D5E9E07-A7D4-4709-A18A-5E12F941B631}"/>
    <cellStyle name="Accent3 2 6" xfId="3431" xr:uid="{A6A3F09B-DC3B-4711-919A-49B81AA2145E}"/>
    <cellStyle name="Accent3 2 7" xfId="3432" xr:uid="{2B88FCC2-017C-42BF-9662-7C483069DEE6}"/>
    <cellStyle name="Accent3 2 8" xfId="3433" xr:uid="{3CDE55C5-4FB1-453E-A73F-403880781C9E}"/>
    <cellStyle name="Accent3 2 9" xfId="3434" xr:uid="{B4F330F2-118E-4532-AC77-C2A7729BC810}"/>
    <cellStyle name="Accent3 2 9 2" xfId="3435" xr:uid="{D2031626-F01B-45EC-ADF6-9D4D48B3E97E}"/>
    <cellStyle name="Accent3 2 9 3" xfId="3436" xr:uid="{38325F9B-EF02-462A-BDAC-2EE574FC4226}"/>
    <cellStyle name="Accent3 2 9 4" xfId="3437" xr:uid="{B3A1859D-B8AF-49FD-94A7-0504BB475967}"/>
    <cellStyle name="Accent3 2 9 5" xfId="3438" xr:uid="{A6EBB8D0-E699-4970-8AA7-1D422957DC7E}"/>
    <cellStyle name="Accent3 3" xfId="3439" xr:uid="{4B443A7F-0ADF-48A9-B103-92E690F41AC9}"/>
    <cellStyle name="Accent3 3 2" xfId="3440" xr:uid="{C2B7E8C3-1046-40CE-9F7A-B66531AF7A58}"/>
    <cellStyle name="Accent3 3 3" xfId="3441" xr:uid="{775A0E58-41B5-47B1-8EC7-91CF8507176C}"/>
    <cellStyle name="Accent3 3 4" xfId="3442" xr:uid="{474B3E46-DE8D-4108-BE34-0898183550F3}"/>
    <cellStyle name="Accent3 3 5" xfId="3443" xr:uid="{A912EE34-AF95-46BE-94D6-9E3EDA16F8F4}"/>
    <cellStyle name="Accent3 3 6" xfId="12626" xr:uid="{D08E6135-0A21-4268-AF19-85ADB0A9C039}"/>
    <cellStyle name="Accent3 4" xfId="3444" xr:uid="{F1DA5F6F-45FF-4E65-B52A-4F99E76AB9AE}"/>
    <cellStyle name="Accent3 4 2" xfId="3445" xr:uid="{CA2B13D1-EF79-4303-9624-93A158BA3AC1}"/>
    <cellStyle name="Accent3 4 3" xfId="3446" xr:uid="{9BCFAA0A-F740-4566-90F9-9CC47F9F86ED}"/>
    <cellStyle name="Accent3 4 4" xfId="3447" xr:uid="{F4AE9CA9-D8D6-47B5-B903-9F9A5A2485AC}"/>
    <cellStyle name="Accent3 4 5" xfId="3448" xr:uid="{F96BEB93-0389-4EC8-A221-DA2FD7EFAE74}"/>
    <cellStyle name="Accent3 5" xfId="3449" xr:uid="{DB8EB61F-0F7B-4BBC-B775-B3AE8DE04288}"/>
    <cellStyle name="Accent3 5 2" xfId="3450" xr:uid="{C6557A17-17FF-4704-91B8-439C308A9059}"/>
    <cellStyle name="Accent3 5 3" xfId="3451" xr:uid="{D5B7F55E-34EB-479A-96A2-7C5F73F00790}"/>
    <cellStyle name="Accent3 5 4" xfId="3452" xr:uid="{F5ECF0FC-5380-4AD8-8808-0CDED31B64BC}"/>
    <cellStyle name="Accent3 5 5" xfId="3453" xr:uid="{DB9A0384-317E-46A9-A702-5B06CD4A07D4}"/>
    <cellStyle name="Accent3 6" xfId="3454" xr:uid="{1D42387F-25BD-49A1-971C-851DCE327614}"/>
    <cellStyle name="Accent3 6 2" xfId="3455" xr:uid="{98BEB28D-6DEB-452E-ACD2-E5FD1431EE63}"/>
    <cellStyle name="Accent3 6 3" xfId="3456" xr:uid="{4FEF74BB-B080-4971-BE7B-87EC881953F6}"/>
    <cellStyle name="Accent3 6 4" xfId="3457" xr:uid="{D594AABB-9AB2-4EDA-B95B-80F12978B5A8}"/>
    <cellStyle name="Accent3 6 5" xfId="3458" xr:uid="{83B4E400-0755-4316-8C80-8E927DF80227}"/>
    <cellStyle name="Accent3 7" xfId="3459" xr:uid="{1BA6080C-FF0C-40BA-A3E2-800F5537268A}"/>
    <cellStyle name="Accent3 7 2" xfId="3460" xr:uid="{4F09D671-5C42-49F8-B692-37B51E6031C8}"/>
    <cellStyle name="Accent3 8" xfId="3461" xr:uid="{F9A34BE9-A365-4043-8EF5-66471B8C8AFC}"/>
    <cellStyle name="Accent3 9" xfId="3462" xr:uid="{A87BC431-E7EC-45B1-ACDD-627026C435CC}"/>
    <cellStyle name="Accent3 9 2" xfId="3463" xr:uid="{B1CCFBCD-45C2-4A67-9C81-C4B98127B010}"/>
    <cellStyle name="Accent3 9 3" xfId="3464" xr:uid="{619ED50C-2AC9-414D-91E2-01CF64F603D7}"/>
    <cellStyle name="Accent4 10" xfId="3465" xr:uid="{5DA01E1E-3D75-429C-B392-26436C0D178A}"/>
    <cellStyle name="Accent4 10 2" xfId="3466" xr:uid="{7730B5BA-A2C0-471E-AFF0-7D75B0D4AB28}"/>
    <cellStyle name="Accent4 10 3" xfId="3467" xr:uid="{C91BD7C3-6CC0-489C-8455-723E8657349D}"/>
    <cellStyle name="Accent4 11" xfId="3468" xr:uid="{1DF78D3F-E20C-4DFE-95D8-1AF278D3F4C6}"/>
    <cellStyle name="Accent4 11 2" xfId="3469" xr:uid="{F26C6085-4ACA-4496-B13A-2272D3629F04}"/>
    <cellStyle name="Accent4 11 3" xfId="3470" xr:uid="{DC89B7CA-185C-40C0-AB63-3ABAE8073C12}"/>
    <cellStyle name="Accent4 12" xfId="3471" xr:uid="{956492ED-B2C6-466C-B3B8-A11C384DF0C9}"/>
    <cellStyle name="Accent4 13" xfId="3472" xr:uid="{01098798-C425-42F1-8ABC-92A23AA33B43}"/>
    <cellStyle name="Accent4 2" xfId="3473" xr:uid="{9145E5BD-28A1-4881-B0FA-9291199190C2}"/>
    <cellStyle name="Accent4 2 10" xfId="3474" xr:uid="{9D4E08C9-EDC9-4581-A7EB-2C583ECDAAFB}"/>
    <cellStyle name="Accent4 2 11" xfId="3475" xr:uid="{0BDF4BA8-CA84-43D0-BEBF-B182730607E3}"/>
    <cellStyle name="Accent4 2 12" xfId="3476" xr:uid="{100DAEBA-D7C7-446B-9397-EEB79776EC64}"/>
    <cellStyle name="Accent4 2 13" xfId="3477" xr:uid="{2A023B83-06A1-4C75-A04A-1BAA1EDA8E00}"/>
    <cellStyle name="Accent4 2 14" xfId="3478" xr:uid="{9CC1FE55-6BC6-4238-9123-E80FD65C7447}"/>
    <cellStyle name="Accent4 2 15" xfId="3479" xr:uid="{9FF99564-5F93-49F2-BF8E-6F4031EECB22}"/>
    <cellStyle name="Accent4 2 16" xfId="10404" xr:uid="{465D7F87-2D8A-4F4E-984A-23478B83B5E1}"/>
    <cellStyle name="Accent4 2 17" xfId="12627" xr:uid="{9B408536-041A-4C91-A134-C80AF0BDEAA3}"/>
    <cellStyle name="Accent4 2 2" xfId="3480" xr:uid="{6054F6FB-A2EF-4EDF-802E-29DA61FDADE6}"/>
    <cellStyle name="Accent4 2 2 2" xfId="3481" xr:uid="{27485980-2782-4394-84EE-614C9ECA9ED3}"/>
    <cellStyle name="Accent4 2 3" xfId="3482" xr:uid="{D781F9D2-6F23-42A3-9EA2-B2C60ABCD4E6}"/>
    <cellStyle name="Accent4 2 3 2" xfId="3483" xr:uid="{2257B76D-ED2D-4A7A-AD21-FD5F881E494E}"/>
    <cellStyle name="Accent4 2 4" xfId="3484" xr:uid="{3CAF9739-6E67-43AE-825B-DCA1EBFFB09D}"/>
    <cellStyle name="Accent4 2 4 2" xfId="3485" xr:uid="{A0F9CE2C-31E5-4502-B1E6-4E7943B0D0F8}"/>
    <cellStyle name="Accent4 2 5" xfId="3486" xr:uid="{0158FECB-4B85-4208-8D78-9B0F7879193B}"/>
    <cellStyle name="Accent4 2 5 2" xfId="3487" xr:uid="{A4FECCEF-F140-47DA-A96C-2615B3E4850A}"/>
    <cellStyle name="Accent4 2 6" xfId="3488" xr:uid="{20988C5F-5D37-4B87-BFE6-FDB4A6C71250}"/>
    <cellStyle name="Accent4 2 7" xfId="3489" xr:uid="{EC293712-BC5E-4E57-A972-7A1240D6751D}"/>
    <cellStyle name="Accent4 2 8" xfId="3490" xr:uid="{BFA0A6B1-A420-4554-8752-69635EC2128E}"/>
    <cellStyle name="Accent4 2 9" xfId="3491" xr:uid="{719575BD-FFD3-43A7-ACAE-6F60B7FD0E7E}"/>
    <cellStyle name="Accent4 2 9 2" xfId="3492" xr:uid="{C06B015D-30B6-448B-9FA2-9BD029BB7960}"/>
    <cellStyle name="Accent4 2 9 3" xfId="3493" xr:uid="{7C89909A-CD9C-4DEB-8947-0DBC09A4E9B8}"/>
    <cellStyle name="Accent4 2 9 4" xfId="3494" xr:uid="{D28FCF84-0E79-4C16-9C68-1500C5743039}"/>
    <cellStyle name="Accent4 2 9 5" xfId="3495" xr:uid="{66A241A8-69A6-42A3-9309-5D5ED97AB245}"/>
    <cellStyle name="Accent4 3" xfId="3496" xr:uid="{E1B7C7D0-453A-49A8-9058-84D6068711BA}"/>
    <cellStyle name="Accent4 3 2" xfId="3497" xr:uid="{6C5185C0-551E-4A0E-8CD5-A34FAE0168CF}"/>
    <cellStyle name="Accent4 3 3" xfId="3498" xr:uid="{8CC7B511-2053-4E95-A3AC-90338A271CC7}"/>
    <cellStyle name="Accent4 3 4" xfId="3499" xr:uid="{849CA716-3259-4B70-AB1A-07DF7902750C}"/>
    <cellStyle name="Accent4 3 5" xfId="3500" xr:uid="{7D2AEDC7-B18E-4957-A29A-AC9327469282}"/>
    <cellStyle name="Accent4 3 6" xfId="12628" xr:uid="{63EB9718-29A4-464D-AA55-03166B442E1B}"/>
    <cellStyle name="Accent4 4" xfId="3501" xr:uid="{ED86FA19-F5DF-4DAA-BD67-095973421F72}"/>
    <cellStyle name="Accent4 4 2" xfId="3502" xr:uid="{A56E2EFA-4B95-4A2E-8266-6BF52CE69763}"/>
    <cellStyle name="Accent4 4 3" xfId="3503" xr:uid="{5FEE8939-2AD5-4D9C-8DEF-EC821AE2CF7A}"/>
    <cellStyle name="Accent4 4 4" xfId="3504" xr:uid="{D4B26E29-E25A-4342-AF07-4C0D6AB01328}"/>
    <cellStyle name="Accent4 4 5" xfId="3505" xr:uid="{D0439A15-BAE2-4CD9-9F56-1A28935312ED}"/>
    <cellStyle name="Accent4 5" xfId="3506" xr:uid="{1304EF10-3D8E-4C1F-8FC5-3F4CC8F8B0A2}"/>
    <cellStyle name="Accent4 5 2" xfId="3507" xr:uid="{DB4A49E0-D0F0-4F83-82B1-41A11919EBF7}"/>
    <cellStyle name="Accent4 5 3" xfId="3508" xr:uid="{FA12B3F6-CD74-4E36-929C-F2EDECB2E8F7}"/>
    <cellStyle name="Accent4 5 4" xfId="3509" xr:uid="{8A25B0B6-18D8-42FB-A8F2-5F8A97B499CC}"/>
    <cellStyle name="Accent4 5 5" xfId="3510" xr:uid="{D47124DB-D2A1-452C-BA88-E71513A2FA55}"/>
    <cellStyle name="Accent4 6" xfId="3511" xr:uid="{BC71709F-95D0-45E4-B1F0-199178CEB464}"/>
    <cellStyle name="Accent4 6 2" xfId="3512" xr:uid="{709726D1-EE4C-4232-8A4C-58D357EC800F}"/>
    <cellStyle name="Accent4 6 3" xfId="3513" xr:uid="{6D086A6D-F604-4417-9E79-EDCD98E43CE5}"/>
    <cellStyle name="Accent4 6 4" xfId="3514" xr:uid="{7573B6B1-DA0A-4FB9-8DDC-FAF1B113390C}"/>
    <cellStyle name="Accent4 6 5" xfId="3515" xr:uid="{46EFC6BA-D153-4494-A1AA-E5A395FB058B}"/>
    <cellStyle name="Accent4 7" xfId="3516" xr:uid="{D7D70AC7-B955-4FB5-B16C-DC945BF1CE84}"/>
    <cellStyle name="Accent4 7 2" xfId="3517" xr:uid="{1FE77BD5-F3C5-4934-B6FA-09B7927B29CB}"/>
    <cellStyle name="Accent4 8" xfId="3518" xr:uid="{9D7F6F9F-CF95-4DE7-BF2C-548FBBFFEA88}"/>
    <cellStyle name="Accent4 9" xfId="3519" xr:uid="{76B8E633-6C90-449C-BFAC-F2AA3FD171BF}"/>
    <cellStyle name="Accent4 9 2" xfId="3520" xr:uid="{99A27322-8A29-4DDD-8B8B-D7CAA855B130}"/>
    <cellStyle name="Accent4 9 3" xfId="3521" xr:uid="{FBBD4844-DEE7-42F4-95D2-7CA8ED75A67A}"/>
    <cellStyle name="Accent5 10" xfId="3522" xr:uid="{FE384D9E-8322-4D00-A173-8048AAD58F13}"/>
    <cellStyle name="Accent5 10 2" xfId="3523" xr:uid="{517C81DA-B6C2-494D-8526-80765BFAA65B}"/>
    <cellStyle name="Accent5 10 3" xfId="3524" xr:uid="{B3C3C65C-4E5E-4DBB-8AE4-993444BE59F1}"/>
    <cellStyle name="Accent5 11" xfId="3525" xr:uid="{2AFD1012-BAE5-4CEB-B92E-F474B013337D}"/>
    <cellStyle name="Accent5 11 2" xfId="3526" xr:uid="{35138BBF-08B6-431A-8165-2A3835637B1B}"/>
    <cellStyle name="Accent5 11 3" xfId="3527" xr:uid="{31A836F0-D653-4C82-AF05-89BEA4A0B7D8}"/>
    <cellStyle name="Accent5 12" xfId="3528" xr:uid="{4B0CED2F-AF94-44FC-9BDC-D7D75373516B}"/>
    <cellStyle name="Accent5 13" xfId="3529" xr:uid="{277A39EA-5835-4AA2-9216-DD2C791865B9}"/>
    <cellStyle name="Accent5 14" xfId="13460" xr:uid="{C2F14A79-BCB5-4564-B33D-CA5A8723F0B6}"/>
    <cellStyle name="Accent5 2" xfId="3530" xr:uid="{3EA73843-303A-45F1-B3ED-8CA95EA1CAF4}"/>
    <cellStyle name="Accent5 2 10" xfId="3531" xr:uid="{020BB701-7E5A-4237-9C84-CA56DA821D85}"/>
    <cellStyle name="Accent5 2 11" xfId="3532" xr:uid="{900898D7-4229-4BF6-8A83-A5A2C1C19179}"/>
    <cellStyle name="Accent5 2 12" xfId="3533" xr:uid="{0DA1B83D-5303-49A5-97BE-AA28E0A3E835}"/>
    <cellStyle name="Accent5 2 13" xfId="3534" xr:uid="{DF4F783E-8933-4B6E-9A6C-DA1781C4CDA0}"/>
    <cellStyle name="Accent5 2 14" xfId="3535" xr:uid="{5EE0ADC6-A3FE-4D96-BA67-CF0D0D99ABC0}"/>
    <cellStyle name="Accent5 2 15" xfId="3536" xr:uid="{F517E80F-CFA8-49E9-9205-1F3FFFE91514}"/>
    <cellStyle name="Accent5 2 16" xfId="10405" xr:uid="{7FDADB8D-3D83-4613-BDF3-CFA23376ED37}"/>
    <cellStyle name="Accent5 2 17" xfId="12629" xr:uid="{E520AEBB-0DCA-4B6D-AAA4-8EED09138E23}"/>
    <cellStyle name="Accent5 2 2" xfId="3537" xr:uid="{F7DACEA6-4EE3-4B55-8401-710D6AB4DDA6}"/>
    <cellStyle name="Accent5 2 2 2" xfId="3538" xr:uid="{E8A5A5DC-C56E-4345-A771-C845792296F8}"/>
    <cellStyle name="Accent5 2 3" xfId="3539" xr:uid="{E05E9B2A-328A-4F01-A22C-2E859269D167}"/>
    <cellStyle name="Accent5 2 3 2" xfId="3540" xr:uid="{71C384D3-9366-40E3-85B6-4DD024930C57}"/>
    <cellStyle name="Accent5 2 4" xfId="3541" xr:uid="{B9AB3071-9A06-43BD-AAD5-13C1A14E6E93}"/>
    <cellStyle name="Accent5 2 4 2" xfId="3542" xr:uid="{93785E0F-D595-49FA-B0AF-E7D54663AD7E}"/>
    <cellStyle name="Accent5 2 5" xfId="3543" xr:uid="{F7A02704-361D-40CE-98B9-39E33D75C3F2}"/>
    <cellStyle name="Accent5 2 5 2" xfId="3544" xr:uid="{09BE1E82-EA2F-4CF6-BFC1-CCC6F099881A}"/>
    <cellStyle name="Accent5 2 6" xfId="3545" xr:uid="{67D741C5-F34E-4017-AA24-21B2E74B35A4}"/>
    <cellStyle name="Accent5 2 7" xfId="3546" xr:uid="{99C24D46-8B5C-4B5A-81CA-B4034523A35B}"/>
    <cellStyle name="Accent5 2 8" xfId="3547" xr:uid="{11AF28B9-019B-4469-B440-467485896076}"/>
    <cellStyle name="Accent5 2 9" xfId="3548" xr:uid="{34D8EB1C-3298-4F4B-82EB-3D7B2FA2B7EF}"/>
    <cellStyle name="Accent5 2 9 2" xfId="3549" xr:uid="{D7C806AC-AE1B-4AEE-8440-D7349AA73977}"/>
    <cellStyle name="Accent5 2 9 3" xfId="3550" xr:uid="{A5CC889F-DA1D-4682-987B-87B207038F56}"/>
    <cellStyle name="Accent5 2 9 4" xfId="3551" xr:uid="{50B77820-798C-4B48-BA69-53CB5C3BC9AA}"/>
    <cellStyle name="Accent5 2 9 5" xfId="3552" xr:uid="{0FB1B992-C717-4638-B67C-97F066CFC89E}"/>
    <cellStyle name="Accent5 3" xfId="3553" xr:uid="{503C7EF6-C336-4E2C-98C4-BA5F05D3ED9D}"/>
    <cellStyle name="Accent5 3 2" xfId="3554" xr:uid="{34588419-BC05-4009-9A80-A283ACBFCF6C}"/>
    <cellStyle name="Accent5 3 3" xfId="3555" xr:uid="{B94941CF-21E5-4D35-8B1F-32C67B4BA89A}"/>
    <cellStyle name="Accent5 3 4" xfId="3556" xr:uid="{DEA08013-1B5B-4E53-B2C6-01946D435D3F}"/>
    <cellStyle name="Accent5 3 5" xfId="3557" xr:uid="{514A134D-A466-433E-A262-34911F12C2F7}"/>
    <cellStyle name="Accent5 3 6" xfId="12630" xr:uid="{C9D3B642-0019-4DBE-B821-79FE9C4E2665}"/>
    <cellStyle name="Accent5 4" xfId="3558" xr:uid="{D133335E-F629-49A3-BAC6-29CA38E41AEE}"/>
    <cellStyle name="Accent5 4 2" xfId="3559" xr:uid="{6F9AA550-8BB6-4839-B240-21760DBDD66C}"/>
    <cellStyle name="Accent5 4 3" xfId="3560" xr:uid="{1DA5C663-41AC-4AA0-983B-126B127A42C1}"/>
    <cellStyle name="Accent5 4 4" xfId="3561" xr:uid="{EE6A868D-E526-4DDB-BBE0-FFC32EFD19B1}"/>
    <cellStyle name="Accent5 4 5" xfId="3562" xr:uid="{EE0AD956-8AAE-4E48-94EB-BD22D1D8E820}"/>
    <cellStyle name="Accent5 5" xfId="3563" xr:uid="{18C0C66D-C1DD-40B3-9094-2D23686F7E48}"/>
    <cellStyle name="Accent5 5 2" xfId="3564" xr:uid="{2D7C4C1E-80C0-42C7-BAAF-88BE8B775976}"/>
    <cellStyle name="Accent5 5 3" xfId="3565" xr:uid="{B61C0D8D-21FE-4330-9C36-375F535B6617}"/>
    <cellStyle name="Accent5 5 4" xfId="3566" xr:uid="{F59F1370-34B0-423A-B4BA-DAF18C4A0A9E}"/>
    <cellStyle name="Accent5 5 5" xfId="3567" xr:uid="{74ED07AF-85CC-46F4-A362-3FB51BFBCBDA}"/>
    <cellStyle name="Accent5 5 6" xfId="14416" xr:uid="{F15EA618-2AB8-4E29-9DEB-362AC3FF01C6}"/>
    <cellStyle name="Accent5 6" xfId="3568" xr:uid="{B3CBA987-ADBE-4766-A7AE-71B2947A4F00}"/>
    <cellStyle name="Accent5 6 2" xfId="3569" xr:uid="{EFA33571-875B-4E11-981D-47D2012BC757}"/>
    <cellStyle name="Accent5 6 3" xfId="3570" xr:uid="{DB98D2D7-C1C0-4BDA-9E00-9CF041AE5F19}"/>
    <cellStyle name="Accent5 6 4" xfId="3571" xr:uid="{AE97D9D2-F92B-411C-80B4-2B593922EB63}"/>
    <cellStyle name="Accent5 6 5" xfId="3572" xr:uid="{B1209364-BED4-40C0-9185-D7C7CD4B6565}"/>
    <cellStyle name="Accent5 7" xfId="3573" xr:uid="{2D04655E-2E2B-493F-A701-ABFEF7ED1397}"/>
    <cellStyle name="Accent5 7 2" xfId="3574" xr:uid="{D3C8CBCA-D524-4C44-88D3-50C252E89436}"/>
    <cellStyle name="Accent5 8" xfId="3575" xr:uid="{DE3BF7F5-5186-446F-B1D1-538ED3D5629C}"/>
    <cellStyle name="Accent5 9" xfId="3576" xr:uid="{932C4F78-6F48-449C-B2EF-FEE34E774F7E}"/>
    <cellStyle name="Accent5 9 2" xfId="3577" xr:uid="{C171319D-304C-42DD-8CB3-8ABD5ACF5D93}"/>
    <cellStyle name="Accent5 9 3" xfId="3578" xr:uid="{22C2F414-E6C2-43C2-86AC-5EE8B3D9BFE9}"/>
    <cellStyle name="Accent6 10" xfId="3579" xr:uid="{51B63B77-D7EE-4630-B7E0-E1DB30F1AB8C}"/>
    <cellStyle name="Accent6 10 2" xfId="3580" xr:uid="{99F8C22D-B3EC-4AC8-83F0-DEA0090FA9B0}"/>
    <cellStyle name="Accent6 10 3" xfId="3581" xr:uid="{9C02501D-AF52-409E-993F-B8ECA121C7F3}"/>
    <cellStyle name="Accent6 11" xfId="3582" xr:uid="{624A7662-FF1D-49B1-9254-6A18A44541ED}"/>
    <cellStyle name="Accent6 11 2" xfId="3583" xr:uid="{5A0E151F-7834-4C61-8EBC-BA6907327438}"/>
    <cellStyle name="Accent6 11 3" xfId="3584" xr:uid="{E62F72EC-86BF-4CAF-A29D-2B2FDD92020B}"/>
    <cellStyle name="Accent6 12" xfId="3585" xr:uid="{3AD7BCB9-0242-463F-8DC0-1E701F9D9B6D}"/>
    <cellStyle name="Accent6 13" xfId="3586" xr:uid="{D0AA690A-0128-43ED-9786-F015BF24155A}"/>
    <cellStyle name="Accent6 2" xfId="3587" xr:uid="{E91AC27E-08BE-4CED-94EA-04CF17AE39C7}"/>
    <cellStyle name="Accent6 2 10" xfId="3588" xr:uid="{DC7749B3-8CF5-434B-BFAA-74AA64C8E665}"/>
    <cellStyle name="Accent6 2 11" xfId="3589" xr:uid="{D0B08E8E-3916-4961-9FE2-D0CF81EF419B}"/>
    <cellStyle name="Accent6 2 12" xfId="3590" xr:uid="{93C2960F-2A28-4DE2-B0F4-09B69667CEB7}"/>
    <cellStyle name="Accent6 2 13" xfId="3591" xr:uid="{F71BBB56-1C7B-475C-B31C-D636CA8538CE}"/>
    <cellStyle name="Accent6 2 14" xfId="3592" xr:uid="{652B54C9-AA04-41FB-840C-BAF744B409EE}"/>
    <cellStyle name="Accent6 2 15" xfId="3593" xr:uid="{42D4F810-E565-4770-BF32-CF60C670CD6E}"/>
    <cellStyle name="Accent6 2 16" xfId="10406" xr:uid="{7EBC04A2-DED5-4947-A779-1068820D878F}"/>
    <cellStyle name="Accent6 2 17" xfId="12631" xr:uid="{CACC60DE-DD59-4CE1-B7D2-7ED0E85C311D}"/>
    <cellStyle name="Accent6 2 2" xfId="3594" xr:uid="{78B0A0FE-A614-4857-A07D-C3F7FF89D381}"/>
    <cellStyle name="Accent6 2 2 2" xfId="3595" xr:uid="{2975FB8C-5064-4FBA-8247-32FD0B4FE346}"/>
    <cellStyle name="Accent6 2 3" xfId="3596" xr:uid="{D810189F-AC65-4856-A5ED-8C83AB2C8C70}"/>
    <cellStyle name="Accent6 2 3 2" xfId="3597" xr:uid="{5CCB63A0-D718-40EC-9C1C-EE1BB0D9E531}"/>
    <cellStyle name="Accent6 2 4" xfId="3598" xr:uid="{5FB7F441-EAD5-4525-BF09-428518260477}"/>
    <cellStyle name="Accent6 2 4 2" xfId="3599" xr:uid="{D312758D-A8E0-4BDC-A344-FC14C9E992FE}"/>
    <cellStyle name="Accent6 2 5" xfId="3600" xr:uid="{D1B73F7B-0D7D-4165-A10F-0CC98C3AEEB5}"/>
    <cellStyle name="Accent6 2 5 2" xfId="3601" xr:uid="{F95A33FC-A937-497A-81F0-335F0DB8AE1E}"/>
    <cellStyle name="Accent6 2 6" xfId="3602" xr:uid="{ED23DFDA-74BD-4099-BBF0-531FB0445D76}"/>
    <cellStyle name="Accent6 2 7" xfId="3603" xr:uid="{443E0C02-7382-4079-B713-75348DE26ADF}"/>
    <cellStyle name="Accent6 2 8" xfId="3604" xr:uid="{0B47DC10-275C-44B1-927E-9970586B96E7}"/>
    <cellStyle name="Accent6 2 9" xfId="3605" xr:uid="{F186A84D-C722-42E4-9377-B06C2E05A4E6}"/>
    <cellStyle name="Accent6 2 9 2" xfId="3606" xr:uid="{4FF57A0B-418C-4B60-BA4B-6B5AA75A5F04}"/>
    <cellStyle name="Accent6 2 9 3" xfId="3607" xr:uid="{FEE90D9A-3362-4FFA-825D-064631BFCD0D}"/>
    <cellStyle name="Accent6 2 9 4" xfId="3608" xr:uid="{A248775D-032B-4015-86CD-68F12FDDB6C3}"/>
    <cellStyle name="Accent6 2 9 5" xfId="3609" xr:uid="{13154C07-3D39-4A5B-80A5-BE64192246D9}"/>
    <cellStyle name="Accent6 3" xfId="3610" xr:uid="{49B55949-762B-4ADD-8B5E-484A3115E381}"/>
    <cellStyle name="Accent6 3 2" xfId="3611" xr:uid="{CF2C205F-59B2-4C1C-B192-BE42A6E9920D}"/>
    <cellStyle name="Accent6 3 3" xfId="3612" xr:uid="{EB365EEC-1B33-4EB3-8A06-97571024F592}"/>
    <cellStyle name="Accent6 3 4" xfId="3613" xr:uid="{B151C286-CCFC-4DD1-AF43-DAEACD766576}"/>
    <cellStyle name="Accent6 3 5" xfId="3614" xr:uid="{A559BA6C-3EA7-4747-8998-2BBAE96D84D5}"/>
    <cellStyle name="Accent6 3 6" xfId="12632" xr:uid="{082754E4-830E-4059-9456-8496C97EB20E}"/>
    <cellStyle name="Accent6 4" xfId="3615" xr:uid="{30405150-8153-46AA-8271-55BC316FCBBD}"/>
    <cellStyle name="Accent6 4 2" xfId="3616" xr:uid="{A17784FE-3494-453C-9AB9-D3B6C67A5898}"/>
    <cellStyle name="Accent6 4 3" xfId="3617" xr:uid="{2CEE85E2-F2E8-4A06-BF6D-50300FEE7254}"/>
    <cellStyle name="Accent6 4 4" xfId="3618" xr:uid="{1214AEB5-F6D5-493F-A7C5-23E60187E406}"/>
    <cellStyle name="Accent6 4 5" xfId="3619" xr:uid="{3EA335B6-7D79-446E-AD23-2F77DBA9026F}"/>
    <cellStyle name="Accent6 5" xfId="3620" xr:uid="{440216E8-9964-45B2-843C-6D08A2D540A7}"/>
    <cellStyle name="Accent6 5 2" xfId="3621" xr:uid="{E50F31BA-9CDC-469F-9DBA-2F28BBD0D955}"/>
    <cellStyle name="Accent6 5 3" xfId="3622" xr:uid="{62E7DFB2-6F30-4FD8-A8D1-D0B0EA31A94B}"/>
    <cellStyle name="Accent6 5 4" xfId="3623" xr:uid="{AEA774A3-AD58-4E81-A534-786781A15985}"/>
    <cellStyle name="Accent6 5 5" xfId="3624" xr:uid="{49945604-ACDB-45D0-8E84-8502162BD758}"/>
    <cellStyle name="Accent6 6" xfId="3625" xr:uid="{60F32F23-4570-44B9-8F4C-B643264290C7}"/>
    <cellStyle name="Accent6 6 2" xfId="3626" xr:uid="{D0047C42-67F2-4000-A062-5B63742CD0B8}"/>
    <cellStyle name="Accent6 6 3" xfId="3627" xr:uid="{F892A0E8-8B5A-4E45-964A-B215FBC87B48}"/>
    <cellStyle name="Accent6 6 4" xfId="3628" xr:uid="{C42C8DEA-74ED-42EF-A74E-AF0ACC21F0FB}"/>
    <cellStyle name="Accent6 6 5" xfId="3629" xr:uid="{317717DD-2D8A-4C58-BD22-1D83CF6BA9C9}"/>
    <cellStyle name="Accent6 7" xfId="3630" xr:uid="{BACF2E2C-A785-49FA-9BFA-B746056B621C}"/>
    <cellStyle name="Accent6 7 2" xfId="3631" xr:uid="{AC63CE0C-9172-41FA-8861-D5BFD890D6D7}"/>
    <cellStyle name="Accent6 8" xfId="3632" xr:uid="{70D74411-100E-4469-A239-50F3A792A694}"/>
    <cellStyle name="Accent6 9" xfId="3633" xr:uid="{EB05FA79-8F29-4CDE-9A64-3EF7771FD246}"/>
    <cellStyle name="Accent6 9 2" xfId="3634" xr:uid="{3DDFAC37-79E3-4D49-990C-99F9F2CE1087}"/>
    <cellStyle name="Accent6 9 3" xfId="3635" xr:uid="{14DB2981-F872-41A6-BD97-7409720D337E}"/>
    <cellStyle name="Bad 10" xfId="3636" xr:uid="{1FA1A59D-E624-4AA9-AA20-8CFA07CF1753}"/>
    <cellStyle name="Bad 10 2" xfId="3637" xr:uid="{EAEB710E-DE2F-4321-88DF-34F2531F6AEA}"/>
    <cellStyle name="Bad 10 3" xfId="3638" xr:uid="{DFE1235C-63F3-4862-A4F3-6DEE8A03147F}"/>
    <cellStyle name="Bad 11" xfId="3639" xr:uid="{737EE4FA-C9A1-4D07-9AAC-AA08EE560AC9}"/>
    <cellStyle name="Bad 11 2" xfId="3640" xr:uid="{893CEB3C-62D4-4378-9086-2D45FDD97495}"/>
    <cellStyle name="Bad 11 3" xfId="3641" xr:uid="{79446EC8-334F-4326-BAAE-FE1D75DD7144}"/>
    <cellStyle name="Bad 12" xfId="3642" xr:uid="{CC5515A2-B934-4B73-8923-F3EE55ADC1AA}"/>
    <cellStyle name="Bad 13" xfId="3643" xr:uid="{6A7B6417-77ED-4CB2-98CA-1ACC2A6B7A13}"/>
    <cellStyle name="Bad 2" xfId="3644" xr:uid="{4AC7CA61-91EA-4A71-B37B-C001A2D10CA9}"/>
    <cellStyle name="Bad 2 10" xfId="3645" xr:uid="{11F942E5-6EDE-4C76-B132-2FC36CD5A299}"/>
    <cellStyle name="Bad 2 11" xfId="3646" xr:uid="{22E5C6D6-2A97-46D8-8B55-D7983D15C2B1}"/>
    <cellStyle name="Bad 2 12" xfId="3647" xr:uid="{20DAAAC0-2E8F-45A9-8422-86DFCA12CBA6}"/>
    <cellStyle name="Bad 2 13" xfId="3648" xr:uid="{33616BEB-B10D-4942-A31C-299D81691DD9}"/>
    <cellStyle name="Bad 2 14" xfId="3649" xr:uid="{0F591C6C-1636-4153-863E-E70A2CC7C26B}"/>
    <cellStyle name="Bad 2 15" xfId="3650" xr:uid="{4E251A60-AB4E-4604-9570-F0466F97154D}"/>
    <cellStyle name="Bad 2 16" xfId="10407" xr:uid="{72E77E66-1F10-413A-86DE-092A5D2E4004}"/>
    <cellStyle name="Bad 2 17" xfId="12633" xr:uid="{DBF99CAA-BBBE-4CDF-8F62-875A50963E3B}"/>
    <cellStyle name="Bad 2 2" xfId="3651" xr:uid="{BDFA0598-5C99-4C18-AEEE-F1F06B28DA6A}"/>
    <cellStyle name="Bad 2 2 2" xfId="3652" xr:uid="{0BCB51BD-AF8F-40D1-9B1F-2083E8DFCB51}"/>
    <cellStyle name="Bad 2 3" xfId="3653" xr:uid="{F13D5738-2717-4677-8498-B3795FB3D6C0}"/>
    <cellStyle name="Bad 2 3 2" xfId="3654" xr:uid="{DA4AB664-0321-449F-B1D6-1FA71CB83E76}"/>
    <cellStyle name="Bad 2 4" xfId="3655" xr:uid="{998331B8-627A-4FF0-A462-0AC4BDD15D65}"/>
    <cellStyle name="Bad 2 4 2" xfId="3656" xr:uid="{A84CEB94-3F0A-4BC5-9D23-AC91D7912574}"/>
    <cellStyle name="Bad 2 5" xfId="3657" xr:uid="{3B734597-2628-4CC2-845A-FA8E41BC3318}"/>
    <cellStyle name="Bad 2 5 2" xfId="3658" xr:uid="{8DB7609C-496E-45A1-90FF-BFF66BB51AD3}"/>
    <cellStyle name="Bad 2 6" xfId="3659" xr:uid="{019B45B1-13BA-44BA-8C8E-A3EF3DF8B0A2}"/>
    <cellStyle name="Bad 2 7" xfId="3660" xr:uid="{63F2F889-FF3D-4785-9CF0-6E54EFA8B13D}"/>
    <cellStyle name="Bad 2 8" xfId="3661" xr:uid="{8DA884B4-B949-42C3-8968-333B108752DB}"/>
    <cellStyle name="Bad 2 9" xfId="3662" xr:uid="{1829539E-B841-48D2-AC74-7A72ECF0703A}"/>
    <cellStyle name="Bad 2 9 2" xfId="3663" xr:uid="{7B4B05F4-FEAE-4A67-B2CB-599A3E3ACF86}"/>
    <cellStyle name="Bad 2 9 3" xfId="3664" xr:uid="{C662AAB0-9BC7-46D1-85CD-4A2EC2B829D9}"/>
    <cellStyle name="Bad 2 9 4" xfId="3665" xr:uid="{E116BB15-A044-45FE-BBC6-C6FE4D2D2BEA}"/>
    <cellStyle name="Bad 2 9 5" xfId="3666" xr:uid="{C8E8086A-F1DC-40B6-ADB5-092AA602BE87}"/>
    <cellStyle name="Bad 3" xfId="3667" xr:uid="{E11EDC61-72CD-4CA3-89BF-644D752CAEFA}"/>
    <cellStyle name="Bad 3 2" xfId="3668" xr:uid="{8A8E9695-E33A-4686-8666-AACFAFE57120}"/>
    <cellStyle name="Bad 3 3" xfId="3669" xr:uid="{F7482796-93DA-4421-ABD5-77AEB7DFB035}"/>
    <cellStyle name="Bad 3 4" xfId="3670" xr:uid="{D25D451D-EEFC-4FF7-8592-57B08703FEB9}"/>
    <cellStyle name="Bad 3 5" xfId="3671" xr:uid="{0EC2BD3B-BC30-420C-9633-AF848C315096}"/>
    <cellStyle name="Bad 3 6" xfId="12634" xr:uid="{9D874596-3240-4727-9288-FB79A4A0DEEB}"/>
    <cellStyle name="Bad 4" xfId="3672" xr:uid="{3D92D1AE-3EA1-4E7E-8103-CC9A9FF312F9}"/>
    <cellStyle name="Bad 4 2" xfId="3673" xr:uid="{93AC5C24-67D1-4AAB-8848-D7196EE96058}"/>
    <cellStyle name="Bad 4 3" xfId="3674" xr:uid="{FC1CD876-8E69-4F97-9E3C-F0FF828172B5}"/>
    <cellStyle name="Bad 4 4" xfId="3675" xr:uid="{C8BA45A0-5758-47FA-9919-1E13297734E0}"/>
    <cellStyle name="Bad 4 5" xfId="3676" xr:uid="{5198F193-0EB3-43B1-8173-5E7315F150D8}"/>
    <cellStyle name="Bad 5" xfId="3677" xr:uid="{F82FB3F5-364A-44E8-A062-ED9C6D589AE2}"/>
    <cellStyle name="Bad 5 2" xfId="3678" xr:uid="{A89CCF2A-6699-4B57-9471-A7ABA47DFB25}"/>
    <cellStyle name="Bad 5 3" xfId="3679" xr:uid="{5D15DC2E-0DB1-4C67-81E2-559A248ED271}"/>
    <cellStyle name="Bad 5 4" xfId="3680" xr:uid="{690AF42D-3318-48CA-A9EB-9F41D21CA385}"/>
    <cellStyle name="Bad 5 5" xfId="3681" xr:uid="{F3331B49-BE5B-4C8B-B464-182E2F68332D}"/>
    <cellStyle name="Bad 6" xfId="3682" xr:uid="{6E65F34D-1731-4246-BAF9-1C8E96394B65}"/>
    <cellStyle name="Bad 6 2" xfId="3683" xr:uid="{E9F7280B-1624-442E-A321-43FF65B5EFFB}"/>
    <cellStyle name="Bad 6 3" xfId="3684" xr:uid="{190B467B-5DCA-45DB-8791-F01634F163E2}"/>
    <cellStyle name="Bad 6 4" xfId="3685" xr:uid="{4C0CEF5C-4D2F-40F5-B927-BBEC9997D8D7}"/>
    <cellStyle name="Bad 6 5" xfId="3686" xr:uid="{ABF29FD3-7067-40CF-929E-FE9D902E4B84}"/>
    <cellStyle name="Bad 7" xfId="3687" xr:uid="{3A721E61-7DA7-4099-8095-5FFA9CE553ED}"/>
    <cellStyle name="Bad 7 2" xfId="3688" xr:uid="{0042B095-17B0-4444-9E6F-DF55E78279D1}"/>
    <cellStyle name="Bad 8" xfId="3689" xr:uid="{BFFC16ED-A75E-4ED9-8369-5C9957D7B278}"/>
    <cellStyle name="Bad 9" xfId="3690" xr:uid="{2DE6EF2B-C2F8-4A5D-BC02-717A50B22F6C}"/>
    <cellStyle name="Bad 9 2" xfId="3691" xr:uid="{0E14BCDA-24BE-41BB-9F8A-110AEFDEC5EB}"/>
    <cellStyle name="Bad 9 3" xfId="3692" xr:uid="{926B383F-8AA5-49DC-9997-75FB234DC4A7}"/>
    <cellStyle name="Blue" xfId="12635" xr:uid="{E1684C5E-EAA2-439C-80DE-BDA34B3E7F00}"/>
    <cellStyle name="Calc Currency (0)" xfId="12636" xr:uid="{86E77FF3-508E-467E-9267-D033955FFA3F}"/>
    <cellStyle name="Calc Currency (2)" xfId="12637" xr:uid="{34A9E9E1-4735-4CD8-9D40-1AE5B2E43E90}"/>
    <cellStyle name="Calc Percent (0)" xfId="12638" xr:uid="{A16B954C-A5AA-4FC4-B9EA-3BF2FC6AA7DB}"/>
    <cellStyle name="Calc Percent (1)" xfId="12639" xr:uid="{D52F58BE-C035-44C4-BC54-6CC6EE5C6559}"/>
    <cellStyle name="Calc Percent (2)" xfId="12640" xr:uid="{FB28A2B6-9356-4928-A927-BC94AE8C879D}"/>
    <cellStyle name="Calc Units (0)" xfId="12641" xr:uid="{BEFAC61E-4198-4410-83F6-EAEB96DC4C45}"/>
    <cellStyle name="Calc Units (1)" xfId="12642" xr:uid="{E7E2954E-B625-4CBB-BF53-CF14B0D07554}"/>
    <cellStyle name="Calc Units (2)" xfId="12643" xr:uid="{C581F8AB-92CC-49A7-9D3C-2516991258D8}"/>
    <cellStyle name="Calculation 10" xfId="3693" xr:uid="{05E2F132-C75F-477A-B022-A92A14907F25}"/>
    <cellStyle name="Calculation 10 2" xfId="3694" xr:uid="{EC1AA91C-155F-4635-8F0F-4E5C9339E0CC}"/>
    <cellStyle name="Calculation 10 3" xfId="3695" xr:uid="{F4A9DC67-2E23-4185-BF83-7A41FB28A2D0}"/>
    <cellStyle name="Calculation 10 3 2" xfId="11621" xr:uid="{DA3D43E9-234F-48EE-9113-949B9547E1E5}"/>
    <cellStyle name="Calculation 10 3 2 2" xfId="15248" xr:uid="{57324E6E-57FA-4E5A-8B32-55A073FE70AE}"/>
    <cellStyle name="Calculation 10 3 2 3" xfId="15030" xr:uid="{FCAFA327-6702-41F6-9590-695865B1A96E}"/>
    <cellStyle name="Calculation 10 3 3" xfId="15055" xr:uid="{03622D76-17FC-4BED-B83B-B39F04EB3833}"/>
    <cellStyle name="Calculation 10 3 4" xfId="15146" xr:uid="{F52D2CCD-5E5C-40F2-BA00-FAA2B6297A1B}"/>
    <cellStyle name="Calculation 10 4" xfId="11620" xr:uid="{7B173FF1-5B40-4C11-98E5-8500F8B94EF3}"/>
    <cellStyle name="Calculation 10 4 2" xfId="15247" xr:uid="{70A309D6-CDA3-46BD-8DEC-18AAB3FD8918}"/>
    <cellStyle name="Calculation 10 4 3" xfId="15031" xr:uid="{863BD9FA-AA1E-4B8E-AF0A-0A431AC57131}"/>
    <cellStyle name="Calculation 10 5" xfId="15054" xr:uid="{54BE596C-FE95-44E2-9AF7-CA54E777A894}"/>
    <cellStyle name="Calculation 10 6" xfId="15147" xr:uid="{8F43EA9A-9554-42BA-8632-84581AA57F23}"/>
    <cellStyle name="Calculation 11" xfId="3696" xr:uid="{CC3F8C04-E6C9-4208-A273-8C07CA2087CA}"/>
    <cellStyle name="Calculation 11 2" xfId="3697" xr:uid="{726C12BC-6515-47AC-A23F-E3FF8628A6E6}"/>
    <cellStyle name="Calculation 11 3" xfId="3698" xr:uid="{4A152D55-3CD4-4FC9-A5DD-85B353EC2DFB}"/>
    <cellStyle name="Calculation 11 3 2" xfId="11623" xr:uid="{5D539705-AC2C-4FE5-9164-13FE031DDEBD}"/>
    <cellStyle name="Calculation 11 3 2 2" xfId="15250" xr:uid="{B6FC0297-AE68-4DFA-B2B0-82DCD055EAD7}"/>
    <cellStyle name="Calculation 11 3 2 3" xfId="15028" xr:uid="{9665F884-F4CE-449C-87D7-6882E621603F}"/>
    <cellStyle name="Calculation 11 3 3" xfId="15057" xr:uid="{6C166F2C-8250-4480-99B7-6C9AB38A6BCD}"/>
    <cellStyle name="Calculation 11 3 4" xfId="15144" xr:uid="{58E61E87-CA4D-4C99-B4A1-482E7B9B6721}"/>
    <cellStyle name="Calculation 11 4" xfId="11622" xr:uid="{D0956AEE-38DB-4212-9B74-BE81A9686F9D}"/>
    <cellStyle name="Calculation 11 4 2" xfId="15249" xr:uid="{3631605B-8295-4F73-95EA-C86FD349107C}"/>
    <cellStyle name="Calculation 11 4 3" xfId="15029" xr:uid="{EF409AE7-9CEE-40BC-A8F8-E07A20604E13}"/>
    <cellStyle name="Calculation 11 5" xfId="15056" xr:uid="{A4C36A0F-77D2-4B9E-8502-B9F24FC47743}"/>
    <cellStyle name="Calculation 11 6" xfId="15145" xr:uid="{23DE7C0F-9C77-466B-A4CA-F50A6E0862BF}"/>
    <cellStyle name="Calculation 12" xfId="3699" xr:uid="{102FCBDC-DB87-462C-98A5-66BA9C5FDED5}"/>
    <cellStyle name="Calculation 12 2" xfId="11624" xr:uid="{68119C1A-B15B-4774-8E21-03C2534E38A2}"/>
    <cellStyle name="Calculation 12 2 2" xfId="15251" xr:uid="{F9B1B20B-A6F2-4BF7-A4BD-B77EDA88993A}"/>
    <cellStyle name="Calculation 12 2 3" xfId="15027" xr:uid="{E66B4E3C-E4CA-4034-A429-F52007FE64EE}"/>
    <cellStyle name="Calculation 12 3" xfId="15058" xr:uid="{44FD1F27-CE46-466A-A662-172DDBDD6B46}"/>
    <cellStyle name="Calculation 12 4" xfId="15143" xr:uid="{C8787D8A-8CCA-4B5E-A6B8-69BA7D98C4ED}"/>
    <cellStyle name="Calculation 13" xfId="3700" xr:uid="{B6D4332D-51F2-44E4-9C56-AD77101C627E}"/>
    <cellStyle name="Calculation 13 2" xfId="11625" xr:uid="{96263670-608D-40B5-BDCB-147681F0AE99}"/>
    <cellStyle name="Calculation 13 2 2" xfId="15252" xr:uid="{6F28D478-97BC-44DA-86F0-143004C02E5A}"/>
    <cellStyle name="Calculation 13 2 3" xfId="15026" xr:uid="{F2348D94-0199-4B93-954B-E5480F4F4F64}"/>
    <cellStyle name="Calculation 13 3" xfId="15059" xr:uid="{8849A3DB-F2A5-4716-AE20-F7AFA6FE8C69}"/>
    <cellStyle name="Calculation 13 4" xfId="15142" xr:uid="{CF26A719-A77F-4A96-B2AC-A2806E765E9D}"/>
    <cellStyle name="Calculation 2" xfId="3701" xr:uid="{12F396A7-386C-4853-BA2B-673062FACD77}"/>
    <cellStyle name="Calculation 2 10" xfId="3702" xr:uid="{CE3E897E-9198-4C13-8007-A58F6B14C9E5}"/>
    <cellStyle name="Calculation 2 10 2" xfId="11626" xr:uid="{CD1A761B-F8D2-4497-8B10-3679DC7516E9}"/>
    <cellStyle name="Calculation 2 10 2 2" xfId="15253" xr:uid="{BD476B0E-5114-44C2-A10D-13894FBA782F}"/>
    <cellStyle name="Calculation 2 10 2 3" xfId="15025" xr:uid="{E1297C0B-D382-4EEB-B739-A0956EE806CB}"/>
    <cellStyle name="Calculation 2 10 3" xfId="15060" xr:uid="{F74BF89F-3A99-4F4A-880A-CA39BC31B28C}"/>
    <cellStyle name="Calculation 2 10 4" xfId="15141" xr:uid="{45EB9C21-C320-4867-B8D2-18FA1212F4C7}"/>
    <cellStyle name="Calculation 2 11" xfId="3703" xr:uid="{A74F5E56-5266-4132-82A1-9DEDC1879F92}"/>
    <cellStyle name="Calculation 2 12" xfId="3704" xr:uid="{9B34FF3A-625F-4FD3-B7C4-71A9EBEC4FAC}"/>
    <cellStyle name="Calculation 2 13" xfId="3705" xr:uid="{37E87398-1765-47BE-92D5-A30F878FB5F3}"/>
    <cellStyle name="Calculation 2 14" xfId="3706" xr:uid="{429B5B56-3A8E-4BFE-9924-2F5B76DD9A2F}"/>
    <cellStyle name="Calculation 2 15" xfId="3707" xr:uid="{505DF63F-C92E-427B-B35C-0CB0935DADF2}"/>
    <cellStyle name="Calculation 2 15 2" xfId="11627" xr:uid="{B28EAB65-142A-476F-AA99-4B202FC63069}"/>
    <cellStyle name="Calculation 2 15 2 2" xfId="15254" xr:uid="{C8FBF451-D1B2-4655-A8CE-9806D2FF7EE0}"/>
    <cellStyle name="Calculation 2 15 2 3" xfId="15024" xr:uid="{C916D089-F56C-49C3-BDFF-DEF4E2FA6259}"/>
    <cellStyle name="Calculation 2 15 3" xfId="15061" xr:uid="{0A304C64-0C15-4686-B59C-DE1F66F81B05}"/>
    <cellStyle name="Calculation 2 15 4" xfId="15140" xr:uid="{D963E66E-3882-4CB8-B1A3-058199534A18}"/>
    <cellStyle name="Calculation 2 16" xfId="10408" xr:uid="{7478F3AE-BA5B-4FC0-9523-01681C89DA4A}"/>
    <cellStyle name="Calculation 2 17" xfId="12644" xr:uid="{094BA131-B00B-4D0C-B960-ED68B1A2E723}"/>
    <cellStyle name="Calculation 2 17 2" xfId="15295" xr:uid="{A97A4835-B671-40B4-993C-0B1C7F67C16B}"/>
    <cellStyle name="Calculation 2 17 3" xfId="15005" xr:uid="{BD0D2C0B-E094-4DAA-B4A5-E2B8A5A0C17F}"/>
    <cellStyle name="Calculation 2 18" xfId="13580" xr:uid="{32623930-1983-433E-9A7E-5EA480424343}"/>
    <cellStyle name="Calculation 2 18 2" xfId="15490" xr:uid="{F79A0101-000A-4295-A943-045130EE4029}"/>
    <cellStyle name="Calculation 2 18 3" xfId="14887" xr:uid="{00489DB7-85AF-4F68-88CE-442B4F1782DC}"/>
    <cellStyle name="Calculation 2 19" xfId="13668" xr:uid="{AE5C74F9-88B4-4D4E-8257-3DCB06797D1E}"/>
    <cellStyle name="Calculation 2 19 2" xfId="15564" xr:uid="{807C4D50-940E-4DD3-8A2F-FC8761CC76EF}"/>
    <cellStyle name="Calculation 2 19 3" xfId="14820" xr:uid="{9AB44769-597F-4AFA-93D3-AF662E30181F}"/>
    <cellStyle name="Calculation 2 2" xfId="3708" xr:uid="{A36304CB-B676-4881-874A-A84301536CEF}"/>
    <cellStyle name="Calculation 2 2 2" xfId="3709" xr:uid="{DD20FAC8-4A13-4C3F-8F06-3928973BE7A1}"/>
    <cellStyle name="Calculation 2 2 2 2" xfId="13227" xr:uid="{585E57E8-8B65-4EBB-B5D5-AEDB89D6F78E}"/>
    <cellStyle name="Calculation 2 2 2 2 2" xfId="13256" xr:uid="{B67D7FCF-4CCE-4424-A6DA-77C3CEBF187B}"/>
    <cellStyle name="Calculation 2 2 2 2 2 2" xfId="13466" xr:uid="{6F76C14A-0CD3-4572-AA58-675F17A789CC}"/>
    <cellStyle name="Calculation 2 2 2 2 2 2 2" xfId="14514" xr:uid="{F77129ED-A639-4327-B04A-63E52CB884BC}"/>
    <cellStyle name="Calculation 2 2 2 2 2 2 2 2" xfId="16018" xr:uid="{AA395BEC-17B0-4194-AE88-AE7C1D95FEAC}"/>
    <cellStyle name="Calculation 2 2 2 2 2 2 2 3" xfId="16641" xr:uid="{B5F8A155-16DA-4856-8D21-0686E2B476C5}"/>
    <cellStyle name="Calculation 2 2 2 2 2 2 2 4" xfId="17196" xr:uid="{82CCC731-5D93-48C5-931A-48CA03AB6F3D}"/>
    <cellStyle name="Calculation 2 2 2 2 2 2 3" xfId="15410" xr:uid="{BEE62B80-0902-45AE-A11D-AE31214D249D}"/>
    <cellStyle name="Calculation 2 2 2 2 2 3" xfId="13646" xr:uid="{5AD0F530-8869-4E9F-BAB0-F07979AAD5C1}"/>
    <cellStyle name="Calculation 2 2 2 2 2 3 2" xfId="15546" xr:uid="{D5D70743-7275-4882-A907-0677BFF80F72}"/>
    <cellStyle name="Calculation 2 2 2 2 2 3 3" xfId="14838" xr:uid="{B19CA0BA-4C98-40AC-A89B-E534E14DED38}"/>
    <cellStyle name="Calculation 2 2 2 2 2 4" xfId="14322" xr:uid="{DD003F5C-4828-4070-8E1F-FD249D9ADE52}"/>
    <cellStyle name="Calculation 2 2 2 2 2 4 2" xfId="15830" xr:uid="{57868EBB-4001-4324-A95F-B75FCCCB09F4}"/>
    <cellStyle name="Calculation 2 2 2 2 2 4 3" xfId="16453" xr:uid="{00545035-593D-401E-81AF-8A5A7472336C}"/>
    <cellStyle name="Calculation 2 2 2 2 2 4 4" xfId="17008" xr:uid="{C990B604-7E72-4976-8D1B-B161AB7D9744}"/>
    <cellStyle name="Calculation 2 2 2 2 3" xfId="13456" xr:uid="{928F4EAB-1AD2-47B5-AC08-2F3441417C7D}"/>
    <cellStyle name="Calculation 2 2 2 2 3 2" xfId="14493" xr:uid="{DCB00E08-D46D-459D-BE50-ADE8E5C1158D}"/>
    <cellStyle name="Calculation 2 2 2 2 3 2 2" xfId="15997" xr:uid="{2C84A48A-1654-4B41-AAFB-34D7B98334E9}"/>
    <cellStyle name="Calculation 2 2 2 2 3 2 3" xfId="16620" xr:uid="{952F2EF0-8D61-4569-AD36-324E3834C1FD}"/>
    <cellStyle name="Calculation 2 2 2 2 3 2 4" xfId="17175" xr:uid="{FEB9032D-118C-4563-8990-D1E0ED33076A}"/>
    <cellStyle name="Calculation 2 2 2 2 3 3" xfId="15404" xr:uid="{5A04B3CC-9169-4BA5-A17B-AE0DD7E3DBA3}"/>
    <cellStyle name="Calculation 2 2 2 2 4" xfId="13625" xr:uid="{9C5EB622-0580-489E-9F5E-3BFFFF33E67D}"/>
    <cellStyle name="Calculation 2 2 2 2 4 2" xfId="15528" xr:uid="{8CFF9075-36BB-4E02-98CE-95F5CAAA70A1}"/>
    <cellStyle name="Calculation 2 2 2 2 4 3" xfId="14857" xr:uid="{D32002DE-59CF-4E2D-B1E4-DBA1DE525127}"/>
    <cellStyle name="Calculation 2 2 2 2 5" xfId="14301" xr:uid="{84B05CCE-80A1-426C-8A71-DAF04250AFD4}"/>
    <cellStyle name="Calculation 2 2 2 2 5 2" xfId="15809" xr:uid="{9745BBBF-5E9C-42FD-BA03-129C6D664D9B}"/>
    <cellStyle name="Calculation 2 2 2 2 5 3" xfId="16432" xr:uid="{E4CDE08F-C36F-42D6-B374-DD19C66D6538}"/>
    <cellStyle name="Calculation 2 2 2 2 5 4" xfId="16987" xr:uid="{11898325-253C-4244-BE07-E5C387D37AFA}"/>
    <cellStyle name="Calculation 2 2 2 3" xfId="13257" xr:uid="{7D49BBD9-3BC6-4AAF-9692-5C68332F921D}"/>
    <cellStyle name="Calculation 2 2 2 3 2" xfId="13465" xr:uid="{2323C97E-5B02-4EE4-AB18-AD78DF16D38F}"/>
    <cellStyle name="Calculation 2 2 2 3 2 2" xfId="14515" xr:uid="{E21CAAA4-CCC2-4D86-B67B-1735DE0DD3BC}"/>
    <cellStyle name="Calculation 2 2 2 3 2 2 2" xfId="16019" xr:uid="{E295DF5F-D026-4791-B476-8C4B4F06E089}"/>
    <cellStyle name="Calculation 2 2 2 3 2 2 3" xfId="16642" xr:uid="{BD5A52D7-05A3-4948-A439-9EF0B0F9ADE9}"/>
    <cellStyle name="Calculation 2 2 2 3 2 2 4" xfId="17197" xr:uid="{A3737ABC-0D2F-4791-83E8-8DA7FB9631DA}"/>
    <cellStyle name="Calculation 2 2 2 3 2 3" xfId="15409" xr:uid="{6F1622E2-AF76-4399-9F08-C8038E8CBC88}"/>
    <cellStyle name="Calculation 2 2 2 3 3" xfId="13647" xr:uid="{1A4FD42F-36EE-4E0B-ABE4-BD60B2FF5778}"/>
    <cellStyle name="Calculation 2 2 2 3 3 2" xfId="15547" xr:uid="{B19F5CB2-F6AA-4187-B0D0-8911D0D86976}"/>
    <cellStyle name="Calculation 2 2 2 3 3 3" xfId="14837" xr:uid="{58B9D593-40F7-4B33-A58F-F56E9E67D59E}"/>
    <cellStyle name="Calculation 2 2 2 3 4" xfId="14323" xr:uid="{E9C01D9B-AC46-42DD-9A43-C73FCBF689B5}"/>
    <cellStyle name="Calculation 2 2 2 3 4 2" xfId="15831" xr:uid="{F1DECB48-995A-44E9-B988-868961C80CB1}"/>
    <cellStyle name="Calculation 2 2 2 3 4 3" xfId="16454" xr:uid="{DD32F5A3-4D26-40D7-B2A4-DA784896B461}"/>
    <cellStyle name="Calculation 2 2 2 3 4 4" xfId="17009" xr:uid="{0876250A-E9C9-4890-8F31-E26A9565692E}"/>
    <cellStyle name="Calculation 2 2 2 4" xfId="13166" xr:uid="{F18EE5C3-68E4-4E5A-8FB0-4266B5DA940D}"/>
    <cellStyle name="Calculation 2 2 2 4 2" xfId="14640" xr:uid="{9D6445DC-9479-4818-A14C-6CF64981CB7F}"/>
    <cellStyle name="Calculation 2 2 2 4 2 2" xfId="16138" xr:uid="{96A481B0-3EB2-4981-B45E-D18A3392D8CE}"/>
    <cellStyle name="Calculation 2 2 2 4 2 3" xfId="16762" xr:uid="{8F887443-FA18-4F65-9264-B86A33EB0D02}"/>
    <cellStyle name="Calculation 2 2 2 4 2 4" xfId="17316" xr:uid="{528887DD-1119-4F24-8BA3-B8301141CA91}"/>
    <cellStyle name="Calculation 2 2 2 4 3" xfId="14442" xr:uid="{0E706A29-20A5-495D-84E8-C837A3B706B7}"/>
    <cellStyle name="Calculation 2 2 2 4 3 2" xfId="15946" xr:uid="{5448D52C-1490-4CFE-A21A-1603C28E8F4D}"/>
    <cellStyle name="Calculation 2 2 2 4 3 3" xfId="16569" xr:uid="{99D0F0DD-28BE-49EF-834C-EF8EE7E61655}"/>
    <cellStyle name="Calculation 2 2 2 4 3 4" xfId="17124" xr:uid="{0A77D450-6443-41D8-936F-36DAC29137E7}"/>
    <cellStyle name="Calculation 2 2 2 4 4" xfId="15326" xr:uid="{5E13B1C2-6178-46D9-82DB-D292144C9FF4}"/>
    <cellStyle name="Calculation 2 2 2 5" xfId="13551" xr:uid="{94C3B965-06D5-4DB4-A122-ED464E43869D}"/>
    <cellStyle name="Calculation 2 2 2 5 2" xfId="15467" xr:uid="{BA245814-4E45-44FE-9759-8AF122CDA4AD}"/>
    <cellStyle name="Calculation 2 2 2 5 3" xfId="14910" xr:uid="{90E3442F-0BC2-4C8D-B342-4C69F10FDBD8}"/>
    <cellStyle name="Calculation 2 2 2 6" xfId="13582" xr:uid="{7FEE5AEF-8FC5-48C3-AA05-162FBC60AEED}"/>
    <cellStyle name="Calculation 2 2 2 6 2" xfId="15492" xr:uid="{48BC7F84-4E25-46E1-9DF9-22415269992F}"/>
    <cellStyle name="Calculation 2 2 2 6 3" xfId="14885" xr:uid="{57C98911-A117-4AE9-A721-97DE3B5EC25A}"/>
    <cellStyle name="Calculation 2 2 2 7" xfId="14245" xr:uid="{37B2CB9C-4661-4A62-9431-493232C8C225}"/>
    <cellStyle name="Calculation 2 2 2 7 2" xfId="15753" xr:uid="{BAB1F86D-DCE2-45A9-AECD-5D87E589BA0E}"/>
    <cellStyle name="Calculation 2 2 2 7 3" xfId="16376" xr:uid="{1A241E47-07E2-4BD4-817A-483779E523B9}"/>
    <cellStyle name="Calculation 2 2 2 7 4" xfId="16931" xr:uid="{C4F758EA-B223-45B1-B3BF-FD2FD1B7C252}"/>
    <cellStyle name="Calculation 2 2 3" xfId="13194" xr:uid="{BA6C2B33-66A8-4141-9329-6D214EA48945}"/>
    <cellStyle name="Calculation 2 2 3 2" xfId="13258" xr:uid="{7858FF19-2FDD-44B0-9FD1-B52FF43C9291}"/>
    <cellStyle name="Calculation 2 2 3 2 2" xfId="13444" xr:uid="{6DA3BE9F-E56A-4E91-BA7F-37532D80FE3B}"/>
    <cellStyle name="Calculation 2 2 3 2 2 2" xfId="14516" xr:uid="{BFA86C0F-62B0-4993-9822-DE580208AD0D}"/>
    <cellStyle name="Calculation 2 2 3 2 2 2 2" xfId="16020" xr:uid="{B28FB812-D848-46F4-9EE2-F9C4927093A2}"/>
    <cellStyle name="Calculation 2 2 3 2 2 2 3" xfId="16643" xr:uid="{FAF86344-FF03-4038-92D1-6965FB772647}"/>
    <cellStyle name="Calculation 2 2 3 2 2 2 4" xfId="17198" xr:uid="{908C84F4-6DFE-4611-9A2F-03675C092E95}"/>
    <cellStyle name="Calculation 2 2 3 2 2 3" xfId="15395" xr:uid="{20E60CA1-0122-47D9-BE3B-C676A4D9AA32}"/>
    <cellStyle name="Calculation 2 2 3 2 3" xfId="13648" xr:uid="{B1B51791-0801-4C8D-93FA-86CA906FF3AA}"/>
    <cellStyle name="Calculation 2 2 3 2 3 2" xfId="15548" xr:uid="{A8827323-B734-4E4F-A037-0AE2810529D2}"/>
    <cellStyle name="Calculation 2 2 3 2 3 3" xfId="14836" xr:uid="{396F5B8A-5EEC-4367-9A6A-A4C4EF00EB3C}"/>
    <cellStyle name="Calculation 2 2 3 2 4" xfId="14324" xr:uid="{4F0D46FA-5652-4270-BCD3-782A0F2743B1}"/>
    <cellStyle name="Calculation 2 2 3 2 4 2" xfId="15832" xr:uid="{F65315F6-3DB3-4AB8-AA33-ECF1EE3F85D6}"/>
    <cellStyle name="Calculation 2 2 3 2 4 3" xfId="16455" xr:uid="{97DC74D7-4A05-4555-8A0A-5F524E5DC7E1}"/>
    <cellStyle name="Calculation 2 2 3 2 4 4" xfId="17010" xr:uid="{0376E74B-DAAE-423C-8F8D-C17A60FE6C39}"/>
    <cellStyle name="Calculation 2 2 3 3" xfId="13526" xr:uid="{36CB77D4-3175-40F3-B8FC-9D20F15586C6}"/>
    <cellStyle name="Calculation 2 2 3 3 2" xfId="14465" xr:uid="{4B8FFC70-51EC-41E5-B841-0B9A4689FB56}"/>
    <cellStyle name="Calculation 2 2 3 3 2 2" xfId="15969" xr:uid="{7B6BACF6-7BAE-4278-9906-4432E4B8718E}"/>
    <cellStyle name="Calculation 2 2 3 3 2 3" xfId="16592" xr:uid="{0237067B-4ED8-4582-BB94-5F15C94F419A}"/>
    <cellStyle name="Calculation 2 2 3 3 2 4" xfId="17147" xr:uid="{A060AE5B-961D-4D62-B7BC-12533F41B1E0}"/>
    <cellStyle name="Calculation 2 2 3 3 3" xfId="15447" xr:uid="{C3EA8A4C-F574-4BCA-9F66-047A404DBA7C}"/>
    <cellStyle name="Calculation 2 2 3 4" xfId="13472" xr:uid="{A6EAB475-4CD1-4AAE-B257-D62F39AFE914}"/>
    <cellStyle name="Calculation 2 2 3 4 2" xfId="15415" xr:uid="{713684FB-3E34-407D-A70F-09AC313437F2}"/>
    <cellStyle name="Calculation 2 2 3 4 3" xfId="14956" xr:uid="{53C4E584-BAA0-495E-BDB7-32D3E53AE736}"/>
    <cellStyle name="Calculation 2 2 3 5" xfId="14271" xr:uid="{E55489C5-EB92-4EA4-B660-4CB289109081}"/>
    <cellStyle name="Calculation 2 2 3 5 2" xfId="15779" xr:uid="{028DCF1D-453D-41C2-A522-274F6352E746}"/>
    <cellStyle name="Calculation 2 2 3 5 3" xfId="16402" xr:uid="{C20DCD92-1326-4D17-94FC-6887EE4B71AA}"/>
    <cellStyle name="Calculation 2 2 3 5 4" xfId="16957" xr:uid="{E6E67967-DFF9-4ED8-9E87-5244FD19509D}"/>
    <cellStyle name="Calculation 2 2 4" xfId="13259" xr:uid="{B0BD8E34-790E-444E-8DD8-20439D599ED6}"/>
    <cellStyle name="Calculation 2 2 4 2" xfId="13464" xr:uid="{E63CAA10-97BC-4008-8416-65AEDFCEE971}"/>
    <cellStyle name="Calculation 2 2 4 2 2" xfId="14517" xr:uid="{687219D2-1EBE-48E7-9515-533569161A5E}"/>
    <cellStyle name="Calculation 2 2 4 2 2 2" xfId="16021" xr:uid="{C1D5FBC6-DA3E-440F-BD38-93E5B1006B3B}"/>
    <cellStyle name="Calculation 2 2 4 2 2 3" xfId="16644" xr:uid="{4FE7F488-6CE5-4D93-A15B-6DD4330E4109}"/>
    <cellStyle name="Calculation 2 2 4 2 2 4" xfId="17199" xr:uid="{65B765C8-31B2-4E65-AD7B-B3C8682BF2F4}"/>
    <cellStyle name="Calculation 2 2 4 2 3" xfId="15408" xr:uid="{AF64D122-CDA3-4C36-B064-78735409F3B8}"/>
    <cellStyle name="Calculation 2 2 4 3" xfId="13653" xr:uid="{8FC9211F-FD0A-46FF-BD70-4C3CB2BDDF42}"/>
    <cellStyle name="Calculation 2 2 4 3 2" xfId="15553" xr:uid="{521C1F54-CDB4-438C-A200-4066849587D3}"/>
    <cellStyle name="Calculation 2 2 4 3 3" xfId="14831" xr:uid="{70FAC100-87BB-49D4-9B0D-672CF8029FF4}"/>
    <cellStyle name="Calculation 2 2 4 4" xfId="14325" xr:uid="{F2949184-DC7A-4AA7-9D15-13E510F20E4E}"/>
    <cellStyle name="Calculation 2 2 4 4 2" xfId="15833" xr:uid="{0F90C273-132C-4EC9-8570-4F15187C9AAB}"/>
    <cellStyle name="Calculation 2 2 4 4 3" xfId="16456" xr:uid="{995C7522-E807-4114-B294-F3602D399355}"/>
    <cellStyle name="Calculation 2 2 4 4 4" xfId="17011" xr:uid="{01C8353A-E310-4F7F-B7A5-7295FC95383D}"/>
    <cellStyle name="Calculation 2 2 5" xfId="12645" xr:uid="{A2E7F88A-B8BD-4296-BF4C-0F5078D0D740}"/>
    <cellStyle name="Calculation 2 2 5 2" xfId="14612" xr:uid="{43425E77-9627-41F7-A5B6-19A6B70DCE42}"/>
    <cellStyle name="Calculation 2 2 5 2 2" xfId="16116" xr:uid="{C5B551B4-46FD-4E7F-9724-574B939FA515}"/>
    <cellStyle name="Calculation 2 2 5 2 3" xfId="16739" xr:uid="{886D25BC-EE58-491F-8CB6-D42C15C6411D}"/>
    <cellStyle name="Calculation 2 2 5 2 4" xfId="17294" xr:uid="{E87FEAB5-CD0D-4C2E-8C5D-7050C78E98A0}"/>
    <cellStyle name="Calculation 2 2 5 3" xfId="14419" xr:uid="{AAD48520-B532-4AA7-A2FB-84681F5A73BC}"/>
    <cellStyle name="Calculation 2 2 5 3 2" xfId="15923" xr:uid="{10A68852-050C-46D1-BA35-09BAA26771D7}"/>
    <cellStyle name="Calculation 2 2 5 3 3" xfId="16546" xr:uid="{FB165C92-9747-4EC7-81DD-51890D32F8D1}"/>
    <cellStyle name="Calculation 2 2 5 3 4" xfId="17101" xr:uid="{BDAFAFD7-3263-453D-8D22-763D0CFB5034}"/>
    <cellStyle name="Calculation 2 2 5 4" xfId="15296" xr:uid="{FF5D6760-560C-4AC9-AA71-D68647461E89}"/>
    <cellStyle name="Calculation 2 2 6" xfId="13579" xr:uid="{ADD00320-E9C3-4F26-B107-E1E1166F38C0}"/>
    <cellStyle name="Calculation 2 2 6 2" xfId="15489" xr:uid="{C83CE0DB-14B2-4373-83F0-4C85E4D51F05}"/>
    <cellStyle name="Calculation 2 2 6 3" xfId="14888" xr:uid="{30EBF371-2CBF-4B4B-AC71-725589579FCB}"/>
    <cellStyle name="Calculation 2 2 7" xfId="13553" xr:uid="{9B8B8B0E-5B64-4CAE-A937-2BA7F6ACD45E}"/>
    <cellStyle name="Calculation 2 2 7 2" xfId="15469" xr:uid="{450A3010-6938-47FC-9592-E36ED428BBF0}"/>
    <cellStyle name="Calculation 2 2 7 3" xfId="14908" xr:uid="{30DEB545-56DE-414C-99DA-116A6FC71F70}"/>
    <cellStyle name="Calculation 2 2 8" xfId="14217" xr:uid="{AB85AFEF-6576-48B8-8479-47C385597804}"/>
    <cellStyle name="Calculation 2 2 8 2" xfId="15727" xr:uid="{1607A8DE-C103-48C3-9447-FB1D83B14D43}"/>
    <cellStyle name="Calculation 2 2 8 3" xfId="16350" xr:uid="{56B6A1F4-738D-4793-8F52-439262EDB5CE}"/>
    <cellStyle name="Calculation 2 2 8 4" xfId="16905" xr:uid="{4ECFD559-67DE-41D2-A462-6FE1414560B3}"/>
    <cellStyle name="Calculation 2 20" xfId="14216" xr:uid="{F2568FF5-ECE3-4F7B-B298-3040B71EBEE6}"/>
    <cellStyle name="Calculation 2 20 2" xfId="15726" xr:uid="{DA0C5C48-0E90-4BD1-B65F-8CF78AA4842D}"/>
    <cellStyle name="Calculation 2 20 3" xfId="16349" xr:uid="{A87998CF-2F75-4178-AE83-1D2ECB3C6DE5}"/>
    <cellStyle name="Calculation 2 20 4" xfId="16904" xr:uid="{322633D9-9D6E-4FDE-BFBC-09D233BE163E}"/>
    <cellStyle name="Calculation 2 3" xfId="3710" xr:uid="{F7D88B22-16FA-45AA-A0EE-A781DD84BDE9}"/>
    <cellStyle name="Calculation 2 3 2" xfId="3711" xr:uid="{7B6406B7-77E5-4E0F-A5C0-3965156EDF2F}"/>
    <cellStyle name="Calculation 2 3 2 2" xfId="13260" xr:uid="{D3956178-2F61-4DA3-9D71-BD4E35952FFD}"/>
    <cellStyle name="Calculation 2 3 2 2 2" xfId="13677" xr:uid="{E4D03524-2B80-42AA-B064-80D2A94D269B}"/>
    <cellStyle name="Calculation 2 3 2 2 2 2" xfId="14518" xr:uid="{F13FDB0B-FFB8-46C5-8BD7-BAB146E2A499}"/>
    <cellStyle name="Calculation 2 3 2 2 2 2 2" xfId="16022" xr:uid="{34DE1B67-17EA-4B25-A0E5-7DA00C806290}"/>
    <cellStyle name="Calculation 2 3 2 2 2 2 3" xfId="16645" xr:uid="{01C06B5F-A7C5-40E9-9475-BFAE564015ED}"/>
    <cellStyle name="Calculation 2 3 2 2 2 2 4" xfId="17200" xr:uid="{6261D26A-B095-4359-9BE2-947448840D46}"/>
    <cellStyle name="Calculation 2 3 2 2 2 3" xfId="15573" xr:uid="{EF0A87A8-D340-4F7F-B0D6-9DAC4583EAD1}"/>
    <cellStyle name="Calculation 2 3 2 2 3" xfId="13659" xr:uid="{83075AB4-8DFD-4691-B82B-54DB209D6876}"/>
    <cellStyle name="Calculation 2 3 2 2 3 2" xfId="15558" xr:uid="{DCCD15B6-F6A7-4CA1-AB2E-D62690048BA6}"/>
    <cellStyle name="Calculation 2 3 2 2 3 3" xfId="14826" xr:uid="{734C9006-94F8-4496-97D6-023F6EED0C49}"/>
    <cellStyle name="Calculation 2 3 2 2 4" xfId="14326" xr:uid="{6B5641EB-10FB-45BA-BD4D-F6F527D5F6CF}"/>
    <cellStyle name="Calculation 2 3 2 2 4 2" xfId="15834" xr:uid="{051CC035-95D2-4A0A-9E82-EAF189CFC39D}"/>
    <cellStyle name="Calculation 2 3 2 2 4 3" xfId="16457" xr:uid="{D7A7BB31-C6F1-4D79-B75D-686D6C0BC19A}"/>
    <cellStyle name="Calculation 2 3 2 2 4 4" xfId="17012" xr:uid="{5A296C7D-68BC-4134-B079-5C34EE61203E}"/>
    <cellStyle name="Calculation 2 3 2 3" xfId="13226" xr:uid="{5CB04323-10FC-4C60-818F-41CDD9206C6D}"/>
    <cellStyle name="Calculation 2 3 2 3 2" xfId="14492" xr:uid="{7A2445AB-BDAB-4686-AE32-0BE3051FDE75}"/>
    <cellStyle name="Calculation 2 3 2 3 2 2" xfId="15996" xr:uid="{C9A1D30F-A755-40BC-AD90-58866D3401AC}"/>
    <cellStyle name="Calculation 2 3 2 3 2 3" xfId="16619" xr:uid="{2EF6FAE3-E9E1-4350-85E7-832BC4773F5F}"/>
    <cellStyle name="Calculation 2 3 2 3 2 4" xfId="17174" xr:uid="{CD5298DA-2BBA-49BB-ABA3-E8AD9E66DC62}"/>
    <cellStyle name="Calculation 2 3 2 3 3" xfId="15346" xr:uid="{89E0F019-1D3D-4EDF-B9CC-27F0410B3CFB}"/>
    <cellStyle name="Calculation 2 3 2 4" xfId="13443" xr:uid="{B8A7FD4F-0084-47D7-B6D5-05B645B599F1}"/>
    <cellStyle name="Calculation 2 3 2 4 2" xfId="15394" xr:uid="{056EABDA-B5F1-42F4-A007-57B2CB17972D}"/>
    <cellStyle name="Calculation 2 3 2 4 3" xfId="14967" xr:uid="{F40CA7B1-F98E-40A5-A730-CEFA289735E1}"/>
    <cellStyle name="Calculation 2 3 2 5" xfId="13624" xr:uid="{7116D80D-1CA7-4338-894C-C6FABFC32622}"/>
    <cellStyle name="Calculation 2 3 2 5 2" xfId="15527" xr:uid="{A0505213-C50E-4026-ABFC-E4C975E7CF96}"/>
    <cellStyle name="Calculation 2 3 2 5 3" xfId="14858" xr:uid="{DEBA86CE-A830-4826-B300-FE4873D599EA}"/>
    <cellStyle name="Calculation 2 3 2 6" xfId="14300" xr:uid="{B20BA39C-41D9-4DFD-B59C-BB341721687C}"/>
    <cellStyle name="Calculation 2 3 2 6 2" xfId="15808" xr:uid="{572DD1B0-70C6-4716-97B8-DB52ADA525D5}"/>
    <cellStyle name="Calculation 2 3 2 6 3" xfId="16431" xr:uid="{78823295-CE2A-4218-A791-CC7AE470929B}"/>
    <cellStyle name="Calculation 2 3 2 6 4" xfId="16986" xr:uid="{01EEF41A-F024-49FD-B2A5-8ECB688F01D3}"/>
    <cellStyle name="Calculation 2 3 3" xfId="13261" xr:uid="{B0820F97-AAE2-468D-BECC-5FEADFD58294}"/>
    <cellStyle name="Calculation 2 3 3 2" xfId="13463" xr:uid="{EA8EFB7D-4216-4121-8305-1B9FD40A7EAF}"/>
    <cellStyle name="Calculation 2 3 3 2 2" xfId="14519" xr:uid="{8B39693E-0573-4348-8D43-F22EDF758E12}"/>
    <cellStyle name="Calculation 2 3 3 2 2 2" xfId="16023" xr:uid="{6F44F96A-3979-4DFA-BE45-B0C2B5BF13BB}"/>
    <cellStyle name="Calculation 2 3 3 2 2 3" xfId="16646" xr:uid="{7B5D8FF2-64E3-49F2-80EF-D6E089CF35F2}"/>
    <cellStyle name="Calculation 2 3 3 2 2 4" xfId="17201" xr:uid="{44470FCA-76FE-4255-BC53-A0E87326FB3B}"/>
    <cellStyle name="Calculation 2 3 3 2 3" xfId="15407" xr:uid="{51BCAE34-2B4B-4CA7-BFCB-092409589507}"/>
    <cellStyle name="Calculation 2 3 3 3" xfId="13703" xr:uid="{57C60D76-D474-4AE5-90C4-3F7932228BAD}"/>
    <cellStyle name="Calculation 2 3 3 3 2" xfId="15592" xr:uid="{4AD8ED46-DAF5-4811-8C31-511EB81144D6}"/>
    <cellStyle name="Calculation 2 3 3 3 3" xfId="14796" xr:uid="{C3B7C98B-3319-479B-ABB1-5D4C77C04CD6}"/>
    <cellStyle name="Calculation 2 3 3 4" xfId="14327" xr:uid="{17166452-FD50-417C-9B3F-637B780A5472}"/>
    <cellStyle name="Calculation 2 3 3 4 2" xfId="15835" xr:uid="{F950557D-467D-4ED9-8505-6B11CD80CD4C}"/>
    <cellStyle name="Calculation 2 3 3 4 3" xfId="16458" xr:uid="{43A75411-227B-402D-ABD8-BE0B3B6531A0}"/>
    <cellStyle name="Calculation 2 3 3 4 4" xfId="17013" xr:uid="{6D81E37B-AD27-4BE4-BCB6-F37325C9A042}"/>
    <cellStyle name="Calculation 2 3 4" xfId="13165" xr:uid="{641FFA80-3F95-4C1C-8158-165FBC500C56}"/>
    <cellStyle name="Calculation 2 3 4 2" xfId="14639" xr:uid="{F5684465-9138-43B9-BD24-BDFE073EE00D}"/>
    <cellStyle name="Calculation 2 3 4 2 2" xfId="16137" xr:uid="{5B21576D-DEDC-4700-A9E2-B4B6864684AF}"/>
    <cellStyle name="Calculation 2 3 4 2 3" xfId="16761" xr:uid="{B76F36ED-6244-4250-838B-489C6C21A1CC}"/>
    <cellStyle name="Calculation 2 3 4 2 4" xfId="17315" xr:uid="{BB32F336-0125-4EDA-BE1C-3710F9A2BC5D}"/>
    <cellStyle name="Calculation 2 3 4 3" xfId="14441" xr:uid="{575E3E6C-0ED9-49DC-A351-44F07542A6C6}"/>
    <cellStyle name="Calculation 2 3 4 3 2" xfId="15945" xr:uid="{D58A61B2-D2D6-46CD-9011-4DDCEBD4BC0D}"/>
    <cellStyle name="Calculation 2 3 4 3 3" xfId="16568" xr:uid="{21E96760-BEE3-4B4A-AA63-59A348A8A65D}"/>
    <cellStyle name="Calculation 2 3 4 3 4" xfId="17123" xr:uid="{FC70A57D-3E49-4011-A4F4-65034EB2B005}"/>
    <cellStyle name="Calculation 2 3 4 4" xfId="15325" xr:uid="{B3454971-DAF5-41AD-BFAA-EF58DD859AA2}"/>
    <cellStyle name="Calculation 2 3 5" xfId="13552" xr:uid="{E611E10A-C386-48D5-AB7C-2334217FA41E}"/>
    <cellStyle name="Calculation 2 3 5 2" xfId="15468" xr:uid="{9C464DE1-F5BC-4631-8E49-FA9F666A1196}"/>
    <cellStyle name="Calculation 2 3 5 3" xfId="14909" xr:uid="{8A630EB0-5869-4BB9-8F3C-CEC84D95731C}"/>
    <cellStyle name="Calculation 2 3 6" xfId="13581" xr:uid="{00972E04-D72C-4CCA-9131-2ED6D5A6D7CA}"/>
    <cellStyle name="Calculation 2 3 6 2" xfId="15491" xr:uid="{185FFA31-2B93-474E-A32D-D0843920E2EE}"/>
    <cellStyle name="Calculation 2 3 6 3" xfId="14886" xr:uid="{51DAF619-4D26-4841-AE22-2D684E8CCDF7}"/>
    <cellStyle name="Calculation 2 3 7" xfId="14244" xr:uid="{40A9555A-DB81-432C-AB15-D7FA5ED23FCF}"/>
    <cellStyle name="Calculation 2 3 7 2" xfId="15752" xr:uid="{415149DD-CC89-46F2-97A1-4E13B227AD22}"/>
    <cellStyle name="Calculation 2 3 7 3" xfId="16375" xr:uid="{E61ADB43-57C3-48D4-9254-724DA29CB233}"/>
    <cellStyle name="Calculation 2 3 7 4" xfId="16930" xr:uid="{4A033068-81CE-40E3-9E02-1882B20A42F4}"/>
    <cellStyle name="Calculation 2 4" xfId="3712" xr:uid="{0AD0CA36-9338-4069-9DAF-CAD2492014B1}"/>
    <cellStyle name="Calculation 2 4 2" xfId="3713" xr:uid="{CA4F7411-053A-41CC-B352-2EF506E5DAB5}"/>
    <cellStyle name="Calculation 2 4 2 2" xfId="13262" xr:uid="{98CE186F-3CE8-417C-B85B-483E8FB48CC1}"/>
    <cellStyle name="Calculation 2 4 2 2 2" xfId="14520" xr:uid="{617A8F0F-EC3E-47C3-B00C-02E4AD9C34CC}"/>
    <cellStyle name="Calculation 2 4 2 2 2 2" xfId="16024" xr:uid="{575C6E02-7AA0-4A29-9057-8696B4174EB9}"/>
    <cellStyle name="Calculation 2 4 2 2 2 3" xfId="16647" xr:uid="{367C240C-FEBB-4FC2-A4BF-E8587AD2ADE9}"/>
    <cellStyle name="Calculation 2 4 2 2 2 4" xfId="17202" xr:uid="{DA19976F-5C12-4193-859F-C9D6459A4168}"/>
    <cellStyle name="Calculation 2 4 2 2 3" xfId="15356" xr:uid="{005DFCDF-F8AF-4A95-B562-79BC96656365}"/>
    <cellStyle name="Calculation 2 4 2 3" xfId="13462" xr:uid="{774CB69B-66E9-4942-B807-31100531FA79}"/>
    <cellStyle name="Calculation 2 4 2 3 2" xfId="15406" xr:uid="{271D04A1-E5AE-4D11-B2A2-F3EBB5B76294}"/>
    <cellStyle name="Calculation 2 4 2 3 3" xfId="14962" xr:uid="{88D46282-0075-4609-9B00-6677D0D5B5E5}"/>
    <cellStyle name="Calculation 2 4 2 4" xfId="13704" xr:uid="{32E92AE9-E9B7-478A-9986-AD782450ABCF}"/>
    <cellStyle name="Calculation 2 4 2 4 2" xfId="15593" xr:uid="{2CB1CB82-0A37-409B-A8DD-915C56D98042}"/>
    <cellStyle name="Calculation 2 4 2 4 3" xfId="14786" xr:uid="{F36BCD30-581E-4C82-B454-E8EA0C7C1120}"/>
    <cellStyle name="Calculation 2 4 2 5" xfId="14328" xr:uid="{4A79E005-CA78-46A7-8F0D-B867D1673DAF}"/>
    <cellStyle name="Calculation 2 4 2 5 2" xfId="15836" xr:uid="{2F55B89D-DC65-4AF3-8EAF-2BD62D27F6BD}"/>
    <cellStyle name="Calculation 2 4 2 5 3" xfId="16459" xr:uid="{F5FC1A5C-1984-4201-8073-A2A387BC1673}"/>
    <cellStyle name="Calculation 2 4 2 5 4" xfId="17014" xr:uid="{1BF4CEB0-E6C6-42BC-9F4C-2561A3C51543}"/>
    <cellStyle name="Calculation 2 4 3" xfId="13193" xr:uid="{7D27716F-2ECC-4647-88DD-F2F028142E33}"/>
    <cellStyle name="Calculation 2 4 3 2" xfId="14464" xr:uid="{EA976291-891F-441B-85E1-A00F66E8EF7F}"/>
    <cellStyle name="Calculation 2 4 3 2 2" xfId="15968" xr:uid="{FC059FA4-4F88-4728-9DAF-6B2F417C36E0}"/>
    <cellStyle name="Calculation 2 4 3 2 3" xfId="16591" xr:uid="{710C1E9D-94E8-4E49-BF56-E3A7D19827C7}"/>
    <cellStyle name="Calculation 2 4 3 2 4" xfId="17146" xr:uid="{2B7B6644-7F9B-474F-85E4-738A54B8A618}"/>
    <cellStyle name="Calculation 2 4 3 3" xfId="15337" xr:uid="{A928000C-17E9-46C9-89BD-E3CEECAF7A85}"/>
    <cellStyle name="Calculation 2 4 4" xfId="13527" xr:uid="{1ECD730A-7794-40D4-8F7D-093B20FB8812}"/>
    <cellStyle name="Calculation 2 4 4 2" xfId="15448" xr:uid="{D210A311-1483-4099-BD0F-588ABCC28FA4}"/>
    <cellStyle name="Calculation 2 4 4 3" xfId="14929" xr:uid="{23085BF4-C2BE-4F45-A344-3B1B2A30EAF0}"/>
    <cellStyle name="Calculation 2 4 5" xfId="13471" xr:uid="{FDB5FF75-B41A-461E-AF3E-46BA7CF8A3FB}"/>
    <cellStyle name="Calculation 2 4 5 2" xfId="15414" xr:uid="{1BEDEAE2-84F0-4999-9B11-C8DEE9F838D3}"/>
    <cellStyle name="Calculation 2 4 5 3" xfId="14957" xr:uid="{02261A18-89A9-450C-90E8-45586A61CA35}"/>
    <cellStyle name="Calculation 2 4 6" xfId="14270" xr:uid="{6650643C-3441-4F53-A5E7-329F7E41A776}"/>
    <cellStyle name="Calculation 2 4 6 2" xfId="15778" xr:uid="{74A2FFA4-BFEB-4675-A8AE-8F942ECA6964}"/>
    <cellStyle name="Calculation 2 4 6 3" xfId="16401" xr:uid="{62EA1084-1A82-4CB5-B6DA-641BE860182E}"/>
    <cellStyle name="Calculation 2 4 6 4" xfId="16956" xr:uid="{9C20F0A7-586B-4146-95B0-E77189F7C79B}"/>
    <cellStyle name="Calculation 2 5" xfId="3714" xr:uid="{2E10769B-57F3-4E32-8F55-8E21FA3FD28C}"/>
    <cellStyle name="Calculation 2 5 2" xfId="3715" xr:uid="{5D441B57-FF62-43AA-B1DC-5F84B97FF68D}"/>
    <cellStyle name="Calculation 2 5 2 2" xfId="14521" xr:uid="{1EA6F573-115D-4B04-B85D-9B7B5255E807}"/>
    <cellStyle name="Calculation 2 5 2 2 2" xfId="16025" xr:uid="{691476E2-1985-4EA4-B80C-C07A9F8ED4E9}"/>
    <cellStyle name="Calculation 2 5 2 2 3" xfId="16648" xr:uid="{913AE2E5-E7D8-4C9A-BB3E-D08C68C94207}"/>
    <cellStyle name="Calculation 2 5 2 2 4" xfId="17203" xr:uid="{E09E05CC-2FF6-42C7-9421-9A2A2C28FDE7}"/>
    <cellStyle name="Calculation 2 5 3" xfId="13263" xr:uid="{DB9953F5-64C7-4B5B-80DE-3144D202497C}"/>
    <cellStyle name="Calculation 2 5 3 2" xfId="15357" xr:uid="{6513F849-B570-4113-AEC8-A9A36ED06BF3}"/>
    <cellStyle name="Calculation 2 5 3 3" xfId="14985" xr:uid="{4434FACD-8D9B-46D1-A62E-E14A39AD84BB}"/>
    <cellStyle name="Calculation 2 5 4" xfId="13676" xr:uid="{E6A86A0F-87FF-4404-9F94-7455AF63E5DA}"/>
    <cellStyle name="Calculation 2 5 4 2" xfId="15572" xr:uid="{B115BC11-F7EF-4D0E-8300-340925B5A092}"/>
    <cellStyle name="Calculation 2 5 4 3" xfId="14818" xr:uid="{E09379DD-70A7-49EE-A219-BCF34D59BF8A}"/>
    <cellStyle name="Calculation 2 5 5" xfId="13657" xr:uid="{3F0E6FED-D001-4024-8DB7-6F5E668062D8}"/>
    <cellStyle name="Calculation 2 5 5 2" xfId="15556" xr:uid="{9651E7DE-296E-4633-B659-834605620423}"/>
    <cellStyle name="Calculation 2 5 5 3" xfId="14828" xr:uid="{45374DE6-1094-411E-94AA-3E7FBC420F45}"/>
    <cellStyle name="Calculation 2 5 6" xfId="14329" xr:uid="{02C0DAD0-7931-48D8-A8F8-27BF6AAC6EEC}"/>
    <cellStyle name="Calculation 2 5 6 2" xfId="15837" xr:uid="{EB5782D1-CA74-4729-BBB0-177C587BFCD5}"/>
    <cellStyle name="Calculation 2 5 6 3" xfId="16460" xr:uid="{D3D94414-F423-4417-8F95-3EE8DC3588E3}"/>
    <cellStyle name="Calculation 2 5 6 4" xfId="17015" xr:uid="{FD186378-344C-4C61-8D0F-97A8DB5E4DDD}"/>
    <cellStyle name="Calculation 2 6" xfId="3716" xr:uid="{77E4F639-214F-4189-B5CB-ABDD9BC59564}"/>
    <cellStyle name="Calculation 2 6 2" xfId="11628" xr:uid="{F557ADB2-55A3-46A5-9D89-4115ADFD2CA0}"/>
    <cellStyle name="Calculation 2 6 2 2" xfId="14611" xr:uid="{08E6B782-6180-4FFE-9574-EDCAE62D2D50}"/>
    <cellStyle name="Calculation 2 6 2 2 2" xfId="16115" xr:uid="{9D69C670-1CDF-4239-ABE9-D3C82AAE355A}"/>
    <cellStyle name="Calculation 2 6 2 2 3" xfId="16738" xr:uid="{57741FDC-63A0-4FCC-89C4-0D59EBEEEFBE}"/>
    <cellStyle name="Calculation 2 6 2 2 4" xfId="17293" xr:uid="{4E206E9A-FD10-4E9F-ADC0-2DB163E03B8B}"/>
    <cellStyle name="Calculation 2 6 2 3" xfId="15255" xr:uid="{9393791D-4983-4844-B9CC-B91103852A7B}"/>
    <cellStyle name="Calculation 2 6 2 4" xfId="15023" xr:uid="{20B1F059-BC51-4C6A-BBF0-1FE4B44F3EEC}"/>
    <cellStyle name="Calculation 2 6 3" xfId="14418" xr:uid="{E32DCB78-96CC-4AFF-ABDE-0206392EA7B7}"/>
    <cellStyle name="Calculation 2 6 3 2" xfId="15922" xr:uid="{B8E7073F-CFC8-4497-B411-264EC77E0616}"/>
    <cellStyle name="Calculation 2 6 3 3" xfId="16545" xr:uid="{2C2C0CB9-91E7-43A3-87F3-47D950E72947}"/>
    <cellStyle name="Calculation 2 6 3 4" xfId="17100" xr:uid="{95AE8601-B499-4D5E-9D78-26ECA93B9AC8}"/>
    <cellStyle name="Calculation 2 6 4" xfId="15062" xr:uid="{F1F4079B-8D98-4D99-BBB4-9B3393AB1459}"/>
    <cellStyle name="Calculation 2 6 5" xfId="15139" xr:uid="{88ABA441-CFA4-4DF8-A8AD-0D62893DF45E}"/>
    <cellStyle name="Calculation 2 7" xfId="3717" xr:uid="{3018F86A-177A-4CDA-9E6F-E98726A0788B}"/>
    <cellStyle name="Calculation 2 7 2" xfId="11629" xr:uid="{3C3C6EBC-F9FF-4D5E-952F-83C0A513BDE7}"/>
    <cellStyle name="Calculation 2 7 2 2" xfId="15256" xr:uid="{5505C953-0563-4CB1-87B6-65715AA0759D}"/>
    <cellStyle name="Calculation 2 7 2 3" xfId="15022" xr:uid="{EBB9296C-E1F2-4985-A1D5-987768EAF982}"/>
    <cellStyle name="Calculation 2 7 3" xfId="15063" xr:uid="{47A948CF-4323-40F6-A9FF-59BAB333F8C9}"/>
    <cellStyle name="Calculation 2 7 4" xfId="15138" xr:uid="{1943C81E-201E-4EAC-988D-6DA787DD5650}"/>
    <cellStyle name="Calculation 2 8" xfId="3718" xr:uid="{C1861F54-BC8A-4485-975C-7FF0A0087732}"/>
    <cellStyle name="Calculation 2 8 2" xfId="11630" xr:uid="{AE361E15-5D08-4BBE-B1FE-A70EE47AF825}"/>
    <cellStyle name="Calculation 2 8 2 2" xfId="15257" xr:uid="{A7FB474A-B076-47CA-935D-E90092AEE4B1}"/>
    <cellStyle name="Calculation 2 8 2 3" xfId="15021" xr:uid="{8F466260-85A8-4546-ABEF-5FF05FF2302D}"/>
    <cellStyle name="Calculation 2 8 3" xfId="15064" xr:uid="{CDEEF248-2189-4AEB-8DFA-C8778DD894FC}"/>
    <cellStyle name="Calculation 2 8 4" xfId="15137" xr:uid="{FCD83C18-AB84-4D8E-9A52-F992BCF294A3}"/>
    <cellStyle name="Calculation 2 9" xfId="3719" xr:uid="{0A826BA4-C461-464C-A839-A33F66F8B496}"/>
    <cellStyle name="Calculation 2 9 2" xfId="3720" xr:uid="{2B7227D9-AF4B-49F3-97CC-2C333F736CBE}"/>
    <cellStyle name="Calculation 2 9 2 2" xfId="11631" xr:uid="{0D2EB0D8-21FD-48F8-A187-7E0BA94DFDD8}"/>
    <cellStyle name="Calculation 2 9 2 2 2" xfId="15258" xr:uid="{B013185A-692E-42D5-9630-053EC368D4A1}"/>
    <cellStyle name="Calculation 2 9 2 2 3" xfId="15020" xr:uid="{43B442CC-22B4-4C70-AEEA-4EE150E1655F}"/>
    <cellStyle name="Calculation 2 9 2 3" xfId="15065" xr:uid="{99AADEC8-39C3-469F-B95F-D164CD588040}"/>
    <cellStyle name="Calculation 2 9 2 4" xfId="15136" xr:uid="{ECE4F337-955A-49C3-BCF8-C31E54B87254}"/>
    <cellStyle name="Calculation 2 9 3" xfId="3721" xr:uid="{A029C87C-E91C-4753-9E4C-D24126743DD8}"/>
    <cellStyle name="Calculation 2 9 3 2" xfId="11632" xr:uid="{3213BD86-0E52-499B-A16A-6A19BF64ABC8}"/>
    <cellStyle name="Calculation 2 9 3 2 2" xfId="15259" xr:uid="{2F343C8C-1F38-4202-A577-91BF5710204B}"/>
    <cellStyle name="Calculation 2 9 3 2 3" xfId="15019" xr:uid="{0D59D97C-A08E-4213-9146-9C4FF74681AD}"/>
    <cellStyle name="Calculation 2 9 3 3" xfId="15066" xr:uid="{F5C25F20-8632-4937-950B-650A43A07574}"/>
    <cellStyle name="Calculation 2 9 3 4" xfId="15135" xr:uid="{A5673451-ABBE-4AF8-BA07-E0761C6939B3}"/>
    <cellStyle name="Calculation 2 9 4" xfId="3722" xr:uid="{83EB81E5-0AA1-4DE1-95BB-D2ADD93AF9A4}"/>
    <cellStyle name="Calculation 2 9 4 2" xfId="11633" xr:uid="{20140E9F-00D5-40A6-A8B0-144829CC6C75}"/>
    <cellStyle name="Calculation 2 9 4 2 2" xfId="15260" xr:uid="{2F78E883-6251-44B3-A914-E8C972CD2DAD}"/>
    <cellStyle name="Calculation 2 9 4 2 3" xfId="15018" xr:uid="{6D93CCC5-97C1-4B4F-B729-C8ED6CDB0212}"/>
    <cellStyle name="Calculation 2 9 4 3" xfId="15067" xr:uid="{847B9FDA-8B11-4E94-B0C3-CECB30D3B2A9}"/>
    <cellStyle name="Calculation 2 9 4 4" xfId="15134" xr:uid="{779D1D02-937F-4F92-B140-4932B27A3B74}"/>
    <cellStyle name="Calculation 2 9 5" xfId="3723" xr:uid="{074C1795-364A-4A57-9F4F-C49DE8B63BD6}"/>
    <cellStyle name="Calculation 2 9 5 2" xfId="11634" xr:uid="{1E26E1D4-0CA4-44C6-ADF5-79ACE864872A}"/>
    <cellStyle name="Calculation 2 9 5 2 2" xfId="15261" xr:uid="{9A10D587-3FBA-4194-9EC1-FE0562831780}"/>
    <cellStyle name="Calculation 2 9 5 2 3" xfId="15017" xr:uid="{CF25D4C9-EC0E-4B4D-A93A-DBA8B0AF7571}"/>
    <cellStyle name="Calculation 2 9 5 3" xfId="15068" xr:uid="{ADBAC278-6625-4C2B-852C-7818DAED9E4E}"/>
    <cellStyle name="Calculation 2 9 5 4" xfId="15133" xr:uid="{6E21B011-AE1E-4FE2-AB38-3B466A36BEC3}"/>
    <cellStyle name="Calculation 3" xfId="3724" xr:uid="{750A445F-B7E7-445F-B2EF-FCD91DDE09B8}"/>
    <cellStyle name="Calculation 3 2" xfId="3725" xr:uid="{A935C0EF-43D4-4BA3-9229-6E07D4B16E6F}"/>
    <cellStyle name="Calculation 3 3" xfId="3726" xr:uid="{B2811B99-BD04-4C28-99D5-991D37F4D497}"/>
    <cellStyle name="Calculation 3 4" xfId="3727" xr:uid="{FE458DE6-D331-4528-A455-9AFDAC6B7224}"/>
    <cellStyle name="Calculation 3 5" xfId="3728" xr:uid="{A0BF29CC-9603-4FE8-8862-D218978EAEF4}"/>
    <cellStyle name="Calculation 3 6" xfId="12646" xr:uid="{8EFFE30E-DAEF-4841-8EF0-06D3A342FED2}"/>
    <cellStyle name="Calculation 4" xfId="3729" xr:uid="{07E6AB84-5248-4881-9677-CC34BBD67B86}"/>
    <cellStyle name="Calculation 4 2" xfId="3730" xr:uid="{E15F9899-FBD6-433D-AD65-E0A474E4739A}"/>
    <cellStyle name="Calculation 4 3" xfId="3731" xr:uid="{7451BCD4-A0C1-4845-9456-92726F9ADF10}"/>
    <cellStyle name="Calculation 4 4" xfId="3732" xr:uid="{A5673465-2A92-4314-9CC8-02F59EAFEEEC}"/>
    <cellStyle name="Calculation 4 5" xfId="3733" xr:uid="{CCC0F929-7312-4A51-834E-ABB765AC3503}"/>
    <cellStyle name="Calculation 5" xfId="3734" xr:uid="{02A1BB11-352E-48DB-84F9-6ED13B90B4AD}"/>
    <cellStyle name="Calculation 5 2" xfId="3735" xr:uid="{9D955CF7-79E8-4FB0-B824-E176AE434C73}"/>
    <cellStyle name="Calculation 5 3" xfId="3736" xr:uid="{BA1010E5-1FA8-42C9-A754-EBCFB3CFBBC0}"/>
    <cellStyle name="Calculation 5 4" xfId="3737" xr:uid="{2C718C2C-855F-4A03-A1C4-0B55E73635EF}"/>
    <cellStyle name="Calculation 5 5" xfId="3738" xr:uid="{B4A88470-B469-4C44-BEA6-83AF44B2EA32}"/>
    <cellStyle name="Calculation 6" xfId="3739" xr:uid="{07828766-A2C4-40D5-A9BB-65C02896FBEA}"/>
    <cellStyle name="Calculation 6 2" xfId="3740" xr:uid="{14BFD568-B84A-4390-89A8-3F005AAC34B8}"/>
    <cellStyle name="Calculation 6 3" xfId="3741" xr:uid="{0ACF2291-39B1-4DF9-B4FE-98DCE4922415}"/>
    <cellStyle name="Calculation 6 4" xfId="3742" xr:uid="{A5FD5782-722E-4020-9D98-1820A93207DC}"/>
    <cellStyle name="Calculation 6 5" xfId="3743" xr:uid="{8B7250DB-0129-4F1C-969B-1423F10C0991}"/>
    <cellStyle name="Calculation 7" xfId="3744" xr:uid="{460C0D22-9E95-4873-9D67-4CFEC43CA299}"/>
    <cellStyle name="Calculation 7 2" xfId="3745" xr:uid="{26178A71-5C75-4868-A9CD-24535AEA35C0}"/>
    <cellStyle name="Calculation 7 2 2" xfId="11635" xr:uid="{58412D41-56D8-481F-8ED9-2171EE2B94C7}"/>
    <cellStyle name="Calculation 7 2 2 2" xfId="15262" xr:uid="{C8758AA1-073A-43EE-B8AE-EDD1CD1B727A}"/>
    <cellStyle name="Calculation 7 2 2 3" xfId="15016" xr:uid="{F1405900-8433-496C-8487-5C865E6826D1}"/>
    <cellStyle name="Calculation 7 2 3" xfId="15069" xr:uid="{8B7F3F63-1E0D-4C4A-8411-9DD8214716C6}"/>
    <cellStyle name="Calculation 7 2 4" xfId="15132" xr:uid="{AD0831F9-D04C-495C-9535-386893EB3269}"/>
    <cellStyle name="Calculation 8" xfId="3746" xr:uid="{6E1F6E9C-092B-4112-999D-E26139F07325}"/>
    <cellStyle name="Calculation 9" xfId="3747" xr:uid="{6BDD13A6-8685-4E8D-8ED5-DAB78DADFC8B}"/>
    <cellStyle name="Calculation 9 2" xfId="3748" xr:uid="{5E6E4AB4-2CF8-40A7-A03D-B4AE2DB3E76F}"/>
    <cellStyle name="Calculation 9 3" xfId="3749" xr:uid="{64C6D4F4-5987-4565-8BBF-0E61AA76B723}"/>
    <cellStyle name="Calculation 9 3 2" xfId="11637" xr:uid="{5679D895-95F6-47BF-8FD8-539B79DFCEB9}"/>
    <cellStyle name="Calculation 9 3 2 2" xfId="15264" xr:uid="{0AEBD29D-6D92-49AD-9451-820707E20D8F}"/>
    <cellStyle name="Calculation 9 3 2 3" xfId="15014" xr:uid="{D12A0626-4BC1-4811-906C-92A2495BE14C}"/>
    <cellStyle name="Calculation 9 3 3" xfId="15071" xr:uid="{43A3F3BA-330B-4F3A-BB5D-25B0DC9B71B5}"/>
    <cellStyle name="Calculation 9 3 4" xfId="15130" xr:uid="{7C8021F2-FCC9-4944-83D7-306C6F09F55C}"/>
    <cellStyle name="Calculation 9 4" xfId="11636" xr:uid="{493DE641-C4E0-4ADD-8F4C-1B8E5F39F364}"/>
    <cellStyle name="Calculation 9 4 2" xfId="15263" xr:uid="{8481FFF8-EDB7-4A98-871B-A051FFA7224E}"/>
    <cellStyle name="Calculation 9 4 3" xfId="15015" xr:uid="{028A5A6A-81C5-407F-8573-63D0EB32D4A5}"/>
    <cellStyle name="Calculation 9 5" xfId="15070" xr:uid="{C3C13F15-9F46-4308-9C06-713A69560512}"/>
    <cellStyle name="Calculation 9 6" xfId="15131" xr:uid="{276CB7C1-111F-4AFA-907A-078A57FB4D86}"/>
    <cellStyle name="Check Cell 10" xfId="3750" xr:uid="{AFE5574D-F4AE-4414-BFDE-2A63396633EE}"/>
    <cellStyle name="Check Cell 10 2" xfId="3751" xr:uid="{C9EC92F8-A778-4B34-BD5B-BFD1FC1FFC88}"/>
    <cellStyle name="Check Cell 10 3" xfId="3752" xr:uid="{9049D952-0005-451A-BB22-B832EFB434C4}"/>
    <cellStyle name="Check Cell 11" xfId="3753" xr:uid="{A2EA9FA2-09DD-4ABE-89F7-F64EB4A14CDA}"/>
    <cellStyle name="Check Cell 11 2" xfId="3754" xr:uid="{A726F96B-88A6-4CF4-A806-F4EE90C52CDB}"/>
    <cellStyle name="Check Cell 11 3" xfId="3755" xr:uid="{8D7F2400-A1EA-4A18-B4A1-4FC967E4248C}"/>
    <cellStyle name="Check Cell 12" xfId="3756" xr:uid="{F16E731C-10BA-4C0B-9815-141FB5C821A3}"/>
    <cellStyle name="Check Cell 13" xfId="3757" xr:uid="{C94540CE-FCEB-4D9C-8345-6E0DE35AD38D}"/>
    <cellStyle name="Check Cell 2" xfId="3758" xr:uid="{DC0303DF-7328-4313-8FCC-5D2E8AC4B02C}"/>
    <cellStyle name="Check Cell 2 10" xfId="3759" xr:uid="{3D837534-D95A-46E5-A8CB-EC676E2DC7D7}"/>
    <cellStyle name="Check Cell 2 11" xfId="3760" xr:uid="{776F6FA8-B36D-467A-B3A8-860BC6D3EE8B}"/>
    <cellStyle name="Check Cell 2 12" xfId="3761" xr:uid="{B828C928-3687-457E-8170-F5AC45B06AD7}"/>
    <cellStyle name="Check Cell 2 13" xfId="3762" xr:uid="{25313743-F025-4D8D-8BD2-7E085C46D965}"/>
    <cellStyle name="Check Cell 2 14" xfId="3763" xr:uid="{6EF57F40-6E87-4243-AA8D-D35A0A4E12C7}"/>
    <cellStyle name="Check Cell 2 15" xfId="3764" xr:uid="{A2B0DC0E-AFFE-4E29-A230-188AE7BDA2EB}"/>
    <cellStyle name="Check Cell 2 16" xfId="10409" xr:uid="{60A447AA-CA22-4340-9F70-7AABD9521935}"/>
    <cellStyle name="Check Cell 2 17" xfId="12647" xr:uid="{C3E5873F-2F4E-4768-893D-2462CA9700AA}"/>
    <cellStyle name="Check Cell 2 2" xfId="3765" xr:uid="{E6652F68-FD0F-4960-B880-1A75B24BAC99}"/>
    <cellStyle name="Check Cell 2 2 2" xfId="3766" xr:uid="{F269C65A-ED2B-4B39-AD1E-31DC45620730}"/>
    <cellStyle name="Check Cell 2 3" xfId="3767" xr:uid="{4D98DBF4-5A1C-4ABB-B6AD-86F160316BB8}"/>
    <cellStyle name="Check Cell 2 3 2" xfId="3768" xr:uid="{8D495470-CF93-4789-9575-5EE0724E3354}"/>
    <cellStyle name="Check Cell 2 4" xfId="3769" xr:uid="{E1BFF49F-F1E9-4259-B20B-706DFF559795}"/>
    <cellStyle name="Check Cell 2 4 2" xfId="3770" xr:uid="{65EBFC03-DDB0-4AA2-A9DB-AE4D6AFA6C36}"/>
    <cellStyle name="Check Cell 2 5" xfId="3771" xr:uid="{19AF0D42-F3CB-41BA-8324-BCD5AC392DC7}"/>
    <cellStyle name="Check Cell 2 5 2" xfId="3772" xr:uid="{88507E9A-F4CE-4FC3-8F8C-C6FC817A5BB7}"/>
    <cellStyle name="Check Cell 2 6" xfId="3773" xr:uid="{C0745891-C57E-44FC-9479-6FE525389E01}"/>
    <cellStyle name="Check Cell 2 7" xfId="3774" xr:uid="{DB4810BF-BFE1-4150-97D3-77CBB8F16C0B}"/>
    <cellStyle name="Check Cell 2 8" xfId="3775" xr:uid="{A60A1799-2303-404E-8FD7-8B17C5920CD7}"/>
    <cellStyle name="Check Cell 2 9" xfId="3776" xr:uid="{99D174C2-8898-43C5-A8E8-B27FF3F58D26}"/>
    <cellStyle name="Check Cell 2 9 2" xfId="3777" xr:uid="{35842786-DB2A-4F14-A181-BE37F248EEAF}"/>
    <cellStyle name="Check Cell 2 9 3" xfId="3778" xr:uid="{7C89FF52-B12C-4CCC-943C-67B232874B38}"/>
    <cellStyle name="Check Cell 2 9 4" xfId="3779" xr:uid="{11C86323-CC7D-4C6C-B679-08C2C897526F}"/>
    <cellStyle name="Check Cell 2 9 5" xfId="3780" xr:uid="{0B1B5004-8DDA-4036-B7DD-9F210D155D9F}"/>
    <cellStyle name="Check Cell 3" xfId="3781" xr:uid="{5154A426-B0C9-4608-94A8-B287516E6F1D}"/>
    <cellStyle name="Check Cell 3 2" xfId="3782" xr:uid="{0B4E7406-B898-49D8-9923-E6C0AD5A41D2}"/>
    <cellStyle name="Check Cell 3 3" xfId="3783" xr:uid="{59D82F23-78C0-4097-BCC9-F3A0D2CE8B2D}"/>
    <cellStyle name="Check Cell 3 4" xfId="3784" xr:uid="{18D5D2E6-FF7F-4CB2-A71E-CB6897D0E455}"/>
    <cellStyle name="Check Cell 3 5" xfId="3785" xr:uid="{AFFB1F91-C40A-4038-8ED1-2DDFF28E8B65}"/>
    <cellStyle name="Check Cell 3 6" xfId="12648" xr:uid="{74E1C089-F832-4ED4-8AE5-DF7514CB34AF}"/>
    <cellStyle name="Check Cell 4" xfId="3786" xr:uid="{F8D719A8-C536-4167-8B70-DCFB771E4F76}"/>
    <cellStyle name="Check Cell 4 2" xfId="3787" xr:uid="{8EDBDE95-DDB2-4BB6-999A-1E0692D929B8}"/>
    <cellStyle name="Check Cell 4 3" xfId="3788" xr:uid="{10282028-86E7-4A3E-A01B-209A13E8987C}"/>
    <cellStyle name="Check Cell 4 4" xfId="3789" xr:uid="{0D0486A8-C313-4C0A-A806-2BA000BA96D3}"/>
    <cellStyle name="Check Cell 4 5" xfId="3790" xr:uid="{EBDEBFC3-C7E3-4C6F-86AB-BB2DA17CA073}"/>
    <cellStyle name="Check Cell 5" xfId="3791" xr:uid="{1BF3ACE9-38B3-4274-8DB4-1270A19CC862}"/>
    <cellStyle name="Check Cell 5 2" xfId="3792" xr:uid="{F77C97F3-D631-4898-98B8-F14551FA5F88}"/>
    <cellStyle name="Check Cell 5 3" xfId="3793" xr:uid="{8C24A728-9AA2-4068-9182-6193EE0C363D}"/>
    <cellStyle name="Check Cell 5 4" xfId="3794" xr:uid="{8E46EA64-653A-4C37-B5A4-70496F84CBA1}"/>
    <cellStyle name="Check Cell 5 5" xfId="3795" xr:uid="{24D70416-0174-4F35-A758-ED7F87164C05}"/>
    <cellStyle name="Check Cell 6" xfId="3796" xr:uid="{30C10AB3-C0E8-4F98-97CC-AC6810444ECB}"/>
    <cellStyle name="Check Cell 6 2" xfId="3797" xr:uid="{E1574CDE-FA14-4491-8F34-A5CAB72765A7}"/>
    <cellStyle name="Check Cell 6 3" xfId="3798" xr:uid="{3413F81B-12D2-4968-8E28-60F586C2FAB4}"/>
    <cellStyle name="Check Cell 6 4" xfId="3799" xr:uid="{FEF02F80-016E-4B74-8EE3-33602C83EFA0}"/>
    <cellStyle name="Check Cell 6 5" xfId="3800" xr:uid="{E8C2A329-39FF-450E-AE2A-6AA02C43438C}"/>
    <cellStyle name="Check Cell 7" xfId="3801" xr:uid="{05E63E4F-92B7-4B08-9ED6-F4B01EA87EF8}"/>
    <cellStyle name="Check Cell 7 2" xfId="3802" xr:uid="{816BA4AF-926E-45E3-974E-11BAF8778B8D}"/>
    <cellStyle name="Check Cell 8" xfId="3803" xr:uid="{EA275DAD-0AD5-41B7-98E3-16D5EA6DEE55}"/>
    <cellStyle name="Check Cell 9" xfId="3804" xr:uid="{CD71502E-915D-428E-82CF-063A7B9E98E1}"/>
    <cellStyle name="Check Cell 9 2" xfId="3805" xr:uid="{56E66AE0-B5B3-49BB-A48E-982F29D0BD1C}"/>
    <cellStyle name="Check Cell 9 3" xfId="3806" xr:uid="{A72D1C2C-E822-42F9-B462-C0C629BAFAFD}"/>
    <cellStyle name="Column_Title 2" xfId="188" xr:uid="{D412B60D-7F42-4C48-B98C-FAF2BB2D1D7A}"/>
    <cellStyle name="Comma" xfId="20" builtinId="3"/>
    <cellStyle name="Comma  - Style1" xfId="12649" xr:uid="{9939AC7A-6E8A-461E-B7E3-D8FF5D6F0ADE}"/>
    <cellStyle name="Comma  - Style2" xfId="12650" xr:uid="{16BDADE4-E170-4BF3-8BB5-F7D7DF365896}"/>
    <cellStyle name="Comma  - Style3" xfId="12651" xr:uid="{7F64B93C-4B83-4E87-8A26-33E669E6C531}"/>
    <cellStyle name="Comma  - Style4" xfId="12652" xr:uid="{3F45963B-AB25-4B52-91C7-E9EE28CCF2DF}"/>
    <cellStyle name="Comma  - Style5" xfId="12653" xr:uid="{E40A3068-7AE3-461B-9F51-6561102957B3}"/>
    <cellStyle name="Comma  - Style6" xfId="12654" xr:uid="{C3560441-A126-483A-B11A-CF2D597DCFEA}"/>
    <cellStyle name="Comma  - Style7" xfId="12655" xr:uid="{4DD00D78-8B17-4556-B7FF-DB23077E4A8D}"/>
    <cellStyle name="Comma  - Style8" xfId="12656" xr:uid="{C1D22EE8-BBE8-4E0A-9131-FDE1BD597FFE}"/>
    <cellStyle name="Comma [0] 2" xfId="10410" xr:uid="{D168B9BF-6233-4FEE-9EEE-6492E07E5B5E}"/>
    <cellStyle name="Comma [0] 2 2" xfId="11468" xr:uid="{411ABEB7-C3A1-4B8B-A29E-2EB6AA5C450E}"/>
    <cellStyle name="Comma [0] 2 2 2" xfId="13969" xr:uid="{A375170B-5860-418B-B49E-3E7776C0D1FD}"/>
    <cellStyle name="Comma [0] 2 3" xfId="11195" xr:uid="{BFEF0626-C267-47F7-9528-4B7A80C0EA95}"/>
    <cellStyle name="Comma [0] 2 4" xfId="13855" xr:uid="{E71EEB2B-1136-47E5-B6F7-340BE36B8A22}"/>
    <cellStyle name="Comma [00]" xfId="12657" xr:uid="{76DA4C9A-A971-4F48-BA14-17B994157C0A}"/>
    <cellStyle name="Comma 10" xfId="21" xr:uid="{00000000-0005-0000-0000-000014000000}"/>
    <cellStyle name="Comma 10 10" xfId="3808" xr:uid="{DFDEEFDA-7B24-4332-A23A-A5B4F2D90367}"/>
    <cellStyle name="Comma 10 10 10" xfId="3809" xr:uid="{A3E3CD2D-C6E1-41EA-B223-E49F2A0C4924}"/>
    <cellStyle name="Comma 10 10 10 2" xfId="11640" xr:uid="{263524A9-2301-44F6-98EA-9EFF0DC03DE0}"/>
    <cellStyle name="Comma 10 10 2" xfId="3810" xr:uid="{189A052F-E70F-4DE9-93BF-FBA6AABF0C05}"/>
    <cellStyle name="Comma 10 10 2 2" xfId="11641" xr:uid="{56D62122-FD52-459E-9E47-6C8A58EDD22F}"/>
    <cellStyle name="Comma 10 10 3" xfId="3811" xr:uid="{560A906E-7F8A-4D91-AD99-43C064522D9E}"/>
    <cellStyle name="Comma 10 10 3 2" xfId="11642" xr:uid="{E63DEF7A-5133-40BD-A0F1-37B0AA9CDFD9}"/>
    <cellStyle name="Comma 10 10 4" xfId="3812" xr:uid="{6B5A6A37-0F8B-49B9-854F-5EA215AD3254}"/>
    <cellStyle name="Comma 10 10 4 2" xfId="11643" xr:uid="{D65FE7C2-0C3E-492A-8C44-B5F01A4E341C}"/>
    <cellStyle name="Comma 10 10 5" xfId="3813" xr:uid="{A645F5E2-8A32-4D65-A034-E0A563F46C10}"/>
    <cellStyle name="Comma 10 10 5 2" xfId="11644" xr:uid="{E482E5E8-7FAB-4636-892B-6833C4C01799}"/>
    <cellStyle name="Comma 10 10 6" xfId="3814" xr:uid="{7E12717E-9B48-4A9E-9ACD-C82CE8B28C41}"/>
    <cellStyle name="Comma 10 10 6 2" xfId="11645" xr:uid="{B82CC8FB-4978-4804-81B0-C80DE324F829}"/>
    <cellStyle name="Comma 10 10 7" xfId="3815" xr:uid="{57F6004A-A6D8-44B0-BD4C-3BD179A338A9}"/>
    <cellStyle name="Comma 10 10 7 2" xfId="11646" xr:uid="{C20C9936-CCD5-4C85-9B3E-5A0E42FCA22D}"/>
    <cellStyle name="Comma 10 10 8" xfId="3816" xr:uid="{C4689321-BB59-4DCB-BDCF-259334050C9E}"/>
    <cellStyle name="Comma 10 10 8 2" xfId="11647" xr:uid="{802095BC-2854-47E5-9C7A-3532815136F2}"/>
    <cellStyle name="Comma 10 10 9" xfId="11639" xr:uid="{86617C27-E5F8-48DA-B882-AF54F030FBF1}"/>
    <cellStyle name="Comma 10 11" xfId="3817" xr:uid="{C91513B1-E918-4465-BEC7-1C164A6619F6}"/>
    <cellStyle name="Comma 10 11 2" xfId="11648" xr:uid="{57D4B680-14E9-4F1F-B5CC-0A0835A5BC82}"/>
    <cellStyle name="Comma 10 12" xfId="3818" xr:uid="{DB056D41-BE39-47ED-9BFD-0F80A36DC953}"/>
    <cellStyle name="Comma 10 12 2" xfId="11649" xr:uid="{F35DC16D-EBB4-408D-9A43-3769A0763628}"/>
    <cellStyle name="Comma 10 13" xfId="3819" xr:uid="{8E9B4CA9-89B0-47BE-BE66-7A00E674D518}"/>
    <cellStyle name="Comma 10 13 2" xfId="11650" xr:uid="{9BE49346-BD56-42FD-85E2-316DCD716CB7}"/>
    <cellStyle name="Comma 10 14" xfId="3820" xr:uid="{99E20363-F49A-4E3A-9CEC-78F4D7A745BD}"/>
    <cellStyle name="Comma 10 14 2" xfId="3821" xr:uid="{5B36CC0E-8AC9-40A5-85FE-052E9099ACEB}"/>
    <cellStyle name="Comma 10 14 2 2" xfId="11652" xr:uid="{DF4ECB2D-C6C3-409F-BABF-390BB1EB91A2}"/>
    <cellStyle name="Comma 10 14 3" xfId="11651" xr:uid="{114506F0-7300-4D62-AF08-5C534189467A}"/>
    <cellStyle name="Comma 10 15" xfId="3822" xr:uid="{3E5BA322-1390-4190-BBAD-3A2923771710}"/>
    <cellStyle name="Comma 10 15 2" xfId="3823" xr:uid="{454B9938-2463-46CC-95F6-8F7EF0F8C36D}"/>
    <cellStyle name="Comma 10 15 2 2" xfId="11654" xr:uid="{E597E406-3C6C-467F-AFB9-1BD2DC8D53DA}"/>
    <cellStyle name="Comma 10 15 3" xfId="11653" xr:uid="{9E760B25-9411-4855-B573-105A7B2028A8}"/>
    <cellStyle name="Comma 10 16" xfId="3824" xr:uid="{1881BC68-2FC0-4296-A17F-30EC6993456C}"/>
    <cellStyle name="Comma 10 16 2" xfId="11655" xr:uid="{A538AF25-743E-479C-9A01-4E7E69D8419B}"/>
    <cellStyle name="Comma 10 17" xfId="10411" xr:uid="{C2E827AB-CE22-48DE-82BB-2B0341F2DA0E}"/>
    <cellStyle name="Comma 10 18" xfId="11094" xr:uid="{39A8E604-5DFD-437E-9931-AE76F0B161A1}"/>
    <cellStyle name="Comma 10 19" xfId="11196" xr:uid="{D2DFCC2B-63DB-4645-A130-F8D67A496F25}"/>
    <cellStyle name="Comma 10 2" xfId="125" xr:uid="{AE1EFDB3-F8F7-447B-B158-CD051701BAE7}"/>
    <cellStyle name="Comma 10 2 10" xfId="3826" xr:uid="{00365F21-1759-4A11-B592-258EB7A7FAE8}"/>
    <cellStyle name="Comma 10 2 10 2" xfId="11657" xr:uid="{BDE10A05-3C56-4BB5-8812-9F6869AEBA5F}"/>
    <cellStyle name="Comma 10 2 11" xfId="3827" xr:uid="{E47F3A31-96CB-4B09-82AF-9764591317EA}"/>
    <cellStyle name="Comma 10 2 11 2" xfId="11658" xr:uid="{1B972F6A-A867-4482-AA39-190FD619B304}"/>
    <cellStyle name="Comma 10 2 12" xfId="3828" xr:uid="{29AE1AFE-B4CF-4E40-8A65-030AF5C07865}"/>
    <cellStyle name="Comma 10 2 12 2" xfId="11659" xr:uid="{6200AEB4-03F2-488A-95EA-C4C6FF1982D0}"/>
    <cellStyle name="Comma 10 2 13" xfId="3829" xr:uid="{9340C40F-7A55-4CE2-A54B-7B255B8AFC7B}"/>
    <cellStyle name="Comma 10 2 13 2" xfId="11660" xr:uid="{8757B2C5-0E3A-418C-8788-F08EC8CA825D}"/>
    <cellStyle name="Comma 10 2 14" xfId="3830" xr:uid="{DDB62A7C-F2F7-47BB-BF20-1AE3A068BADB}"/>
    <cellStyle name="Comma 10 2 14 2" xfId="11661" xr:uid="{182D6AD8-F365-459F-8185-C196CF1C2B8B}"/>
    <cellStyle name="Comma 10 2 15" xfId="3831" xr:uid="{A16148B3-56B0-4BC7-9C45-AD24662FFF65}"/>
    <cellStyle name="Comma 10 2 15 2" xfId="11662" xr:uid="{9016B37D-F372-4786-9C69-00A2F1025777}"/>
    <cellStyle name="Comma 10 2 16" xfId="3832" xr:uid="{50BE81DD-DAE5-4427-A786-FAB2106F1E90}"/>
    <cellStyle name="Comma 10 2 16 2" xfId="11663" xr:uid="{3FC95051-55DB-49D3-909E-401DA354E557}"/>
    <cellStyle name="Comma 10 2 17" xfId="3833" xr:uid="{9E92AD7F-D177-48D6-8A49-10D6D84B975A}"/>
    <cellStyle name="Comma 10 2 17 2" xfId="11664" xr:uid="{DDA22010-9447-484F-A2DC-ED167189FFF3}"/>
    <cellStyle name="Comma 10 2 18" xfId="3834" xr:uid="{B2D82108-3F27-4F8C-A65B-B28E2A269CC6}"/>
    <cellStyle name="Comma 10 2 18 2" xfId="11665" xr:uid="{EA477388-6B75-4B13-8D9D-0D01F9D7FD54}"/>
    <cellStyle name="Comma 10 2 19" xfId="3835" xr:uid="{287511C5-039E-473A-98FF-2650670A9F66}"/>
    <cellStyle name="Comma 10 2 19 2" xfId="11666" xr:uid="{EEC95C81-4BE5-45BF-A001-BD086C2DDD7A}"/>
    <cellStyle name="Comma 10 2 2" xfId="182" xr:uid="{2AF7D3BD-959E-46E8-AD7E-A4889E2C9904}"/>
    <cellStyle name="Comma 10 2 2 2" xfId="3837" xr:uid="{14E589AE-5518-404B-96B2-8EA3F2EB8B02}"/>
    <cellStyle name="Comma 10 2 2 2 2" xfId="11668" xr:uid="{DC294FC2-864E-4C97-B076-91E6E9662EC1}"/>
    <cellStyle name="Comma 10 2 2 2 3" xfId="14091" xr:uid="{686D2411-1D72-4237-9CB4-B68E8E484550}"/>
    <cellStyle name="Comma 10 2 2 3" xfId="11470" xr:uid="{E1787449-7D1E-4112-B275-FD3B14042B83}"/>
    <cellStyle name="Comma 10 2 2 4" xfId="11667" xr:uid="{091F6E3F-AD9C-4F97-8DA0-C543F397DA53}"/>
    <cellStyle name="Comma 10 2 2 5" xfId="12659" xr:uid="{DC9AD6B6-FB92-4416-9739-3583F0C33740}"/>
    <cellStyle name="Comma 10 2 2 6" xfId="13971" xr:uid="{4A025970-4299-4620-9474-35F6A25BC650}"/>
    <cellStyle name="Comma 10 2 2 7" xfId="3836" xr:uid="{E05B0040-7C93-4455-A5D8-639CFA69D759}"/>
    <cellStyle name="Comma 10 2 20" xfId="3838" xr:uid="{A2BB1662-BB00-4EB2-9621-B5B7F8271FDB}"/>
    <cellStyle name="Comma 10 2 20 2" xfId="11669" xr:uid="{00F2E541-F2E4-4228-97B1-ECAA553F9AF3}"/>
    <cellStyle name="Comma 10 2 21" xfId="3839" xr:uid="{E26F424E-7269-4ADB-BF40-09D5E4894E67}"/>
    <cellStyle name="Comma 10 2 21 2" xfId="11670" xr:uid="{D159C0D5-5A00-4778-B16F-81FA1D8DA4FF}"/>
    <cellStyle name="Comma 10 2 22" xfId="3840" xr:uid="{F35861DD-7BC7-4B20-B132-DE2CD1E75F2E}"/>
    <cellStyle name="Comma 10 2 22 2" xfId="11671" xr:uid="{198C7957-06AF-4D1C-920B-1B6BCBA385A6}"/>
    <cellStyle name="Comma 10 2 23" xfId="3841" xr:uid="{3785CD4E-5ACE-40BB-AD1E-DF45985439F7}"/>
    <cellStyle name="Comma 10 2 23 2" xfId="11672" xr:uid="{F08B6507-12F0-499B-8897-5A7A7CC74A41}"/>
    <cellStyle name="Comma 10 2 24" xfId="3842" xr:uid="{B0E9AF67-D81E-4A06-9479-9478F977F749}"/>
    <cellStyle name="Comma 10 2 24 2" xfId="11673" xr:uid="{7E7CE79A-40EE-434A-9186-18916242DF97}"/>
    <cellStyle name="Comma 10 2 25" xfId="3843" xr:uid="{08FDBEFC-184C-4BB6-BA09-D9EE63DED0F6}"/>
    <cellStyle name="Comma 10 2 25 2" xfId="11674" xr:uid="{630B58EF-5C5E-4EC2-90E7-ACE6EAA34E38}"/>
    <cellStyle name="Comma 10 2 26" xfId="3844" xr:uid="{21270DFD-DB12-4B1A-BB26-29E594E8141D}"/>
    <cellStyle name="Comma 10 2 26 2" xfId="11675" xr:uid="{8CB6FD74-F4A3-4F01-BA29-7C02BB553E24}"/>
    <cellStyle name="Comma 10 2 27" xfId="3845" xr:uid="{82B2C16F-4E76-4234-8579-FC3E0668BE9D}"/>
    <cellStyle name="Comma 10 2 27 2" xfId="11676" xr:uid="{74F81C5E-5120-4F3C-B5C1-1CC86137013D}"/>
    <cellStyle name="Comma 10 2 28" xfId="3846" xr:uid="{B51E8C77-F28A-47DB-82C4-E4F74CD53DD7}"/>
    <cellStyle name="Comma 10 2 28 2" xfId="11677" xr:uid="{38752F79-507D-4DDD-BF05-3125A07AD8C2}"/>
    <cellStyle name="Comma 10 2 29" xfId="3847" xr:uid="{1637C8FC-4C9C-41EF-92CA-9211AB63FF83}"/>
    <cellStyle name="Comma 10 2 29 2" xfId="11678" xr:uid="{7A81CF86-82C5-4E7A-B0B2-C0B576AF67E5}"/>
    <cellStyle name="Comma 10 2 3" xfId="3848" xr:uid="{7394093C-3EC0-449F-BA69-EF526D9C77B0}"/>
    <cellStyle name="Comma 10 2 3 2" xfId="11679" xr:uid="{10FC8941-FCF3-416E-A374-2C3ACA78AF8F}"/>
    <cellStyle name="Comma 10 2 3 3" xfId="14085" xr:uid="{2C1FA3FA-BA47-4665-90DB-F343C91B83C9}"/>
    <cellStyle name="Comma 10 2 30" xfId="3849" xr:uid="{86D9E4F4-56E9-4C5D-8372-071F207FF3BB}"/>
    <cellStyle name="Comma 10 2 30 2" xfId="11680" xr:uid="{0119A4D6-B801-407D-80D0-A09978F05D22}"/>
    <cellStyle name="Comma 10 2 31" xfId="10412" xr:uid="{BDC10169-CCE9-472A-AC72-E963DD98CB73}"/>
    <cellStyle name="Comma 10 2 32" xfId="11197" xr:uid="{7E545A12-D69E-4B6C-B239-4D297133EE59}"/>
    <cellStyle name="Comma 10 2 33" xfId="11656" xr:uid="{676E7914-1C6B-45EE-8E13-F9EC12D0538D}"/>
    <cellStyle name="Comma 10 2 34" xfId="12658" xr:uid="{DD4C6BCD-E80C-44D3-84FE-C7B2846F84BD}"/>
    <cellStyle name="Comma 10 2 35" xfId="13856" xr:uid="{8AF68D41-CB11-4AE7-BE47-82A49F0B8290}"/>
    <cellStyle name="Comma 10 2 36" xfId="3825" xr:uid="{BC3EAE1A-25ED-40EB-A1FD-29D75DB1EAA9}"/>
    <cellStyle name="Comma 10 2 37" xfId="175" xr:uid="{F480618B-91F1-4E03-824B-6AC9E7F0C297}"/>
    <cellStyle name="Comma 10 2 4" xfId="3850" xr:uid="{17E792B3-8335-4E66-A155-AACB7F36F6B7}"/>
    <cellStyle name="Comma 10 2 4 2" xfId="11681" xr:uid="{B186308D-41D6-4982-A2BF-5B136BF1438F}"/>
    <cellStyle name="Comma 10 2 5" xfId="3851" xr:uid="{5E757DC4-B51E-4859-A94A-DD741283C476}"/>
    <cellStyle name="Comma 10 2 5 2" xfId="11682" xr:uid="{7D84B038-6CA6-4C6F-96BB-7C4A84F7D737}"/>
    <cellStyle name="Comma 10 2 6" xfId="3852" xr:uid="{D7EE49A9-CE10-4910-B8B2-A08826AF35A8}"/>
    <cellStyle name="Comma 10 2 6 2" xfId="11683" xr:uid="{609A63E8-899F-49A1-A9F2-092500A218D6}"/>
    <cellStyle name="Comma 10 2 7" xfId="3853" xr:uid="{52F587DB-6A95-48EF-AF72-9D5199F81BC1}"/>
    <cellStyle name="Comma 10 2 7 2" xfId="11684" xr:uid="{8625A3DE-0C31-4BFA-AAB6-0358975CE473}"/>
    <cellStyle name="Comma 10 2 8" xfId="3854" xr:uid="{D1A18317-A635-4604-8E1B-BAB9091833B0}"/>
    <cellStyle name="Comma 10 2 8 2" xfId="11685" xr:uid="{AA478BB5-5954-4EF5-9D5F-A1442E29F194}"/>
    <cellStyle name="Comma 10 2 9" xfId="3855" xr:uid="{982D2A0A-EE62-4306-BF12-6A8ABE1A0739}"/>
    <cellStyle name="Comma 10 2 9 2" xfId="11686" xr:uid="{8EA3C6B3-CA31-4955-B4EB-D30DB677DC62}"/>
    <cellStyle name="Comma 10 20" xfId="11638" xr:uid="{82067F2D-7FDE-4ACD-9395-76C996CC5E56}"/>
    <cellStyle name="Comma 10 21" xfId="12522" xr:uid="{CD895739-55E7-4F83-8BF2-D283E464D02E}"/>
    <cellStyle name="Comma 10 22" xfId="13837" xr:uid="{51177835-8855-4F1B-955F-73706A7C95E8}"/>
    <cellStyle name="Comma 10 23" xfId="3807" xr:uid="{E5B59F28-AC6E-43DC-8741-C1730964B19E}"/>
    <cellStyle name="Comma 10 24" xfId="202" xr:uid="{B35EF698-D418-495C-A0B4-6151B2F40909}"/>
    <cellStyle name="Comma 10 3" xfId="3856" xr:uid="{5C617F25-4A10-4493-931F-CC3CAF59849C}"/>
    <cellStyle name="Comma 10 3 10" xfId="3857" xr:uid="{77671973-0C4F-4A96-B416-E6C039799F7C}"/>
    <cellStyle name="Comma 10 3 10 2" xfId="11688" xr:uid="{5B69C703-200C-4104-B4C3-66171152A1A0}"/>
    <cellStyle name="Comma 10 3 11" xfId="3858" xr:uid="{6875FF27-0B6A-41B3-947A-0335A44C5197}"/>
    <cellStyle name="Comma 10 3 11 2" xfId="11689" xr:uid="{D99BCEE3-A74F-46B9-A70A-5B56AE38FCA5}"/>
    <cellStyle name="Comma 10 3 12" xfId="3859" xr:uid="{D8A58E34-F589-414A-A82F-C4B6A4EF69B8}"/>
    <cellStyle name="Comma 10 3 12 2" xfId="11690" xr:uid="{EFD29ED8-2A47-41FD-B302-B4F621CEF73A}"/>
    <cellStyle name="Comma 10 3 13" xfId="3860" xr:uid="{129841D3-3AAD-4508-8527-8B14662BB725}"/>
    <cellStyle name="Comma 10 3 13 2" xfId="11691" xr:uid="{5789B094-CD1A-44D3-981A-D81A300C1AC2}"/>
    <cellStyle name="Comma 10 3 14" xfId="10413" xr:uid="{CCB98E05-BFE3-41C8-B9D7-34BBA30AC1E0}"/>
    <cellStyle name="Comma 10 3 15" xfId="11687" xr:uid="{8D2B9002-953E-4BFC-9DA7-F56E19F367F1}"/>
    <cellStyle name="Comma 10 3 16" xfId="12660" xr:uid="{C5E1E2D1-C33D-414D-BA10-A0FEE351CFAD}"/>
    <cellStyle name="Comma 10 3 2" xfId="3861" xr:uid="{B968EFA9-2751-479C-93D9-9F549E680974}"/>
    <cellStyle name="Comma 10 3 2 2" xfId="3862" xr:uid="{EF3FFB64-E371-4012-87D2-1A6407BD4455}"/>
    <cellStyle name="Comma 10 3 2 2 2" xfId="11693" xr:uid="{0EBBE68C-B6BD-4620-86A4-70AC63634418}"/>
    <cellStyle name="Comma 10 3 2 3" xfId="11692" xr:uid="{1405FDE4-E8A1-46A4-8C2C-53E26EEE8625}"/>
    <cellStyle name="Comma 10 3 3" xfId="3863" xr:uid="{D0AD11B9-2AC1-40B6-B8CE-80DA1112BA00}"/>
    <cellStyle name="Comma 10 3 3 2" xfId="11694" xr:uid="{0A4806BC-2004-413C-BA22-4A0932AE4752}"/>
    <cellStyle name="Comma 10 3 4" xfId="3864" xr:uid="{FB1EEE1D-C726-4AAD-A643-B4957B3FC9FE}"/>
    <cellStyle name="Comma 10 3 4 2" xfId="11695" xr:uid="{182564A0-0FCF-4AB8-9783-C2FCF8D8B42D}"/>
    <cellStyle name="Comma 10 3 5" xfId="3865" xr:uid="{75FC8C44-CC27-4E44-8A82-E3436358BC45}"/>
    <cellStyle name="Comma 10 3 5 2" xfId="11696" xr:uid="{A61B3BD4-6748-48CD-8AC8-86FD38EA689E}"/>
    <cellStyle name="Comma 10 3 6" xfId="3866" xr:uid="{C5E020F7-D709-4BD6-ABF2-2DD1C836FA7B}"/>
    <cellStyle name="Comma 10 3 6 2" xfId="11697" xr:uid="{6899E1E7-36AC-4328-A3B3-1A273B3A329E}"/>
    <cellStyle name="Comma 10 3 7" xfId="3867" xr:uid="{D3E93876-C8B6-4808-B435-7D387B183A7A}"/>
    <cellStyle name="Comma 10 3 7 2" xfId="11698" xr:uid="{D0D30FE7-A53A-4834-8E11-88EF149DE666}"/>
    <cellStyle name="Comma 10 3 8" xfId="3868" xr:uid="{5DC5DBE4-C80B-4AEF-9A60-592B417D5657}"/>
    <cellStyle name="Comma 10 3 8 2" xfId="11699" xr:uid="{1BE66AE8-427E-44EC-88E9-8235DBEFD45D}"/>
    <cellStyle name="Comma 10 3 9" xfId="3869" xr:uid="{F2C8EF05-153D-4A07-881D-18EAE6886308}"/>
    <cellStyle name="Comma 10 3 9 2" xfId="11700" xr:uid="{FE8482EA-BACD-4101-8CFF-DFC6954B1FB0}"/>
    <cellStyle name="Comma 10 4" xfId="3870" xr:uid="{042D7973-8CF4-475C-974B-364312A79A25}"/>
    <cellStyle name="Comma 10 4 10" xfId="11701" xr:uid="{A032B5BB-5CB7-4C4C-B5C8-C6C7AEADA0FE}"/>
    <cellStyle name="Comma 10 4 11" xfId="13264" xr:uid="{A81867A6-7A1B-4D71-A8A9-BB6E861EE83C}"/>
    <cellStyle name="Comma 10 4 12" xfId="13970" xr:uid="{852DD0FD-506D-4CBF-AB48-AE8E8F6926D6}"/>
    <cellStyle name="Comma 10 4 2" xfId="3871" xr:uid="{7A1114E0-33DC-4BBC-93D0-70015A8C97A0}"/>
    <cellStyle name="Comma 10 4 2 2" xfId="3872" xr:uid="{1972FB91-B24A-4299-8046-0F6116B31D78}"/>
    <cellStyle name="Comma 10 4 2 2 2" xfId="11703" xr:uid="{B0BD4EB3-8B3B-4873-86D6-43BE29262357}"/>
    <cellStyle name="Comma 10 4 2 3" xfId="11702" xr:uid="{B98BB35B-76A4-437B-8C7B-606F63480390}"/>
    <cellStyle name="Comma 10 4 3" xfId="3873" xr:uid="{6284B925-4F47-4290-A344-1C386E42FF3E}"/>
    <cellStyle name="Comma 10 4 3 2" xfId="11704" xr:uid="{C49272EB-02DC-4111-98FE-06F1D59E9EDB}"/>
    <cellStyle name="Comma 10 4 4" xfId="3874" xr:uid="{8E8E0943-52A6-4C7E-ADDA-AC625DEE95AF}"/>
    <cellStyle name="Comma 10 4 4 2" xfId="11705" xr:uid="{01F20FE5-3048-4CF2-9B27-5C35F8222B6C}"/>
    <cellStyle name="Comma 10 4 5" xfId="3875" xr:uid="{849C753A-3C4D-493A-90B6-669C9DCB5202}"/>
    <cellStyle name="Comma 10 4 5 2" xfId="11706" xr:uid="{17D5ABD5-DBF9-48AC-B5D7-0826220FE509}"/>
    <cellStyle name="Comma 10 4 6" xfId="3876" xr:uid="{E09BB0A5-21C9-48B9-9343-F05AC66CBAAE}"/>
    <cellStyle name="Comma 10 4 6 2" xfId="11707" xr:uid="{B260D6FE-C9C8-471F-B176-0BA8200A7BEA}"/>
    <cellStyle name="Comma 10 4 7" xfId="3877" xr:uid="{44940C87-C5D4-40D4-A928-2F094B0E6CAD}"/>
    <cellStyle name="Comma 10 4 7 2" xfId="11708" xr:uid="{3615DAE0-2407-4CEC-996F-7E8F89ADFF4E}"/>
    <cellStyle name="Comma 10 4 8" xfId="3878" xr:uid="{EBA8C0A2-66F8-43B2-B35C-B3461258E2D7}"/>
    <cellStyle name="Comma 10 4 8 2" xfId="11709" xr:uid="{339C78AB-8432-4D87-AC50-68D92F752325}"/>
    <cellStyle name="Comma 10 4 9" xfId="11469" xr:uid="{3CF4745C-1919-45F9-975D-5D9E38726ADF}"/>
    <cellStyle name="Comma 10 5" xfId="3879" xr:uid="{3EA837CD-3AB8-4D77-A9E4-D487B0E59A77}"/>
    <cellStyle name="Comma 10 5 10" xfId="14209" xr:uid="{4BC43643-FCFF-4DAD-B078-5122D6840B25}"/>
    <cellStyle name="Comma 10 5 2" xfId="3880" xr:uid="{2E77383E-AE93-44D7-A487-B04313CF3773}"/>
    <cellStyle name="Comma 10 5 2 2" xfId="11711" xr:uid="{A491082F-1B72-44C5-9385-7C797286C284}"/>
    <cellStyle name="Comma 10 5 3" xfId="3881" xr:uid="{F3178970-4F8D-4816-8E26-FF28A404980A}"/>
    <cellStyle name="Comma 10 5 3 2" xfId="11712" xr:uid="{208964DA-A8D6-4D63-8C72-959A6657D829}"/>
    <cellStyle name="Comma 10 5 4" xfId="3882" xr:uid="{E9CBC4F9-39C4-4ADC-BEE5-D37E77B704C5}"/>
    <cellStyle name="Comma 10 5 4 2" xfId="11713" xr:uid="{A05A5A9E-356B-4C89-AEB8-155D8BB63FBA}"/>
    <cellStyle name="Comma 10 5 5" xfId="3883" xr:uid="{796F4894-7BC1-45A4-BFC4-FDD561FC7426}"/>
    <cellStyle name="Comma 10 5 5 2" xfId="11714" xr:uid="{46958261-417A-41A1-A291-956348E6F929}"/>
    <cellStyle name="Comma 10 5 6" xfId="3884" xr:uid="{7BA9B1C1-B30C-4022-BA84-5627E19058F8}"/>
    <cellStyle name="Comma 10 5 6 2" xfId="11715" xr:uid="{E0C6A8C0-9DC9-413F-B994-FFD8FF9887C5}"/>
    <cellStyle name="Comma 10 5 7" xfId="3885" xr:uid="{5B9BB637-E0A3-4F85-B356-EAD36FD53724}"/>
    <cellStyle name="Comma 10 5 7 2" xfId="11716" xr:uid="{41C3299A-2560-41CF-8525-E6B1405E5F82}"/>
    <cellStyle name="Comma 10 5 8" xfId="3886" xr:uid="{D7533307-429F-4643-85BB-08E8D32E269C}"/>
    <cellStyle name="Comma 10 5 8 2" xfId="11717" xr:uid="{24B80EB0-332E-4EC7-BE6E-1FA2E0DD1279}"/>
    <cellStyle name="Comma 10 5 9" xfId="11710" xr:uid="{0DDDD56F-440C-421C-B1AC-BEB8A1FFBD44}"/>
    <cellStyle name="Comma 10 6" xfId="3887" xr:uid="{FF9F173B-4B52-474A-B71A-A7FA48A575C8}"/>
    <cellStyle name="Comma 10 6 2" xfId="3888" xr:uid="{F88B55AC-DE6B-4C1A-9EDB-0609107D1E2C}"/>
    <cellStyle name="Comma 10 6 2 2" xfId="11719" xr:uid="{DA5B3E93-CFEA-4D8B-9202-9070623CF2AF}"/>
    <cellStyle name="Comma 10 6 3" xfId="3889" xr:uid="{EBF2722B-690E-4BC4-8F4F-AF7B987368D6}"/>
    <cellStyle name="Comma 10 6 3 2" xfId="11720" xr:uid="{9C194EEE-944A-4375-ADA4-69A02B86A0AF}"/>
    <cellStyle name="Comma 10 6 4" xfId="3890" xr:uid="{543B9C8B-3DAF-4C0D-88B5-BE8457B011DA}"/>
    <cellStyle name="Comma 10 6 4 2" xfId="11721" xr:uid="{C48AA1B2-47DA-4392-8EB2-44DC17FA40B9}"/>
    <cellStyle name="Comma 10 6 5" xfId="3891" xr:uid="{150667D6-0ADE-4001-B36F-A4F3765C2565}"/>
    <cellStyle name="Comma 10 6 5 2" xfId="11722" xr:uid="{8B24AB34-9E73-4BAF-A8A5-979A52018B58}"/>
    <cellStyle name="Comma 10 6 6" xfId="3892" xr:uid="{4D441B34-D1EA-4441-B44C-219B437BA328}"/>
    <cellStyle name="Comma 10 6 6 2" xfId="11723" xr:uid="{572C5B37-6DD3-4188-9801-4A211771B6C1}"/>
    <cellStyle name="Comma 10 6 7" xfId="3893" xr:uid="{1EE8B32A-82C7-4184-B69F-70266CDAE222}"/>
    <cellStyle name="Comma 10 6 7 2" xfId="11724" xr:uid="{FF7F63B6-A213-489D-9464-92093699BDAE}"/>
    <cellStyle name="Comma 10 6 8" xfId="3894" xr:uid="{E5D2165D-FB3D-42F0-9856-8DC903E23AA0}"/>
    <cellStyle name="Comma 10 6 8 2" xfId="11725" xr:uid="{C271DAA5-E86A-42C4-96EB-8BD6261C1FD8}"/>
    <cellStyle name="Comma 10 6 9" xfId="11718" xr:uid="{9802F882-D94F-448F-A075-7579B2618051}"/>
    <cellStyle name="Comma 10 7" xfId="3895" xr:uid="{CE24A45D-1643-4524-B209-BD58E48C5CD1}"/>
    <cellStyle name="Comma 10 7 2" xfId="3896" xr:uid="{61D56D5A-FDF8-447B-88E6-8F3D1483EDD6}"/>
    <cellStyle name="Comma 10 7 2 2" xfId="11727" xr:uid="{A19D7B38-08D6-422F-B28E-D55225532EAA}"/>
    <cellStyle name="Comma 10 7 3" xfId="3897" xr:uid="{FC550FB8-AB12-443C-852E-3B53CC3944FE}"/>
    <cellStyle name="Comma 10 7 3 2" xfId="11728" xr:uid="{68BC9F24-234E-443A-9BC6-00767B255C14}"/>
    <cellStyle name="Comma 10 7 4" xfId="3898" xr:uid="{762792F4-1C1D-4FA4-8BC9-C8E3B4368105}"/>
    <cellStyle name="Comma 10 7 4 2" xfId="11729" xr:uid="{A0D938C8-5CB8-4E73-9D79-1848E76EE725}"/>
    <cellStyle name="Comma 10 7 5" xfId="3899" xr:uid="{C81B7D8A-1303-40A4-BFD7-37B5A022783E}"/>
    <cellStyle name="Comma 10 7 5 2" xfId="11730" xr:uid="{F94AF46C-9FA3-49BE-BA5A-6A08F989F7B2}"/>
    <cellStyle name="Comma 10 7 6" xfId="3900" xr:uid="{0404C190-5696-410C-B9E3-D195097A5CEF}"/>
    <cellStyle name="Comma 10 7 6 2" xfId="11731" xr:uid="{48B9A5BE-4B0A-441E-831D-6D37CBC0D83D}"/>
    <cellStyle name="Comma 10 7 7" xfId="3901" xr:uid="{30EE5CC3-6091-41B1-A68D-EA0DC48172BA}"/>
    <cellStyle name="Comma 10 7 7 2" xfId="11732" xr:uid="{F6A4078B-E85C-4EA7-993A-CCDC38C959CE}"/>
    <cellStyle name="Comma 10 7 8" xfId="3902" xr:uid="{62E873BD-983C-41A6-900D-6B28026DB57F}"/>
    <cellStyle name="Comma 10 7 8 2" xfId="11733" xr:uid="{D56C5AB1-7CF3-4B8E-87B7-0FC2057DD73A}"/>
    <cellStyle name="Comma 10 7 9" xfId="11726" xr:uid="{372FFD50-6B90-4AFD-86BC-4D8CB1095153}"/>
    <cellStyle name="Comma 10 8" xfId="3903" xr:uid="{3D811741-E207-401E-9DC5-8D107E3DAF55}"/>
    <cellStyle name="Comma 10 8 2" xfId="3904" xr:uid="{2D48B690-32E1-4197-896A-8A0F6123BA13}"/>
    <cellStyle name="Comma 10 8 2 2" xfId="11735" xr:uid="{EBC94ACF-FD1F-49A7-BECA-DA93FEC37049}"/>
    <cellStyle name="Comma 10 8 3" xfId="3905" xr:uid="{E598C83C-6BF0-46A6-B1A6-51A7F295026B}"/>
    <cellStyle name="Comma 10 8 3 2" xfId="11736" xr:uid="{F9E85187-A710-4ACE-BF5C-2AF8209607C2}"/>
    <cellStyle name="Comma 10 8 4" xfId="3906" xr:uid="{84D2C02D-5474-4A2E-B1B1-FDB561FAD81F}"/>
    <cellStyle name="Comma 10 8 4 2" xfId="11737" xr:uid="{423317FD-34DF-4365-950C-81ADFB539AF0}"/>
    <cellStyle name="Comma 10 8 5" xfId="3907" xr:uid="{571721BD-C594-4124-8CAA-8CE0EA6D6CD0}"/>
    <cellStyle name="Comma 10 8 5 2" xfId="11738" xr:uid="{AFB5D46C-DB5A-417E-82E6-D6A093170DAE}"/>
    <cellStyle name="Comma 10 8 6" xfId="3908" xr:uid="{082A98D0-81EF-4F4F-9CA9-ECCEE32E6958}"/>
    <cellStyle name="Comma 10 8 6 2" xfId="11739" xr:uid="{7D1A0AA5-7401-4B3A-8247-A58FA87B61FB}"/>
    <cellStyle name="Comma 10 8 7" xfId="3909" xr:uid="{7A127AB8-40F6-4D7A-8A56-EA64EE599DB0}"/>
    <cellStyle name="Comma 10 8 7 2" xfId="11740" xr:uid="{1E48CCD8-B556-493B-AD19-398187A314E6}"/>
    <cellStyle name="Comma 10 8 8" xfId="3910" xr:uid="{3D94B96E-CB74-41C0-ABD1-30A1DC55118D}"/>
    <cellStyle name="Comma 10 8 8 2" xfId="11741" xr:uid="{C9038C42-3CE3-4BB4-B54C-A7EF640D9969}"/>
    <cellStyle name="Comma 10 8 9" xfId="11734" xr:uid="{D87BAB08-AAC4-46DF-8C67-D1F365ABDD42}"/>
    <cellStyle name="Comma 10 9" xfId="3911" xr:uid="{0A07CBD5-9203-4B6E-85AF-E461089BBFA4}"/>
    <cellStyle name="Comma 10 9 2" xfId="11742" xr:uid="{50E9E7D8-FD80-4D41-8DC0-B751C9F2FDBB}"/>
    <cellStyle name="Comma 11" xfId="22" xr:uid="{00000000-0005-0000-0000-000015000000}"/>
    <cellStyle name="Comma 11 10" xfId="3913" xr:uid="{C79098F2-3FD2-4E03-9811-C6323B91A8A3}"/>
    <cellStyle name="Comma 11 10 2" xfId="11743" xr:uid="{ADF05B50-858A-46AB-B0E7-466B9C5B959A}"/>
    <cellStyle name="Comma 11 11" xfId="3914" xr:uid="{FB7ACC3A-21D8-40F6-80A6-3B053F7C14C4}"/>
    <cellStyle name="Comma 11 12" xfId="10414" xr:uid="{1DBE2013-6701-4E2F-ABB7-789823C7FE42}"/>
    <cellStyle name="Comma 11 13" xfId="11095" xr:uid="{B28F8AEB-460E-4E01-8974-3B10EFE4A8EF}"/>
    <cellStyle name="Comma 11 14" xfId="11198" xr:uid="{B5A7E901-726F-4FE2-8BB4-CD949174D595}"/>
    <cellStyle name="Comma 11 15" xfId="12523" xr:uid="{110F4991-B501-4C05-9EAB-7D17DB0CC748}"/>
    <cellStyle name="Comma 11 16" xfId="13841" xr:uid="{0EA6DC93-8B0F-4DA5-A56D-7A07E11A6BD8}"/>
    <cellStyle name="Comma 11 17" xfId="3912" xr:uid="{22DB502F-9E4B-4121-827F-2F6114507E46}"/>
    <cellStyle name="Comma 11 2" xfId="126" xr:uid="{9A7E5EB0-C8A1-4BC3-A650-464709FB98A3}"/>
    <cellStyle name="Comma 11 2 10" xfId="11744" xr:uid="{BD4320E7-F0BA-43AD-8308-53DB682B8DA2}"/>
    <cellStyle name="Comma 11 2 11" xfId="12661" xr:uid="{64AF6A49-B118-4E82-9890-DF40EE15F63A}"/>
    <cellStyle name="Comma 11 2 12" xfId="13858" xr:uid="{A291EFB2-EF63-4FB3-94C5-7DAAAD0E6F3E}"/>
    <cellStyle name="Comma 11 2 13" xfId="3915" xr:uid="{FD726854-30B8-4F43-860F-1AB90CB7DB7F}"/>
    <cellStyle name="Comma 11 2 2" xfId="3916" xr:uid="{A3BE50BF-27D5-4526-9AA5-C77B1D9DD984}"/>
    <cellStyle name="Comma 11 2 2 2" xfId="11472" xr:uid="{68430EA3-04B1-4889-89A2-DC961DEC095B}"/>
    <cellStyle name="Comma 11 2 2 3" xfId="11745" xr:uid="{2E786926-8AD2-4620-8CA8-23EFCDD46706}"/>
    <cellStyle name="Comma 11 2 2 4" xfId="12662" xr:uid="{E03F7D8B-D19F-4512-8455-1AE96A53FF5B}"/>
    <cellStyle name="Comma 11 2 2 5" xfId="13973" xr:uid="{B91E07AC-1DAC-4513-9A7A-5163FE0A459C}"/>
    <cellStyle name="Comma 11 2 3" xfId="3917" xr:uid="{DD948853-609A-4DA7-B43B-21B9F366D9F7}"/>
    <cellStyle name="Comma 11 2 3 2" xfId="11746" xr:uid="{AA7C7F73-B264-45F9-A7BE-EC511203ED4F}"/>
    <cellStyle name="Comma 11 2 4" xfId="3918" xr:uid="{5F31CACF-4228-4C06-B56A-9594412EF792}"/>
    <cellStyle name="Comma 11 2 4 2" xfId="11747" xr:uid="{29B2A6D1-0602-41C3-8248-0C3ED598290D}"/>
    <cellStyle name="Comma 11 2 5" xfId="3919" xr:uid="{BBE90EFB-DF29-48A0-AE57-75DA7052DF68}"/>
    <cellStyle name="Comma 11 2 5 2" xfId="11748" xr:uid="{A00BC672-D111-4D34-96AC-AFBB54C4FF0E}"/>
    <cellStyle name="Comma 11 2 6" xfId="3920" xr:uid="{8B25A7F6-8945-4A32-A710-735B95B47A91}"/>
    <cellStyle name="Comma 11 2 6 2" xfId="11749" xr:uid="{C09BF852-A2C9-4ADA-A78D-42BB5FB67DB7}"/>
    <cellStyle name="Comma 11 2 7" xfId="3921" xr:uid="{26754E8D-86F8-4611-95F0-1E224A0C7FBA}"/>
    <cellStyle name="Comma 11 2 7 2" xfId="11750" xr:uid="{EDCBFAEC-660C-4E10-99C7-5CC4599F5A62}"/>
    <cellStyle name="Comma 11 2 8" xfId="10415" xr:uid="{76651F15-26FE-4B45-8F55-ABFC58E755E9}"/>
    <cellStyle name="Comma 11 2 9" xfId="11199" xr:uid="{4C2AEDBB-756B-4F79-95A3-234B2BDFEA3B}"/>
    <cellStyle name="Comma 11 3" xfId="3922" xr:uid="{666D2535-DF2B-492C-8779-F7F29499C8CE}"/>
    <cellStyle name="Comma 11 3 10" xfId="12663" xr:uid="{DCD035AF-87ED-4982-B33F-00BCE81BFEB0}"/>
    <cellStyle name="Comma 11 3 11" xfId="13972" xr:uid="{A534B119-DC5E-4665-9879-2B33948A6668}"/>
    <cellStyle name="Comma 11 3 2" xfId="3923" xr:uid="{A96E67F1-8165-4667-AC53-7F0F608D17ED}"/>
    <cellStyle name="Comma 11 3 2 2" xfId="11752" xr:uid="{7CB87DA7-06EA-4A36-8214-26B29005E10F}"/>
    <cellStyle name="Comma 11 3 3" xfId="3924" xr:uid="{B1061511-2F41-4E2F-9B61-0FC683294B52}"/>
    <cellStyle name="Comma 11 3 3 2" xfId="11753" xr:uid="{F7A088A9-A265-4A42-8202-5B12F87B0263}"/>
    <cellStyle name="Comma 11 3 4" xfId="3925" xr:uid="{7EE97E70-0FF4-4CB3-BA6D-0F8166E5E2E4}"/>
    <cellStyle name="Comma 11 3 4 2" xfId="11754" xr:uid="{D04D7BE3-B290-4642-B0C9-9138FAB19BBF}"/>
    <cellStyle name="Comma 11 3 5" xfId="3926" xr:uid="{EF16C1ED-E875-4BC3-A224-FF28770DC183}"/>
    <cellStyle name="Comma 11 3 5 2" xfId="11755" xr:uid="{F32E420E-CC8C-4DA6-A874-9E9130FDE38F}"/>
    <cellStyle name="Comma 11 3 6" xfId="3927" xr:uid="{DA6333B5-2792-471C-8C7A-1355CB283A44}"/>
    <cellStyle name="Comma 11 3 6 2" xfId="11756" xr:uid="{0B7F9BD5-A946-4A11-896E-4C49086CB36F}"/>
    <cellStyle name="Comma 11 3 7" xfId="3928" xr:uid="{175B4DF6-73B9-41D4-88C4-3EB8C3E6133F}"/>
    <cellStyle name="Comma 11 3 7 2" xfId="11757" xr:uid="{574036B2-D3AC-400A-9CDA-321107EED1FA}"/>
    <cellStyle name="Comma 11 3 8" xfId="11471" xr:uid="{AC341E37-5E16-4E80-BB99-729A5842AAE7}"/>
    <cellStyle name="Comma 11 3 9" xfId="11751" xr:uid="{0CAFDCD2-27C3-4E1D-9CFC-73F7BE774B7F}"/>
    <cellStyle name="Comma 11 4" xfId="3929" xr:uid="{F7CC9717-8B43-4498-8F4A-3FC7233FA9FF}"/>
    <cellStyle name="Comma 11 4 2" xfId="3930" xr:uid="{98600C91-7C2E-44E9-B90F-A3D5B2E13853}"/>
    <cellStyle name="Comma 11 4 2 2" xfId="11759" xr:uid="{A641EFAE-F590-468B-82D4-3530BB58520A}"/>
    <cellStyle name="Comma 11 4 3" xfId="3931" xr:uid="{7982F5C8-5DED-498E-9220-C6D7F5772995}"/>
    <cellStyle name="Comma 11 4 3 2" xfId="11760" xr:uid="{2FB4CAA8-4D24-497B-B02A-EA6EF5135DE4}"/>
    <cellStyle name="Comma 11 4 4" xfId="3932" xr:uid="{E971D3B1-207D-48EE-96B1-D7BD3B252795}"/>
    <cellStyle name="Comma 11 4 4 2" xfId="11761" xr:uid="{8205B942-C445-4AF6-9DDE-5BE10C8AE7E9}"/>
    <cellStyle name="Comma 11 4 5" xfId="3933" xr:uid="{2719053E-38C3-4F25-9609-EE3944A5B5BF}"/>
    <cellStyle name="Comma 11 4 5 2" xfId="11762" xr:uid="{EA96C5E6-2938-472B-AAA7-7BC014F98E53}"/>
    <cellStyle name="Comma 11 4 6" xfId="3934" xr:uid="{7B66BD20-E020-4DC1-B322-6D7BED04E49B}"/>
    <cellStyle name="Comma 11 4 6 2" xfId="11763" xr:uid="{976C1E26-9F8C-41FF-BFB8-DBFC5247FDDE}"/>
    <cellStyle name="Comma 11 4 7" xfId="3935" xr:uid="{201B495B-0F30-46D4-BD76-3BA8777534C0}"/>
    <cellStyle name="Comma 11 4 7 2" xfId="11764" xr:uid="{0561D747-F155-4217-B7F8-44E39A2A2F61}"/>
    <cellStyle name="Comma 11 4 8" xfId="11758" xr:uid="{EDB71D54-C4DA-45C1-A48C-4B7664BE414E}"/>
    <cellStyle name="Comma 11 4 9" xfId="13857" xr:uid="{5D6C7FC1-7A3E-43E3-B716-649A334AC007}"/>
    <cellStyle name="Comma 11 5" xfId="3936" xr:uid="{889E516C-F8E9-4DD1-978F-018F49C0A5DA}"/>
    <cellStyle name="Comma 11 5 2" xfId="11765" xr:uid="{041C9706-08B4-49D0-819C-81AC7C2ECBA7}"/>
    <cellStyle name="Comma 11 6" xfId="3937" xr:uid="{0679A862-23B8-4015-B61B-C742B2F031E1}"/>
    <cellStyle name="Comma 11 6 2" xfId="11766" xr:uid="{3BEA6E9A-B010-452F-93A6-6149A3C0CB7F}"/>
    <cellStyle name="Comma 11 7" xfId="3938" xr:uid="{FC30721F-8978-419D-9A8B-46A7E981DB0A}"/>
    <cellStyle name="Comma 11 7 2" xfId="11767" xr:uid="{995D6D47-E820-4A1B-9173-8214B5D1188C}"/>
    <cellStyle name="Comma 11 8" xfId="3939" xr:uid="{1290754C-CF79-464A-9745-1D3A28EE5C2A}"/>
    <cellStyle name="Comma 11 8 2" xfId="11768" xr:uid="{221D38AC-57B4-48E3-B455-C56D767BA8A3}"/>
    <cellStyle name="Comma 11 9" xfId="3940" xr:uid="{30A7FFBC-5422-45E9-B397-1D61B879ECC2}"/>
    <cellStyle name="Comma 11 9 2" xfId="11769" xr:uid="{C20A77AF-192F-4895-9DC8-6AAF798A2CC7}"/>
    <cellStyle name="Comma 12" xfId="23" xr:uid="{00000000-0005-0000-0000-000016000000}"/>
    <cellStyle name="Comma 12 10" xfId="11200" xr:uid="{64D6756F-3135-4A3E-8D9A-E630E971071B}"/>
    <cellStyle name="Comma 12 11" xfId="11770" xr:uid="{08829AF3-C6F9-4F14-907F-D5307E741BEF}"/>
    <cellStyle name="Comma 12 12" xfId="12524" xr:uid="{D18EAD0B-AE1B-4F19-AE0F-2740F92CE696}"/>
    <cellStyle name="Comma 12 13" xfId="13852" xr:uid="{13261029-FBB0-4895-97D9-7DEE486F1454}"/>
    <cellStyle name="Comma 12 14" xfId="3941" xr:uid="{CE9AB85F-F95E-417D-8869-1391061D04D3}"/>
    <cellStyle name="Comma 12 15" xfId="308" xr:uid="{E5E8BB43-54C1-46EC-AC83-AA9C12227CF0}"/>
    <cellStyle name="Comma 12 2" xfId="127" xr:uid="{21023D67-C57A-44AC-A2A9-177096932752}"/>
    <cellStyle name="Comma 12 2 2" xfId="3943" xr:uid="{2E7D4AB3-1F91-4DC1-A21B-64E6EB0051AE}"/>
    <cellStyle name="Comma 12 2 2 2" xfId="11772" xr:uid="{323275CE-A568-46C2-ADEA-52B99B5B728F}"/>
    <cellStyle name="Comma 12 2 2 3" xfId="12665" xr:uid="{5AE9FC0F-AB9A-4765-B712-814E9DB89AF2}"/>
    <cellStyle name="Comma 12 2 3" xfId="11473" xr:uid="{980A38CD-7EF2-42D0-BE58-D07086A69570}"/>
    <cellStyle name="Comma 12 2 4" xfId="11771" xr:uid="{E020A496-4B1E-4532-89EF-24DEBD0204C7}"/>
    <cellStyle name="Comma 12 2 5" xfId="12664" xr:uid="{3507BBF4-3E12-4F0F-BF7F-FFAA14CB82FD}"/>
    <cellStyle name="Comma 12 2 6" xfId="13974" xr:uid="{27832473-5FCA-4AAF-B717-CBE0A4771932}"/>
    <cellStyle name="Comma 12 2 7" xfId="3942" xr:uid="{9BA2DA20-0F52-4080-8959-88D5CB05D605}"/>
    <cellStyle name="Comma 12 3" xfId="3944" xr:uid="{258172F2-770D-493C-91BE-C075C1E5F90D}"/>
    <cellStyle name="Comma 12 3 2" xfId="11773" xr:uid="{1355342E-2D70-4487-85EE-99C9DE7309AF}"/>
    <cellStyle name="Comma 12 3 3" xfId="12666" xr:uid="{24C21BD2-5F54-489E-99AA-63647D38632C}"/>
    <cellStyle name="Comma 12 3 4" xfId="13859" xr:uid="{F458B57E-FF70-46F6-84CD-1722396AE1F7}"/>
    <cellStyle name="Comma 12 4" xfId="3945" xr:uid="{A47B0007-5C39-499A-AED1-8E7B23966818}"/>
    <cellStyle name="Comma 12 4 2" xfId="11774" xr:uid="{042FA42B-3175-4291-8407-35708AB49114}"/>
    <cellStyle name="Comma 12 5" xfId="3946" xr:uid="{5F0CB18B-5133-4BDA-8B20-6A7D3DF31BE9}"/>
    <cellStyle name="Comma 12 5 2" xfId="11775" xr:uid="{BBACDE42-E84A-4BF4-B25D-B1B0D7E39CB9}"/>
    <cellStyle name="Comma 12 6" xfId="3947" xr:uid="{AFB5A35E-3A86-494A-BD0C-77D45D85803C}"/>
    <cellStyle name="Comma 12 6 2" xfId="11776" xr:uid="{156BBA36-9D1B-46B7-905C-CD5065E7418D}"/>
    <cellStyle name="Comma 12 7" xfId="10322" xr:uid="{F1F11640-564F-4939-8C16-0B4300E0F539}"/>
    <cellStyle name="Comma 12 8" xfId="10416" xr:uid="{712AAB33-78D7-4475-A279-1EF59DD58719}"/>
    <cellStyle name="Comma 12 9" xfId="11096" xr:uid="{9632FDA5-40EB-4993-995C-7AA07494625E}"/>
    <cellStyle name="Comma 13" xfId="24" xr:uid="{00000000-0005-0000-0000-000017000000}"/>
    <cellStyle name="Comma 13 10" xfId="3949" xr:uid="{68AD5886-3867-463E-B5D0-AFAEA061202F}"/>
    <cellStyle name="Comma 13 10 2" xfId="11778" xr:uid="{D059D6ED-A295-494B-87ED-D4486E1A2C0B}"/>
    <cellStyle name="Comma 13 11" xfId="3950" xr:uid="{BAE67396-55ED-4149-BB45-9F0A29FC8C35}"/>
    <cellStyle name="Comma 13 11 2" xfId="11779" xr:uid="{28B01DE7-76F6-4519-A4A4-BF862A32C724}"/>
    <cellStyle name="Comma 13 12" xfId="3951" xr:uid="{2CB79C5A-21CE-4F95-B569-F0B4C4F06AB3}"/>
    <cellStyle name="Comma 13 12 2" xfId="11780" xr:uid="{DAD4548D-C385-44A1-88A8-41303F0D871E}"/>
    <cellStyle name="Comma 13 13" xfId="3952" xr:uid="{154556C2-C8E1-4D4B-A7E1-AFBE8AAB5BBA}"/>
    <cellStyle name="Comma 13 13 2" xfId="11781" xr:uid="{9DD18760-00C5-4F58-8A99-FACC784DA6EF}"/>
    <cellStyle name="Comma 13 14" xfId="3953" xr:uid="{8F51F389-8F2B-4052-B0C7-6037EA7FFB1D}"/>
    <cellStyle name="Comma 13 14 2" xfId="11782" xr:uid="{463D1621-E695-4CAC-9AF6-0DAD25DC1486}"/>
    <cellStyle name="Comma 13 15" xfId="3954" xr:uid="{0E91A517-FEFE-4DE4-868F-488B3D320899}"/>
    <cellStyle name="Comma 13 15 2" xfId="11783" xr:uid="{CA738F7E-F310-4ACE-9072-68AC20A12D2C}"/>
    <cellStyle name="Comma 13 16" xfId="3955" xr:uid="{CF577690-BBF7-45C5-86E1-C8257364501F}"/>
    <cellStyle name="Comma 13 16 2" xfId="11784" xr:uid="{A83D98D1-1C14-42B0-B636-149CDD5DAFB4}"/>
    <cellStyle name="Comma 13 17" xfId="3956" xr:uid="{ABD9E730-940B-4BE9-B924-77FE25F7CC66}"/>
    <cellStyle name="Comma 13 17 2" xfId="11785" xr:uid="{F1372427-C756-4668-9821-E8B0B7F58306}"/>
    <cellStyle name="Comma 13 18" xfId="3957" xr:uid="{E904CBCD-DA06-4E25-B18F-8B8B5FFD3F6D}"/>
    <cellStyle name="Comma 13 18 2" xfId="11786" xr:uid="{278B3EB8-3DEE-4256-A909-F0C8BC16FBE1}"/>
    <cellStyle name="Comma 13 19" xfId="3958" xr:uid="{947A7871-43E0-4653-8BD5-02228D8CEDE3}"/>
    <cellStyle name="Comma 13 19 2" xfId="11787" xr:uid="{313D2301-59DB-4B1D-A72B-5377F9849750}"/>
    <cellStyle name="Comma 13 2" xfId="128" xr:uid="{F15A715C-181A-4C87-B5C5-9FFF89C3EB47}"/>
    <cellStyle name="Comma 13 2 2" xfId="3960" xr:uid="{7A3DFCD2-F8D4-4A22-AD70-2C7D58D830E4}"/>
    <cellStyle name="Comma 13 2 2 2" xfId="11789" xr:uid="{C8C48042-910D-452C-A744-0D2006150067}"/>
    <cellStyle name="Comma 13 2 2 3" xfId="12668" xr:uid="{E86D17E1-4627-47E3-8700-649F044A6370}"/>
    <cellStyle name="Comma 13 2 3" xfId="11474" xr:uid="{B3B01EF2-BB0A-4E66-8445-FF0B7788E7DA}"/>
    <cellStyle name="Comma 13 2 4" xfId="11788" xr:uid="{543778B7-A1CA-4476-BAA4-5800A2709214}"/>
    <cellStyle name="Comma 13 2 5" xfId="12667" xr:uid="{368ADD8F-0637-4DFA-91B3-6846484B67B4}"/>
    <cellStyle name="Comma 13 2 6" xfId="13975" xr:uid="{B2B1FE19-8880-4495-9D9B-43D71A0501C1}"/>
    <cellStyle name="Comma 13 2 7" xfId="3959" xr:uid="{5A408407-49D0-4937-B117-9DD2B18207A7}"/>
    <cellStyle name="Comma 13 20" xfId="3961" xr:uid="{0A545402-6594-46B8-A8EB-530297D2FFFC}"/>
    <cellStyle name="Comma 13 20 2" xfId="11790" xr:uid="{A7CB8CEC-65A4-4E2E-A4CB-AE451301A562}"/>
    <cellStyle name="Comma 13 21" xfId="3962" xr:uid="{7C635AE4-3C20-4EDA-8A9F-EC9DBD87578D}"/>
    <cellStyle name="Comma 13 21 2" xfId="11791" xr:uid="{CB3A3CBA-01A6-4F94-A910-6DC0886D8430}"/>
    <cellStyle name="Comma 13 22" xfId="3963" xr:uid="{99F7CE30-EFE8-402D-8FA8-24BCC39A5C9C}"/>
    <cellStyle name="Comma 13 22 2" xfId="11792" xr:uid="{B202EF7D-288E-443C-AD26-2B2C60B62DDC}"/>
    <cellStyle name="Comma 13 23" xfId="3964" xr:uid="{4F44B4AB-893C-4714-8336-E2C5261ACBCA}"/>
    <cellStyle name="Comma 13 23 2" xfId="11793" xr:uid="{26A0B55F-D2B8-4D5E-9466-B17786E3DFDC}"/>
    <cellStyle name="Comma 13 24" xfId="10417" xr:uid="{7537DAA5-9F39-4EB3-B607-06F221C87D55}"/>
    <cellStyle name="Comma 13 25" xfId="11097" xr:uid="{9208DE71-0DA1-4080-9098-E657A0C45D79}"/>
    <cellStyle name="Comma 13 26" xfId="11201" xr:uid="{B0C55C76-7AE7-4B0D-874B-CFEACF6365CC}"/>
    <cellStyle name="Comma 13 27" xfId="11777" xr:uid="{AF25F382-2054-4AAD-8297-9D0235925C24}"/>
    <cellStyle name="Comma 13 28" xfId="12525" xr:uid="{2D4BA665-3B4B-4ABE-8FD1-F2B83BCF5D39}"/>
    <cellStyle name="Comma 13 29" xfId="13860" xr:uid="{2AF46226-A88D-41B4-A128-893243DB023B}"/>
    <cellStyle name="Comma 13 3" xfId="3965" xr:uid="{8492B338-95C4-480D-9583-B2B5DB6E9437}"/>
    <cellStyle name="Comma 13 3 2" xfId="11794" xr:uid="{783C7769-7BA4-437E-B89B-86CB5E8E0B21}"/>
    <cellStyle name="Comma 13 3 3" xfId="12669" xr:uid="{0956C39D-B8A4-40D4-8F1F-84EBF72B4926}"/>
    <cellStyle name="Comma 13 30" xfId="3948" xr:uid="{7A69213D-3B9F-4E22-8C93-66A7E165D2DC}"/>
    <cellStyle name="Comma 13 4" xfId="3966" xr:uid="{059D925A-0404-4FBE-BA35-725D70DFBCEC}"/>
    <cellStyle name="Comma 13 4 2" xfId="11795" xr:uid="{8B50CD2F-43F1-459A-B048-33A8E9E78485}"/>
    <cellStyle name="Comma 13 5" xfId="3967" xr:uid="{63438374-B1D0-478D-9AFC-D1B3C583842C}"/>
    <cellStyle name="Comma 13 5 2" xfId="11796" xr:uid="{EE7791CB-99CE-4A53-B046-7F2E47E4A151}"/>
    <cellStyle name="Comma 13 6" xfId="3968" xr:uid="{FC12D27A-79E9-47DA-918C-C1CCA1DC222E}"/>
    <cellStyle name="Comma 13 6 2" xfId="11797" xr:uid="{197EEE3A-62A4-40BD-B218-A3E8ACD6E2F2}"/>
    <cellStyle name="Comma 13 7" xfId="3969" xr:uid="{BE8DA19D-8270-4BF8-ADB0-FE42C70618F9}"/>
    <cellStyle name="Comma 13 7 2" xfId="11798" xr:uid="{7D812435-684C-42EE-B3EF-EBEAEB43D4CA}"/>
    <cellStyle name="Comma 13 8" xfId="3970" xr:uid="{9A91CB9D-5557-4280-8CDB-52D9B0D02D6E}"/>
    <cellStyle name="Comma 13 8 2" xfId="11799" xr:uid="{90FA9BE8-C395-400A-B532-7B659932A483}"/>
    <cellStyle name="Comma 13 9" xfId="3971" xr:uid="{F1EA5278-51A5-405A-826D-BA9463A6CF2E}"/>
    <cellStyle name="Comma 13 9 2" xfId="11800" xr:uid="{B94DAEBD-863B-4F7D-98BD-AA15BBB55BE0}"/>
    <cellStyle name="Comma 14" xfId="25" xr:uid="{00000000-0005-0000-0000-000018000000}"/>
    <cellStyle name="Comma 14 10" xfId="3973" xr:uid="{78C25FC8-2792-4E15-8F29-114CD4A81B8C}"/>
    <cellStyle name="Comma 14 11" xfId="3974" xr:uid="{52B6D06A-1D4C-4C25-8578-54886444098D}"/>
    <cellStyle name="Comma 14 12" xfId="3975" xr:uid="{3336F84B-6D08-4A67-85DA-00E7A79DD2F9}"/>
    <cellStyle name="Comma 14 13" xfId="3976" xr:uid="{3C6E8ABB-B2F0-48F5-B48F-38B62758EA8F}"/>
    <cellStyle name="Comma 14 14" xfId="3977" xr:uid="{AD951E2A-92DF-437C-A300-F2CF8BECA98E}"/>
    <cellStyle name="Comma 14 15" xfId="3978" xr:uid="{2CACBE9C-5D80-49D5-B0A7-BD6009CC5B21}"/>
    <cellStyle name="Comma 14 16" xfId="3979" xr:uid="{A38D83BC-C969-4BE2-A669-149340BC105C}"/>
    <cellStyle name="Comma 14 17" xfId="3980" xr:uid="{E961A382-368C-4544-BFBA-4804E7DDC373}"/>
    <cellStyle name="Comma 14 18" xfId="3981" xr:uid="{49EED923-02C0-4C4F-B130-3CD9B60C6A00}"/>
    <cellStyle name="Comma 14 19" xfId="3982" xr:uid="{C755EFB2-D3C5-4BC9-9D77-98E23BD4792E}"/>
    <cellStyle name="Comma 14 2" xfId="129" xr:uid="{D07B9C6F-475E-4B14-9974-6BB2F2ACF629}"/>
    <cellStyle name="Comma 14 2 2" xfId="3984" xr:uid="{3C904684-C72F-4032-A199-09B340829621}"/>
    <cellStyle name="Comma 14 2 2 2" xfId="12671" xr:uid="{539B700C-BB10-4F3D-858D-6EBE885B5A8B}"/>
    <cellStyle name="Comma 14 2 3" xfId="3985" xr:uid="{F1586BE5-D348-4C83-9EAE-ED857842C139}"/>
    <cellStyle name="Comma 14 2 4" xfId="3986" xr:uid="{312A7144-EC8C-41AE-AB84-4551744C3271}"/>
    <cellStyle name="Comma 14 2 4 2" xfId="11803" xr:uid="{0B08FED0-61B4-43D4-B524-D15CF7BEF70A}"/>
    <cellStyle name="Comma 14 2 5" xfId="10419" xr:uid="{FD107755-F982-4804-BAC8-B419E9DA5DCE}"/>
    <cellStyle name="Comma 14 2 6" xfId="11802" xr:uid="{5249F5D3-99BF-4119-9F4C-556F27B3DEC4}"/>
    <cellStyle name="Comma 14 2 7" xfId="12670" xr:uid="{8B93C880-311F-4054-8338-B331D5AC7386}"/>
    <cellStyle name="Comma 14 2 8" xfId="3983" xr:uid="{037C8305-80CB-4D6E-8B1D-7967DAC26861}"/>
    <cellStyle name="Comma 14 20" xfId="3987" xr:uid="{E511BBB0-4E15-4A0E-B944-C6CB56438B08}"/>
    <cellStyle name="Comma 14 21" xfId="3988" xr:uid="{476F02B8-1A63-490E-BA1F-496B8D40A242}"/>
    <cellStyle name="Comma 14 22" xfId="3989" xr:uid="{1C96C04B-047A-48BC-B373-05AEFFDDE584}"/>
    <cellStyle name="Comma 14 23" xfId="3990" xr:uid="{B4E692A8-5A90-4699-B449-F06E5CC995EA}"/>
    <cellStyle name="Comma 14 24" xfId="3991" xr:uid="{24578305-F050-44B3-BB98-9720AFFA9925}"/>
    <cellStyle name="Comma 14 24 2" xfId="11804" xr:uid="{C47569C0-793C-4464-8DC1-C3DFDFE8F604}"/>
    <cellStyle name="Comma 14 25" xfId="3992" xr:uid="{3C78E647-7F90-4D38-9F1A-4443A4BC3292}"/>
    <cellStyle name="Comma 14 25 2" xfId="11805" xr:uid="{04A67008-59A1-4812-A5F8-3EA33DF354A7}"/>
    <cellStyle name="Comma 14 26" xfId="10418" xr:uid="{8DB56D85-1AB1-490C-89BD-CCB4FE9BE90A}"/>
    <cellStyle name="Comma 14 27" xfId="11098" xr:uid="{7B74417B-4CCC-43B4-8007-73B43A0DA5F7}"/>
    <cellStyle name="Comma 14 28" xfId="11801" xr:uid="{543CE2A0-CABB-436C-BC00-DB6210B2922D}"/>
    <cellStyle name="Comma 14 29" xfId="12526" xr:uid="{E06D6656-C9AB-43E0-89CC-5A47642A7A47}"/>
    <cellStyle name="Comma 14 3" xfId="3993" xr:uid="{9598E7D2-7003-4398-8DF0-7202E754B75F}"/>
    <cellStyle name="Comma 14 3 2" xfId="12672" xr:uid="{832AB7B5-F8A5-4CA1-BB51-AB56AAB4C25A}"/>
    <cellStyle name="Comma 14 30" xfId="14165" xr:uid="{4FF80121-3C35-49B6-AB3A-0775F1856941}"/>
    <cellStyle name="Comma 14 31" xfId="3972" xr:uid="{1E5E9B82-9718-412C-8FE1-85B883A66CC3}"/>
    <cellStyle name="Comma 14 4" xfId="3994" xr:uid="{68D85CFC-7024-4833-9563-60CCBD116249}"/>
    <cellStyle name="Comma 14 4 2" xfId="13265" xr:uid="{11EE66D2-FCEF-49B1-839A-8B326F94AF3A}"/>
    <cellStyle name="Comma 14 5" xfId="3995" xr:uid="{90FF8EF8-3F6B-4DE5-A89D-C51EC680FAB3}"/>
    <cellStyle name="Comma 14 6" xfId="3996" xr:uid="{0417525A-D15B-4D57-B20E-4A04074CDD5A}"/>
    <cellStyle name="Comma 14 7" xfId="3997" xr:uid="{B6E5E503-48F8-4C0A-8BCC-2376B28127D5}"/>
    <cellStyle name="Comma 14 8" xfId="3998" xr:uid="{95E0362C-5C5A-4E58-93EF-3C3CD9CB9992}"/>
    <cellStyle name="Comma 14 9" xfId="3999" xr:uid="{7004BD34-2CDC-4A20-8DF1-E3C7D4D7C3AB}"/>
    <cellStyle name="Comma 143" xfId="14778" xr:uid="{F276CA19-085C-4ABB-B604-DF4FE8C8E35C}"/>
    <cellStyle name="Comma 15" xfId="26" xr:uid="{00000000-0005-0000-0000-000019000000}"/>
    <cellStyle name="Comma 15 10" xfId="4001" xr:uid="{BCDAAA53-F608-408A-84A3-AEA88FFA63BF}"/>
    <cellStyle name="Comma 15 10 2" xfId="11807" xr:uid="{856866B5-D0F7-422A-B7BF-6116E4D05BDB}"/>
    <cellStyle name="Comma 15 11" xfId="10420" xr:uid="{8E26E043-4232-43A8-B497-42F16D9807B5}"/>
    <cellStyle name="Comma 15 12" xfId="11099" xr:uid="{E56A2647-FEB0-4678-84C0-7CA8F3865B55}"/>
    <cellStyle name="Comma 15 13" xfId="11202" xr:uid="{D45F0B76-DF87-45F9-95C4-E4354CAA064E}"/>
    <cellStyle name="Comma 15 14" xfId="11806" xr:uid="{BE4D1CD2-BADB-4662-80B2-1B1AC53DFC71}"/>
    <cellStyle name="Comma 15 15" xfId="12527" xr:uid="{E13693EB-F828-4EDF-BB86-5784B86CE978}"/>
    <cellStyle name="Comma 15 16" xfId="13861" xr:uid="{C4243E01-CC7E-412B-B7B3-032CB76AC8AF}"/>
    <cellStyle name="Comma 15 17" xfId="4000" xr:uid="{5F2BE351-8179-4E3F-804D-160BBDAAF050}"/>
    <cellStyle name="Comma 15 2" xfId="116" xr:uid="{831347EE-9FF5-4A40-BBB6-27D70C805E3D}"/>
    <cellStyle name="Comma 15 2 10" xfId="12528" xr:uid="{172FA71E-3389-4901-BDBD-23D672C9B9A9}"/>
    <cellStyle name="Comma 15 2 11" xfId="13976" xr:uid="{3619D931-0FEA-4C0A-A4A4-7F3BFFEF8625}"/>
    <cellStyle name="Comma 15 2 12" xfId="4002" xr:uid="{4EBB7843-5BB7-4343-BDBF-420C14566BE6}"/>
    <cellStyle name="Comma 15 2 2" xfId="131" xr:uid="{40984D83-7E95-43C9-8060-0952D88DBBAB}"/>
    <cellStyle name="Comma 15 2 2 2" xfId="11809" xr:uid="{BCB2A74A-2259-4C24-BFD3-7DCA12AA9C7E}"/>
    <cellStyle name="Comma 15 2 2 3" xfId="12673" xr:uid="{2D72074A-3EFB-45C5-B33C-06BE6E3661D2}"/>
    <cellStyle name="Comma 15 2 2 4" xfId="4003" xr:uid="{795D5B1B-9631-4448-B7BC-CA1C138646C7}"/>
    <cellStyle name="Comma 15 2 3" xfId="4004" xr:uid="{8D472C9E-B6D8-4DBA-A9C3-EACA595BA59C}"/>
    <cellStyle name="Comma 15 2 3 2" xfId="11810" xr:uid="{FEC307D1-25CF-4712-B4BC-28DF58E83DD6}"/>
    <cellStyle name="Comma 15 2 4" xfId="4005" xr:uid="{8B35AB4F-7C1C-4F02-9663-5D78F0775A84}"/>
    <cellStyle name="Comma 15 2 4 2" xfId="11811" xr:uid="{23EAA711-35C8-4841-AE9C-6B7A61F576EE}"/>
    <cellStyle name="Comma 15 2 5" xfId="4006" xr:uid="{65C5E47E-3B73-46F3-9F4C-8898419A4C33}"/>
    <cellStyle name="Comma 15 2 5 2" xfId="11812" xr:uid="{38E32C61-213B-4751-B64F-39F80AA3A852}"/>
    <cellStyle name="Comma 15 2 6" xfId="4007" xr:uid="{01892443-4098-4129-8303-F4DDD3350919}"/>
    <cellStyle name="Comma 15 2 6 2" xfId="11813" xr:uid="{BF81EB2E-E810-4A0A-B8EA-8F84AC6CAB30}"/>
    <cellStyle name="Comma 15 2 7" xfId="4008" xr:uid="{CDAC7380-1E4D-4F9C-B0CF-804EB4553C7B}"/>
    <cellStyle name="Comma 15 2 7 2" xfId="11814" xr:uid="{DAEED173-E646-4567-865F-C598F69E648B}"/>
    <cellStyle name="Comma 15 2 8" xfId="11475" xr:uid="{5469CA18-3D46-43BA-84E2-52832C3EFA30}"/>
    <cellStyle name="Comma 15 2 9" xfId="11808" xr:uid="{E1D5553C-6E8B-4FEB-9A67-F18A70AE6927}"/>
    <cellStyle name="Comma 15 3" xfId="130" xr:uid="{89516EE3-8E1F-4B01-9E11-7A7E75A23A77}"/>
    <cellStyle name="Comma 15 3 10" xfId="4009" xr:uid="{A08F84C3-2DD5-46B1-AFF3-61159BBF3BEC}"/>
    <cellStyle name="Comma 15 3 2" xfId="4010" xr:uid="{634AFF5C-66F6-4748-BCF7-FAC835175708}"/>
    <cellStyle name="Comma 15 3 2 2" xfId="11816" xr:uid="{BAF37CB2-4A7E-49A3-8B8F-00D2FCF5C1AC}"/>
    <cellStyle name="Comma 15 3 3" xfId="4011" xr:uid="{DCF194B2-B7CC-4067-A6B0-1ADB4A77E2C4}"/>
    <cellStyle name="Comma 15 3 3 2" xfId="11817" xr:uid="{362C6DCA-B8B1-47D5-98A0-C9AB9E81D2B0}"/>
    <cellStyle name="Comma 15 3 4" xfId="4012" xr:uid="{AA962FC0-E8D9-4A12-A39B-4C522E25EB15}"/>
    <cellStyle name="Comma 15 3 4 2" xfId="11818" xr:uid="{E88E8D2F-FBB4-4752-AA03-F75B46C2A61D}"/>
    <cellStyle name="Comma 15 3 5" xfId="4013" xr:uid="{D8A158F4-AB38-4853-918D-5B5BEBC1C1A8}"/>
    <cellStyle name="Comma 15 3 5 2" xfId="11819" xr:uid="{F9582E05-6B43-4473-906E-2DA20ECCE807}"/>
    <cellStyle name="Comma 15 3 6" xfId="4014" xr:uid="{5605F0BE-3DB2-4350-8776-D6DC414C31A8}"/>
    <cellStyle name="Comma 15 3 6 2" xfId="11820" xr:uid="{8BADCB01-B39A-41E0-A0BF-C04C4A0731D8}"/>
    <cellStyle name="Comma 15 3 7" xfId="4015" xr:uid="{698E5395-9F80-46DB-98B0-4AF2781E9B12}"/>
    <cellStyle name="Comma 15 3 7 2" xfId="11821" xr:uid="{31300CE2-4C8A-45FF-BD3C-F87438B33610}"/>
    <cellStyle name="Comma 15 3 8" xfId="11815" xr:uid="{4782C85B-5A06-47EB-AD79-EDC65F5329BA}"/>
    <cellStyle name="Comma 15 3 9" xfId="12674" xr:uid="{BDFB012E-6BDD-4C53-A1C3-BED38E2D8F98}"/>
    <cellStyle name="Comma 15 4" xfId="4016" xr:uid="{113B0263-2F43-48E9-8B09-7807AF55318D}"/>
    <cellStyle name="Comma 15 4 2" xfId="4017" xr:uid="{1BE73C51-9CD3-4E7F-BF91-4763CA4B38F9}"/>
    <cellStyle name="Comma 15 4 2 2" xfId="11823" xr:uid="{DDD1B1A3-99E7-41C3-8D62-2249F746CE7D}"/>
    <cellStyle name="Comma 15 4 3" xfId="4018" xr:uid="{119C835B-7790-45AB-864E-59293E98538F}"/>
    <cellStyle name="Comma 15 4 3 2" xfId="11824" xr:uid="{5783A4AE-46EC-4F0E-B6C9-A6BEE2A0EB28}"/>
    <cellStyle name="Comma 15 4 4" xfId="4019" xr:uid="{11C50D32-A89B-4C64-9E4F-D9388921B6EC}"/>
    <cellStyle name="Comma 15 4 4 2" xfId="11825" xr:uid="{1393BF14-7B21-4092-BC1F-FFE32B9BC0F2}"/>
    <cellStyle name="Comma 15 4 5" xfId="4020" xr:uid="{E931C0C8-C68C-4D53-83F9-029B7823EDAA}"/>
    <cellStyle name="Comma 15 4 5 2" xfId="11826" xr:uid="{FC1A14BE-02E4-43C6-9743-AD11783E6DBF}"/>
    <cellStyle name="Comma 15 4 6" xfId="4021" xr:uid="{353C6CC2-2730-4A5D-9B7F-AACEA6254C07}"/>
    <cellStyle name="Comma 15 4 6 2" xfId="11827" xr:uid="{7D2DF05C-DFAE-44B2-B1EC-CDD4159AAC48}"/>
    <cellStyle name="Comma 15 4 7" xfId="4022" xr:uid="{31EB805B-EF27-4F11-9934-139B9C43E18A}"/>
    <cellStyle name="Comma 15 4 7 2" xfId="11828" xr:uid="{30D28C62-FDA6-41A1-BF1C-DCAF9904AD39}"/>
    <cellStyle name="Comma 15 4 8" xfId="11822" xr:uid="{4D9C0E91-6AD9-404C-9959-6C9700D9E0BE}"/>
    <cellStyle name="Comma 15 5" xfId="4023" xr:uid="{DA0E0B7D-267C-4CA4-84C2-4E108955552B}"/>
    <cellStyle name="Comma 15 5 2" xfId="4024" xr:uid="{A3CAD5F4-2E97-4752-A0FD-6350E63BC07E}"/>
    <cellStyle name="Comma 15 5 2 2" xfId="11830" xr:uid="{47D718ED-2FA0-481A-A848-BC41DCA13EC4}"/>
    <cellStyle name="Comma 15 5 3" xfId="4025" xr:uid="{0C4EA486-8CD3-41CC-A908-006C14B488E0}"/>
    <cellStyle name="Comma 15 5 3 2" xfId="11831" xr:uid="{C8C1B793-28A7-46FC-A1C0-922D684B1C56}"/>
    <cellStyle name="Comma 15 5 4" xfId="4026" xr:uid="{0A52C17E-DBA9-45EF-82B7-871F4FDFD989}"/>
    <cellStyle name="Comma 15 5 4 2" xfId="11832" xr:uid="{0919D525-BF85-48B8-BEB8-6CE6DF403DEA}"/>
    <cellStyle name="Comma 15 5 5" xfId="4027" xr:uid="{A7AC35E0-589B-48E2-A0F7-F300939D7615}"/>
    <cellStyle name="Comma 15 5 5 2" xfId="11833" xr:uid="{07D5BFF4-72CA-44CC-8A6E-F64F59BD4D60}"/>
    <cellStyle name="Comma 15 5 6" xfId="4028" xr:uid="{3260CE19-0C72-42D0-9846-BCDD34DF6E30}"/>
    <cellStyle name="Comma 15 5 6 2" xfId="11834" xr:uid="{B2219F60-3C88-49B6-B127-1985CBF6588D}"/>
    <cellStyle name="Comma 15 5 7" xfId="4029" xr:uid="{735687EA-A036-42F7-A640-70E4A31DD528}"/>
    <cellStyle name="Comma 15 5 7 2" xfId="11835" xr:uid="{F232D3F4-AE00-46C2-AB86-2EFA24162F6E}"/>
    <cellStyle name="Comma 15 5 8" xfId="11829" xr:uid="{DE7E0E14-AFB1-4CA8-A313-8A3780A71915}"/>
    <cellStyle name="Comma 15 6" xfId="4030" xr:uid="{C91C2B53-7C4B-4D81-9F2A-8ABECA1AD652}"/>
    <cellStyle name="Comma 15 6 2" xfId="11836" xr:uid="{1A78B3A6-FC55-4F69-B0AA-71A4F647660F}"/>
    <cellStyle name="Comma 15 7" xfId="4031" xr:uid="{4848CAD0-43A8-47EA-AEB2-F92307F36358}"/>
    <cellStyle name="Comma 15 7 2" xfId="11837" xr:uid="{7586EF81-FF4B-448C-872E-F8401C8648B0}"/>
    <cellStyle name="Comma 15 8" xfId="4032" xr:uid="{62B05FDC-4618-4DBE-8C5C-ABA6F6E1C692}"/>
    <cellStyle name="Comma 15 8 2" xfId="11838" xr:uid="{82C70B3E-1325-4D57-867E-A31220F0D410}"/>
    <cellStyle name="Comma 15 9" xfId="4033" xr:uid="{98531002-917F-432E-B76E-2C9F3B25B35C}"/>
    <cellStyle name="Comma 15 9 2" xfId="11839" xr:uid="{6BF20E13-DE6A-41BB-BE1A-CE9DC870F722}"/>
    <cellStyle name="Comma 16" xfId="27" xr:uid="{00000000-0005-0000-0000-00001A000000}"/>
    <cellStyle name="Comma 16 10" xfId="4035" xr:uid="{ACE23911-B81C-491B-9019-544F6BFE0109}"/>
    <cellStyle name="Comma 16 10 2" xfId="11840" xr:uid="{8B55FE01-A4F7-4728-948E-0BB990DE96B2}"/>
    <cellStyle name="Comma 16 11" xfId="4036" xr:uid="{B6063E94-73DC-435B-9326-9608015B6BDE}"/>
    <cellStyle name="Comma 16 11 2" xfId="11841" xr:uid="{FC79C498-AD34-4B7E-A15B-73C650E283AD}"/>
    <cellStyle name="Comma 16 12" xfId="4037" xr:uid="{E5115F8E-A5C9-4DC3-96E4-A30552946A33}"/>
    <cellStyle name="Comma 16 12 2" xfId="11842" xr:uid="{38E41A8B-18B0-4B11-9C54-5EDCBC63545B}"/>
    <cellStyle name="Comma 16 13" xfId="4038" xr:uid="{E8636918-E9FE-40A3-9C87-71C28D0B03FA}"/>
    <cellStyle name="Comma 16 13 2" xfId="11843" xr:uid="{6FC84101-7773-4E38-B246-A72D468C1D21}"/>
    <cellStyle name="Comma 16 14" xfId="4039" xr:uid="{3CD0899B-EA15-47A1-9F9B-325B57B35738}"/>
    <cellStyle name="Comma 16 14 2" xfId="11844" xr:uid="{3D7477D3-199F-4D00-BD16-15AE1E9A71C2}"/>
    <cellStyle name="Comma 16 15" xfId="4040" xr:uid="{A7A573A9-9BF7-457D-A4FD-69DEB33DAFEE}"/>
    <cellStyle name="Comma 16 15 2" xfId="11845" xr:uid="{81A59DA7-B800-47E9-A0F2-2C0C4BD0BBDB}"/>
    <cellStyle name="Comma 16 16" xfId="4041" xr:uid="{75D528F7-CE7F-4D78-BBF3-59D6D7AFB5CE}"/>
    <cellStyle name="Comma 16 16 2" xfId="11846" xr:uid="{6EBF1BDC-A6A9-4E22-98D4-19207DBEF455}"/>
    <cellStyle name="Comma 16 17" xfId="4042" xr:uid="{2D073F4B-8B96-4808-8191-1D3DC1C46C72}"/>
    <cellStyle name="Comma 16 17 2" xfId="11847" xr:uid="{50480434-ADDC-4B59-B55C-BB42525D82B4}"/>
    <cellStyle name="Comma 16 18" xfId="4043" xr:uid="{0035C5DC-1AE5-4D83-8DBF-64BE8F7754A9}"/>
    <cellStyle name="Comma 16 18 2" xfId="11848" xr:uid="{C92E2725-AEC7-4BDF-8C15-0544853CA89F}"/>
    <cellStyle name="Comma 16 19" xfId="4044" xr:uid="{3900CBF4-3BC8-4B5D-9D25-60A53C4BB521}"/>
    <cellStyle name="Comma 16 19 2" xfId="11849" xr:uid="{D9C6CCE1-56D5-4745-B5A0-AC11B42D4785}"/>
    <cellStyle name="Comma 16 2" xfId="117" xr:uid="{9839C128-1C59-4880-A289-D4FB28210195}"/>
    <cellStyle name="Comma 16 2 2" xfId="113" xr:uid="{570DFA27-215D-45AD-B188-6914FECA1BB9}"/>
    <cellStyle name="Comma 16 2 2 2" xfId="11851" xr:uid="{C28ABE09-3610-4A45-B512-92BDABBD04AC}"/>
    <cellStyle name="Comma 16 2 2 3" xfId="12676" xr:uid="{5F5CC67C-356E-4843-9BBB-DE94129A345C}"/>
    <cellStyle name="Comma 16 2 3" xfId="4045" xr:uid="{A53D768B-713F-435F-8531-B513625504AE}"/>
    <cellStyle name="Comma 16 2 3 2" xfId="11852" xr:uid="{C3D10C1E-1F7F-42D8-A9A3-9682E93C1BD2}"/>
    <cellStyle name="Comma 16 2 4" xfId="4046" xr:uid="{109D685F-26E3-48CE-B8DD-6D6F02B5F202}"/>
    <cellStyle name="Comma 16 2 4 2" xfId="11853" xr:uid="{46778341-E53C-4D65-B66E-9892AE1E160A}"/>
    <cellStyle name="Comma 16 2 5" xfId="4047" xr:uid="{CED5DAF8-B57A-4997-8EEC-EA620511E16C}"/>
    <cellStyle name="Comma 16 2 5 2" xfId="11854" xr:uid="{B5E8C68D-FE13-4CB6-B616-D766A44AB03B}"/>
    <cellStyle name="Comma 16 2 6" xfId="4048" xr:uid="{B6763EC3-D007-4472-B39E-F28511A4AED8}"/>
    <cellStyle name="Comma 16 2 6 2" xfId="11855" xr:uid="{14E5A09E-B2EC-4EC9-B49F-61C4FFD29EFC}"/>
    <cellStyle name="Comma 16 2 7" xfId="4049" xr:uid="{D07FBD93-D802-46AF-91E0-089943E0C021}"/>
    <cellStyle name="Comma 16 2 7 2" xfId="11856" xr:uid="{F02C64C8-0002-4741-BB7D-EA0A14D53D42}"/>
    <cellStyle name="Comma 16 2 8" xfId="11850" xr:uid="{1222D982-7C8A-4C25-BF7D-710C2C6C0382}"/>
    <cellStyle name="Comma 16 2 9" xfId="12675" xr:uid="{FEBE46ED-D7B7-44C6-9351-1762E655504C}"/>
    <cellStyle name="Comma 16 20" xfId="4050" xr:uid="{228D65BB-791A-4E30-8A36-208B4453E173}"/>
    <cellStyle name="Comma 16 20 2" xfId="11857" xr:uid="{47DE222B-EAF8-47B2-BB40-79FB9149CA77}"/>
    <cellStyle name="Comma 16 21" xfId="4051" xr:uid="{ED008609-E419-4DEA-9E57-9333DA4AC9BD}"/>
    <cellStyle name="Comma 16 21 2" xfId="11858" xr:uid="{96A050C1-4850-4C9F-AD9F-75D5CA428BF9}"/>
    <cellStyle name="Comma 16 22" xfId="4052" xr:uid="{74C79B81-CBD0-48B4-8327-E52B244F0894}"/>
    <cellStyle name="Comma 16 22 2" xfId="11859" xr:uid="{DDCBD4C1-2386-4C74-9E5A-A70A9B48A61B}"/>
    <cellStyle name="Comma 16 23" xfId="4053" xr:uid="{1339D65E-6E14-45EC-969E-B48BBA0D2A95}"/>
    <cellStyle name="Comma 16 23 2" xfId="11860" xr:uid="{8389D635-30D3-477F-ABE5-957598D9BDFC}"/>
    <cellStyle name="Comma 16 24" xfId="10421" xr:uid="{9353B97A-551C-4A31-9BD2-7A9E0F70CCE3}"/>
    <cellStyle name="Comma 16 25" xfId="11100" xr:uid="{5E5DEC04-2BD3-4058-AE42-73C0891A529A}"/>
    <cellStyle name="Comma 16 26" xfId="12529" xr:uid="{B1301EE8-CF45-463C-BB13-28B8723F07F7}"/>
    <cellStyle name="Comma 16 27" xfId="4034" xr:uid="{5170A43A-4CBD-49FC-B62A-271A429CD42D}"/>
    <cellStyle name="Comma 16 3" xfId="112" xr:uid="{DDFFAEB5-119C-4C13-9CFF-8FE63A788E3D}"/>
    <cellStyle name="Comma 16 3 2" xfId="4054" xr:uid="{269938F0-D469-4277-B687-B9F3FCDB0375}"/>
    <cellStyle name="Comma 16 3 2 2" xfId="11862" xr:uid="{A49AD329-A7A5-4BD9-9F4F-25B7590EB017}"/>
    <cellStyle name="Comma 16 3 3" xfId="4055" xr:uid="{57F75796-FAD4-48E6-B2F5-CE273E0DBAFB}"/>
    <cellStyle name="Comma 16 3 3 2" xfId="11863" xr:uid="{2C9AC17B-51E7-4DAD-AC44-7A68DD55C179}"/>
    <cellStyle name="Comma 16 3 4" xfId="4056" xr:uid="{20B52EA5-6DDD-4993-91FD-E2DEB759E7DC}"/>
    <cellStyle name="Comma 16 3 4 2" xfId="11864" xr:uid="{FA0D6481-1B25-4931-829E-AE91D812C9D8}"/>
    <cellStyle name="Comma 16 3 5" xfId="4057" xr:uid="{7B6D0C3A-7F3C-4A08-AF1A-6BE6D5A98EFC}"/>
    <cellStyle name="Comma 16 3 5 2" xfId="11865" xr:uid="{7FDF0C0C-DD52-4854-8549-A252CA8E85A9}"/>
    <cellStyle name="Comma 16 3 6" xfId="4058" xr:uid="{6E14B6C2-6791-46C4-AA34-2D97059C593E}"/>
    <cellStyle name="Comma 16 3 6 2" xfId="11866" xr:uid="{C52AE79C-3693-4785-B56D-4CD67E42B892}"/>
    <cellStyle name="Comma 16 3 7" xfId="4059" xr:uid="{D5D8B783-4358-49E5-B2B0-BA4BB3B79560}"/>
    <cellStyle name="Comma 16 3 7 2" xfId="11867" xr:uid="{48234AE9-46E6-43E2-B3B5-E13085B9D806}"/>
    <cellStyle name="Comma 16 3 8" xfId="11861" xr:uid="{0A48CAAE-55DC-47F2-855B-7FE2A8AD1F35}"/>
    <cellStyle name="Comma 16 3 9" xfId="12677" xr:uid="{443CCB02-8B01-46AD-AA15-16D74C570E29}"/>
    <cellStyle name="Comma 16 4" xfId="4060" xr:uid="{4242A88E-3C49-4F19-B10E-01D5B315AA6B}"/>
    <cellStyle name="Comma 16 4 2" xfId="4061" xr:uid="{10420223-4F46-4215-A762-6DC3CCD7375F}"/>
    <cellStyle name="Comma 16 4 2 2" xfId="11869" xr:uid="{70EABD7C-9400-4BF8-B0A4-F0D31ACD3EB7}"/>
    <cellStyle name="Comma 16 4 3" xfId="4062" xr:uid="{22B3DCB9-A158-4A2F-AA64-9C0522BF62E2}"/>
    <cellStyle name="Comma 16 4 3 2" xfId="11870" xr:uid="{AE50AC03-B07A-490A-92CE-B2EE7ED18DC4}"/>
    <cellStyle name="Comma 16 4 4" xfId="4063" xr:uid="{FE0C9FCF-2250-41BD-AFEC-A27972F75E39}"/>
    <cellStyle name="Comma 16 4 4 2" xfId="11871" xr:uid="{6FE66F66-1841-4D86-B97B-F4679A1D3EC3}"/>
    <cellStyle name="Comma 16 4 5" xfId="4064" xr:uid="{EB4EECAA-C0BC-4A86-8C3A-9CFC35CA788C}"/>
    <cellStyle name="Comma 16 4 5 2" xfId="11872" xr:uid="{5ABC9309-E066-46D1-90A8-4D1C3C2F3D16}"/>
    <cellStyle name="Comma 16 4 6" xfId="4065" xr:uid="{E60EA2F4-42A4-4166-A7C5-A85D1BEFCBA4}"/>
    <cellStyle name="Comma 16 4 6 2" xfId="11873" xr:uid="{7B170614-29E7-4B18-9235-25646E347FF2}"/>
    <cellStyle name="Comma 16 4 7" xfId="4066" xr:uid="{8C2B9B8C-6C4C-4FB9-9F81-F391A0506C04}"/>
    <cellStyle name="Comma 16 4 7 2" xfId="11874" xr:uid="{DC0D4FD5-FFA5-44EB-9C0B-37EDE3017C22}"/>
    <cellStyle name="Comma 16 4 8" xfId="11868" xr:uid="{3B7EC45A-AE18-4032-B3E2-28C6A48F4867}"/>
    <cellStyle name="Comma 16 4 9" xfId="13266" xr:uid="{EF4B0316-6B73-4D58-A689-E50B9AD1981F}"/>
    <cellStyle name="Comma 16 5" xfId="4067" xr:uid="{7B9D5070-97EB-4818-AEA1-05D1566AA968}"/>
    <cellStyle name="Comma 16 5 2" xfId="11875" xr:uid="{0F86724A-608D-4988-A601-55C86BA216E8}"/>
    <cellStyle name="Comma 16 6" xfId="4068" xr:uid="{960EA69D-60A6-4360-AE6D-864BFDD53DB9}"/>
    <cellStyle name="Comma 16 6 2" xfId="11876" xr:uid="{A23F459F-D8D9-438D-92C3-8957F617E92C}"/>
    <cellStyle name="Comma 16 7" xfId="4069" xr:uid="{57F3BED5-9CB3-4673-BD29-EF245222E6A5}"/>
    <cellStyle name="Comma 16 7 2" xfId="11877" xr:uid="{693E7EAE-5B93-4969-80CA-BB00191C21D1}"/>
    <cellStyle name="Comma 16 8" xfId="4070" xr:uid="{407DE15C-05EB-44DF-81B7-38E575B8BBC9}"/>
    <cellStyle name="Comma 16 8 2" xfId="11878" xr:uid="{6CB5B852-F03D-4C9C-9E68-CA1C22960A1D}"/>
    <cellStyle name="Comma 16 9" xfId="4071" xr:uid="{8FB118F1-E7BE-4FE5-A690-0595D92ACCB1}"/>
    <cellStyle name="Comma 16 9 2" xfId="11879" xr:uid="{9DB5E011-511A-4CD0-90C9-7F3E602EFC7D}"/>
    <cellStyle name="Comma 17" xfId="28" xr:uid="{00000000-0005-0000-0000-00001B000000}"/>
    <cellStyle name="Comma 17 10" xfId="4072" xr:uid="{A599F351-53C4-4F78-86F6-FD1BE50A81B0}"/>
    <cellStyle name="Comma 17 2" xfId="4073" xr:uid="{A23519FA-D005-4655-AEA8-90DC9CD458FA}"/>
    <cellStyle name="Comma 17 2 2" xfId="4074" xr:uid="{B5BC4F15-7539-45F0-86BC-25ED52B3D1F6}"/>
    <cellStyle name="Comma 17 2 2 2" xfId="11881" xr:uid="{9FBBC9E6-B161-47D9-8022-6781666C48C1}"/>
    <cellStyle name="Comma 17 2 2 3" xfId="12680" xr:uid="{F648F667-2DA1-4022-8A21-7CA358DB7EF3}"/>
    <cellStyle name="Comma 17 2 3" xfId="4075" xr:uid="{D6CC07EE-C147-4C3A-B5BC-25C2157F6FBF}"/>
    <cellStyle name="Comma 17 2 3 2" xfId="11882" xr:uid="{A96236E6-C0F1-4EA0-9020-2F9208A68665}"/>
    <cellStyle name="Comma 17 2 4" xfId="4076" xr:uid="{256C8746-C3F7-421E-9522-BA284262359F}"/>
    <cellStyle name="Comma 17 2 4 2" xfId="11883" xr:uid="{97F00ED9-7F53-433C-B3E3-A7D4AB1BB382}"/>
    <cellStyle name="Comma 17 2 5" xfId="11476" xr:uid="{6255CAB9-0844-4273-9630-131FEF800879}"/>
    <cellStyle name="Comma 17 2 6" xfId="11880" xr:uid="{FB2F9FCD-0496-46A7-BD04-14CA14D8DC95}"/>
    <cellStyle name="Comma 17 2 7" xfId="12679" xr:uid="{06DAFECA-305F-47B0-BAE8-F6D6B4FFA248}"/>
    <cellStyle name="Comma 17 2 8" xfId="13977" xr:uid="{D8DD28CF-6462-42BE-9F47-8D2A1450C5A8}"/>
    <cellStyle name="Comma 17 3" xfId="4077" xr:uid="{3636F39E-238C-4D85-8333-3B198A7E24DF}"/>
    <cellStyle name="Comma 17 3 2" xfId="11614" xr:uid="{4C4583D8-1E23-465F-A4B9-03B2F313212E}"/>
    <cellStyle name="Comma 17 3 3" xfId="11884" xr:uid="{96881378-153B-46E3-984D-DBA1837E4F4E}"/>
    <cellStyle name="Comma 17 3 4" xfId="12681" xr:uid="{3CBD091C-C582-4A1F-861D-431C9840F8D3}"/>
    <cellStyle name="Comma 17 4" xfId="4078" xr:uid="{F3DB1B7E-04D5-42B4-A6F1-E0785D3049B3}"/>
    <cellStyle name="Comma 17 4 2" xfId="11885" xr:uid="{5CD0081A-B579-4E5D-93D5-1E64F9ADD1CA}"/>
    <cellStyle name="Comma 17 5" xfId="10422" xr:uid="{8F4C26BF-419E-434F-A82F-351451B1C75F}"/>
    <cellStyle name="Comma 17 6" xfId="11101" xr:uid="{22F90494-E986-43E9-BB10-BFDA4AFA8F0A}"/>
    <cellStyle name="Comma 17 7" xfId="11203" xr:uid="{D69E11BE-D55B-4038-AB7C-C7DC91B38C29}"/>
    <cellStyle name="Comma 17 8" xfId="12678" xr:uid="{F1CB2971-E061-45FA-9338-C40100DCC8C8}"/>
    <cellStyle name="Comma 17 9" xfId="13862" xr:uid="{11DC6D4C-E64A-4A88-933A-65AF2253864A}"/>
    <cellStyle name="Comma 18" xfId="29" xr:uid="{00000000-0005-0000-0000-00001C000000}"/>
    <cellStyle name="Comma 18 2" xfId="4080" xr:uid="{BA4C4774-B8FC-447A-AE43-1B02051066EE}"/>
    <cellStyle name="Comma 18 2 2" xfId="4081" xr:uid="{5D9920F9-6AC8-47D1-8A38-5227E1B45412}"/>
    <cellStyle name="Comma 18 2 2 2" xfId="11887" xr:uid="{D812B1E9-0C7E-4F37-9F2B-B35E947D2A4D}"/>
    <cellStyle name="Comma 18 2 2 3" xfId="12684" xr:uid="{E7AD00E1-7696-4120-B7DD-F755A9CB1B40}"/>
    <cellStyle name="Comma 18 2 3" xfId="4082" xr:uid="{795B81CD-A1EF-41DA-B258-FEE24E0A7836}"/>
    <cellStyle name="Comma 18 2 3 2" xfId="11888" xr:uid="{E6BDCF51-BF16-45ED-9AE9-50F0C3CA947D}"/>
    <cellStyle name="Comma 18 2 4" xfId="4083" xr:uid="{DA056164-C387-4952-9606-98D0738EC89B}"/>
    <cellStyle name="Comma 18 2 4 2" xfId="11889" xr:uid="{0F8D8C54-7CEE-41B3-B17A-418A6C0FECF6}"/>
    <cellStyle name="Comma 18 2 5" xfId="11886" xr:uid="{AB0F0FE2-8EF0-4E65-977D-BA611AE29958}"/>
    <cellStyle name="Comma 18 2 6" xfId="12683" xr:uid="{7DB0DE52-0765-488A-80A2-1C8A6CB38651}"/>
    <cellStyle name="Comma 18 3" xfId="4084" xr:uid="{BF2550D7-BC07-4B82-828F-2F5FCE2ED625}"/>
    <cellStyle name="Comma 18 3 2" xfId="4085" xr:uid="{AD987CBC-C616-4DD6-A90A-A2D5E1CE1DDA}"/>
    <cellStyle name="Comma 18 3 2 2" xfId="11891" xr:uid="{EF3ACEF1-1D3C-4E54-9026-B23A0008596F}"/>
    <cellStyle name="Comma 18 3 3" xfId="4086" xr:uid="{E0EF6E1E-DDB2-4A96-9775-DB720C1EDDCE}"/>
    <cellStyle name="Comma 18 3 3 2" xfId="11892" xr:uid="{AC5D9972-2B53-4A23-92FA-B1F9D180B0FF}"/>
    <cellStyle name="Comma 18 3 4" xfId="4087" xr:uid="{C73B11A5-4F2E-435C-9F88-EA30676DAE25}"/>
    <cellStyle name="Comma 18 3 4 2" xfId="11893" xr:uid="{A9F67170-517A-4A26-8164-4D80CEEF5F09}"/>
    <cellStyle name="Comma 18 3 5" xfId="11890" xr:uid="{5071C737-7498-4153-BD70-4BB3BC118867}"/>
    <cellStyle name="Comma 18 3 6" xfId="12685" xr:uid="{94CA9166-05A3-4C1C-9F43-4A29101D28E6}"/>
    <cellStyle name="Comma 18 4" xfId="4088" xr:uid="{990A3093-999B-4B49-AC59-C9D07ED11272}"/>
    <cellStyle name="Comma 18 4 2" xfId="11894" xr:uid="{65C8C32F-AA77-42E9-9FA3-94E0696FC21E}"/>
    <cellStyle name="Comma 18 5" xfId="4089" xr:uid="{240C8EAC-D9C6-4522-8F78-4446BDDFA970}"/>
    <cellStyle name="Comma 18 5 2" xfId="11895" xr:uid="{6F44C73D-98D1-462D-AA59-3C7B94C794A1}"/>
    <cellStyle name="Comma 18 6" xfId="10423" xr:uid="{23C441EC-EA25-4DD4-83FA-24754715A160}"/>
    <cellStyle name="Comma 18 7" xfId="11102" xr:uid="{25333B38-D4A4-4565-8C20-78B75168C091}"/>
    <cellStyle name="Comma 18 8" xfId="12682" xr:uid="{66910318-AE7A-4B5D-8A35-FC21AB06E69D}"/>
    <cellStyle name="Comma 18 9" xfId="4079" xr:uid="{9228484D-2650-4225-A08E-D1151AC972C5}"/>
    <cellStyle name="Comma 19" xfId="4090" xr:uid="{42055A4B-32DF-47A9-96CA-90D9E3BCBD26}"/>
    <cellStyle name="Comma 19 2" xfId="4091" xr:uid="{7E56F6A0-4242-4EF7-B747-5C109B3A1B6D}"/>
    <cellStyle name="Comma 19 2 2" xfId="4092" xr:uid="{400ACD30-2979-4FE0-8C7B-FCC13B8A2534}"/>
    <cellStyle name="Comma 19 2 2 2" xfId="11582" xr:uid="{E65896C8-18E2-4D31-B906-3D0894109137}"/>
    <cellStyle name="Comma 19 2 2 3" xfId="11424" xr:uid="{B3BB4009-C620-48CD-9095-56E910DDA6AC}"/>
    <cellStyle name="Comma 19 2 2 4" xfId="11898" xr:uid="{59CD80DD-8DB7-4187-8D60-B7BEA8FE337D}"/>
    <cellStyle name="Comma 19 2 2 5" xfId="12688" xr:uid="{AE364A2E-0C8C-4071-A32C-C7EC9262492E}"/>
    <cellStyle name="Comma 19 2 3" xfId="4093" xr:uid="{198F04A2-EA83-4886-92AC-7F9B89A1069E}"/>
    <cellStyle name="Comma 19 2 3 2" xfId="11478" xr:uid="{A593E38A-3A38-4BC3-B146-69A167F1DA8B}"/>
    <cellStyle name="Comma 19 2 3 3" xfId="11899" xr:uid="{5857D271-BB36-4FDD-B5F4-91A51A6FA194}"/>
    <cellStyle name="Comma 19 2 4" xfId="4094" xr:uid="{1D68005B-2059-4947-9BA3-E980F9EFF70D}"/>
    <cellStyle name="Comma 19 2 4 2" xfId="11900" xr:uid="{CB3724F7-9C19-47F7-B939-2B103BDD154E}"/>
    <cellStyle name="Comma 19 2 4 3" xfId="14103" xr:uid="{ED64BC00-31A9-46B7-8673-856BCA48D08E}"/>
    <cellStyle name="Comma 19 2 5" xfId="10425" xr:uid="{AECCBD74-1D34-42AE-88C7-84E14AAE1B18}"/>
    <cellStyle name="Comma 19 2 6" xfId="11897" xr:uid="{C3D1F698-A5EB-408B-B1C7-1474F7C35E23}"/>
    <cellStyle name="Comma 19 2 7" xfId="12687" xr:uid="{FDB07B5B-CCA8-47E6-BE96-C3CCC1626872}"/>
    <cellStyle name="Comma 19 3" xfId="4095" xr:uid="{FE5D9FAE-D1B7-40CB-8AAC-43850B939894}"/>
    <cellStyle name="Comma 19 3 2" xfId="4096" xr:uid="{B721A43A-ED2B-4DAC-95DF-85C963C89D03}"/>
    <cellStyle name="Comma 19 3 2 2" xfId="11581" xr:uid="{B039E675-BB66-4E0B-BA67-F0B5D9E1237F}"/>
    <cellStyle name="Comma 19 3 2 3" xfId="11902" xr:uid="{D89AA56F-0639-4CE6-8952-5C25D7D243D5}"/>
    <cellStyle name="Comma 19 3 3" xfId="4097" xr:uid="{F6CB905E-D3FE-45BF-B99C-481A5B5D93AE}"/>
    <cellStyle name="Comma 19 3 3 2" xfId="11903" xr:uid="{4873DA33-83C8-4E3A-AF35-BA937E6DA6D8}"/>
    <cellStyle name="Comma 19 3 4" xfId="4098" xr:uid="{C7A782C4-0120-469E-98F1-40CB60F470E7}"/>
    <cellStyle name="Comma 19 3 4 2" xfId="11904" xr:uid="{05C1406E-B81C-489C-9001-BEB149E808A0}"/>
    <cellStyle name="Comma 19 3 5" xfId="11423" xr:uid="{9311641B-A16A-4CB6-9DC5-9C93D42F64DB}"/>
    <cellStyle name="Comma 19 3 6" xfId="11901" xr:uid="{1C765477-C625-4AAD-B335-0C984E4CB012}"/>
    <cellStyle name="Comma 19 3 7" xfId="12689" xr:uid="{930E862A-0F89-4555-B87C-3EDF19834B8E}"/>
    <cellStyle name="Comma 19 4" xfId="4099" xr:uid="{3B5A32AD-BD5A-41D5-97AE-08AFAB9853CF}"/>
    <cellStyle name="Comma 19 4 2" xfId="11477" xr:uid="{3670A43C-4A3E-4AAF-8C59-8F23CE4EC7E1}"/>
    <cellStyle name="Comma 19 4 3" xfId="11905" xr:uid="{F1253C54-53EC-4C9F-855C-BDD13A01B880}"/>
    <cellStyle name="Comma 19 5" xfId="4100" xr:uid="{08A1525C-05E8-4DCE-AD9E-FC50368B2C0F}"/>
    <cellStyle name="Comma 19 5 2" xfId="11906" xr:uid="{F0F75C74-D903-4A77-9621-768DE9CA8C0D}"/>
    <cellStyle name="Comma 19 6" xfId="10424" xr:uid="{FFBBA6CE-74C4-4DB7-8BAA-683D93ECE169}"/>
    <cellStyle name="Comma 19 7" xfId="11896" xr:uid="{012C8D08-8AE8-45C2-B21A-4E3D72F3B264}"/>
    <cellStyle name="Comma 19 8" xfId="12686" xr:uid="{7B1858A0-B56A-47EF-A4BC-3BE309E08BF4}"/>
    <cellStyle name="Comma 2" xfId="30" xr:uid="{00000000-0005-0000-0000-00001D000000}"/>
    <cellStyle name="Comma 2 10" xfId="4101" xr:uid="{96361321-28FD-4682-B63A-D60AEF14D6D8}"/>
    <cellStyle name="Comma 2 10 2" xfId="10426" xr:uid="{7AFB1CDB-05BE-40EE-8100-7D981F93CB67}"/>
    <cellStyle name="Comma 2 10 2 2" xfId="11479" xr:uid="{7687E8F0-AC04-4F48-9315-47C343FD47EB}"/>
    <cellStyle name="Comma 2 10 2 3" xfId="13978" xr:uid="{2BCD80B6-FAC3-4C1B-8B2A-3983A59C0FE5}"/>
    <cellStyle name="Comma 2 10 3" xfId="14167" xr:uid="{183D2076-380C-4558-A3AA-0ED401355BFA}"/>
    <cellStyle name="Comma 2 11" xfId="4102" xr:uid="{36194C57-5894-4170-869B-7482DA79249B}"/>
    <cellStyle name="Comma 2 11 2" xfId="10427" xr:uid="{8130D6EB-093D-48D9-8772-6178ECEE06BF}"/>
    <cellStyle name="Comma 2 11 2 2" xfId="11480" xr:uid="{38A9C99D-D234-46C3-9A04-705BE5205C3F}"/>
    <cellStyle name="Comma 2 11 2 3" xfId="13979" xr:uid="{04D6C91A-7683-41BF-8C4F-7CC539E356D4}"/>
    <cellStyle name="Comma 2 11 3" xfId="14168" xr:uid="{6861474B-C888-4ED4-9504-6373C950A274}"/>
    <cellStyle name="Comma 2 12" xfId="4103" xr:uid="{3F39DD55-594E-4425-AF9B-43202141762B}"/>
    <cellStyle name="Comma 2 12 2" xfId="13863" xr:uid="{F07DE16D-5DD9-4123-8838-CF6B508A9A92}"/>
    <cellStyle name="Comma 2 13" xfId="181" xr:uid="{9750BC28-37E8-4E81-810A-1384BAED0D40}"/>
    <cellStyle name="Comma 2 13 10" xfId="11907" xr:uid="{A2872E87-1042-4CD0-9216-C367699D5D0F}"/>
    <cellStyle name="Comma 2 13 11" xfId="14090" xr:uid="{01D9FB70-0A56-48C8-A400-50E608B72E35}"/>
    <cellStyle name="Comma 2 13 12" xfId="4104" xr:uid="{9CD5E08A-0B5B-4CD2-BAF5-C58F8B94FF15}"/>
    <cellStyle name="Comma 2 13 2" xfId="4105" xr:uid="{2F998E5A-F05D-465E-BA95-FEAE49D7ADCF}"/>
    <cellStyle name="Comma 2 13 2 2" xfId="11908" xr:uid="{0F4632E1-D34B-4C81-9496-B8837396949C}"/>
    <cellStyle name="Comma 2 13 3" xfId="4106" xr:uid="{6417295A-8BAB-41CF-BD9F-E777E537718D}"/>
    <cellStyle name="Comma 2 13 3 2" xfId="11909" xr:uid="{49C33B9C-287F-4CE9-BA8A-D476F770F5C5}"/>
    <cellStyle name="Comma 2 13 4" xfId="4107" xr:uid="{37E367CD-3484-4884-B911-26F1C4DE5AB6}"/>
    <cellStyle name="Comma 2 13 4 2" xfId="11910" xr:uid="{04A235A5-E54F-468F-8365-D39FE7006426}"/>
    <cellStyle name="Comma 2 13 5" xfId="4108" xr:uid="{98155D01-E0E4-459F-9864-B88CDDDAD4BD}"/>
    <cellStyle name="Comma 2 13 5 2" xfId="11911" xr:uid="{25388FBD-1F25-4F8D-A5C4-8B7846AAA34A}"/>
    <cellStyle name="Comma 2 13 6" xfId="4109" xr:uid="{7BD9F99A-E4B8-493C-A72D-7D3E703D810B}"/>
    <cellStyle name="Comma 2 13 6 2" xfId="11912" xr:uid="{A82816AB-5B96-4BE0-80FA-BFE5B026355D}"/>
    <cellStyle name="Comma 2 13 7" xfId="4110" xr:uid="{F55A0A10-A9CB-42D7-A53F-1C15E776B313}"/>
    <cellStyle name="Comma 2 13 7 2" xfId="11913" xr:uid="{A027D26F-FC85-4C69-9225-3FF212C3FF95}"/>
    <cellStyle name="Comma 2 13 8" xfId="4111" xr:uid="{6170FDB9-4882-4D3A-9AB7-0976A19E7BCC}"/>
    <cellStyle name="Comma 2 13 8 2" xfId="11914" xr:uid="{33811F6E-CA70-42A4-A933-B219887A831B}"/>
    <cellStyle name="Comma 2 13 9" xfId="4112" xr:uid="{BF8901C5-3C4A-4E89-A826-E1D475A4001B}"/>
    <cellStyle name="Comma 2 13 9 2" xfId="11915" xr:uid="{96FEC304-E37B-4F88-BBCA-94A72999AAB6}"/>
    <cellStyle name="Comma 2 14" xfId="4113" xr:uid="{4C00A1E6-4E9E-4B02-96E3-521B9F56F975}"/>
    <cellStyle name="Comma 2 14 2" xfId="11916" xr:uid="{CC644229-2001-4622-B96D-4266CFB0871A}"/>
    <cellStyle name="Comma 2 14 3" xfId="14115" xr:uid="{B03C7EAE-ADA8-4F04-A8E5-77CFDC204FA0}"/>
    <cellStyle name="Comma 2 15" xfId="4114" xr:uid="{6A5DC40C-61D8-40B3-AD1F-01058AB56451}"/>
    <cellStyle name="Comma 2 15 2" xfId="11917" xr:uid="{9ADB2C55-EC39-4F82-81C6-04D2F7CACE9E}"/>
    <cellStyle name="Comma 2 16" xfId="4115" xr:uid="{19E4695E-BFAE-4F9E-A1C1-6EB9FD2B4215}"/>
    <cellStyle name="Comma 2 17" xfId="10363" xr:uid="{2EA0D242-36DF-45EF-A60E-4D237027EB15}"/>
    <cellStyle name="Comma 2 18" xfId="11077" xr:uid="{22A39E82-B864-4F60-8366-0783DF3651C7}"/>
    <cellStyle name="Comma 2 19" xfId="11080" xr:uid="{20B01EA8-3E48-47DB-8E18-1F73393D6609}"/>
    <cellStyle name="Comma 2 2" xfId="118" xr:uid="{00FF6C17-4B7A-46AF-89DD-28FB0337C4B7}"/>
    <cellStyle name="Comma 2 2 10" xfId="4116" xr:uid="{768E8A37-BF38-4AA1-BD90-682F61C15BF9}"/>
    <cellStyle name="Comma 2 2 10 2" xfId="11918" xr:uid="{6772905D-24C6-432E-861D-C5A73C893F5F}"/>
    <cellStyle name="Comma 2 2 11" xfId="4117" xr:uid="{2ED85DA0-A392-4243-AB3E-CBDC981DF07E}"/>
    <cellStyle name="Comma 2 2 11 2" xfId="11919" xr:uid="{86C17617-F1FE-40E1-8E74-20629CE9E5E5}"/>
    <cellStyle name="Comma 2 2 12" xfId="4118" xr:uid="{208A5285-CC86-4B05-A5DC-396B65A7E727}"/>
    <cellStyle name="Comma 2 2 12 2" xfId="11920" xr:uid="{EE13DF93-4BC7-491E-8D78-354CFF7CB171}"/>
    <cellStyle name="Comma 2 2 13" xfId="4119" xr:uid="{BC71E96A-FDF9-45DD-8DB7-1EC290DDE6BC}"/>
    <cellStyle name="Comma 2 2 13 2" xfId="11921" xr:uid="{D2445AFB-A9AB-4EE9-8832-A3B5B2247696}"/>
    <cellStyle name="Comma 2 2 14" xfId="4120" xr:uid="{F55B461F-1D5A-4311-AD1D-B241AE1D573E}"/>
    <cellStyle name="Comma 2 2 14 2" xfId="11922" xr:uid="{ED136C88-2EC4-400C-8C21-9F5F5033F350}"/>
    <cellStyle name="Comma 2 2 15" xfId="4121" xr:uid="{5F6CBE85-8EBD-4F64-B664-10D68E14ABD5}"/>
    <cellStyle name="Comma 2 2 15 2" xfId="11923" xr:uid="{4B671414-B587-4B11-A76B-BBB8E67B1CF3}"/>
    <cellStyle name="Comma 2 2 16" xfId="4122" xr:uid="{8A31991E-6B37-43B8-97BE-457A7A7B2F3B}"/>
    <cellStyle name="Comma 2 2 16 2" xfId="11924" xr:uid="{8951F5E4-5472-40D9-921B-F23F8C91D07C}"/>
    <cellStyle name="Comma 2 2 17" xfId="4123" xr:uid="{A9DEE296-1556-4EE3-ACC5-879153A8BCAB}"/>
    <cellStyle name="Comma 2 2 17 2" xfId="11925" xr:uid="{7D43C80C-B94D-4521-A178-3FF2CD6D9AB0}"/>
    <cellStyle name="Comma 2 2 18" xfId="4124" xr:uid="{F8CA7EE0-A9E6-4307-96A1-142879491039}"/>
    <cellStyle name="Comma 2 2 18 2" xfId="4125" xr:uid="{8044D25A-3DB8-40B4-BED4-421C32B07324}"/>
    <cellStyle name="Comma 2 2 18 3" xfId="11926" xr:uid="{5AB7F549-A174-4C38-944D-2102A309A451}"/>
    <cellStyle name="Comma 2 2 19" xfId="4126" xr:uid="{75540DC2-4B49-4621-BECD-84AA9D1803F1}"/>
    <cellStyle name="Comma 2 2 19 2" xfId="4127" xr:uid="{BB4E598A-2199-4072-801C-9523C17F6426}"/>
    <cellStyle name="Comma 2 2 19 3" xfId="11927" xr:uid="{24652FDC-9640-46CC-8938-1C011716626A}"/>
    <cellStyle name="Comma 2 2 2" xfId="133" xr:uid="{E52EA648-47E7-4587-859C-F48F3BC3C71A}"/>
    <cellStyle name="Comma 2 2 2 10" xfId="4128" xr:uid="{1E889664-FAE6-442F-88AA-D04D8722F708}"/>
    <cellStyle name="Comma 2 2 2 10 2" xfId="11928" xr:uid="{A3662A7F-6844-458C-90B1-766CF6242BD1}"/>
    <cellStyle name="Comma 2 2 2 10 3" xfId="13267" xr:uid="{26FB848F-BBA1-41BE-8035-91E2D1D63D7B}"/>
    <cellStyle name="Comma 2 2 2 11" xfId="10429" xr:uid="{9761F9A2-F8E7-4B97-8697-58EA64B06E69}"/>
    <cellStyle name="Comma 2 2 2 12" xfId="11206" xr:uid="{81DA7E80-D261-4E28-A9C9-8FEAF8DE324B}"/>
    <cellStyle name="Comma 2 2 2 13" xfId="13850" xr:uid="{DB124B2A-4713-427C-9D98-084EA1161BD9}"/>
    <cellStyle name="Comma 2 2 2 2" xfId="4129" xr:uid="{92D2B7C9-AD85-4B41-B398-4D6CF56C8B22}"/>
    <cellStyle name="Comma 2 2 2 2 10" xfId="12690" xr:uid="{02DEBE25-2F21-4F0B-AC27-B3C4393632D1}"/>
    <cellStyle name="Comma 2 2 2 2 11" xfId="13865" xr:uid="{A8B8B9BA-9B7D-400D-A324-DF2B898F1EFC}"/>
    <cellStyle name="Comma 2 2 2 2 2" xfId="4130" xr:uid="{5D157012-BFF1-4725-8944-93978F230731}"/>
    <cellStyle name="Comma 2 2 2 2 2 2" xfId="4131" xr:uid="{83E73EE7-E7EA-4E1F-919A-562A2F1EA664}"/>
    <cellStyle name="Comma 2 2 2 2 2 3" xfId="4132" xr:uid="{F42E4C6F-318D-4155-A719-2A95A8DB3182}"/>
    <cellStyle name="Comma 2 2 2 2 2 4" xfId="4133" xr:uid="{5BFC7C84-A308-46F6-B106-021D54142D9E}"/>
    <cellStyle name="Comma 2 2 2 2 2 5" xfId="4134" xr:uid="{F29C4170-B309-44CF-BB68-8B10F45AFBDE}"/>
    <cellStyle name="Comma 2 2 2 2 2 6" xfId="4135" xr:uid="{34FA32B6-79E4-4D1E-A423-4945DE705C90}"/>
    <cellStyle name="Comma 2 2 2 2 2 7" xfId="4136" xr:uid="{166DDFA2-79FF-48F5-93FE-D3511315B136}"/>
    <cellStyle name="Comma 2 2 2 2 2 8" xfId="11929" xr:uid="{0B41579B-6763-401C-8DA0-D5F5B6CAD5EF}"/>
    <cellStyle name="Comma 2 2 2 2 2 9" xfId="12691" xr:uid="{7A8A93AB-B7DD-4E5D-BA4E-8DB9640C8BAA}"/>
    <cellStyle name="Comma 2 2 2 2 3" xfId="4137" xr:uid="{A69CCAA4-1F3E-444B-AD00-839647510162}"/>
    <cellStyle name="Comma 2 2 2 2 3 2" xfId="13268" xr:uid="{5D658162-C634-4FC2-A402-B7EC0837D0A4}"/>
    <cellStyle name="Comma 2 2 2 2 4" xfId="4138" xr:uid="{E672C1C9-A054-4493-877A-9F9E9A1811E2}"/>
    <cellStyle name="Comma 2 2 2 2 5" xfId="4139" xr:uid="{52AA184C-EF78-4C9E-81B3-E6BA3F4FE321}"/>
    <cellStyle name="Comma 2 2 2 2 5 2" xfId="11930" xr:uid="{3223F63A-B453-4119-9D7E-6DC1A6592B85}"/>
    <cellStyle name="Comma 2 2 2 2 6" xfId="4140" xr:uid="{3C051968-9F30-41FD-86F7-DDCF3580A233}"/>
    <cellStyle name="Comma 2 2 2 2 6 2" xfId="11931" xr:uid="{507D1194-FA56-4BE3-93FE-F41F9E5F5418}"/>
    <cellStyle name="Comma 2 2 2 2 7" xfId="4141" xr:uid="{48C690FB-1153-4264-A723-F9CC67FA0B8C}"/>
    <cellStyle name="Comma 2 2 2 2 7 2" xfId="11932" xr:uid="{1E546629-E46E-4FC7-8CAC-D8C4259FF615}"/>
    <cellStyle name="Comma 2 2 2 2 8" xfId="4142" xr:uid="{0A63D4DA-4E9A-42B0-A3E8-4B923B82B01C}"/>
    <cellStyle name="Comma 2 2 2 2 8 2" xfId="11933" xr:uid="{A39A94D7-41DD-4D12-8FD6-33D15CD255BE}"/>
    <cellStyle name="Comma 2 2 2 2 9" xfId="4143" xr:uid="{76607339-E00C-4AF8-9EE6-203D47020E39}"/>
    <cellStyle name="Comma 2 2 2 2 9 2" xfId="11934" xr:uid="{D787C029-2F13-4176-98DF-9C88CAE032E5}"/>
    <cellStyle name="Comma 2 2 2 3" xfId="4144" xr:uid="{FE79A971-B062-4802-81CF-3CFF3A1F6400}"/>
    <cellStyle name="Comma 2 2 2 3 2" xfId="11935" xr:uid="{6634348E-69FB-4BE2-B733-B57371186A10}"/>
    <cellStyle name="Comma 2 2 2 3 2 2" xfId="13269" xr:uid="{B25AB1A8-3847-4570-9234-2FF975A70C8A}"/>
    <cellStyle name="Comma 2 2 2 3 3" xfId="12692" xr:uid="{22E9358C-1CCE-42B2-85F7-693E47B601D3}"/>
    <cellStyle name="Comma 2 2 2 4" xfId="4145" xr:uid="{AF6C4FFF-5564-4574-AEDB-9E9D0E58A28E}"/>
    <cellStyle name="Comma 2 2 2 4 2" xfId="4146" xr:uid="{EF4A181C-F16D-4299-9B11-9E7517B5A766}"/>
    <cellStyle name="Comma 2 2 2 4 2 2" xfId="11937" xr:uid="{4EC0F310-5ED5-4025-9E2B-AED9FB0D4DAA}"/>
    <cellStyle name="Comma 2 2 2 4 2 3" xfId="13271" xr:uid="{DE18C959-CDB6-437B-94D2-3724C20D5C5C}"/>
    <cellStyle name="Comma 2 2 2 4 3" xfId="4147" xr:uid="{0C6A1816-0F0C-4D33-8D50-F8FD8F649B24}"/>
    <cellStyle name="Comma 2 2 2 4 3 2" xfId="11938" xr:uid="{44EF84C8-F410-4431-89FD-AA948549CF83}"/>
    <cellStyle name="Comma 2 2 2 4 4" xfId="4148" xr:uid="{4B18FB67-09C7-4D85-8DFD-262DA688D81A}"/>
    <cellStyle name="Comma 2 2 2 4 4 2" xfId="11939" xr:uid="{E95339BE-FC10-4954-9EDD-F4D78EB18A1E}"/>
    <cellStyle name="Comma 2 2 2 4 5" xfId="4149" xr:uid="{196F9112-D441-43FA-9558-9673909E8D68}"/>
    <cellStyle name="Comma 2 2 2 4 5 2" xfId="11940" xr:uid="{2D33543E-62DD-4556-903D-0E3AAF05A186}"/>
    <cellStyle name="Comma 2 2 2 4 6" xfId="11936" xr:uid="{EC15A14F-72E7-42A7-A3EA-567F50D8B484}"/>
    <cellStyle name="Comma 2 2 2 4 7" xfId="13270" xr:uid="{35B3A887-E3C3-4D9A-896C-0A10757D0A3C}"/>
    <cellStyle name="Comma 2 2 2 5" xfId="4150" xr:uid="{5D8C56F3-78D5-496C-B15D-449B14CB8698}"/>
    <cellStyle name="Comma 2 2 2 5 2" xfId="11941" xr:uid="{F40F6A11-5656-4044-8137-9C12119C616A}"/>
    <cellStyle name="Comma 2 2 2 5 3" xfId="13272" xr:uid="{3AD55E5E-754C-4ECE-86A4-3D00E3529CE0}"/>
    <cellStyle name="Comma 2 2 2 6" xfId="4151" xr:uid="{63A49BF7-80E0-4BFC-9F57-57BD18AB8D7D}"/>
    <cellStyle name="Comma 2 2 2 6 2" xfId="11942" xr:uid="{80480849-96F8-416E-BAD6-048C7564D299}"/>
    <cellStyle name="Comma 2 2 2 6 3" xfId="13273" xr:uid="{3DF95943-8E0F-4550-AF28-C5C2B08B90A2}"/>
    <cellStyle name="Comma 2 2 2 7" xfId="4152" xr:uid="{00DFAA2C-A5EE-44A2-AEED-79E90B92E68C}"/>
    <cellStyle name="Comma 2 2 2 7 2" xfId="11943" xr:uid="{191BE738-153B-46CD-919C-C4BF11E171D0}"/>
    <cellStyle name="Comma 2 2 2 7 3" xfId="13274" xr:uid="{7E9EDA26-F1A6-4164-AC2A-837F6171688B}"/>
    <cellStyle name="Comma 2 2 2 8" xfId="4153" xr:uid="{0B9382AC-F8C7-4E30-9245-DBCB88FED87D}"/>
    <cellStyle name="Comma 2 2 2 8 2" xfId="11944" xr:uid="{EBBA42EB-FC47-4230-BE78-94C2C0FA83C0}"/>
    <cellStyle name="Comma 2 2 2 8 3" xfId="13275" xr:uid="{8B3A81D3-A85D-44A1-9612-ACE4BDF67B7A}"/>
    <cellStyle name="Comma 2 2 2 9" xfId="4154" xr:uid="{B31C301D-E172-40A1-B941-D5F629A5A706}"/>
    <cellStyle name="Comma 2 2 2 9 2" xfId="11945" xr:uid="{A0A1D9F9-A189-489B-9116-37B7CF550A3A}"/>
    <cellStyle name="Comma 2 2 2 9 3" xfId="13276" xr:uid="{C1B2A2DB-7BFE-42F2-8B60-446F066E1277}"/>
    <cellStyle name="Comma 2 2 20" xfId="10428" xr:uid="{DC1255A9-6FE0-45FB-9748-DC9F1D863540}"/>
    <cellStyle name="Comma 2 2 21" xfId="11154" xr:uid="{941E2FB4-64DB-4D1D-A959-9442BB6D93D0}"/>
    <cellStyle name="Comma 2 2 22" xfId="11180" xr:uid="{0ADBE948-34F7-44BA-997C-ED550B003729}"/>
    <cellStyle name="Comma 2 2 23" xfId="11205" xr:uid="{D76FDA16-3E10-4956-819B-A98D030C3219}"/>
    <cellStyle name="Comma 2 2 3" xfId="4155" xr:uid="{E6E1B0FF-8FC9-485F-9B98-3EA83B74157A}"/>
    <cellStyle name="Comma 2 2 3 10" xfId="10431" xr:uid="{03DEBA96-41A5-4567-AF66-83E1C327010C}"/>
    <cellStyle name="Comma 2 2 3 10 2" xfId="11481" xr:uid="{761663F8-735E-45FE-A496-80A869CE5127}"/>
    <cellStyle name="Comma 2 2 3 10 2 2" xfId="13980" xr:uid="{D507D095-3F76-43D2-A660-4B7E8E448781}"/>
    <cellStyle name="Comma 2 2 3 10 3" xfId="11207" xr:uid="{A9BCC9D9-10D8-4DAF-8F86-BDA3E30764E0}"/>
    <cellStyle name="Comma 2 2 3 10 4" xfId="13866" xr:uid="{87743C05-0AA0-4B2A-9D50-6AD7CA3FF505}"/>
    <cellStyle name="Comma 2 2 3 11" xfId="10432" xr:uid="{EC7B39CA-4554-4544-97AD-B588621844C0}"/>
    <cellStyle name="Comma 2 2 3 11 2" xfId="11482" xr:uid="{57373105-DB1B-4719-BBB8-5B3EADFD1844}"/>
    <cellStyle name="Comma 2 2 3 11 2 2" xfId="13981" xr:uid="{091762EF-EC3A-4ECE-A2DD-D46469797F00}"/>
    <cellStyle name="Comma 2 2 3 11 3" xfId="11208" xr:uid="{63A2228D-96B4-40BB-9CC6-4FCE2EED088B}"/>
    <cellStyle name="Comma 2 2 3 11 4" xfId="13867" xr:uid="{68041480-147B-4EF9-97EF-032E55D8ED24}"/>
    <cellStyle name="Comma 2 2 3 12" xfId="10433" xr:uid="{3B6A6C7B-76D7-4136-B2D4-5C7170C9A8FC}"/>
    <cellStyle name="Comma 2 2 3 12 2" xfId="11483" xr:uid="{F7BE8764-4806-49CE-B7C6-D20DFD1F72B1}"/>
    <cellStyle name="Comma 2 2 3 12 2 2" xfId="13982" xr:uid="{A7A8D850-03F7-4D85-A7E3-D323C88946DA}"/>
    <cellStyle name="Comma 2 2 3 12 3" xfId="11209" xr:uid="{9850BC5B-33C7-4496-8CBD-1B59B72A4B75}"/>
    <cellStyle name="Comma 2 2 3 12 4" xfId="13868" xr:uid="{718590B8-6878-49DE-93C6-99760D3DE1B3}"/>
    <cellStyle name="Comma 2 2 3 13" xfId="10434" xr:uid="{56BBFE62-55BC-456E-ACAB-F42761AEF7C9}"/>
    <cellStyle name="Comma 2 2 3 13 2" xfId="11484" xr:uid="{C5359E6F-38CD-4659-BF7D-13E3B7D2E892}"/>
    <cellStyle name="Comma 2 2 3 13 2 2" xfId="13983" xr:uid="{63263AB0-40B1-49FE-800A-1FE85B22F2E9}"/>
    <cellStyle name="Comma 2 2 3 13 3" xfId="11210" xr:uid="{85E4661F-AE66-4410-8F26-989778BF88AB}"/>
    <cellStyle name="Comma 2 2 3 13 4" xfId="13869" xr:uid="{30D6BBDC-D5BF-4852-A7AF-879F402A089D}"/>
    <cellStyle name="Comma 2 2 3 14" xfId="10435" xr:uid="{39E5F436-4C15-42BD-8CD1-FE9A4982B830}"/>
    <cellStyle name="Comma 2 2 3 14 2" xfId="11485" xr:uid="{5BF38E1A-929C-4063-AC3C-233F18E17357}"/>
    <cellStyle name="Comma 2 2 3 14 2 2" xfId="13984" xr:uid="{770D4309-4CE7-4197-A161-F6A716A41A72}"/>
    <cellStyle name="Comma 2 2 3 14 3" xfId="11211" xr:uid="{739E6DE4-3385-4769-BCC6-F33613A50C06}"/>
    <cellStyle name="Comma 2 2 3 14 4" xfId="13870" xr:uid="{3D7095AA-C0B6-422F-AEA8-2C761E7C5E6F}"/>
    <cellStyle name="Comma 2 2 3 15" xfId="10436" xr:uid="{62CBCD7F-0C22-48F0-A6D6-C666F2D75AD5}"/>
    <cellStyle name="Comma 2 2 3 15 2" xfId="11486" xr:uid="{827E0586-9CAA-4C0B-B98B-BF54522FB145}"/>
    <cellStyle name="Comma 2 2 3 15 2 2" xfId="13985" xr:uid="{03487770-7A27-4E95-ACF1-F90D4D926179}"/>
    <cellStyle name="Comma 2 2 3 15 3" xfId="11212" xr:uid="{C1204C75-F565-423A-B579-628312596474}"/>
    <cellStyle name="Comma 2 2 3 15 4" xfId="13871" xr:uid="{C1D7DC37-F2BD-48BA-B1AF-5C7098DBF1A2}"/>
    <cellStyle name="Comma 2 2 3 16" xfId="10437" xr:uid="{84BD8185-ECB8-4023-BEB6-292482010045}"/>
    <cellStyle name="Comma 2 2 3 16 2" xfId="11487" xr:uid="{4E7C29BE-34D5-4DC1-8C15-26684F1ABBBA}"/>
    <cellStyle name="Comma 2 2 3 16 2 2" xfId="13986" xr:uid="{D846D621-24EC-4AA2-AC21-451CA295CC42}"/>
    <cellStyle name="Comma 2 2 3 16 3" xfId="11213" xr:uid="{75DB0F1C-251F-4B68-A87A-AC8305CCB642}"/>
    <cellStyle name="Comma 2 2 3 16 4" xfId="13872" xr:uid="{F2823751-E528-49D2-B707-CEA4DBC4A242}"/>
    <cellStyle name="Comma 2 2 3 17" xfId="10438" xr:uid="{1D084080-28C3-40B5-837F-2092CAEE6E22}"/>
    <cellStyle name="Comma 2 2 3 17 2" xfId="11488" xr:uid="{BF0D608E-3823-4A2C-B21C-FFBB479F43C5}"/>
    <cellStyle name="Comma 2 2 3 17 2 2" xfId="13987" xr:uid="{7A382CF4-6B41-4AA2-8564-ED5F2DC3F81A}"/>
    <cellStyle name="Comma 2 2 3 17 3" xfId="11214" xr:uid="{2238BBD5-3FC7-48F1-BC2B-78FA6534B32F}"/>
    <cellStyle name="Comma 2 2 3 17 4" xfId="13873" xr:uid="{817C46B1-DEDD-474D-AE6A-2D2A1DDDAF85}"/>
    <cellStyle name="Comma 2 2 3 18" xfId="10439" xr:uid="{70A6F551-5F45-431B-B68A-BFE71B90BC1E}"/>
    <cellStyle name="Comma 2 2 3 18 2" xfId="11489" xr:uid="{2C06A791-B594-474A-AAB8-C0A8FDA7EC87}"/>
    <cellStyle name="Comma 2 2 3 18 2 2" xfId="13988" xr:uid="{B33D8D23-F01F-409A-A05C-A7A6CA85A075}"/>
    <cellStyle name="Comma 2 2 3 18 3" xfId="11215" xr:uid="{9C255491-E7D2-4841-88E0-9DBE3D805625}"/>
    <cellStyle name="Comma 2 2 3 18 4" xfId="13874" xr:uid="{E4CC340C-8B0C-4258-BB82-6376254F2814}"/>
    <cellStyle name="Comma 2 2 3 19" xfId="10440" xr:uid="{A3028560-4F26-4720-A4A1-EEA8CA48E319}"/>
    <cellStyle name="Comma 2 2 3 19 2" xfId="11490" xr:uid="{FEDA1CEE-A8D4-4AC4-A7A6-CED3A479F96E}"/>
    <cellStyle name="Comma 2 2 3 19 2 2" xfId="13989" xr:uid="{BCBC883D-47C2-40A2-BB0E-868F0C3EECD2}"/>
    <cellStyle name="Comma 2 2 3 19 3" xfId="11216" xr:uid="{E0F3DA71-8152-4D45-9948-C62B9151D121}"/>
    <cellStyle name="Comma 2 2 3 19 4" xfId="13875" xr:uid="{79F50CE9-6CC2-4DDF-A9E6-A3630C8A3B5A}"/>
    <cellStyle name="Comma 2 2 3 2" xfId="10441" xr:uid="{C9914480-E73E-4532-AC9F-99E8C4D013AE}"/>
    <cellStyle name="Comma 2 2 3 2 2" xfId="11491" xr:uid="{645F239D-5EBC-4D64-AC17-04D277EC865A}"/>
    <cellStyle name="Comma 2 2 3 2 2 2" xfId="13990" xr:uid="{0B712F16-C41A-4CF5-99D1-0B2E02301854}"/>
    <cellStyle name="Comma 2 2 3 2 3" xfId="11217" xr:uid="{ABFA207A-E847-42BA-910F-B33362DAA52A}"/>
    <cellStyle name="Comma 2 2 3 2 4" xfId="12694" xr:uid="{23E316F6-F8B6-40A6-88E9-751412AEDE99}"/>
    <cellStyle name="Comma 2 2 3 2 5" xfId="13876" xr:uid="{C4F67C9D-AEA1-4A96-A441-6A1FBF5822F5}"/>
    <cellStyle name="Comma 2 2 3 20" xfId="10442" xr:uid="{F5780FBA-7930-4DED-BAFE-C0F526DADFEC}"/>
    <cellStyle name="Comma 2 2 3 20 2" xfId="11492" xr:uid="{89E0B0E4-0C47-4BCF-A3AC-AE00682EA777}"/>
    <cellStyle name="Comma 2 2 3 20 2 2" xfId="13991" xr:uid="{A07D966A-3651-4007-88D3-E567F6252C36}"/>
    <cellStyle name="Comma 2 2 3 20 3" xfId="11218" xr:uid="{BE0869EC-FD56-45C3-998C-5F0590B0DE27}"/>
    <cellStyle name="Comma 2 2 3 20 4" xfId="13877" xr:uid="{23071B0D-1053-41FE-BA17-387F7B34927F}"/>
    <cellStyle name="Comma 2 2 3 21" xfId="10443" xr:uid="{F1FB68FD-FC04-4EDD-B4F1-E7FA456C8806}"/>
    <cellStyle name="Comma 2 2 3 21 2" xfId="11493" xr:uid="{273DCF7F-A6E4-4844-B8F2-515450680EC7}"/>
    <cellStyle name="Comma 2 2 3 21 2 2" xfId="13992" xr:uid="{1F6164B5-6912-4CFE-ACB9-D47BD23C41BC}"/>
    <cellStyle name="Comma 2 2 3 21 3" xfId="11219" xr:uid="{511938C7-73C6-4CE6-8B24-13A28D188FD4}"/>
    <cellStyle name="Comma 2 2 3 21 4" xfId="13878" xr:uid="{8C2FC80E-6D21-496C-AB75-36C468C2DD71}"/>
    <cellStyle name="Comma 2 2 3 22" xfId="10444" xr:uid="{193DE0F5-1BA4-4975-8742-8D7316A4A527}"/>
    <cellStyle name="Comma 2 2 3 22 2" xfId="11494" xr:uid="{209E7BAC-E6CF-4C35-AD37-CE745D5F4842}"/>
    <cellStyle name="Comma 2 2 3 22 2 2" xfId="13993" xr:uid="{DB460FCB-AF38-4AB3-B04B-5E569A2EF231}"/>
    <cellStyle name="Comma 2 2 3 22 3" xfId="11220" xr:uid="{B8758B55-C082-4177-8BBC-D05AF23920AF}"/>
    <cellStyle name="Comma 2 2 3 22 4" xfId="13879" xr:uid="{8806B70D-29B0-4C3E-BF70-E3F89AF48316}"/>
    <cellStyle name="Comma 2 2 3 23" xfId="10445" xr:uid="{15C962E2-8A46-465E-83BE-6AEE71852321}"/>
    <cellStyle name="Comma 2 2 3 23 2" xfId="11495" xr:uid="{D7725A8B-B62F-4705-8E20-F7BE5FE0B1F5}"/>
    <cellStyle name="Comma 2 2 3 23 2 2" xfId="13994" xr:uid="{16813C76-E226-4C38-8D76-6785A554F2F4}"/>
    <cellStyle name="Comma 2 2 3 23 3" xfId="11221" xr:uid="{AFC1027F-A9B2-442A-B05D-86BD47360306}"/>
    <cellStyle name="Comma 2 2 3 23 4" xfId="13880" xr:uid="{EE63AFC5-CFA5-425A-81D6-D5FEFC561196}"/>
    <cellStyle name="Comma 2 2 3 24" xfId="10446" xr:uid="{D6B9E211-ED11-4B17-8B9B-ED1F30342144}"/>
    <cellStyle name="Comma 2 2 3 24 2" xfId="11496" xr:uid="{3289C107-33AF-4736-B6A0-70A6DEF4C071}"/>
    <cellStyle name="Comma 2 2 3 24 2 2" xfId="13995" xr:uid="{1A773E0E-D1EF-4CF6-AD63-2EA9DD4C0EC6}"/>
    <cellStyle name="Comma 2 2 3 24 3" xfId="11222" xr:uid="{E2981147-637C-485E-B3AD-07FB7FF1C87C}"/>
    <cellStyle name="Comma 2 2 3 24 4" xfId="13881" xr:uid="{A9875596-2161-4849-B051-C76C3286086A}"/>
    <cellStyle name="Comma 2 2 3 25" xfId="10447" xr:uid="{B0172D9E-067C-4F78-B23E-9483677728BB}"/>
    <cellStyle name="Comma 2 2 3 25 2" xfId="11497" xr:uid="{5B513FB3-5EB8-4C53-8925-8D908AB5BC15}"/>
    <cellStyle name="Comma 2 2 3 25 2 2" xfId="13996" xr:uid="{14904CA4-3B0F-40C2-93D9-A9E531B6616A}"/>
    <cellStyle name="Comma 2 2 3 25 3" xfId="11223" xr:uid="{5AD1AF63-5ADD-48FD-A09B-9D642EDFBB5B}"/>
    <cellStyle name="Comma 2 2 3 25 4" xfId="13882" xr:uid="{0D90997A-757B-4462-9EC9-DE3409380AEF}"/>
    <cellStyle name="Comma 2 2 3 26" xfId="10448" xr:uid="{10A67DBA-F8AD-46DC-9844-F3E8C700F827}"/>
    <cellStyle name="Comma 2 2 3 26 2" xfId="11498" xr:uid="{11D7133F-F78D-42BC-B19E-19DCC8A9E017}"/>
    <cellStyle name="Comma 2 2 3 26 2 2" xfId="13997" xr:uid="{35470CD6-9B0F-4BF8-A4BF-E9041A353EC0}"/>
    <cellStyle name="Comma 2 2 3 26 3" xfId="11224" xr:uid="{B5DE68D2-7510-481C-B6AD-EF8EF3F949D7}"/>
    <cellStyle name="Comma 2 2 3 26 4" xfId="13883" xr:uid="{BC27800B-D9CC-4447-A9AE-4CC99A8EAAB0}"/>
    <cellStyle name="Comma 2 2 3 27" xfId="10449" xr:uid="{DC7A8702-5AD1-4750-B427-9FC082415ACD}"/>
    <cellStyle name="Comma 2 2 3 27 2" xfId="11499" xr:uid="{2ABD4906-B2B5-4A97-99F2-6F706B7602C8}"/>
    <cellStyle name="Comma 2 2 3 27 2 2" xfId="13998" xr:uid="{659439FE-45F1-4428-9C73-CB9769B9A820}"/>
    <cellStyle name="Comma 2 2 3 27 3" xfId="11225" xr:uid="{F092701A-0408-4935-A6A8-EFC6405B95D0}"/>
    <cellStyle name="Comma 2 2 3 27 4" xfId="13884" xr:uid="{1AC5A91D-D818-4114-8966-DA6739A48156}"/>
    <cellStyle name="Comma 2 2 3 28" xfId="10430" xr:uid="{6B524F12-2622-4ACC-938F-C6EE35D2E051}"/>
    <cellStyle name="Comma 2 2 3 29" xfId="12693" xr:uid="{7E4C1893-379D-4030-BB66-1F9EF4408CFC}"/>
    <cellStyle name="Comma 2 2 3 3" xfId="10450" xr:uid="{0AF65067-C1EE-4953-8E98-AB2CF8478383}"/>
    <cellStyle name="Comma 2 2 3 3 2" xfId="11500" xr:uid="{BBEF8C2D-0EBD-4F5A-8758-0E50455F4F75}"/>
    <cellStyle name="Comma 2 2 3 3 2 2" xfId="13999" xr:uid="{1C3217E9-D6C9-441C-939F-B2E206BE5F3E}"/>
    <cellStyle name="Comma 2 2 3 3 3" xfId="11226" xr:uid="{E5B8B014-DDC3-428C-BA4B-B404B0E999D9}"/>
    <cellStyle name="Comma 2 2 3 3 4" xfId="13277" xr:uid="{0F8702FE-5994-4305-AFF2-2E5072443CE7}"/>
    <cellStyle name="Comma 2 2 3 3 5" xfId="13885" xr:uid="{70F31A94-E84D-4B20-89A4-FEEA5D0984EB}"/>
    <cellStyle name="Comma 2 2 3 4" xfId="10451" xr:uid="{76329718-1EE4-46C3-A9A8-1552EB8206DB}"/>
    <cellStyle name="Comma 2 2 3 4 2" xfId="11501" xr:uid="{4CF745DD-7ED6-43C9-AAF8-D4F9853169F4}"/>
    <cellStyle name="Comma 2 2 3 4 2 2" xfId="14000" xr:uid="{56E134CB-D8F9-413F-A0F2-BE783538FFC5}"/>
    <cellStyle name="Comma 2 2 3 4 3" xfId="11227" xr:uid="{6059B0FC-9024-4DA3-BABD-D8CD83AF7E13}"/>
    <cellStyle name="Comma 2 2 3 4 4" xfId="13886" xr:uid="{B7B45346-9297-4CE6-8F7C-B74837E3EC08}"/>
    <cellStyle name="Comma 2 2 3 5" xfId="10452" xr:uid="{BC635FEC-1864-43A2-90C9-06DD7DF5A93E}"/>
    <cellStyle name="Comma 2 2 3 5 2" xfId="11502" xr:uid="{A81AB3E2-2485-43DE-A028-CB757C8FAD2C}"/>
    <cellStyle name="Comma 2 2 3 5 2 2" xfId="14001" xr:uid="{61009734-483A-44A1-84B9-862DFF307FB6}"/>
    <cellStyle name="Comma 2 2 3 5 3" xfId="11228" xr:uid="{0E75A747-B9DE-4A62-9E8C-D1DC9864E650}"/>
    <cellStyle name="Comma 2 2 3 5 4" xfId="13887" xr:uid="{31ECCA7E-967A-4830-A08A-2DACF8CDA895}"/>
    <cellStyle name="Comma 2 2 3 6" xfId="10453" xr:uid="{96EAEEE9-13A7-48BB-B9D8-9D6E8BDB3F62}"/>
    <cellStyle name="Comma 2 2 3 6 2" xfId="11503" xr:uid="{0176F57C-C2E4-4F44-896D-F4FEFFEFAF25}"/>
    <cellStyle name="Comma 2 2 3 6 2 2" xfId="14002" xr:uid="{5BFBFE34-2E68-4DFC-BA9B-64B98517AC45}"/>
    <cellStyle name="Comma 2 2 3 6 3" xfId="11229" xr:uid="{11E5CFDA-60C7-46E7-BF35-C5596BDAF500}"/>
    <cellStyle name="Comma 2 2 3 6 4" xfId="13888" xr:uid="{36B1DF39-D403-4B18-A649-FA3E12D085DE}"/>
    <cellStyle name="Comma 2 2 3 7" xfId="10454" xr:uid="{F098D6CF-0C8C-4BD6-84F8-A6ACC5314743}"/>
    <cellStyle name="Comma 2 2 3 7 2" xfId="11504" xr:uid="{3E4E0FA9-311F-4945-BBF9-C24685241DF5}"/>
    <cellStyle name="Comma 2 2 3 7 2 2" xfId="14003" xr:uid="{A7C7D345-5DCF-4386-835D-2529D4D7E6BF}"/>
    <cellStyle name="Comma 2 2 3 7 3" xfId="11230" xr:uid="{31E3D1FA-A867-4259-9DF6-C7DDF817E599}"/>
    <cellStyle name="Comma 2 2 3 7 4" xfId="13889" xr:uid="{FF342D3D-C9AC-45BF-8A1B-0DE3DB3606C2}"/>
    <cellStyle name="Comma 2 2 3 8" xfId="10455" xr:uid="{1FECF48C-EC0D-410C-8018-454DAE6AB4C1}"/>
    <cellStyle name="Comma 2 2 3 8 2" xfId="11505" xr:uid="{41EA1589-08BB-4783-9A85-3241814E559A}"/>
    <cellStyle name="Comma 2 2 3 8 2 2" xfId="14004" xr:uid="{0034B09D-E832-4B88-A1A5-CF38ACA212A0}"/>
    <cellStyle name="Comma 2 2 3 8 3" xfId="11231" xr:uid="{613AE3B5-4378-4075-A9C3-2B46A581C70D}"/>
    <cellStyle name="Comma 2 2 3 8 4" xfId="13890" xr:uid="{CEB556D5-5DDC-4696-B7AD-624811A15CF9}"/>
    <cellStyle name="Comma 2 2 3 9" xfId="10456" xr:uid="{A23F1541-45AB-4E44-B0CA-A405E4B66A97}"/>
    <cellStyle name="Comma 2 2 3 9 2" xfId="11506" xr:uid="{3ED7C6E5-8857-46B0-B807-930353283BD9}"/>
    <cellStyle name="Comma 2 2 3 9 2 2" xfId="14005" xr:uid="{58A2C554-2619-4DD7-8292-913E91DCEDA8}"/>
    <cellStyle name="Comma 2 2 3 9 3" xfId="11232" xr:uid="{3F6FB5FC-3B5C-49C5-93D6-0E8556EB3F71}"/>
    <cellStyle name="Comma 2 2 3 9 4" xfId="13891" xr:uid="{1BF3F23C-6D6B-4D53-8DDD-F76DD18AF3AD}"/>
    <cellStyle name="Comma 2 2 4" xfId="4156" xr:uid="{9D19796B-3B84-4BF7-AF21-06CCC4DD2817}"/>
    <cellStyle name="Comma 2 2 4 2" xfId="10457" xr:uid="{5EFEFC1F-CB26-4F07-A602-BED63558B73A}"/>
    <cellStyle name="Comma 2 2 4 2 2" xfId="11507" xr:uid="{997E318A-4C25-4C6B-95B7-C131A5EE353A}"/>
    <cellStyle name="Comma 2 2 4 2 2 2" xfId="14111" xr:uid="{A9EA31BF-0A66-42C9-9DB8-1ED291753661}"/>
    <cellStyle name="Comma 2 2 4 2 3" xfId="13278" xr:uid="{560081AB-023C-44CC-B3F9-EB9693197137}"/>
    <cellStyle name="Comma 2 2 4 2 4" xfId="14006" xr:uid="{FD5A8CB7-2B5D-48A6-8C17-0FA86ECE90B2}"/>
    <cellStyle name="Comma 2 2 4 3" xfId="12695" xr:uid="{2CABE7DD-4CD2-4248-A696-EC4D0C999483}"/>
    <cellStyle name="Comma 2 2 5" xfId="266" xr:uid="{5CDB331B-0552-42E0-9F6F-7205B3C42E5B}"/>
    <cellStyle name="Comma 2 2 5 2" xfId="10458" xr:uid="{73214955-E315-47EC-98FE-413CB1B0D435}"/>
    <cellStyle name="Comma 2 2 5 2 2" xfId="11508" xr:uid="{EA8C519F-88D3-49CA-9183-53723F71732A}"/>
    <cellStyle name="Comma 2 2 5 2 3" xfId="14007" xr:uid="{9B106A40-901E-44B2-A365-2F604B0109FD}"/>
    <cellStyle name="Comma 2 2 5 3" xfId="11233" xr:uid="{3BB4AD17-E6B4-49B4-B994-0D50C96962A2}"/>
    <cellStyle name="Comma 2 2 5 4" xfId="11946" xr:uid="{798D4B09-875B-45CD-BD94-AF42FEF0D42A}"/>
    <cellStyle name="Comma 2 2 5 5" xfId="13279" xr:uid="{B46C2D18-BD68-4718-A780-00FB28F062EC}"/>
    <cellStyle name="Comma 2 2 5 6" xfId="13892" xr:uid="{8966F614-C6BD-42BA-A2CA-7F135EB5C535}"/>
    <cellStyle name="Comma 2 2 6" xfId="4157" xr:uid="{6FC49FB3-2DD1-40C5-AAB7-9CE349B8384B}"/>
    <cellStyle name="Comma 2 2 6 2" xfId="11947" xr:uid="{FE9A56EA-D6F2-4F24-AAF1-8065BF14E4CA}"/>
    <cellStyle name="Comma 2 2 6 3" xfId="13864" xr:uid="{373377A4-7793-471A-843C-950183C87283}"/>
    <cellStyle name="Comma 2 2 6 4" xfId="14210" xr:uid="{AB63CFB3-F842-474A-B537-6227AA68BEFA}"/>
    <cellStyle name="Comma 2 2 7" xfId="4158" xr:uid="{980A2D8D-3528-4123-9E69-09B52A9E176C}"/>
    <cellStyle name="Comma 2 2 7 2" xfId="11948" xr:uid="{45115238-E5B6-44F1-AEFB-3EC43265AE9B}"/>
    <cellStyle name="Comma 2 2 8" xfId="4159" xr:uid="{40FE536F-2495-459A-9EFB-C6F96542537F}"/>
    <cellStyle name="Comma 2 2 8 2" xfId="11949" xr:uid="{15D8BDBA-FEFA-4761-B189-E5B865ADB170}"/>
    <cellStyle name="Comma 2 2 9" xfId="4160" xr:uid="{D1B31843-B86F-4074-8B45-481599014971}"/>
    <cellStyle name="Comma 2 2 9 2" xfId="11950" xr:uid="{2CB6AE67-2C0D-4B45-AF81-18CC059EB6FC}"/>
    <cellStyle name="Comma 2 20" xfId="11103" xr:uid="{E3B3241A-B659-42FD-9C16-CC707F24C8E1}"/>
    <cellStyle name="Comma 2 21" xfId="11153" xr:uid="{9D6FE381-C380-4B5E-B05C-0225C5071583}"/>
    <cellStyle name="Comma 2 22" xfId="11179" xr:uid="{8E1ADFEB-BEEF-48F6-A528-BF1FE4B72F3B}"/>
    <cellStyle name="Comma 2 23" xfId="11204" xr:uid="{E3352F63-812C-4C57-B0F7-02A141C729A5}"/>
    <cellStyle name="Comma 2 24" xfId="11619" xr:uid="{40CA5C21-B3BB-4095-88B7-8334970DB4F8}"/>
    <cellStyle name="Comma 2 25" xfId="12508" xr:uid="{721B397D-5F94-4A4D-866B-B62A56E13008}"/>
    <cellStyle name="Comma 2 26" xfId="12514" xr:uid="{AC5C4957-6CDB-4A86-A12D-E88901BBDD45}"/>
    <cellStyle name="Comma 2 27" xfId="13821" xr:uid="{71C630D4-41B5-4035-8826-A8153AE0804B}"/>
    <cellStyle name="Comma 2 28" xfId="246" xr:uid="{801D77D0-283B-42D2-8DA6-2DABA066A624}"/>
    <cellStyle name="Comma 2 3" xfId="132" xr:uid="{6471D687-62A7-4513-8BF8-636A8817219B}"/>
    <cellStyle name="Comma 2 3 10" xfId="4161" xr:uid="{D27AC358-4DCC-42C4-B65B-9700257C47A7}"/>
    <cellStyle name="Comma 2 3 10 2" xfId="11951" xr:uid="{D15F8C44-791F-4B2B-B186-D2E5B3F538FC}"/>
    <cellStyle name="Comma 2 3 11" xfId="10459" xr:uid="{38A9402C-9A00-4D88-95F4-9898A10FF61D}"/>
    <cellStyle name="Comma 2 3 12" xfId="11083" xr:uid="{78B78F98-B606-405C-A232-8D0CB6BC4500}"/>
    <cellStyle name="Comma 2 3 13" xfId="11181" xr:uid="{E54AC3F6-E60D-4E16-9FBB-EC005474A734}"/>
    <cellStyle name="Comma 2 3 14" xfId="11234" xr:uid="{405AE160-20BF-44C3-83EE-EB6C2A1B5992}"/>
    <cellStyle name="Comma 2 3 15" xfId="12530" xr:uid="{D95EF2CC-D8DA-4DAF-AEA2-C845326B1ACE}"/>
    <cellStyle name="Comma 2 3 16" xfId="13832" xr:uid="{6AE48047-463D-43FD-BDA4-CA4D305CBC8E}"/>
    <cellStyle name="Comma 2 3 17" xfId="197" xr:uid="{888AFB4C-9786-4BD3-B4FE-C0651C6E3258}"/>
    <cellStyle name="Comma 2 3 2" xfId="173" xr:uid="{84F844A9-9C58-46EA-96E4-8E6797416621}"/>
    <cellStyle name="Comma 2 3 2 10" xfId="11182" xr:uid="{9126F07B-0675-42B2-9436-55B9D8995EB9}"/>
    <cellStyle name="Comma 2 3 2 11" xfId="11235" xr:uid="{C4075403-F4A2-4A80-8C61-02EFF38297F9}"/>
    <cellStyle name="Comma 2 3 2 12" xfId="12531" xr:uid="{3E1B7FE4-35D3-4DDF-A076-1FFE84EB86D2}"/>
    <cellStyle name="Comma 2 3 2 13" xfId="13894" xr:uid="{139002AD-1B1C-4CD7-8DE3-A6614D38D5E9}"/>
    <cellStyle name="Comma 2 3 2 14" xfId="4162" xr:uid="{2E246840-3C98-4567-B39E-042D71301F29}"/>
    <cellStyle name="Comma 2 3 2 2" xfId="4163" xr:uid="{4999DB5D-E44A-45D4-BCBF-B8C6FD1EDBE8}"/>
    <cellStyle name="Comma 2 3 2 2 2" xfId="4164" xr:uid="{D4A76429-374F-4977-B311-0A4292D44D3D}"/>
    <cellStyle name="Comma 2 3 2 2 3" xfId="4165" xr:uid="{8AAA161A-131A-47BA-8F46-5F2225DA6EDB}"/>
    <cellStyle name="Comma 2 3 2 2 4" xfId="4166" xr:uid="{1784F39A-8AB1-4917-92B0-60F2567CEC5E}"/>
    <cellStyle name="Comma 2 3 2 2 5" xfId="4167" xr:uid="{C5F4E3C1-1970-4FCC-AA30-D2351DBBAD15}"/>
    <cellStyle name="Comma 2 3 2 2 6" xfId="11510" xr:uid="{84E86EE4-0FEA-407C-BCFD-06CB3F775C25}"/>
    <cellStyle name="Comma 2 3 2 2 7" xfId="11952" xr:uid="{BC33FBC0-968D-4E30-A727-839C83DAB86A}"/>
    <cellStyle name="Comma 2 3 2 2 8" xfId="12696" xr:uid="{DA1B7D7D-FBDA-4752-9DB0-EBF3CA163F5A}"/>
    <cellStyle name="Comma 2 3 2 2 9" xfId="14009" xr:uid="{52DCB08B-4A79-4A90-B03F-05DCA84436D4}"/>
    <cellStyle name="Comma 2 3 2 3" xfId="4168" xr:uid="{D61D3F05-AA66-402E-AD7A-0E6957D1ED88}"/>
    <cellStyle name="Comma 2 3 2 3 2" xfId="14083" xr:uid="{FEA4AAF1-B826-4FE4-843D-D1D4D52AF82A}"/>
    <cellStyle name="Comma 2 3 2 4" xfId="4169" xr:uid="{D7E1AB5A-EE78-471F-B818-501DA0912163}"/>
    <cellStyle name="Comma 2 3 2 4 2" xfId="14134" xr:uid="{5C933343-AD2F-4576-A220-89659BD02345}"/>
    <cellStyle name="Comma 2 3 2 5" xfId="4170" xr:uid="{1A5FFF9B-6536-4AF4-816C-30F2B966CA1F}"/>
    <cellStyle name="Comma 2 3 2 5 2" xfId="11953" xr:uid="{35F27AF3-B446-4777-B0DA-C7D1E4E00CE2}"/>
    <cellStyle name="Comma 2 3 2 6" xfId="4171" xr:uid="{1121731C-02E6-49AB-ABBA-805B1FFA3A0C}"/>
    <cellStyle name="Comma 2 3 2 6 2" xfId="11954" xr:uid="{DD165260-C0B8-4F9B-9A52-8AA3909CCB54}"/>
    <cellStyle name="Comma 2 3 2 7" xfId="4172" xr:uid="{2221D1A7-AD1D-4807-9F4F-57DE4226ED06}"/>
    <cellStyle name="Comma 2 3 2 7 2" xfId="11955" xr:uid="{3FE2FF01-450C-4066-BE63-D56EBCB88B16}"/>
    <cellStyle name="Comma 2 3 2 8" xfId="10460" xr:uid="{1FDEF4F1-6136-4885-A60E-348ACC95CF8E}"/>
    <cellStyle name="Comma 2 3 2 9" xfId="11157" xr:uid="{009938C4-D897-4194-A6B7-64CA4833386E}"/>
    <cellStyle name="Comma 2 3 3" xfId="4173" xr:uid="{1EA3874C-AEC4-4BC8-B9BC-578486C118FA}"/>
    <cellStyle name="Comma 2 3 3 2" xfId="11509" xr:uid="{BBC3D120-9464-427E-B9D4-6D7D81B6358C}"/>
    <cellStyle name="Comma 2 3 3 3" xfId="12697" xr:uid="{867AFE12-64AF-40BD-8068-8D095F3A7CD4}"/>
    <cellStyle name="Comma 2 3 3 4" xfId="14008" xr:uid="{AEB1C222-F75A-4B31-B002-3A4A851A5513}"/>
    <cellStyle name="Comma 2 3 4" xfId="234" xr:uid="{4231ACF0-4140-4B6A-87EB-CBEF98105809}"/>
    <cellStyle name="Comma 2 3 4 2" xfId="11956" xr:uid="{B318DA13-224A-4630-844D-CA698AE5E4B0}"/>
    <cellStyle name="Comma 2 3 4 3" xfId="13280" xr:uid="{C2CE1248-4DD8-4EEE-A81C-CAE1674B83BE}"/>
    <cellStyle name="Comma 2 3 4 4" xfId="13893" xr:uid="{A183991A-FFB3-40C4-87AA-89031EFF5F9E}"/>
    <cellStyle name="Comma 2 3 4 5" xfId="4174" xr:uid="{84A84006-6143-4258-B3BB-DA52753846E9}"/>
    <cellStyle name="Comma 2 3 5" xfId="4175" xr:uid="{863868C1-44F5-40D9-9316-28956E3E7FEA}"/>
    <cellStyle name="Comma 2 3 5 2" xfId="11957" xr:uid="{C0818B01-FD59-4AD2-8F9E-BBB8A35901D0}"/>
    <cellStyle name="Comma 2 3 5 3" xfId="14120" xr:uid="{CA31A276-81E4-451D-BF02-7CFA375E4AFF}"/>
    <cellStyle name="Comma 2 3 6" xfId="4176" xr:uid="{DF3FAB2D-954C-49A6-92F9-1D27A3B2BFE1}"/>
    <cellStyle name="Comma 2 3 6 2" xfId="11958" xr:uid="{496666FF-8651-433F-A3C0-8057EFA8A09F}"/>
    <cellStyle name="Comma 2 3 7" xfId="4177" xr:uid="{62F06E2A-E5A5-4874-94D3-18541BA47284}"/>
    <cellStyle name="Comma 2 3 7 2" xfId="4178" xr:uid="{EBBD77B3-F0D5-4957-92C5-20344C28694F}"/>
    <cellStyle name="Comma 2 3 7 2 2" xfId="11959" xr:uid="{0C58319F-4A57-41C5-9ECF-97922A1039BD}"/>
    <cellStyle name="Comma 2 3 8" xfId="4179" xr:uid="{5002F09C-8643-4AD3-9825-AB8E9A5494B5}"/>
    <cellStyle name="Comma 2 3 8 2" xfId="4180" xr:uid="{A9F80EC4-A26F-44C7-AC89-929CF7F84989}"/>
    <cellStyle name="Comma 2 3 8 2 2" xfId="11960" xr:uid="{746655D2-42BA-479A-B897-CA4E17FE7128}"/>
    <cellStyle name="Comma 2 3 9" xfId="4181" xr:uid="{B0333D82-AEC7-4520-862F-53600B64909B}"/>
    <cellStyle name="Comma 2 3 9 2" xfId="11961" xr:uid="{8ED8B6DA-A979-47D2-8E3B-0F2E5F7A9832}"/>
    <cellStyle name="Comma 2 4" xfId="4182" xr:uid="{32D3AE8B-9D6A-46A7-87DB-35758EA764F7}"/>
    <cellStyle name="Comma 2 4 10" xfId="10461" xr:uid="{4080BA94-7204-4EA0-A391-CDEE263CD680}"/>
    <cellStyle name="Comma 2 4 11" xfId="12532" xr:uid="{30BA2B85-5B92-4A03-A468-A9C07840C33A}"/>
    <cellStyle name="Comma 2 4 12" xfId="13849" xr:uid="{CF15CF49-FBE7-4E1A-851A-017309A9F3A1}"/>
    <cellStyle name="Comma 2 4 2" xfId="4183" xr:uid="{247203AF-2A1D-4F8F-964F-C33DA949EDC9}"/>
    <cellStyle name="Comma 2 4 2 2" xfId="11511" xr:uid="{DDDE897A-FB73-44B2-9FAE-9973885A784F}"/>
    <cellStyle name="Comma 2 4 2 2 2" xfId="12699" xr:uid="{C8CD410D-CFE7-4AA4-BD70-D9A65526F09F}"/>
    <cellStyle name="Comma 2 4 2 3" xfId="12698" xr:uid="{B2AD4E37-2F1E-489C-8063-62D6F33111D6}"/>
    <cellStyle name="Comma 2 4 2 4" xfId="14010" xr:uid="{3A36F739-A4EF-4035-9CE4-3EEE216CFBF4}"/>
    <cellStyle name="Comma 2 4 3" xfId="4184" xr:uid="{DCC97062-ABAF-48EA-9C6C-CEAD4450A79D}"/>
    <cellStyle name="Comma 2 4 3 2" xfId="11962" xr:uid="{2576B628-1F32-4855-B5B6-CD4AA4218CF4}"/>
    <cellStyle name="Comma 2 4 3 3" xfId="12700" xr:uid="{40915CFD-B399-4025-9741-34A3BDBFF64B}"/>
    <cellStyle name="Comma 2 4 4" xfId="4185" xr:uid="{EFD8F47A-779E-4BF7-913D-4421E00ABDAD}"/>
    <cellStyle name="Comma 2 4 4 2" xfId="11963" xr:uid="{04FA06D0-9FCD-4D35-B6CB-5F17446EDDE8}"/>
    <cellStyle name="Comma 2 4 4 3" xfId="13281" xr:uid="{B0AD022A-ED3A-4B04-BD9B-B3BB13BE5BAE}"/>
    <cellStyle name="Comma 2 4 4 4" xfId="14127" xr:uid="{7A3B3F8F-9705-4C10-BAAD-5B4620A20043}"/>
    <cellStyle name="Comma 2 4 5" xfId="4186" xr:uid="{6886F213-8C98-4EA0-AD32-C9640DFE69A6}"/>
    <cellStyle name="Comma 2 4 5 2" xfId="11964" xr:uid="{0971DEC8-CE1B-45B5-9975-640E00F5068B}"/>
    <cellStyle name="Comma 2 4 5 3" xfId="13282" xr:uid="{DA567662-A8C3-433A-937A-969785D2A495}"/>
    <cellStyle name="Comma 2 4 6" xfId="4187" xr:uid="{25EF5878-327F-4974-9BB7-0266E5428790}"/>
    <cellStyle name="Comma 2 4 6 2" xfId="4188" xr:uid="{B50E44AD-43D2-429C-AC11-77F781830290}"/>
    <cellStyle name="Comma 2 4 6 2 2" xfId="11965" xr:uid="{29456E6F-D9E8-4EA0-AFC1-B196DEFBC0F3}"/>
    <cellStyle name="Comma 2 4 7" xfId="4189" xr:uid="{16025290-2316-423E-9DAE-BAC80417599D}"/>
    <cellStyle name="Comma 2 4 7 2" xfId="4190" xr:uid="{18D7BA43-CEE0-40F0-A292-AEF9D120EFD6}"/>
    <cellStyle name="Comma 2 4 7 2 2" xfId="11966" xr:uid="{2256C213-425F-4307-B223-BD1DFDDFA9EA}"/>
    <cellStyle name="Comma 2 4 8" xfId="4191" xr:uid="{9DB1197B-9AB7-49F6-990A-4759C5EF637E}"/>
    <cellStyle name="Comma 2 4 8 2" xfId="11967" xr:uid="{D86C1EFF-7F9A-495B-813B-B709CD00CEB8}"/>
    <cellStyle name="Comma 2 4 9" xfId="4192" xr:uid="{3B136E97-BB38-4321-AB5F-1FB61AED4BF6}"/>
    <cellStyle name="Comma 2 4 9 2" xfId="11968" xr:uid="{817E332F-147B-4B17-B038-32EF243B9E8F}"/>
    <cellStyle name="Comma 2 5" xfId="4193" xr:uid="{1F714B94-8E6D-4051-A185-F8C503FE1235}"/>
    <cellStyle name="Comma 2 5 10" xfId="12701" xr:uid="{D2270F27-FDA7-4371-BFD0-82EE3A8EFD63}"/>
    <cellStyle name="Comma 2 5 11" xfId="13895" xr:uid="{4EFADAEC-0BCA-47A2-AF9F-24449D3F13E3}"/>
    <cellStyle name="Comma 2 5 2" xfId="4194" xr:uid="{74197DC6-7E37-45D1-A974-A54F9F995103}"/>
    <cellStyle name="Comma 2 5 2 2" xfId="4195" xr:uid="{14FF3E49-5527-4733-A060-3C1B4CD0D374}"/>
    <cellStyle name="Comma 2 5 2 2 2" xfId="11969" xr:uid="{B0C087F0-3A17-4139-B8D7-6E11993CD3D9}"/>
    <cellStyle name="Comma 2 5 2 3" xfId="4196" xr:uid="{C71639CE-E513-4A0E-A680-B0781E1B7968}"/>
    <cellStyle name="Comma 2 5 2 3 2" xfId="11970" xr:uid="{671A7E0E-9543-4CE9-983B-318C602C1FC2}"/>
    <cellStyle name="Comma 2 5 2 4" xfId="4197" xr:uid="{33D7C1D9-625C-4301-892C-6242DE3BC189}"/>
    <cellStyle name="Comma 2 5 2 4 2" xfId="11971" xr:uid="{77EFF7DE-4110-4A8A-AB42-1B9D88B798A1}"/>
    <cellStyle name="Comma 2 5 2 5" xfId="4198" xr:uid="{105B4A74-2E99-4F8D-BDA2-FFBE755F87C7}"/>
    <cellStyle name="Comma 2 5 2 5 2" xfId="11972" xr:uid="{0E180F21-CD8B-4883-89FD-437ED5468A79}"/>
    <cellStyle name="Comma 2 5 2 6" xfId="11512" xr:uid="{CF531D30-33FB-4C9C-967D-1149BF192DDF}"/>
    <cellStyle name="Comma 2 5 2 7" xfId="12702" xr:uid="{B03E76FD-32FF-4CF2-80B5-B7483CBDB813}"/>
    <cellStyle name="Comma 2 5 2 8" xfId="14011" xr:uid="{1AD09564-12B3-4356-B873-0D8DDEDCB655}"/>
    <cellStyle name="Comma 2 5 3" xfId="4199" xr:uid="{82D3C2CD-34B3-42E3-8301-C9453F19E08B}"/>
    <cellStyle name="Comma 2 5 3 2" xfId="11973" xr:uid="{D62D56C2-3EC3-4FF9-BC68-E09E889BA012}"/>
    <cellStyle name="Comma 2 5 3 3" xfId="13283" xr:uid="{133D464A-ACFA-4EB6-9831-11068D1746CA}"/>
    <cellStyle name="Comma 2 5 3 4" xfId="14140" xr:uid="{29A8C034-ABA4-43EA-AFEB-7CDEFB482D88}"/>
    <cellStyle name="Comma 2 5 4" xfId="4200" xr:uid="{5657E4DC-4EA5-490D-840D-CDC89FAD7F0C}"/>
    <cellStyle name="Comma 2 5 4 2" xfId="11974" xr:uid="{CA185EBD-2ED5-40EF-A18D-E3AE2CDE89B3}"/>
    <cellStyle name="Comma 2 5 5" xfId="4201" xr:uid="{49C698D4-CD6D-4EE6-B1CC-87D0FFE0F2C6}"/>
    <cellStyle name="Comma 2 5 6" xfId="4202" xr:uid="{D021AE76-845D-438D-A0D9-64E3F5F4B592}"/>
    <cellStyle name="Comma 2 5 7" xfId="4203" xr:uid="{FCA36A76-68F7-435D-B608-DE5FF3D2B341}"/>
    <cellStyle name="Comma 2 5 8" xfId="10462" xr:uid="{8867FD95-25C6-475B-8A84-B229F0B89760}"/>
    <cellStyle name="Comma 2 5 9" xfId="11236" xr:uid="{FD687D14-7BD8-41CC-B7D7-793C96DDF20A}"/>
    <cellStyle name="Comma 2 6" xfId="4204" xr:uid="{66758F5F-4BC8-4EE3-84C2-EAF82B7C1EE7}"/>
    <cellStyle name="Comma 2 6 2" xfId="10463" xr:uid="{32C9BF05-8C0D-40E3-86F8-27EE2B84D596}"/>
    <cellStyle name="Comma 2 6 2 2" xfId="11513" xr:uid="{7F41808F-A159-48AD-863F-DB541EAE5CAE}"/>
    <cellStyle name="Comma 2 6 2 3" xfId="14012" xr:uid="{6E35C741-8ADA-4B47-9E54-FE6820301B53}"/>
    <cellStyle name="Comma 2 6 3" xfId="11237" xr:uid="{B79D0EE5-6985-4B22-98B7-3053D83B3071}"/>
    <cellStyle name="Comma 2 6 4" xfId="12703" xr:uid="{B8558F70-08EE-4C82-BBC2-F7502EC71C6F}"/>
    <cellStyle name="Comma 2 6 5" xfId="13896" xr:uid="{A812B45D-63D3-4FCD-8613-7477EF4DBB37}"/>
    <cellStyle name="Comma 2 7" xfId="4205" xr:uid="{ECE81072-59CB-4909-A59E-580A02F3E3B9}"/>
    <cellStyle name="Comma 2 7 2" xfId="10464" xr:uid="{5322B32C-F6AA-4214-937F-33BE0F2BDEE2}"/>
    <cellStyle name="Comma 2 7 2 2" xfId="11514" xr:uid="{3C2822D7-FEA4-4DF4-ABB4-6650B89C9A3B}"/>
    <cellStyle name="Comma 2 7 2 3" xfId="14013" xr:uid="{E40730EB-A69F-4A65-8C10-AA1530FEFABF}"/>
    <cellStyle name="Comma 2 7 3" xfId="11975" xr:uid="{7B6208AC-3984-4BB2-9F0A-31ABA1574A04}"/>
    <cellStyle name="Comma 2 7 4" xfId="12533" xr:uid="{523BD3DC-3E8A-4F5A-A7AD-CEC13C8BE659}"/>
    <cellStyle name="Comma 2 7 5" xfId="14169" xr:uid="{3D306F07-C057-4692-B811-1130CEDB08EF}"/>
    <cellStyle name="Comma 2 8" xfId="223" xr:uid="{1396E28B-47EF-4E27-9527-A0E618C2BCC3}"/>
    <cellStyle name="Comma 2 8 2" xfId="10465" xr:uid="{2AA117E3-C6E1-4BAF-8742-6DD5936B1C82}"/>
    <cellStyle name="Comma 2 8 2 2" xfId="11515" xr:uid="{FE81AF35-9EA1-4272-97B9-A1AD9B625A95}"/>
    <cellStyle name="Comma 2 8 2 3" xfId="14014" xr:uid="{D8C72D1F-9EB2-47F2-B5DF-5E6B5FF134B7}"/>
    <cellStyle name="Comma 2 8 3" xfId="11976" xr:uid="{80884B16-6CEE-4410-92B6-838DB42DC018}"/>
    <cellStyle name="Comma 2 8 4" xfId="14170" xr:uid="{2DA13B90-815E-4C84-BC11-2999D3CEFF9A}"/>
    <cellStyle name="Comma 2 8 5" xfId="14204" xr:uid="{3956CD80-7240-433E-BC95-244080B57877}"/>
    <cellStyle name="Comma 2 9" xfId="4206" xr:uid="{89ECE567-0DAA-4016-B089-E9A4052F0E57}"/>
    <cellStyle name="Comma 2 9 2" xfId="10466" xr:uid="{01913492-3D36-4F3D-B0A4-9D3E13ACC4C5}"/>
    <cellStyle name="Comma 2 9 2 2" xfId="11516" xr:uid="{D39D2E9E-20FF-406D-8D94-8CBD80BFFEE1}"/>
    <cellStyle name="Comma 2 9 2 3" xfId="14015" xr:uid="{8B8BED57-5345-4184-BC7C-16B080AB80FD}"/>
    <cellStyle name="Comma 2 9 3" xfId="11977" xr:uid="{06330432-B262-44D6-AEA8-EFC68CD81517}"/>
    <cellStyle name="Comma 2 9 4" xfId="14171" xr:uid="{DFB03E03-AC8E-418B-A70B-267FE41E4541}"/>
    <cellStyle name="Comma 20" xfId="4207" xr:uid="{11D52794-B898-4B0A-94A7-BFB6659DD389}"/>
    <cellStyle name="Comma 20 2" xfId="4208" xr:uid="{5E49B707-33F4-4217-A458-A7B8EF3BA337}"/>
    <cellStyle name="Comma 20 2 2" xfId="11583" xr:uid="{B6AA140B-C589-4EED-BA8A-564EF6CF99D2}"/>
    <cellStyle name="Comma 20 2 2 2" xfId="12706" xr:uid="{E25E1D80-7005-43C9-8D1B-CF6F254F71E0}"/>
    <cellStyle name="Comma 20 2 3" xfId="11425" xr:uid="{8D27EE2F-4AE3-48A9-9B45-74B3AFC3D1CB}"/>
    <cellStyle name="Comma 20 2 4" xfId="11979" xr:uid="{6A42C620-1BE5-4745-A587-E171D4C8E1FC}"/>
    <cellStyle name="Comma 20 2 5" xfId="12705" xr:uid="{4B3C2F20-1CEB-4885-9177-1E6D8351C269}"/>
    <cellStyle name="Comma 20 3" xfId="4209" xr:uid="{17DDA47E-309D-4889-8636-578FE589D320}"/>
    <cellStyle name="Comma 20 3 2" xfId="11517" xr:uid="{06EE9DAC-D7C6-460E-86D4-BEBA5465B71F}"/>
    <cellStyle name="Comma 20 3 3" xfId="11980" xr:uid="{2803D120-DB2A-45A6-8619-9E748B1E481D}"/>
    <cellStyle name="Comma 20 3 4" xfId="12707" xr:uid="{67001567-97AF-4144-8F0D-84171FCAC234}"/>
    <cellStyle name="Comma 20 4" xfId="10467" xr:uid="{0131A60E-A428-43C3-8D84-1F630707A39A}"/>
    <cellStyle name="Comma 20 5" xfId="11978" xr:uid="{39A531F6-8F4E-4880-A305-444CBA011EAE}"/>
    <cellStyle name="Comma 20 6" xfId="12704" xr:uid="{2AC5638C-9D9A-4816-A9F4-61C226EE3319}"/>
    <cellStyle name="Comma 21" xfId="4210" xr:uid="{B0EBB5C9-4814-4B57-9C6A-BDBEB8B9EF35}"/>
    <cellStyle name="Comma 21 10" xfId="4211" xr:uid="{D16EDD29-633A-4A80-949B-B3452C36B758}"/>
    <cellStyle name="Comma 21 10 2" xfId="4212" xr:uid="{70EDA2C2-DD50-4B64-9BDF-A934E64212C7}"/>
    <cellStyle name="Comma 21 10 2 2" xfId="11983" xr:uid="{13A9816B-18AA-4B72-A098-37E4C8EB9E68}"/>
    <cellStyle name="Comma 21 10 3" xfId="4213" xr:uid="{8C2EBA62-66DA-4999-95C3-303A5B412D0F}"/>
    <cellStyle name="Comma 21 10 3 2" xfId="11984" xr:uid="{B091FA01-074A-41B7-B760-063D9730A8A2}"/>
    <cellStyle name="Comma 21 10 4" xfId="11982" xr:uid="{2040F09C-A899-481B-B68E-68940317FABE}"/>
    <cellStyle name="Comma 21 11" xfId="4214" xr:uid="{5C97F80C-05C6-4031-AD05-A4E462AD23C7}"/>
    <cellStyle name="Comma 21 11 2" xfId="11985" xr:uid="{9D17ADC7-93BE-4C34-BDDB-7CFA1D766F63}"/>
    <cellStyle name="Comma 21 12" xfId="4215" xr:uid="{92610682-A8F4-4E6F-A9D7-5C83F8151A48}"/>
    <cellStyle name="Comma 21 12 2" xfId="11986" xr:uid="{839B25EB-32E9-44FA-9DDD-74E9243B3E0C}"/>
    <cellStyle name="Comma 21 13" xfId="4216" xr:uid="{78A7DBFC-E6A0-4A9C-A8AA-0B91F2627456}"/>
    <cellStyle name="Comma 21 13 2" xfId="11987" xr:uid="{48ACC4EB-1B5C-4678-B3ED-70EEA63F51A0}"/>
    <cellStyle name="Comma 21 14" xfId="4217" xr:uid="{0EBD1B9A-5EB5-4EC2-BF59-62229335B63A}"/>
    <cellStyle name="Comma 21 14 2" xfId="11988" xr:uid="{29CFB7BB-8F11-4964-B163-BBC99276705A}"/>
    <cellStyle name="Comma 21 15" xfId="4218" xr:uid="{C545489E-D089-4A29-A12E-5B34D6C07FBD}"/>
    <cellStyle name="Comma 21 15 2" xfId="11989" xr:uid="{90CA6110-5C53-4861-8B06-299F447A5220}"/>
    <cellStyle name="Comma 21 16" xfId="4219" xr:uid="{617F1A3F-6697-4BB6-8714-F7D76BFBA85A}"/>
    <cellStyle name="Comma 21 16 2" xfId="11990" xr:uid="{F91B746D-4BE0-411F-90D1-020F60061D43}"/>
    <cellStyle name="Comma 21 17" xfId="4220" xr:uid="{E9387D03-939A-4AEB-986E-25EA446609B2}"/>
    <cellStyle name="Comma 21 17 2" xfId="11991" xr:uid="{85AD1DC1-6A61-4EE3-8582-8FC4783989FD}"/>
    <cellStyle name="Comma 21 18" xfId="10468" xr:uid="{B838CD3D-79DF-4190-9A1C-82BBC76476C6}"/>
    <cellStyle name="Comma 21 19" xfId="11238" xr:uid="{83F11798-12C2-423B-8310-A949165D289A}"/>
    <cellStyle name="Comma 21 2" xfId="4221" xr:uid="{8F82A636-3686-4B56-9874-59DDC8339F54}"/>
    <cellStyle name="Comma 21 2 10" xfId="4222" xr:uid="{71D1796D-1BCD-4610-B7BA-6550CFC7C597}"/>
    <cellStyle name="Comma 21 2 10 2" xfId="11993" xr:uid="{F0431522-FED2-4411-99B7-815CE9DC9457}"/>
    <cellStyle name="Comma 21 2 11" xfId="11518" xr:uid="{859D1C32-8D13-4C1E-8A83-8BFF045E9B89}"/>
    <cellStyle name="Comma 21 2 12" xfId="11992" xr:uid="{44326727-7662-465E-B1A6-8EFC55B03A61}"/>
    <cellStyle name="Comma 21 2 13" xfId="12709" xr:uid="{7327FF23-A3E6-4347-B751-5B6702E87B40}"/>
    <cellStyle name="Comma 21 2 14" xfId="14016" xr:uid="{1FAD805F-E85D-4478-9E90-3789763FFC88}"/>
    <cellStyle name="Comma 21 2 2" xfId="4223" xr:uid="{0608B4DD-D718-4E71-9CB7-942A7151194B}"/>
    <cellStyle name="Comma 21 2 2 2" xfId="12710" xr:uid="{3CF23949-C1C0-46C0-A354-EB6770674C8C}"/>
    <cellStyle name="Comma 21 2 3" xfId="4224" xr:uid="{C795F89E-4E87-4D56-AAFE-3D8CBF2E9A1C}"/>
    <cellStyle name="Comma 21 2 4" xfId="4225" xr:uid="{7DAEFEF8-D4D6-4514-B3BD-7ED692AA4673}"/>
    <cellStyle name="Comma 21 2 4 2" xfId="11994" xr:uid="{6B231FCA-1F71-45C1-9A9A-434D46564810}"/>
    <cellStyle name="Comma 21 2 5" xfId="4226" xr:uid="{E48E400F-439F-41DC-9A1E-E1F71753E295}"/>
    <cellStyle name="Comma 21 2 5 2" xfId="11995" xr:uid="{7240813D-B64F-434B-A9D7-21A36124BBF3}"/>
    <cellStyle name="Comma 21 2 6" xfId="4227" xr:uid="{F34EF826-3154-40DA-8547-09EB04D9A33B}"/>
    <cellStyle name="Comma 21 2 6 2" xfId="11996" xr:uid="{91D53E7B-166A-4AC2-A497-834244634D3F}"/>
    <cellStyle name="Comma 21 2 7" xfId="4228" xr:uid="{B8EA49B3-757F-4477-8849-ADE5D141E546}"/>
    <cellStyle name="Comma 21 2 7 2" xfId="11997" xr:uid="{8E5F00F0-91D6-45F0-B432-CB430AF294C5}"/>
    <cellStyle name="Comma 21 2 8" xfId="4229" xr:uid="{14775EF6-D860-4DA9-9288-3E50C0D00F2F}"/>
    <cellStyle name="Comma 21 2 8 2" xfId="11998" xr:uid="{0BE12586-DC88-4459-A5BB-BD5C8B01E126}"/>
    <cellStyle name="Comma 21 2 9" xfId="4230" xr:uid="{19D35CA1-9B7C-4025-B4DA-C18AF4BE587B}"/>
    <cellStyle name="Comma 21 2 9 2" xfId="11999" xr:uid="{438FA87E-1304-47AD-9B60-9DA332031CF8}"/>
    <cellStyle name="Comma 21 20" xfId="11981" xr:uid="{F1CDB475-5317-4DC6-89B5-69837942C322}"/>
    <cellStyle name="Comma 21 21" xfId="12708" xr:uid="{4DAF163C-0F28-40D6-9F57-73F28889FD07}"/>
    <cellStyle name="Comma 21 22" xfId="13897" xr:uid="{451AD4CB-57AF-4373-B555-4CB41E8C9DB1}"/>
    <cellStyle name="Comma 21 3" xfId="4231" xr:uid="{95071764-27CF-4450-8A70-80316641A2AB}"/>
    <cellStyle name="Comma 21 3 2" xfId="4232" xr:uid="{2D693AD0-CAED-4AF3-949D-77DE6577EBDE}"/>
    <cellStyle name="Comma 21 3 2 2" xfId="12001" xr:uid="{9B9D4D4E-8E44-4E14-BCA7-51DF00699926}"/>
    <cellStyle name="Comma 21 3 3" xfId="4233" xr:uid="{20B20325-4F94-458A-B1E2-C61F2FEC2CC9}"/>
    <cellStyle name="Comma 21 3 3 2" xfId="12002" xr:uid="{C8C8BA3A-8229-4B52-9E2A-41E7D1C8E0B4}"/>
    <cellStyle name="Comma 21 3 4" xfId="12000" xr:uid="{6514360E-1B3D-4EF1-82E2-3C22B34BE5D0}"/>
    <cellStyle name="Comma 21 3 5" xfId="12711" xr:uid="{6DCD000B-6237-41E6-9146-11F6F2CAC0AA}"/>
    <cellStyle name="Comma 21 4" xfId="4234" xr:uid="{294DDF89-1A35-4AE3-BF46-8F7B77DF97EA}"/>
    <cellStyle name="Comma 21 4 2" xfId="4235" xr:uid="{96A522C6-11DE-40AE-A090-E9F1006CED54}"/>
    <cellStyle name="Comma 21 4 2 2" xfId="12004" xr:uid="{4C35B2C9-15D5-49A0-BA06-D0800CE43CF4}"/>
    <cellStyle name="Comma 21 4 3" xfId="4236" xr:uid="{AB181087-0663-470D-BEC5-486B880BC439}"/>
    <cellStyle name="Comma 21 4 3 2" xfId="12005" xr:uid="{9694365E-37C0-4214-B84C-B3939D6CF213}"/>
    <cellStyle name="Comma 21 4 4" xfId="12003" xr:uid="{C7059C9C-047C-4B66-B4AB-78C727F2E916}"/>
    <cellStyle name="Comma 21 5" xfId="4237" xr:uid="{497F12E4-F4DD-4DF7-BEC1-565309BB38CE}"/>
    <cellStyle name="Comma 21 5 2" xfId="4238" xr:uid="{8F3C82D2-4B9E-4822-BECB-B474F4865DC3}"/>
    <cellStyle name="Comma 21 5 2 2" xfId="12007" xr:uid="{B45937BE-A330-4DB6-B852-42D165B4797C}"/>
    <cellStyle name="Comma 21 5 3" xfId="4239" xr:uid="{8C5250C3-7743-4D1E-8488-87B2BD063902}"/>
    <cellStyle name="Comma 21 5 3 2" xfId="12008" xr:uid="{DC728092-3D48-4C7F-8816-9D96EFF9AE59}"/>
    <cellStyle name="Comma 21 5 4" xfId="12006" xr:uid="{828EAFCB-4CD3-479F-B2B6-F41C0B0A77C9}"/>
    <cellStyle name="Comma 21 6" xfId="4240" xr:uid="{AB9AABA2-3944-4F09-8E2C-F7E5B10E5D48}"/>
    <cellStyle name="Comma 21 6 2" xfId="4241" xr:uid="{E5273CE7-748D-4338-892B-5A2027B3E242}"/>
    <cellStyle name="Comma 21 6 2 2" xfId="12010" xr:uid="{B4F76F2F-F74E-4A2D-AF87-9F3B3E6118CC}"/>
    <cellStyle name="Comma 21 6 3" xfId="4242" xr:uid="{FC943408-5336-45FB-804C-AF4E98B38A9F}"/>
    <cellStyle name="Comma 21 6 3 2" xfId="12011" xr:uid="{0D383001-D577-4E3D-9DAA-BA7F0296C559}"/>
    <cellStyle name="Comma 21 6 4" xfId="12009" xr:uid="{80318687-73C1-4DB1-8665-CE19C55DCFBA}"/>
    <cellStyle name="Comma 21 7" xfId="4243" xr:uid="{A2D1FE29-D06B-4B07-9E97-17BEAAD74840}"/>
    <cellStyle name="Comma 21 7 2" xfId="4244" xr:uid="{75032F3E-9C75-426F-A6D5-B732150A219A}"/>
    <cellStyle name="Comma 21 7 2 2" xfId="12013" xr:uid="{E31399EF-AD60-467A-8227-7DF5728D1911}"/>
    <cellStyle name="Comma 21 7 3" xfId="4245" xr:uid="{5B20CB7E-2E29-4742-8160-7EAE8CF13FC4}"/>
    <cellStyle name="Comma 21 7 3 2" xfId="12014" xr:uid="{8EB0151C-CA16-4429-B5F3-91C0B51589E1}"/>
    <cellStyle name="Comma 21 7 4" xfId="12012" xr:uid="{2DB6C518-E832-4A9B-9DEF-B4D362298685}"/>
    <cellStyle name="Comma 21 8" xfId="4246" xr:uid="{673499CB-1D12-42B5-84B4-C5CA99E798B4}"/>
    <cellStyle name="Comma 21 8 2" xfId="4247" xr:uid="{4BEC0E32-07F4-401A-AEB1-A934D155BE58}"/>
    <cellStyle name="Comma 21 8 2 2" xfId="12016" xr:uid="{0D19B30F-B257-4E50-9E64-A494782EB260}"/>
    <cellStyle name="Comma 21 8 3" xfId="4248" xr:uid="{FF1BA7E4-4946-4F07-B3EF-0E5C02647FFA}"/>
    <cellStyle name="Comma 21 8 3 2" xfId="12017" xr:uid="{AFF7AE0D-DBE5-4B85-BA59-C36BCDFF928C}"/>
    <cellStyle name="Comma 21 8 4" xfId="12015" xr:uid="{7EA44E3A-EC08-4553-A4DB-65A46BCCECAD}"/>
    <cellStyle name="Comma 21 9" xfId="4249" xr:uid="{5527B84E-6565-4366-B970-B288EF32EDC0}"/>
    <cellStyle name="Comma 21 9 2" xfId="4250" xr:uid="{68C03FF7-9594-4F3B-B492-4F31A238DCDD}"/>
    <cellStyle name="Comma 21 9 2 2" xfId="12019" xr:uid="{F3460CF1-FA12-4905-ACC9-D481AD5515B5}"/>
    <cellStyle name="Comma 21 9 3" xfId="4251" xr:uid="{64C4307E-49F4-4DC2-BFFB-5C49547EFF65}"/>
    <cellStyle name="Comma 21 9 3 2" xfId="12020" xr:uid="{F313638F-DF6B-4888-826C-4774CE121611}"/>
    <cellStyle name="Comma 21 9 4" xfId="12018" xr:uid="{C13331F2-59ED-48C7-87EC-8AF9D0C84E64}"/>
    <cellStyle name="Comma 22" xfId="4252" xr:uid="{58F41200-F8FC-428C-9791-98EAF7E3C0F9}"/>
    <cellStyle name="Comma 22 2" xfId="4253" xr:uid="{481703F3-D6A7-4C42-8799-A8AC806083FB}"/>
    <cellStyle name="Comma 22 2 2" xfId="12022" xr:uid="{DB6993C3-8FB1-4D3A-8D25-75039A3CF7CA}"/>
    <cellStyle name="Comma 22 2 2 2" xfId="12714" xr:uid="{22BE4B32-991A-48FB-8D75-A329BC68BC49}"/>
    <cellStyle name="Comma 22 2 3" xfId="12713" xr:uid="{5E57D1B9-7B83-48EE-9F80-C95033F02015}"/>
    <cellStyle name="Comma 22 3" xfId="4254" xr:uid="{A3C6EE6D-12F1-46A8-9D0D-877A5DD66609}"/>
    <cellStyle name="Comma 22 3 2" xfId="12023" xr:uid="{DFEC574D-DC7B-439D-B4F4-719CAE4E2D46}"/>
    <cellStyle name="Comma 22 3 3" xfId="12715" xr:uid="{C1F2A2B6-7FD3-45AA-91D7-873B2545B483}"/>
    <cellStyle name="Comma 22 4" xfId="10469" xr:uid="{B9B1C507-452B-4BFA-A7EB-77B3B9DFA52C}"/>
    <cellStyle name="Comma 22 5" xfId="12021" xr:uid="{DA4DB5D1-29A6-4280-A8C2-94626F36DDF3}"/>
    <cellStyle name="Comma 22 6" xfId="12712" xr:uid="{2DA6F41F-0D2A-428D-B1D1-4D8B29E4C63E}"/>
    <cellStyle name="Comma 23" xfId="4255" xr:uid="{3C3018D6-D142-4559-9DF9-8CF35154C470}"/>
    <cellStyle name="Comma 23 2" xfId="4256" xr:uid="{661DB074-9E13-4440-A1DE-84FFA6A6E6FF}"/>
    <cellStyle name="Comma 23 2 2" xfId="11584" xr:uid="{9619CB50-1BE4-4344-A953-9E346192E064}"/>
    <cellStyle name="Comma 23 2 2 2" xfId="12718" xr:uid="{EC69BE5A-BDEB-425B-9B09-ABFBD58CAF06}"/>
    <cellStyle name="Comma 23 2 3" xfId="11426" xr:uid="{D10C4E6A-D2BE-4FAD-9B16-A2C953BA688B}"/>
    <cellStyle name="Comma 23 2 4" xfId="12025" xr:uid="{4EA1FA8A-0588-4661-AF91-A282B99DE52B}"/>
    <cellStyle name="Comma 23 2 5" xfId="12717" xr:uid="{C9DA4A22-999A-4908-8BDD-C05DDB2EA152}"/>
    <cellStyle name="Comma 23 3" xfId="10470" xr:uid="{01546048-DC58-4780-AFEB-1BB73CCD2F7D}"/>
    <cellStyle name="Comma 23 3 2" xfId="12719" xr:uid="{2B373DAD-A064-4E27-9DF8-3D3844702E8B}"/>
    <cellStyle name="Comma 23 4" xfId="12024" xr:uid="{11E8C5F2-ED24-4716-B3CA-ECC5E8E42748}"/>
    <cellStyle name="Comma 23 5" xfId="12716" xr:uid="{30429C0F-09D8-4361-BDC9-3D720B779BFB}"/>
    <cellStyle name="Comma 24" xfId="4257" xr:uid="{215FB8F0-46BF-4EE4-85DE-927339DC4614}"/>
    <cellStyle name="Comma 24 2" xfId="4258" xr:uid="{78FB33AE-64A3-4E9C-91A5-B814B1396BB3}"/>
    <cellStyle name="Comma 24 2 2" xfId="11585" xr:uid="{5BF25602-9E18-4806-8C66-D0A32659EA6A}"/>
    <cellStyle name="Comma 24 2 2 2" xfId="12722" xr:uid="{557FF57F-20CE-4469-8B17-37635543C08D}"/>
    <cellStyle name="Comma 24 2 3" xfId="11427" xr:uid="{F794FEE9-BDB0-4971-B92D-CEDC3CECDBD9}"/>
    <cellStyle name="Comma 24 2 4" xfId="12027" xr:uid="{F6A13CC9-A077-46AB-B537-2C8ED92DADE5}"/>
    <cellStyle name="Comma 24 2 5" xfId="12721" xr:uid="{4D43C379-0B6F-4C13-BB94-597FF348F959}"/>
    <cellStyle name="Comma 24 3" xfId="4259" xr:uid="{CC03B346-AAC8-4183-8356-ECC694069296}"/>
    <cellStyle name="Comma 24 3 2" xfId="11519" xr:uid="{7040BA65-111F-4685-9DD2-0D2477A96EB1}"/>
    <cellStyle name="Comma 24 3 3" xfId="12028" xr:uid="{3B81C30B-DA5F-4DA4-903A-10F85FBDB100}"/>
    <cellStyle name="Comma 24 3 4" xfId="12723" xr:uid="{1441F3E2-6512-4E73-827A-CEC82ADC030D}"/>
    <cellStyle name="Comma 24 4" xfId="4260" xr:uid="{D3ADD5BF-C9FE-4BEC-A1DC-ADD85A49CC7A}"/>
    <cellStyle name="Comma 24 4 2" xfId="12029" xr:uid="{6B22B8E1-65D0-4C66-B193-05D09A52335E}"/>
    <cellStyle name="Comma 24 5" xfId="4261" xr:uid="{628D7D42-0812-4A0A-B23E-609B00051004}"/>
    <cellStyle name="Comma 24 5 2" xfId="12030" xr:uid="{6C7004FD-8D49-43B3-A4F1-77AC5E2E8677}"/>
    <cellStyle name="Comma 24 6" xfId="4262" xr:uid="{96AC84DE-6BC3-4BCF-A744-C91CEAA306E1}"/>
    <cellStyle name="Comma 24 6 2" xfId="12031" xr:uid="{467B2D95-2613-4916-9A17-39948F43ACEA}"/>
    <cellStyle name="Comma 24 7" xfId="10471" xr:uid="{A61B2CCC-5221-414B-B8EB-F71645932353}"/>
    <cellStyle name="Comma 24 8" xfId="12026" xr:uid="{7B55C325-69EA-43A7-9DE4-946D4D36482C}"/>
    <cellStyle name="Comma 24 9" xfId="12720" xr:uid="{8B0AA427-6133-45D7-8ADC-A24DA7DFAC86}"/>
    <cellStyle name="Comma 25" xfId="4263" xr:uid="{902C0169-B8C4-492E-A2BD-D1FC6AB3D691}"/>
    <cellStyle name="Comma 25 2" xfId="4264" xr:uid="{C8314B02-4EAF-4F95-BAF4-3E64F26C7CA3}"/>
    <cellStyle name="Comma 25 2 2" xfId="11586" xr:uid="{538A2B3E-2C33-4E45-9266-8338ACD05103}"/>
    <cellStyle name="Comma 25 2 2 2" xfId="12726" xr:uid="{CF7098C0-F406-4AE1-8319-D1E1428A3EF0}"/>
    <cellStyle name="Comma 25 2 3" xfId="11428" xr:uid="{306279B8-0EA4-4A35-8D06-6B3BAA55B5F3}"/>
    <cellStyle name="Comma 25 2 4" xfId="12033" xr:uid="{294D61ED-745B-4E37-842B-86BA1B904E5A}"/>
    <cellStyle name="Comma 25 2 5" xfId="12725" xr:uid="{7631A591-BA05-4E8E-9F22-5F5B57BEE143}"/>
    <cellStyle name="Comma 25 3" xfId="4265" xr:uid="{41A8198A-432B-4386-9448-32CCBC4F1BC6}"/>
    <cellStyle name="Comma 25 3 2" xfId="11520" xr:uid="{DB213918-139E-4A81-9F4C-1507DC24BB4D}"/>
    <cellStyle name="Comma 25 3 3" xfId="12034" xr:uid="{D33F7588-90D9-448B-81F2-4D1C17B382A2}"/>
    <cellStyle name="Comma 25 3 4" xfId="12727" xr:uid="{2488E2A5-F554-46D4-901D-F546D2F6B95C}"/>
    <cellStyle name="Comma 25 4" xfId="4266" xr:uid="{96C4989D-E733-4DDA-81D9-EC639955D353}"/>
    <cellStyle name="Comma 25 4 2" xfId="12035" xr:uid="{9C1769E4-1E14-497A-AE05-3A9E6749ED50}"/>
    <cellStyle name="Comma 25 4 3" xfId="13898" xr:uid="{E4BE974C-A22A-4FF0-BD81-9D0135D4561B}"/>
    <cellStyle name="Comma 25 5" xfId="4267" xr:uid="{2557306A-8D8C-423D-A113-9C269F50AFA1}"/>
    <cellStyle name="Comma 25 5 2" xfId="12036" xr:uid="{BA9E8B88-4892-4FAC-AED8-6DD623D78075}"/>
    <cellStyle name="Comma 25 6" xfId="10472" xr:uid="{A42EA6E6-0330-4FB2-9AC7-F3F952D163E6}"/>
    <cellStyle name="Comma 25 7" xfId="12032" xr:uid="{AB48F6B4-D226-4917-9E96-910FF9BE9522}"/>
    <cellStyle name="Comma 25 8" xfId="12724" xr:uid="{620157A3-F756-4005-B221-8BD696264FCC}"/>
    <cellStyle name="Comma 25 9" xfId="13822" xr:uid="{88C20232-7857-4B7D-BB8F-2A6FB337F92C}"/>
    <cellStyle name="Comma 26" xfId="4268" xr:uid="{FBA18037-22BF-4366-BDDB-30F1F6044F8B}"/>
    <cellStyle name="Comma 26 10" xfId="4269" xr:uid="{206503AB-1228-4E6C-9A2E-9F8566C107DA}"/>
    <cellStyle name="Comma 26 10 2" xfId="12038" xr:uid="{40C3BBF1-9AEF-4AFD-8E4A-522F496A7174}"/>
    <cellStyle name="Comma 26 11" xfId="4270" xr:uid="{00DBE388-D132-400F-99A2-111B856C794B}"/>
    <cellStyle name="Comma 26 11 2" xfId="12039" xr:uid="{9BEADA3E-3544-4BA6-BC01-5AA5364A861E}"/>
    <cellStyle name="Comma 26 12" xfId="10473" xr:uid="{4654CD3B-9BEA-4085-A4A6-30D72210B107}"/>
    <cellStyle name="Comma 26 13" xfId="12037" xr:uid="{E5B5895A-955D-4655-9D05-E06BDA6F14C7}"/>
    <cellStyle name="Comma 26 14" xfId="12728" xr:uid="{C41E8471-3E41-4063-BF2D-E03689D42155}"/>
    <cellStyle name="Comma 26 2" xfId="4271" xr:uid="{6415BCB7-3F86-436F-A6B7-BA73D5BFD2D3}"/>
    <cellStyle name="Comma 26 2 2" xfId="11587" xr:uid="{FEAAE671-2809-4AD2-9D44-A71C8AE7C4DD}"/>
    <cellStyle name="Comma 26 2 2 2" xfId="12730" xr:uid="{51AFD393-325F-4D5B-987F-F253552CCF10}"/>
    <cellStyle name="Comma 26 2 3" xfId="11429" xr:uid="{04AB8A7A-CAE8-41A3-8375-5AEF19CEA9FD}"/>
    <cellStyle name="Comma 26 2 4" xfId="12040" xr:uid="{DE3A8665-8326-4D0D-BEE6-5AF563BF7C42}"/>
    <cellStyle name="Comma 26 2 5" xfId="12729" xr:uid="{F0E4A70D-088E-42A3-96F2-309A6A47CCFA}"/>
    <cellStyle name="Comma 26 3" xfId="4272" xr:uid="{A2F3BC7E-B818-4069-8D8E-F63AC2A6C4F8}"/>
    <cellStyle name="Comma 26 3 2" xfId="11521" xr:uid="{641DDF73-CF55-4DA8-9060-A2E9A070C1A3}"/>
    <cellStyle name="Comma 26 3 3" xfId="12041" xr:uid="{BEE05AA2-0FDD-41AF-971D-DE110B19907D}"/>
    <cellStyle name="Comma 26 3 4" xfId="12731" xr:uid="{0ED39B7D-DE51-4095-B3FF-A07848713198}"/>
    <cellStyle name="Comma 26 4" xfId="4273" xr:uid="{7617D4C3-07C4-4161-97E0-C42B192DBF79}"/>
    <cellStyle name="Comma 26 4 2" xfId="12042" xr:uid="{C98C76C3-DE08-448E-9F45-34DAD6823E3A}"/>
    <cellStyle name="Comma 26 5" xfId="4274" xr:uid="{B7F0FD02-68D1-4A39-8416-645ED8392E16}"/>
    <cellStyle name="Comma 26 5 2" xfId="12043" xr:uid="{C2F978FE-F6D3-48EC-B629-FBC691D95F75}"/>
    <cellStyle name="Comma 26 6" xfId="4275" xr:uid="{B3C0CD41-1990-4B5B-81E6-9E01DA9D63F8}"/>
    <cellStyle name="Comma 26 6 2" xfId="12044" xr:uid="{05D01D27-6EB3-4D8F-B2AA-20442802AD5D}"/>
    <cellStyle name="Comma 26 7" xfId="4276" xr:uid="{06877B98-25EA-4979-BC9B-894E161B9B17}"/>
    <cellStyle name="Comma 26 7 2" xfId="12045" xr:uid="{70F48267-718C-4A03-A1F6-19EB26A96773}"/>
    <cellStyle name="Comma 26 8" xfId="4277" xr:uid="{DE7065F2-3C0D-4C39-808E-A49E58BCC323}"/>
    <cellStyle name="Comma 26 8 2" xfId="12046" xr:uid="{D4044F16-0D4E-42BF-889C-3A9E37B79CD7}"/>
    <cellStyle name="Comma 26 9" xfId="4278" xr:uid="{387E3414-D4DB-4C19-80FF-FEECBB16DFFB}"/>
    <cellStyle name="Comma 26 9 2" xfId="12047" xr:uid="{ABDF1E72-665C-42D2-B8D5-7818370A2123}"/>
    <cellStyle name="Comma 27" xfId="221" xr:uid="{1893DC6D-720D-4A77-AC6F-067D487580AF}"/>
    <cellStyle name="Comma 27 2" xfId="4280" xr:uid="{B515C6FB-F4DD-44DF-ADE4-5A9AEF60921C}"/>
    <cellStyle name="Comma 27 2 2" xfId="11588" xr:uid="{1938DECC-2F69-46B4-B75C-9F3888FDDA57}"/>
    <cellStyle name="Comma 27 2 2 2" xfId="12734" xr:uid="{57D678CE-9EC8-43CC-9592-0FC8798F8787}"/>
    <cellStyle name="Comma 27 2 3" xfId="11430" xr:uid="{7372D769-CD4E-4E3E-8096-4CD40CAF1E34}"/>
    <cellStyle name="Comma 27 2 4" xfId="12049" xr:uid="{9342C005-382E-4ECA-8E56-E8E3CD21759A}"/>
    <cellStyle name="Comma 27 2 5" xfId="12733" xr:uid="{37CBD970-7EC7-4AEA-84E9-457FF7B6E8C5}"/>
    <cellStyle name="Comma 27 3" xfId="4281" xr:uid="{7791D482-F713-482E-B6DE-8A4B5C50F940}"/>
    <cellStyle name="Comma 27 3 2" xfId="11522" xr:uid="{2A2B7031-C37C-4D92-9FBD-03A8A717E5D9}"/>
    <cellStyle name="Comma 27 3 3" xfId="12050" xr:uid="{B47A60EC-F506-492D-9C76-9E46054546E7}"/>
    <cellStyle name="Comma 27 3 4" xfId="12735" xr:uid="{E795E3C9-3E2E-43AC-98E4-1E1E967C67BB}"/>
    <cellStyle name="Comma 27 4" xfId="4282" xr:uid="{E9A7B4C7-2E29-40DB-9F89-F2B45CA923C8}"/>
    <cellStyle name="Comma 27 4 2" xfId="12051" xr:uid="{AFCD8100-B337-46C5-97BC-EBD143593D9E}"/>
    <cellStyle name="Comma 27 4 3" xfId="14218" xr:uid="{C368D6CC-60AD-454D-B784-8D9B02F4BE6A}"/>
    <cellStyle name="Comma 27 5" xfId="4283" xr:uid="{52FC9D25-FD8B-4AB0-BC27-4997CABF538A}"/>
    <cellStyle name="Comma 27 5 2" xfId="12052" xr:uid="{6E012F66-A8C9-4574-A91B-BB34B7F76547}"/>
    <cellStyle name="Comma 27 6" xfId="10474" xr:uid="{9EFBED65-9F1A-4D2D-98E9-F06ED7F0BEF1}"/>
    <cellStyle name="Comma 27 7" xfId="12048" xr:uid="{26D5442A-D903-4CD0-889D-B4F49131BC1C}"/>
    <cellStyle name="Comma 27 8" xfId="12732" xr:uid="{846B43E5-7132-4B95-B62E-613F6319CC2F}"/>
    <cellStyle name="Comma 27 9" xfId="4279" xr:uid="{1665D73C-EE96-4A07-98F1-88495A28FFE5}"/>
    <cellStyle name="Comma 28" xfId="4284" xr:uid="{F6FAE25E-5C2C-445D-B4BC-76FDE3D0BF23}"/>
    <cellStyle name="Comma 28 2" xfId="4285" xr:uid="{C5148BB8-C321-4B4A-BC47-E75FEB02F76A}"/>
    <cellStyle name="Comma 28 2 2" xfId="12053" xr:uid="{9FC9AF00-FA70-445F-BF2D-8279B6E73ED7}"/>
    <cellStyle name="Comma 28 2 2 2" xfId="12738" xr:uid="{BA2B23C9-BF11-4614-9D45-143194555204}"/>
    <cellStyle name="Comma 28 2 3" xfId="12737" xr:uid="{B81F2F17-0FD6-44DF-A92E-6D14CD7484DD}"/>
    <cellStyle name="Comma 28 3" xfId="4286" xr:uid="{603A5BAF-85C4-4FA1-BB64-198B40E6F4AB}"/>
    <cellStyle name="Comma 28 3 2" xfId="12054" xr:uid="{9802334B-8DE7-44C4-ABAC-8507EA6C4D1E}"/>
    <cellStyle name="Comma 28 3 3" xfId="12739" xr:uid="{2E393A11-5C25-44FD-8C6C-F0E4C8F0E133}"/>
    <cellStyle name="Comma 28 4" xfId="4287" xr:uid="{7E6EDE70-55C1-4C9F-93F7-38BEED463F37}"/>
    <cellStyle name="Comma 28 4 2" xfId="12055" xr:uid="{FB35E73E-605E-4C0E-9D96-83EAFD211750}"/>
    <cellStyle name="Comma 28 5" xfId="10475" xr:uid="{70B8BDAF-5D7D-4AD1-A7A9-D476EAF3ECE7}"/>
    <cellStyle name="Comma 28 6" xfId="12736" xr:uid="{DEBC678E-8592-47E4-B668-4F795ACFAEDF}"/>
    <cellStyle name="Comma 29" xfId="4288" xr:uid="{377A8390-DB4E-48D2-B0A1-C62D56ADE15D}"/>
    <cellStyle name="Comma 29 2" xfId="4289" xr:uid="{BA94EC70-353B-446B-8A49-B5C92EEE0019}"/>
    <cellStyle name="Comma 29 2 2" xfId="12057" xr:uid="{785DF24B-C09D-4FB1-B5DF-3800F1D0B6BB}"/>
    <cellStyle name="Comma 29 2 2 2" xfId="12742" xr:uid="{BD959E1D-64C4-485C-9994-C87444AA335D}"/>
    <cellStyle name="Comma 29 2 3" xfId="12741" xr:uid="{F6D75BF8-D7E6-4FA8-86D5-02AB2C9DE7C5}"/>
    <cellStyle name="Comma 29 3" xfId="4290" xr:uid="{A59DC7EF-F1FB-44C4-9AB8-B02BF79F6C35}"/>
    <cellStyle name="Comma 29 3 2" xfId="12058" xr:uid="{64BB40BB-91A0-462D-8D93-E1C3E1D266A5}"/>
    <cellStyle name="Comma 29 3 3" xfId="12743" xr:uid="{610282E5-8759-4B02-BE86-89EA52F5FF0A}"/>
    <cellStyle name="Comma 29 4" xfId="4291" xr:uid="{E32AAFB3-826F-4EFE-87D0-F5B540DFDD2A}"/>
    <cellStyle name="Comma 29 4 2" xfId="12059" xr:uid="{15BC883A-C377-4418-823B-B0623214AEB6}"/>
    <cellStyle name="Comma 29 5" xfId="10476" xr:uid="{268CB359-2BF2-4183-9842-ECF36C950D0D}"/>
    <cellStyle name="Comma 29 6" xfId="12056" xr:uid="{53780ADF-9A4E-43C8-8974-65493F781D52}"/>
    <cellStyle name="Comma 29 7" xfId="12740" xr:uid="{768E8ABD-5EAF-44E4-92E2-5DC5A453EBCC}"/>
    <cellStyle name="Comma 3" xfId="31" xr:uid="{00000000-0005-0000-0000-00001E000000}"/>
    <cellStyle name="Comma 3 10" xfId="4293" xr:uid="{570CF650-0BA9-4D0E-85DE-E224911E0977}"/>
    <cellStyle name="Comma 3 10 2" xfId="10477" xr:uid="{D4D01DDF-FCCA-4B48-B4A0-AADD3AB53EA9}"/>
    <cellStyle name="Comma 3 10 2 2" xfId="11524" xr:uid="{AB7A19A3-D964-4309-A69D-5FC2AE31F252}"/>
    <cellStyle name="Comma 3 10 2 3" xfId="14018" xr:uid="{6D27B45E-2404-45FD-A308-10535BD72C2C}"/>
    <cellStyle name="Comma 3 10 3" xfId="11240" xr:uid="{603CA4F2-3402-4A0D-AAA8-DE1B27071209}"/>
    <cellStyle name="Comma 3 10 4" xfId="12060" xr:uid="{F14F9AB7-13B3-42FE-86F3-D6D0B653D2BA}"/>
    <cellStyle name="Comma 3 10 5" xfId="13900" xr:uid="{9FF19129-EFDF-4271-AFC7-9480CB1D112B}"/>
    <cellStyle name="Comma 3 11" xfId="4294" xr:uid="{5A04F568-DB54-433D-A5E0-28B3A7A0A33B}"/>
    <cellStyle name="Comma 3 11 2" xfId="10478" xr:uid="{076650B0-C156-4450-BC20-8AE1DD25B88A}"/>
    <cellStyle name="Comma 3 11 2 2" xfId="11525" xr:uid="{35B20B59-8350-457D-AAF3-35CA82511A93}"/>
    <cellStyle name="Comma 3 11 2 3" xfId="14019" xr:uid="{6A5E257D-E388-41EA-9959-5B383EBEEDBB}"/>
    <cellStyle name="Comma 3 11 3" xfId="11241" xr:uid="{30228BC4-E791-4D40-91C1-96A2A938D9B4}"/>
    <cellStyle name="Comma 3 11 4" xfId="12061" xr:uid="{FABDD7B4-0A4C-4B22-9099-51EC558CF75B}"/>
    <cellStyle name="Comma 3 11 5" xfId="13901" xr:uid="{F951D08C-B663-464B-B955-079A6548821D}"/>
    <cellStyle name="Comma 3 12" xfId="4295" xr:uid="{960ADB48-2BBE-4856-973B-CBC19AA7D9EB}"/>
    <cellStyle name="Comma 3 12 2" xfId="10479" xr:uid="{BDADA6ED-CBD7-4CBE-9D89-6E3BC544FDB6}"/>
    <cellStyle name="Comma 3 12 2 2" xfId="11526" xr:uid="{7C0838E2-21B2-44AD-BFB4-18AD250C926C}"/>
    <cellStyle name="Comma 3 12 2 3" xfId="14020" xr:uid="{B6F35F55-C623-435D-887B-F643F9DF6F14}"/>
    <cellStyle name="Comma 3 12 3" xfId="11242" xr:uid="{F5BED95C-9D50-466F-B154-B74D6A6A108C}"/>
    <cellStyle name="Comma 3 12 4" xfId="12062" xr:uid="{991C0EB4-ADD9-47D5-8FCC-F6D3EB45C64F}"/>
    <cellStyle name="Comma 3 12 5" xfId="13902" xr:uid="{1420EC77-FDB0-48E0-A694-6A2E94503401}"/>
    <cellStyle name="Comma 3 13" xfId="4296" xr:uid="{00F2100C-A8FB-4C43-8A7E-9B86C8D2C373}"/>
    <cellStyle name="Comma 3 13 2" xfId="10480" xr:uid="{9B1280A1-8960-49DF-BBE8-49CFE405712E}"/>
    <cellStyle name="Comma 3 13 2 2" xfId="11527" xr:uid="{F77E6D99-2960-4DB4-BAF2-26B7C1686D2E}"/>
    <cellStyle name="Comma 3 13 2 3" xfId="14021" xr:uid="{78D6123A-326B-4C9F-BA64-3BA9B30D61AB}"/>
    <cellStyle name="Comma 3 13 3" xfId="11243" xr:uid="{984646F0-54C6-434E-9401-441B27276C53}"/>
    <cellStyle name="Comma 3 13 4" xfId="12063" xr:uid="{2ED2B132-1DF0-4050-B18E-19B0BE1403CB}"/>
    <cellStyle name="Comma 3 13 5" xfId="13903" xr:uid="{4F0E20BD-7166-4BE0-8FB3-54A1CED4D614}"/>
    <cellStyle name="Comma 3 14" xfId="4297" xr:uid="{96B00A98-724B-461D-960D-18D1B5E544CA}"/>
    <cellStyle name="Comma 3 14 2" xfId="10481" xr:uid="{F2D5572E-D3DC-4FA5-AFCF-EF3901BA4DB1}"/>
    <cellStyle name="Comma 3 14 2 2" xfId="11528" xr:uid="{02AD3CFF-B716-45D3-A36B-75C77C2ECB8B}"/>
    <cellStyle name="Comma 3 14 2 3" xfId="14022" xr:uid="{5D3E948F-3AE9-45B8-8044-00BB457C2B74}"/>
    <cellStyle name="Comma 3 14 3" xfId="11244" xr:uid="{91BCD22A-D5E8-4BA9-BD08-9E191FF77A2D}"/>
    <cellStyle name="Comma 3 14 4" xfId="12064" xr:uid="{7CD0DB8C-503C-45AD-91D3-1E30970CDE40}"/>
    <cellStyle name="Comma 3 14 5" xfId="13904" xr:uid="{15A0DEDC-1D9B-448A-887E-804C13C73FD8}"/>
    <cellStyle name="Comma 3 15" xfId="4298" xr:uid="{22C28053-BBE1-4BAC-AF02-7CDB6655ECF9}"/>
    <cellStyle name="Comma 3 15 2" xfId="10482" xr:uid="{C13895B5-5EB1-44D5-A0A1-252CE3B27913}"/>
    <cellStyle name="Comma 3 15 2 2" xfId="11529" xr:uid="{998E5950-7379-421F-AE18-B3184542BF94}"/>
    <cellStyle name="Comma 3 15 2 3" xfId="14023" xr:uid="{EE2525DC-011A-4497-967C-45F070DC3A71}"/>
    <cellStyle name="Comma 3 15 3" xfId="11245" xr:uid="{52303326-7791-4F9E-98E1-12BD2BC75954}"/>
    <cellStyle name="Comma 3 15 4" xfId="12065" xr:uid="{4C9670FF-C1C9-4F1E-AF3A-C6B222B0D651}"/>
    <cellStyle name="Comma 3 15 5" xfId="13905" xr:uid="{A6AB4E9D-B60F-479C-9F50-0918CFD605FF}"/>
    <cellStyle name="Comma 3 16" xfId="4299" xr:uid="{FAF19D24-AE26-4BBD-BF87-421F8EE83285}"/>
    <cellStyle name="Comma 3 16 2" xfId="10483" xr:uid="{E581ED36-5A24-4791-BB10-F3501C9E0202}"/>
    <cellStyle name="Comma 3 16 2 2" xfId="11530" xr:uid="{E57DA1D0-E861-4083-B3DE-64C6CA331EC8}"/>
    <cellStyle name="Comma 3 16 2 3" xfId="14024" xr:uid="{6B6811C7-64EA-49FA-89DB-1367D056E8AC}"/>
    <cellStyle name="Comma 3 16 3" xfId="11246" xr:uid="{2E96B049-5DCD-42D2-9F33-C7175C4BAE8B}"/>
    <cellStyle name="Comma 3 16 4" xfId="12066" xr:uid="{6C8AF7D0-BFD1-417E-927D-4010B81F9438}"/>
    <cellStyle name="Comma 3 16 5" xfId="13906" xr:uid="{1D3A6626-F5B9-4683-8A04-7AA94E72D44D}"/>
    <cellStyle name="Comma 3 17" xfId="4300" xr:uid="{5E021B79-4310-4B27-B33F-F54C25AB026B}"/>
    <cellStyle name="Comma 3 17 2" xfId="10484" xr:uid="{4E71296C-AEC7-4B02-818A-DC0FDBDA4530}"/>
    <cellStyle name="Comma 3 17 2 2" xfId="11531" xr:uid="{2A7842C8-E540-4DF3-8D43-8DCCCE549F64}"/>
    <cellStyle name="Comma 3 17 2 3" xfId="14025" xr:uid="{BEA36DD7-02D9-48CE-8E30-E82147FD7670}"/>
    <cellStyle name="Comma 3 17 3" xfId="11247" xr:uid="{9227FE0B-88EE-4454-B072-BF346272E0BA}"/>
    <cellStyle name="Comma 3 17 4" xfId="12067" xr:uid="{54F9F7EB-087C-4E91-8105-4172B9275D00}"/>
    <cellStyle name="Comma 3 17 5" xfId="13907" xr:uid="{5ACC9AC8-DEAB-4AEB-AC2F-75B7B66B66E7}"/>
    <cellStyle name="Comma 3 18" xfId="4301" xr:uid="{BDAC5C56-C46B-4117-A867-88A4FDE39423}"/>
    <cellStyle name="Comma 3 18 2" xfId="10485" xr:uid="{9FAE2669-DBDB-4529-9284-967231A3EE36}"/>
    <cellStyle name="Comma 3 18 2 2" xfId="11532" xr:uid="{C54D86B5-1C79-4983-B859-095309806400}"/>
    <cellStyle name="Comma 3 18 2 3" xfId="14026" xr:uid="{6C6E9992-BCD3-425D-9687-E3829E873078}"/>
    <cellStyle name="Comma 3 18 3" xfId="11248" xr:uid="{289109D4-5530-4D46-A74F-0F04C7AD2E83}"/>
    <cellStyle name="Comma 3 18 4" xfId="12068" xr:uid="{0ED2716E-3FC6-422F-B2CD-7724AF5C8F5E}"/>
    <cellStyle name="Comma 3 18 5" xfId="13908" xr:uid="{8EA66570-8B24-4583-9362-5CA5B8E0EA84}"/>
    <cellStyle name="Comma 3 19" xfId="4302" xr:uid="{F788430B-E903-407E-B2BD-D7EB36DC3A42}"/>
    <cellStyle name="Comma 3 19 2" xfId="10486" xr:uid="{4EB0D62B-5522-480B-A145-BD2C000CB722}"/>
    <cellStyle name="Comma 3 19 2 2" xfId="11533" xr:uid="{F624101E-D336-449E-AEBA-E551A1EE7B7D}"/>
    <cellStyle name="Comma 3 19 2 3" xfId="14027" xr:uid="{C169E739-7647-44EE-9C9B-EF7E359A7BC5}"/>
    <cellStyle name="Comma 3 19 3" xfId="11249" xr:uid="{935A82AB-B912-470F-8599-7A4DDB686BD5}"/>
    <cellStyle name="Comma 3 19 4" xfId="12069" xr:uid="{B5D1CB5A-489A-430E-8785-1D60117A967F}"/>
    <cellStyle name="Comma 3 19 5" xfId="13909" xr:uid="{DF187505-6D92-45B7-A10A-3C6982274A1E}"/>
    <cellStyle name="Comma 3 2" xfId="134" xr:uid="{01463162-EAF7-47FB-B3B5-66DF72E28F1F}"/>
    <cellStyle name="Comma 3 2 10" xfId="4303" xr:uid="{AD3FD16D-89E7-4E91-9BFF-E278060A18EC}"/>
    <cellStyle name="Comma 3 2 10 2" xfId="12070" xr:uid="{535FAA65-DFD6-460A-93C9-FDF7E2655E7F}"/>
    <cellStyle name="Comma 3 2 11" xfId="4304" xr:uid="{13E6A529-BC4F-4AB2-88C9-756B1CE5B127}"/>
    <cellStyle name="Comma 3 2 11 2" xfId="12071" xr:uid="{79727E46-0F38-4EC5-AE14-E6F87CCA117E}"/>
    <cellStyle name="Comma 3 2 12" xfId="10487" xr:uid="{1A4F151F-B982-4AFE-9DAC-00DCA886A21D}"/>
    <cellStyle name="Comma 3 2 13" xfId="11167" xr:uid="{7E7A1378-D22A-4E29-B04C-83AEB83711B6}"/>
    <cellStyle name="Comma 3 2 14" xfId="11250" xr:uid="{3291EE91-BC1F-4455-9B59-B61F32AAB170}"/>
    <cellStyle name="Comma 3 2 15" xfId="12534" xr:uid="{48A606CF-68C9-485E-BCB6-2B3861BC134B}"/>
    <cellStyle name="Comma 3 2 16" xfId="13823" xr:uid="{904E7359-B17D-4F6D-8A75-F4C8ACD196C9}"/>
    <cellStyle name="Comma 3 2 17" xfId="185" xr:uid="{E7E37061-3BBC-4125-B706-54C25BD98AAA}"/>
    <cellStyle name="Comma 3 2 2" xfId="205" xr:uid="{7CC5D325-7580-4EEC-8438-47265ED84C08}"/>
    <cellStyle name="Comma 3 2 2 2" xfId="4305" xr:uid="{18881613-DA45-472A-8EDD-8F7E5A2C2DE4}"/>
    <cellStyle name="Comma 3 2 2 2 2" xfId="12072" xr:uid="{1B0A3CD7-F081-4A58-BE7E-F5ECCBC669AF}"/>
    <cellStyle name="Comma 3 2 2 2 3" xfId="12745" xr:uid="{532B71DC-38E6-4570-B791-F9AF85809906}"/>
    <cellStyle name="Comma 3 2 2 2 4" xfId="14138" xr:uid="{DC6EA31F-9761-45CA-9F25-BA50A38D1AF2}"/>
    <cellStyle name="Comma 3 2 2 3" xfId="11052" xr:uid="{A5FB814F-39D0-47CF-B7A8-D9C97CA1C74D}"/>
    <cellStyle name="Comma 3 2 2 3 2" xfId="14124" xr:uid="{1F80026A-5389-4A6A-B397-D9E03C6B7C9B}"/>
    <cellStyle name="Comma 3 2 2 4" xfId="11534" xr:uid="{E080D5BD-7145-4D64-BCA6-E4D8573EEE3C}"/>
    <cellStyle name="Comma 3 2 2 5" xfId="12744" xr:uid="{0D89FA8A-9A46-4BEE-8C56-0FC75B40FB51}"/>
    <cellStyle name="Comma 3 2 2 6" xfId="14028" xr:uid="{4E1FA63E-97F5-466C-92D3-57DD3A5A6FDE}"/>
    <cellStyle name="Comma 3 2 3" xfId="4306" xr:uid="{FBF406ED-7593-469B-B11E-569D21917FC3}"/>
    <cellStyle name="Comma 3 2 3 2" xfId="11055" xr:uid="{727BB6C6-96CA-405C-B0A1-3B99ADE23924}"/>
    <cellStyle name="Comma 3 2 3 3" xfId="12073" xr:uid="{3C0DF5C3-8DD7-481A-86E3-A64A99CE317B}"/>
    <cellStyle name="Comma 3 2 3 4" xfId="12746" xr:uid="{6400CDF6-10E9-4F5D-8D3D-5D3ACB670EFF}"/>
    <cellStyle name="Comma 3 2 3 5" xfId="13910" xr:uid="{A61E6FFE-C12F-46B4-9C26-5D4F63C09C8E}"/>
    <cellStyle name="Comma 3 2 4" xfId="4307" xr:uid="{86D89B3F-9CD9-43B8-AF4E-653B5A1682C5}"/>
    <cellStyle name="Comma 3 2 4 2" xfId="11059" xr:uid="{D88F47CD-6E3A-4E56-8A34-94E016D729FA}"/>
    <cellStyle name="Comma 3 2 4 3" xfId="12074" xr:uid="{BDD863AB-F232-4EE5-A361-E892CAE36C51}"/>
    <cellStyle name="Comma 3 2 4 4" xfId="13284" xr:uid="{D7239C5D-291A-4DB2-9C39-415FF1E5693B}"/>
    <cellStyle name="Comma 3 2 4 5" xfId="14093" xr:uid="{EFF91745-A303-4344-9BF9-C9AEA87E39D5}"/>
    <cellStyle name="Comma 3 2 5" xfId="4308" xr:uid="{237A81FC-C985-480A-B8F3-0B55DC424C84}"/>
    <cellStyle name="Comma 3 2 5 2" xfId="11062" xr:uid="{A6FC5D80-9559-4089-8CB8-896E0F7FF76D}"/>
    <cellStyle name="Comma 3 2 5 3" xfId="12075" xr:uid="{35594422-1D22-4DFE-93BB-9180165AA5B3}"/>
    <cellStyle name="Comma 3 2 5 4" xfId="14121" xr:uid="{97FA0CDE-404C-42CE-A9E3-6239B3B62E11}"/>
    <cellStyle name="Comma 3 2 5 5" xfId="14211" xr:uid="{0D701D4B-ED1C-4985-AC83-B4C4C4A07807}"/>
    <cellStyle name="Comma 3 2 6" xfId="4309" xr:uid="{41F53F0F-B3E4-4372-A198-59A1BF58DEC3}"/>
    <cellStyle name="Comma 3 2 6 2" xfId="11064" xr:uid="{A2DAF2B9-5FDF-4323-9D01-25BDF0DB3409}"/>
    <cellStyle name="Comma 3 2 6 3" xfId="12076" xr:uid="{CBA8CE79-114A-4195-9902-1A569EB5FC5E}"/>
    <cellStyle name="Comma 3 2 6 4" xfId="14712" xr:uid="{C736840F-3925-44EE-9B04-23A8D3AD6CB3}"/>
    <cellStyle name="Comma 3 2 7" xfId="4310" xr:uid="{B9364292-8721-43FA-BAB3-9C5152A4410C}"/>
    <cellStyle name="Comma 3 2 7 2" xfId="11069" xr:uid="{AEC2B32A-DBC0-41BB-9950-74FD8AB7D22F}"/>
    <cellStyle name="Comma 3 2 7 3" xfId="12077" xr:uid="{3301BEF2-4707-46FD-820D-34A4141DA463}"/>
    <cellStyle name="Comma 3 2 8" xfId="4311" xr:uid="{3EC2AEB7-F31F-4900-B2D4-91575A04EA9A}"/>
    <cellStyle name="Comma 3 2 8 2" xfId="4312" xr:uid="{A85EF7A9-9326-4178-87CC-C73CF52B52A7}"/>
    <cellStyle name="Comma 3 2 8 2 2" xfId="12079" xr:uid="{1810868C-AF16-4C05-AC69-D023D61ED9FA}"/>
    <cellStyle name="Comma 3 2 8 3" xfId="4313" xr:uid="{7A71FEA9-D7F3-4155-99E9-5DEA4A52EDC0}"/>
    <cellStyle name="Comma 3 2 8 3 2" xfId="12080" xr:uid="{1D112C7A-E72D-4360-BD61-6553B404767B}"/>
    <cellStyle name="Comma 3 2 8 4" xfId="11072" xr:uid="{E5E67D98-E576-43D0-84D6-037608AAC32D}"/>
    <cellStyle name="Comma 3 2 8 5" xfId="12078" xr:uid="{EAF9C917-A34F-4A4A-BE79-DC4D321E671F}"/>
    <cellStyle name="Comma 3 2 9" xfId="4314" xr:uid="{0D172FBD-F427-4338-B418-BEE61568D146}"/>
    <cellStyle name="Comma 3 2 9 2" xfId="12081" xr:uid="{E91D2DA9-1888-4A2E-9806-80B6D0DB4732}"/>
    <cellStyle name="Comma 3 20" xfId="4315" xr:uid="{588DA238-BF7E-4C67-ADE7-3D35A269E0E7}"/>
    <cellStyle name="Comma 3 20 2" xfId="10488" xr:uid="{088FB4AE-08A1-4DB4-A45F-3E872AAAC542}"/>
    <cellStyle name="Comma 3 20 2 2" xfId="11535" xr:uid="{756A918E-ADDB-486E-868B-D0336B433B05}"/>
    <cellStyle name="Comma 3 20 2 3" xfId="14029" xr:uid="{5C5BA830-11AA-4993-B5DB-1720D0C5FC30}"/>
    <cellStyle name="Comma 3 20 3" xfId="11251" xr:uid="{143EA074-4FEE-4D7C-92C6-2FD1F510838C}"/>
    <cellStyle name="Comma 3 20 4" xfId="12082" xr:uid="{09011B28-C54D-48A0-B258-B6D118D89B48}"/>
    <cellStyle name="Comma 3 20 5" xfId="13911" xr:uid="{19438FD0-152C-43FE-B374-2C7D0F13FCD8}"/>
    <cellStyle name="Comma 3 21" xfId="4316" xr:uid="{20558C30-9864-4EF9-AC17-2C5FCC51D2E8}"/>
    <cellStyle name="Comma 3 21 2" xfId="10489" xr:uid="{23B8D535-303C-4F6C-9CE5-B13E8D4C41B8}"/>
    <cellStyle name="Comma 3 21 2 2" xfId="11536" xr:uid="{17902E72-CBCC-45DE-94AE-C31017ADFFF9}"/>
    <cellStyle name="Comma 3 21 2 3" xfId="14030" xr:uid="{283FD436-6A67-4739-B248-81BC0B2D71D7}"/>
    <cellStyle name="Comma 3 21 3" xfId="11252" xr:uid="{9A3F1E4E-416A-483D-A826-6BCB1E837813}"/>
    <cellStyle name="Comma 3 21 4" xfId="12083" xr:uid="{39D32F25-45A6-47C2-A16F-DB87722AA3EE}"/>
    <cellStyle name="Comma 3 21 5" xfId="13912" xr:uid="{81AFA29E-17AF-4D3A-8A18-543B28F65A0B}"/>
    <cellStyle name="Comma 3 22" xfId="4317" xr:uid="{397538E3-C8DE-4903-A67A-33472AEC79CC}"/>
    <cellStyle name="Comma 3 22 2" xfId="10490" xr:uid="{E368C106-9A70-4316-B30E-9DF092B9BBDE}"/>
    <cellStyle name="Comma 3 22 2 2" xfId="11537" xr:uid="{CB07928E-E78A-4663-B465-060663FA4B31}"/>
    <cellStyle name="Comma 3 22 2 3" xfId="14031" xr:uid="{F3B5432A-EF1B-465B-8DEE-31C518C8BE71}"/>
    <cellStyle name="Comma 3 22 3" xfId="11253" xr:uid="{E34AE24B-F5A3-4FB2-B391-63F9FAB88210}"/>
    <cellStyle name="Comma 3 22 4" xfId="12084" xr:uid="{D6B7CE27-3E5E-4296-8BE2-3656EC3FB61A}"/>
    <cellStyle name="Comma 3 22 5" xfId="13913" xr:uid="{4AFC1DB5-7C98-46C6-9ED7-77418ACFF3EC}"/>
    <cellStyle name="Comma 3 23" xfId="4318" xr:uid="{09007367-354E-4781-84C0-AC90A7149668}"/>
    <cellStyle name="Comma 3 23 2" xfId="10491" xr:uid="{C699C75B-A0B0-4C4D-B194-53D91EBFE223}"/>
    <cellStyle name="Comma 3 23 2 2" xfId="11538" xr:uid="{3D597871-0792-4FB4-81E1-6830F6F32E5C}"/>
    <cellStyle name="Comma 3 23 2 3" xfId="14032" xr:uid="{0E078766-3491-4E92-9C1F-11023C6876BF}"/>
    <cellStyle name="Comma 3 23 3" xfId="11254" xr:uid="{0B5BCD54-A9FB-4C9E-B16E-C0B1AFDE53DD}"/>
    <cellStyle name="Comma 3 23 4" xfId="12085" xr:uid="{7855064B-B492-4171-88C7-9DB5A0877F84}"/>
    <cellStyle name="Comma 3 23 5" xfId="13914" xr:uid="{DF28B951-68B9-440D-BAEA-108CF04EF7F5}"/>
    <cellStyle name="Comma 3 24" xfId="4319" xr:uid="{7B714070-ED5E-4A35-8154-C42C69EA6C98}"/>
    <cellStyle name="Comma 3 24 2" xfId="10492" xr:uid="{189BA416-F917-48F4-B699-16127E3C4B80}"/>
    <cellStyle name="Comma 3 24 2 2" xfId="11539" xr:uid="{162E4363-538D-4A70-9C7C-7BB3C1CABCD6}"/>
    <cellStyle name="Comma 3 24 2 3" xfId="14033" xr:uid="{F19A59D5-24CA-4E84-9CB9-662E15672A82}"/>
    <cellStyle name="Comma 3 24 3" xfId="11255" xr:uid="{00A1E96D-34FC-4476-8E17-6E78D31F3BF2}"/>
    <cellStyle name="Comma 3 24 4" xfId="12086" xr:uid="{C7E7A0AF-76B8-4592-A0DD-4393AEE0FCF0}"/>
    <cellStyle name="Comma 3 24 5" xfId="13915" xr:uid="{F5EE3387-EABB-4B8A-96F3-C42124E8FD85}"/>
    <cellStyle name="Comma 3 25" xfId="4320" xr:uid="{81CD6B42-E5CC-4B5C-AB88-71E3D1B42838}"/>
    <cellStyle name="Comma 3 25 2" xfId="10493" xr:uid="{41EB4C91-EB56-4CEB-8513-1B4232CD7486}"/>
    <cellStyle name="Comma 3 25 2 2" xfId="11540" xr:uid="{DD7C453C-4DBF-417F-B182-DE0F2B7AAB4B}"/>
    <cellStyle name="Comma 3 25 2 3" xfId="14034" xr:uid="{9C5FC41F-CFB7-4C2F-9785-5F249D8947FC}"/>
    <cellStyle name="Comma 3 25 3" xfId="11256" xr:uid="{8F0B4E7B-3632-426D-8FA8-8733AA013E8C}"/>
    <cellStyle name="Comma 3 25 4" xfId="12087" xr:uid="{7DABDC6E-5844-49B4-8104-5198092FF6D8}"/>
    <cellStyle name="Comma 3 25 5" xfId="13916" xr:uid="{993BDC5F-04ED-492F-AB44-5F16F6EC0A3D}"/>
    <cellStyle name="Comma 3 26" xfId="4321" xr:uid="{911487CC-3D95-43C3-9ECD-3EAAAF575B12}"/>
    <cellStyle name="Comma 3 26 2" xfId="10494" xr:uid="{198455EE-7019-4016-B18E-CD77E5AEB617}"/>
    <cellStyle name="Comma 3 26 2 2" xfId="11541" xr:uid="{B16206A0-9014-4CBA-9956-F78516588FA6}"/>
    <cellStyle name="Comma 3 26 2 3" xfId="14035" xr:uid="{831B4472-B49D-4124-8B94-4D7F751CBE23}"/>
    <cellStyle name="Comma 3 26 3" xfId="11257" xr:uid="{158D5701-BD87-45A9-8BAE-B3DCF4F0AB62}"/>
    <cellStyle name="Comma 3 26 4" xfId="12088" xr:uid="{1E64C639-6F07-4974-913E-AEE3BF525B4F}"/>
    <cellStyle name="Comma 3 26 5" xfId="13917" xr:uid="{F354B8FB-9EA9-40A1-911E-BA80DB9F5C4F}"/>
    <cellStyle name="Comma 3 27" xfId="4322" xr:uid="{45E57A07-605C-4C18-AB82-8F8CC9FE3DBD}"/>
    <cellStyle name="Comma 3 27 2" xfId="10495" xr:uid="{C898CE46-C59B-437F-ACB9-5A1A03067643}"/>
    <cellStyle name="Comma 3 27 2 2" xfId="11542" xr:uid="{42335859-E526-4AD1-844E-8BF1F5B03B99}"/>
    <cellStyle name="Comma 3 27 2 3" xfId="14036" xr:uid="{765C6611-14E9-435A-B3B8-F4A171C82947}"/>
    <cellStyle name="Comma 3 27 3" xfId="11258" xr:uid="{0664214A-5439-47BD-BDEB-F652F6BC1F48}"/>
    <cellStyle name="Comma 3 27 4" xfId="12089" xr:uid="{60B38339-DCF0-4497-B8EC-BF1831548562}"/>
    <cellStyle name="Comma 3 27 5" xfId="13918" xr:uid="{546E9E3C-B958-4771-996A-D4FE9CFFF72C}"/>
    <cellStyle name="Comma 3 28" xfId="4323" xr:uid="{D6A871E3-F511-4928-90DB-62ED9F08C64E}"/>
    <cellStyle name="Comma 3 28 2" xfId="10496" xr:uid="{6C8AB706-DA65-4AF7-A460-709CD20F9EDD}"/>
    <cellStyle name="Comma 3 28 3" xfId="11392" xr:uid="{DF0B808A-551C-4BA7-A67C-5BF75050C6B2}"/>
    <cellStyle name="Comma 3 28 4" xfId="12090" xr:uid="{54CDBCFA-44BD-488E-AFE8-05F6E3DD2578}"/>
    <cellStyle name="Comma 3 29" xfId="4324" xr:uid="{EE062358-DF40-413E-9784-0AFAEAD42020}"/>
    <cellStyle name="Comma 3 29 2" xfId="10497" xr:uid="{4A0CEAEC-D0BB-4D6B-8F39-60BEC7C85588}"/>
    <cellStyle name="Comma 3 29 3" xfId="12091" xr:uid="{FD85E5CB-4701-47EF-908B-6593C3AC804B}"/>
    <cellStyle name="Comma 3 3" xfId="211" xr:uid="{E90405D6-D9D1-4831-ABBB-94063DB626F3}"/>
    <cellStyle name="Comma 3 3 10" xfId="4326" xr:uid="{85071BA6-72D7-4901-88D4-408CFF5862F3}"/>
    <cellStyle name="Comma 3 3 10 2" xfId="12093" xr:uid="{3894B03C-8B70-4FCC-B6C2-A9F942F49CE3}"/>
    <cellStyle name="Comma 3 3 11" xfId="10498" xr:uid="{65AE155F-E358-4B42-86CF-95A16A6E5615}"/>
    <cellStyle name="Comma 3 3 12" xfId="11259" xr:uid="{FDE36863-35B1-4A96-9D43-6B0EA23EDF71}"/>
    <cellStyle name="Comma 3 3 13" xfId="12092" xr:uid="{F1CC02C6-E4FA-44DF-B686-85A49A851E0E}"/>
    <cellStyle name="Comma 3 3 14" xfId="12747" xr:uid="{5940915E-61FF-4227-B056-27821F93ED47}"/>
    <cellStyle name="Comma 3 3 15" xfId="13847" xr:uid="{B24FF52E-5142-4C29-883C-E1C0160D5DDE}"/>
    <cellStyle name="Comma 3 3 16" xfId="4325" xr:uid="{028719E8-DC0E-4A96-9410-A68886E1D294}"/>
    <cellStyle name="Comma 3 3 2" xfId="4327" xr:uid="{30D17D81-7AF9-447F-A68D-F0A22A51FDF4}"/>
    <cellStyle name="Comma 3 3 2 2" xfId="10499" xr:uid="{9BF38293-ACE3-4AB0-AE74-A2950AE4C7B8}"/>
    <cellStyle name="Comma 3 3 2 2 2" xfId="11544" xr:uid="{BF2C4D66-02D3-4B41-BD20-EBE165DE5136}"/>
    <cellStyle name="Comma 3 3 2 2 3" xfId="12749" xr:uid="{E28D336C-63AE-4609-8C5F-AFCB7138BA29}"/>
    <cellStyle name="Comma 3 3 2 2 4" xfId="14038" xr:uid="{2848FD4B-0F01-493A-91AD-7F43D90918F8}"/>
    <cellStyle name="Comma 3 3 2 3" xfId="11260" xr:uid="{E0631B0C-6C9B-4D70-8C20-0FEDED138A1B}"/>
    <cellStyle name="Comma 3 3 2 3 2" xfId="13285" xr:uid="{BAE2DD5B-559B-484F-9C62-730F12D7E8C9}"/>
    <cellStyle name="Comma 3 3 2 4" xfId="12094" xr:uid="{D4B6E687-0F48-476E-9447-0EA44C3E1278}"/>
    <cellStyle name="Comma 3 3 2 5" xfId="12748" xr:uid="{C736C842-54D7-479E-B91C-0B7A08BB2D85}"/>
    <cellStyle name="Comma 3 3 2 6" xfId="13920" xr:uid="{C01F20B6-714E-4980-B1D3-5841042D8CC4}"/>
    <cellStyle name="Comma 3 3 3" xfId="4328" xr:uid="{57E3C7EF-1579-46C8-885C-9363AABA30BD}"/>
    <cellStyle name="Comma 3 3 3 2" xfId="11543" xr:uid="{B81EFD97-CC8A-499E-BD9C-7938A4F696E8}"/>
    <cellStyle name="Comma 3 3 3 3" xfId="12095" xr:uid="{5ECFBE2D-E8F4-444C-8204-19B6CFDED31B}"/>
    <cellStyle name="Comma 3 3 3 4" xfId="12750" xr:uid="{D99BB9B4-84C5-4429-A17F-C6F22A224C64}"/>
    <cellStyle name="Comma 3 3 3 5" xfId="14037" xr:uid="{BE00765E-93DD-4A10-A3BF-7CAE1522D864}"/>
    <cellStyle name="Comma 3 3 4" xfId="4329" xr:uid="{6691D363-99C3-46CC-B36A-78E9045C1561}"/>
    <cellStyle name="Comma 3 3 4 2" xfId="12096" xr:uid="{E618B2A9-21C5-4C58-B5C7-01391F0699AB}"/>
    <cellStyle name="Comma 3 3 4 3" xfId="13286" xr:uid="{954F521E-5306-4BE4-B355-63D709EE1E1B}"/>
    <cellStyle name="Comma 3 3 4 4" xfId="13919" xr:uid="{16552955-4888-439D-B51B-16E9CCC086BC}"/>
    <cellStyle name="Comma 3 3 5" xfId="4330" xr:uid="{47E474A5-5E03-458E-A86A-3011730707E0}"/>
    <cellStyle name="Comma 3 3 5 2" xfId="12097" xr:uid="{FEB0C826-0029-4232-8BF7-923B9CF3E63B}"/>
    <cellStyle name="Comma 3 3 5 3" xfId="14101" xr:uid="{5E4DD1BC-EEC5-47B9-B2A3-6E2A9B6D48AA}"/>
    <cellStyle name="Comma 3 3 6" xfId="4331" xr:uid="{F7A53AD4-ECE9-4D4B-A579-5150942EB217}"/>
    <cellStyle name="Comma 3 3 6 2" xfId="12098" xr:uid="{DC1466BF-4FE4-4329-A26F-34CFB4B41398}"/>
    <cellStyle name="Comma 3 3 6 3" xfId="14128" xr:uid="{F25CDDEB-34A5-4DFD-91E9-ABB63446A3B3}"/>
    <cellStyle name="Comma 3 3 7" xfId="4332" xr:uid="{A6690F65-AC44-4ED4-BF67-DD8915EBD39A}"/>
    <cellStyle name="Comma 3 3 7 2" xfId="12099" xr:uid="{B7F4E9D4-E3ED-44FC-85CA-41F9424A2876}"/>
    <cellStyle name="Comma 3 3 8" xfId="4333" xr:uid="{51A6240E-9358-4D3B-954F-2267EB51F295}"/>
    <cellStyle name="Comma 3 3 8 2" xfId="4334" xr:uid="{1C9615ED-FB4B-4FB8-B024-1668F42D6271}"/>
    <cellStyle name="Comma 3 3 8 2 2" xfId="12101" xr:uid="{1E3B25C1-C8C8-415A-8E80-ED6C6446EAD5}"/>
    <cellStyle name="Comma 3 3 8 3" xfId="4335" xr:uid="{AB6E1C1E-AB62-4DA7-9DC8-88DEE7888158}"/>
    <cellStyle name="Comma 3 3 8 3 2" xfId="12102" xr:uid="{52C730E0-85C7-478A-8B81-871242899A12}"/>
    <cellStyle name="Comma 3 3 8 4" xfId="12100" xr:uid="{723C7A0C-6457-4452-82B8-3CDA38854613}"/>
    <cellStyle name="Comma 3 3 9" xfId="4336" xr:uid="{AFF53761-10B2-4FDD-B525-31A9903E2845}"/>
    <cellStyle name="Comma 3 3 9 2" xfId="12103" xr:uid="{D4FDF1C8-AF50-41B3-8740-FB5F726A68DB}"/>
    <cellStyle name="Comma 3 30" xfId="4337" xr:uid="{C7F39767-EC1E-4B38-BCF9-F3E127F13DC5}"/>
    <cellStyle name="Comma 3 30 2" xfId="10500" xr:uid="{A2797B1E-E0A6-4668-BA9C-43477FEA03AB}"/>
    <cellStyle name="Comma 3 30 3" xfId="12104" xr:uid="{2E17F34E-ACD0-4959-BF9A-3CC0E9E4B993}"/>
    <cellStyle name="Comma 3 31" xfId="4338" xr:uid="{6131CFBE-5FFB-468D-9C59-F6B15B660D5C}"/>
    <cellStyle name="Comma 3 31 2" xfId="10501" xr:uid="{915AC2EF-65D3-4AC2-A42F-3058040F9619}"/>
    <cellStyle name="Comma 3 31 3" xfId="11396" xr:uid="{9C259EB5-D734-4157-9415-B16E4BC670EF}"/>
    <cellStyle name="Comma 3 31 4" xfId="12105" xr:uid="{4E702FAD-C384-49A1-BAE3-C1E5282E92D7}"/>
    <cellStyle name="Comma 3 32" xfId="4339" xr:uid="{246C3311-29DB-44C4-8303-109B3393D764}"/>
    <cellStyle name="Comma 3 32 2" xfId="10502" xr:uid="{68346104-3B2C-471E-834C-BEB489E08F59}"/>
    <cellStyle name="Comma 3 32 3" xfId="11397" xr:uid="{9FF70ED5-678A-4EFF-AD5D-B663883B04AF}"/>
    <cellStyle name="Comma 3 32 4" xfId="12106" xr:uid="{FEC24B3D-1BE6-4DA3-8CB2-980989017188}"/>
    <cellStyle name="Comma 3 33" xfId="4340" xr:uid="{4408F66B-2C01-406D-900B-27B8D3CF15B4}"/>
    <cellStyle name="Comma 3 33 2" xfId="10503" xr:uid="{DE2FB91A-0374-4ABA-9D5A-58972CBF590F}"/>
    <cellStyle name="Comma 3 33 3" xfId="11399" xr:uid="{40868301-C92C-4C4C-9059-7DF6633B9940}"/>
    <cellStyle name="Comma 3 33 4" xfId="12107" xr:uid="{3A6B05E4-8255-4F03-BA00-786866E2BF23}"/>
    <cellStyle name="Comma 3 34" xfId="4341" xr:uid="{BE0D4AA2-5AA0-45FB-9F71-F1C8AF4B7CA2}"/>
    <cellStyle name="Comma 3 34 2" xfId="10504" xr:uid="{C48A3580-0E9C-4965-B425-BBB2AFB377BF}"/>
    <cellStyle name="Comma 3 34 3" xfId="12108" xr:uid="{C2A9DD14-B769-4584-A979-E6A78ED602B0}"/>
    <cellStyle name="Comma 3 35" xfId="4342" xr:uid="{EF16D7F0-2FCA-4498-83DE-FD98320B85C4}"/>
    <cellStyle name="Comma 3 35 2" xfId="10505" xr:uid="{21D9E513-931B-45EA-9C3B-AF035B06F0C1}"/>
    <cellStyle name="Comma 3 35 3" xfId="12109" xr:uid="{EDF9A508-4126-4AFD-996E-D9C96A13C6BB}"/>
    <cellStyle name="Comma 3 36" xfId="4343" xr:uid="{703C7BE4-8239-472C-8846-F0796782C688}"/>
    <cellStyle name="Comma 3 36 2" xfId="10506" xr:uid="{7A6AE587-19AB-4D53-A605-E721AF484835}"/>
    <cellStyle name="Comma 3 36 3" xfId="12110" xr:uid="{8407A301-084D-4622-B7C1-60A090149898}"/>
    <cellStyle name="Comma 3 37" xfId="4344" xr:uid="{5B990A0D-C64F-41E7-9C4B-F87CDC536B45}"/>
    <cellStyle name="Comma 3 37 2" xfId="10507" xr:uid="{A7D62A85-17C8-4321-B717-A34668CB2B39}"/>
    <cellStyle name="Comma 3 37 3" xfId="12111" xr:uid="{763AD305-E20E-4BAE-A9F8-1D8BAF135524}"/>
    <cellStyle name="Comma 3 38" xfId="4345" xr:uid="{0542B54A-67CF-47AA-8614-0D8B2D9D92C8}"/>
    <cellStyle name="Comma 3 38 2" xfId="10508" xr:uid="{3978DDA8-2239-4A90-B011-25F4D4C6849B}"/>
    <cellStyle name="Comma 3 38 3" xfId="12112" xr:uid="{09961F36-5C1F-415B-8C2B-87EA8568BA33}"/>
    <cellStyle name="Comma 3 39" xfId="4346" xr:uid="{523E1B7F-2146-4125-BD2B-6045C22ADD0A}"/>
    <cellStyle name="Comma 3 39 2" xfId="10509" xr:uid="{CD27EE3D-4332-4974-BF93-BADC2BA0C771}"/>
    <cellStyle name="Comma 3 39 3" xfId="11523" xr:uid="{FF6AD759-3C0A-472B-AFB5-C36859B68D8D}"/>
    <cellStyle name="Comma 3 39 4" xfId="12113" xr:uid="{3142AEE3-336F-4CE6-B5EF-97484C8B769C}"/>
    <cellStyle name="Comma 3 39 5" xfId="14017" xr:uid="{7036BF72-FC1E-4578-ABB2-3648023D3CB3}"/>
    <cellStyle name="Comma 3 4" xfId="4347" xr:uid="{BA2E9212-0819-4D96-B72C-1923B18F2817}"/>
    <cellStyle name="Comma 3 4 10" xfId="10510" xr:uid="{8A0440B0-4EBB-4E71-82E3-C7ACFF72B6CF}"/>
    <cellStyle name="Comma 3 4 11" xfId="11261" xr:uid="{1B74D89C-ABBF-40AC-B911-682933BB39BA}"/>
    <cellStyle name="Comma 3 4 12" xfId="12751" xr:uid="{9DF78CC8-9F80-4EC9-AA74-0ED7BED2B141}"/>
    <cellStyle name="Comma 3 4 13" xfId="13921" xr:uid="{222F3F7D-CA37-4A6B-9516-4E1D77336C5E}"/>
    <cellStyle name="Comma 3 4 2" xfId="4348" xr:uid="{6FA140D6-451D-48BE-B714-2C3E3A88F96C}"/>
    <cellStyle name="Comma 3 4 2 2" xfId="11545" xr:uid="{4F954274-8527-45C8-978D-50BDED1F2F90}"/>
    <cellStyle name="Comma 3 4 2 2 2" xfId="12753" xr:uid="{4227DB00-DB6D-49F8-B4FD-CA4599D0E1D2}"/>
    <cellStyle name="Comma 3 4 2 3" xfId="12752" xr:uid="{B09BC134-BEB9-41C4-954E-C4E8E33E4A36}"/>
    <cellStyle name="Comma 3 4 2 4" xfId="14039" xr:uid="{B25FDC2D-F86D-407F-8E20-5DB7BBCB0AC3}"/>
    <cellStyle name="Comma 3 4 3" xfId="4349" xr:uid="{2F23BD51-15DF-46A5-80EF-2094569801BC}"/>
    <cellStyle name="Comma 3 4 3 2" xfId="12114" xr:uid="{C0279CA6-BEF9-4482-8E02-8798495741D9}"/>
    <cellStyle name="Comma 3 4 3 3" xfId="12754" xr:uid="{8F749F8C-8F17-4EED-B0D5-260544F6DAAC}"/>
    <cellStyle name="Comma 3 4 3 4" xfId="14141" xr:uid="{DADB8179-49DA-42BF-9FBF-5708F08B854D}"/>
    <cellStyle name="Comma 3 4 4" xfId="4350" xr:uid="{9EAA51C5-B824-4105-8CBC-2C072709336F}"/>
    <cellStyle name="Comma 3 4 4 2" xfId="12115" xr:uid="{0669C9FD-010B-4481-9324-F0B45D9ADAEE}"/>
    <cellStyle name="Comma 3 4 4 3" xfId="13287" xr:uid="{03B5770D-9828-4158-9AD7-A014C7BE4942}"/>
    <cellStyle name="Comma 3 4 5" xfId="4351" xr:uid="{66F6AD47-0843-4231-B791-8A9D5DF4BF65}"/>
    <cellStyle name="Comma 3 4 5 2" xfId="12116" xr:uid="{E97162E7-A1CB-4D87-86F3-3520633F325E}"/>
    <cellStyle name="Comma 3 4 6" xfId="4352" xr:uid="{0163CBFB-8E38-4197-964F-09ADC310D0AB}"/>
    <cellStyle name="Comma 3 4 6 2" xfId="12117" xr:uid="{69E7DC3A-1BD7-4CE8-ABEF-DAB2884CB77C}"/>
    <cellStyle name="Comma 3 4 7" xfId="4353" xr:uid="{2E64E230-AB77-4753-8343-3E368EFA19EE}"/>
    <cellStyle name="Comma 3 4 7 2" xfId="12118" xr:uid="{81FEA5A4-63CA-4A8D-98C9-A3DD16140C50}"/>
    <cellStyle name="Comma 3 4 8" xfId="4354" xr:uid="{96F322D8-8F5F-4A47-8D01-BCC42FEFD17B}"/>
    <cellStyle name="Comma 3 4 8 2" xfId="12119" xr:uid="{281F020B-E4BB-465E-A7DA-FC636505E202}"/>
    <cellStyle name="Comma 3 4 9" xfId="4355" xr:uid="{211898AB-DEF7-4113-AD8F-6F6F41AEE779}"/>
    <cellStyle name="Comma 3 4 9 2" xfId="12120" xr:uid="{6692EE77-B1FC-4309-AF29-4278D2BA549F}"/>
    <cellStyle name="Comma 3 40" xfId="4356" xr:uid="{62214A58-FA5D-4F50-8682-059D5F3E1B3C}"/>
    <cellStyle name="Comma 3 40 2" xfId="10511" xr:uid="{E67F441F-3093-4EF3-A25F-1DC3A26268A9}"/>
    <cellStyle name="Comma 3 40 3" xfId="12121" xr:uid="{A727E6A2-4F0F-4E1F-BC7F-954934A4C9F9}"/>
    <cellStyle name="Comma 3 40 4" xfId="13899" xr:uid="{AFDA9BE9-0A13-4F3A-B09E-9D208C4EC875}"/>
    <cellStyle name="Comma 3 41" xfId="4357" xr:uid="{EF865ED5-54A2-49B9-A3F3-DDDC9EA52CCB}"/>
    <cellStyle name="Comma 3 41 2" xfId="10512" xr:uid="{BC91DEBC-B198-4172-A7E4-0DD1984DC3EA}"/>
    <cellStyle name="Comma 3 41 3" xfId="12122" xr:uid="{10782769-87D6-4975-9BC2-E69B4E52E015}"/>
    <cellStyle name="Comma 3 41 4" xfId="14079" xr:uid="{B92E939C-E479-4329-A167-5DED18A04AFB}"/>
    <cellStyle name="Comma 3 42" xfId="4358" xr:uid="{F654E5CC-720C-47B3-AFCA-13CCB399EF45}"/>
    <cellStyle name="Comma 3 42 2" xfId="4359" xr:uid="{1E6DD01E-53BE-4198-A33A-7F8FA03B22F1}"/>
    <cellStyle name="Comma 3 42 2 2" xfId="12124" xr:uid="{5C634C59-3504-4A71-8450-D0E460282E3C}"/>
    <cellStyle name="Comma 3 42 3" xfId="4360" xr:uid="{C6F5F6E6-2943-4722-9A8C-38007D72D010}"/>
    <cellStyle name="Comma 3 42 3 2" xfId="12125" xr:uid="{32A22098-07A9-40F5-8BD5-C0B7B3B95266}"/>
    <cellStyle name="Comma 3 42 4" xfId="10513" xr:uid="{5244724D-0B10-4E62-BDC5-F98EC6AFE5DB}"/>
    <cellStyle name="Comma 3 42 5" xfId="12123" xr:uid="{AD3B4C75-D732-4C70-B98B-636BDDF3D293}"/>
    <cellStyle name="Comma 3 42 6" xfId="14116" xr:uid="{220CE3C6-2846-486A-882C-E2CD2D47337E}"/>
    <cellStyle name="Comma 3 43" xfId="4361" xr:uid="{52BC1096-D784-48E5-A36E-62B8FFC18170}"/>
    <cellStyle name="Comma 3 43 2" xfId="10514" xr:uid="{4A425A38-B395-43AD-8EB1-27ACB25609DC}"/>
    <cellStyle name="Comma 3 43 3" xfId="12126" xr:uid="{37D905D5-68D0-4C37-B213-E04E596881FA}"/>
    <cellStyle name="Comma 3 44" xfId="4362" xr:uid="{45C26572-AB5A-49D3-86B6-C4D1610662ED}"/>
    <cellStyle name="Comma 3 44 2" xfId="10515" xr:uid="{BDA5FD1E-C5E8-404C-8EE1-22C6C2CBA53C}"/>
    <cellStyle name="Comma 3 45" xfId="10516" xr:uid="{3C9A49BC-043A-437F-97C0-799805871767}"/>
    <cellStyle name="Comma 3 46" xfId="10517" xr:uid="{0810DC42-04F4-4FE0-A9D5-A5A0544CD9DC}"/>
    <cellStyle name="Comma 3 47" xfId="10518" xr:uid="{51A5EEC5-9224-4DAA-B2F3-395E6D22A211}"/>
    <cellStyle name="Comma 3 48" xfId="10519" xr:uid="{5A584CEA-9257-43B5-83E3-9871DBF4424B}"/>
    <cellStyle name="Comma 3 49" xfId="10520" xr:uid="{0EFE1132-6565-441F-A0B0-DDCAAC8F361C}"/>
    <cellStyle name="Comma 3 5" xfId="4363" xr:uid="{8E3F3ACE-2226-4864-883C-FAFF580E8413}"/>
    <cellStyle name="Comma 3 5 2" xfId="4364" xr:uid="{57EF733C-0FB4-4B4C-9E60-ABEE9FD2AE09}"/>
    <cellStyle name="Comma 3 5 2 2" xfId="11546" xr:uid="{AC10C9EC-5829-4C70-87EF-E836163F74E1}"/>
    <cellStyle name="Comma 3 5 2 2 2" xfId="12757" xr:uid="{DD0EBF0A-2D6C-4CF2-999F-BA07E7F56FAC}"/>
    <cellStyle name="Comma 3 5 2 3" xfId="12128" xr:uid="{10BD1C05-A297-425F-B703-F66707ADAECB}"/>
    <cellStyle name="Comma 3 5 2 4" xfId="12756" xr:uid="{D3D43C88-7CDA-474C-9630-ED781E5C619A}"/>
    <cellStyle name="Comma 3 5 2 5" xfId="14040" xr:uid="{BF847CB4-003E-4F26-8FE8-341D78AAE7D2}"/>
    <cellStyle name="Comma 3 5 3" xfId="4365" xr:uid="{964DD775-AE7D-486F-964C-46BC5E18A431}"/>
    <cellStyle name="Comma 3 5 3 2" xfId="12129" xr:uid="{02887AF9-1F4A-4856-9177-1D78B3368D15}"/>
    <cellStyle name="Comma 3 5 3 3" xfId="12758" xr:uid="{02A61737-6CEA-4F85-8D6A-F92F455AEE43}"/>
    <cellStyle name="Comma 3 5 4" xfId="10521" xr:uid="{3B81AFBA-A7C6-4E6B-A803-4A591EC758D4}"/>
    <cellStyle name="Comma 3 5 4 2" xfId="13288" xr:uid="{FBC512DD-E836-4B90-B896-079087D4AC8C}"/>
    <cellStyle name="Comma 3 5 5" xfId="11262" xr:uid="{C10D2435-1CFB-4B8B-93B9-78B04594C6A3}"/>
    <cellStyle name="Comma 3 5 6" xfId="12127" xr:uid="{85D624FB-7B66-43CC-8358-046C1781F804}"/>
    <cellStyle name="Comma 3 5 7" xfId="12755" xr:uid="{5283D0A1-365D-449D-81CE-BEA0B8C8433F}"/>
    <cellStyle name="Comma 3 5 8" xfId="13922" xr:uid="{3EDDB151-252E-4D65-BA81-FF4F0ED78CC0}"/>
    <cellStyle name="Comma 3 50" xfId="10522" xr:uid="{47A1992B-CDBD-49F6-9E35-1E0A8704E737}"/>
    <cellStyle name="Comma 3 51" xfId="10523" xr:uid="{1FFA6311-F57E-4BDB-A88F-717011EFDD3E}"/>
    <cellStyle name="Comma 3 52" xfId="11022" xr:uid="{5221432E-7123-4253-8481-8FC36EB1026C}"/>
    <cellStyle name="Comma 3 53" xfId="11023" xr:uid="{13A7CA36-ED36-4775-91B0-8F2C74ACDB25}"/>
    <cellStyle name="Comma 3 54" xfId="11027" xr:uid="{6791B3B9-CA1B-4EE8-A951-089807C1A5C5}"/>
    <cellStyle name="Comma 3 55" xfId="11031" xr:uid="{75FCF85A-CFA3-44C7-ABE5-7B461648056B}"/>
    <cellStyle name="Comma 3 56" xfId="11036" xr:uid="{CF0FC59F-A1BC-42EB-83FA-28A5031D504B}"/>
    <cellStyle name="Comma 3 57" xfId="11040" xr:uid="{7E4B2117-60AC-44C2-B7ED-F6501651DF03}"/>
    <cellStyle name="Comma 3 58" xfId="11043" xr:uid="{EE808E36-5156-4AE0-9D5A-3BCFB9D6D6EA}"/>
    <cellStyle name="Comma 3 59" xfId="11047" xr:uid="{B150C5B6-659A-436E-9E1D-645E5DA13A86}"/>
    <cellStyle name="Comma 3 6" xfId="4366" xr:uid="{3D4E1CC9-7815-457D-AC1A-C6CA45AAF5FF}"/>
    <cellStyle name="Comma 3 6 2" xfId="4367" xr:uid="{5ED3E1B9-36D2-4640-861F-A543EE138C61}"/>
    <cellStyle name="Comma 3 6 2 2" xfId="11547" xr:uid="{7AF37D80-5C19-411B-8A21-37DEAF9F2451}"/>
    <cellStyle name="Comma 3 6 2 3" xfId="12131" xr:uid="{3247D5A2-D904-452D-8258-924654DD145D}"/>
    <cellStyle name="Comma 3 6 2 4" xfId="12760" xr:uid="{ECFDE32A-D836-4F40-B7F0-AD7F1FB995BD}"/>
    <cellStyle name="Comma 3 6 2 5" xfId="14041" xr:uid="{00EB04B6-342B-4C83-8E4B-1FA5D15D33F0}"/>
    <cellStyle name="Comma 3 6 3" xfId="10524" xr:uid="{03457C7A-7CA1-41F4-9B94-52987BF1D7F2}"/>
    <cellStyle name="Comma 3 6 4" xfId="11263" xr:uid="{3DBF1926-0D0F-4AD9-843B-A5DB2BE92AE7}"/>
    <cellStyle name="Comma 3 6 5" xfId="12130" xr:uid="{ED24177D-11BE-4DA8-8333-29008E1EDEE1}"/>
    <cellStyle name="Comma 3 6 6" xfId="12759" xr:uid="{74756DEF-3A11-4946-9938-1CDCDA06E3D2}"/>
    <cellStyle name="Comma 3 6 7" xfId="13923" xr:uid="{7D3CBFB1-F5E7-44DF-8289-7BAE56D29635}"/>
    <cellStyle name="Comma 3 60" xfId="10362" xr:uid="{A3442722-D822-4018-91E1-1022EE22D3CA}"/>
    <cellStyle name="Comma 3 61" xfId="11078" xr:uid="{086B7489-2B03-4CD3-9CF4-5DD68ECB628E}"/>
    <cellStyle name="Comma 3 62" xfId="11104" xr:uid="{089161C8-A263-4A76-9B58-0FAF2802D359}"/>
    <cellStyle name="Comma 3 63" xfId="11155" xr:uid="{9871C178-A693-4112-B4EF-3211CEBF5A34}"/>
    <cellStyle name="Comma 3 64" xfId="11239" xr:uid="{7EDBAEC1-97D0-46D8-B081-58050CC2B847}"/>
    <cellStyle name="Comma 3 65" xfId="12515" xr:uid="{A37E5961-77A7-42CD-A5FC-C9A789B77BE7}"/>
    <cellStyle name="Comma 3 66" xfId="13830" xr:uid="{483DF054-9F02-471F-8852-4BA60117E021}"/>
    <cellStyle name="Comma 3 67" xfId="4292" xr:uid="{E336E173-C803-4D5C-80FE-CF2151ED4E17}"/>
    <cellStyle name="Comma 3 68" xfId="168" xr:uid="{AF7F458F-A55B-4E20-8CD2-80EA6A9A672E}"/>
    <cellStyle name="Comma 3 7" xfId="4368" xr:uid="{A97AD697-B6B5-4444-98F1-673A379F9571}"/>
    <cellStyle name="Comma 3 7 2" xfId="10525" xr:uid="{F31FB35A-37C8-457F-A217-6748D8D8E358}"/>
    <cellStyle name="Comma 3 7 2 2" xfId="11548" xr:uid="{0B986433-1D9C-42CE-97AA-E6D840F532AD}"/>
    <cellStyle name="Comma 3 7 2 3" xfId="14042" xr:uid="{5B90B232-A492-46D4-A90D-866C708B337A}"/>
    <cellStyle name="Comma 3 7 3" xfId="11264" xr:uid="{1923143C-5909-46D5-874A-9772196BDD8C}"/>
    <cellStyle name="Comma 3 7 4" xfId="12761" xr:uid="{80F5A5D4-8D1F-451F-8B27-FC9E0D5DAC7E}"/>
    <cellStyle name="Comma 3 7 5" xfId="13924" xr:uid="{BC523C5B-12D6-41A5-81A8-43F2E9F37E15}"/>
    <cellStyle name="Comma 3 8" xfId="4369" xr:uid="{366B6A13-4FBF-4467-814A-65664119397F}"/>
    <cellStyle name="Comma 3 8 2" xfId="10526" xr:uid="{ADA44082-42B0-4663-860E-4EFB756039AC}"/>
    <cellStyle name="Comma 3 8 2 2" xfId="11549" xr:uid="{724E81DC-5C01-4EA2-8DE7-440DE11422B5}"/>
    <cellStyle name="Comma 3 8 2 3" xfId="14043" xr:uid="{344424C0-30FE-4C76-9005-1A1EB621BCD1}"/>
    <cellStyle name="Comma 3 8 3" xfId="11265" xr:uid="{BF073A87-3F11-4B56-98BD-9EFDCB73B82C}"/>
    <cellStyle name="Comma 3 8 4" xfId="12132" xr:uid="{6D266336-E58B-4F5C-9B46-99093A772DA3}"/>
    <cellStyle name="Comma 3 8 5" xfId="13925" xr:uid="{BBABD67E-60DC-4C5C-B343-8FA1DB45BB21}"/>
    <cellStyle name="Comma 3 8 6" xfId="14769" xr:uid="{C0CEABE2-F51E-42E6-864F-AF8AB6A00333}"/>
    <cellStyle name="Comma 3 9" xfId="4370" xr:uid="{99111EE0-901F-4C82-A8FE-BB29EE9853E5}"/>
    <cellStyle name="Comma 3 9 2" xfId="10527" xr:uid="{B84B0E27-2C25-48CB-BC1A-88613FF92FBE}"/>
    <cellStyle name="Comma 3 9 2 2" xfId="11550" xr:uid="{D282B65D-9A4C-4CBA-AB5C-8ADDD24982F8}"/>
    <cellStyle name="Comma 3 9 2 3" xfId="14044" xr:uid="{15416D8A-11D5-451F-BD22-5A970192CFA7}"/>
    <cellStyle name="Comma 3 9 3" xfId="11266" xr:uid="{E96C425B-4DFE-4993-ABE5-35445FE861B9}"/>
    <cellStyle name="Comma 3 9 4" xfId="12133" xr:uid="{BD86D03B-0CE0-4934-8C9F-8B91A53EAAC0}"/>
    <cellStyle name="Comma 3 9 5" xfId="13926" xr:uid="{D86A3539-638B-4BCB-896B-861E8A0A14EC}"/>
    <cellStyle name="Comma 30" xfId="4371" xr:uid="{C3A34560-BA78-4823-86DB-F2CE8F447DF8}"/>
    <cellStyle name="Comma 30 10" xfId="12134" xr:uid="{AE5B1325-224E-44AB-8747-F32E753CD2B6}"/>
    <cellStyle name="Comma 30 11" xfId="12762" xr:uid="{734708A9-007A-46D4-A909-C4925535C24D}"/>
    <cellStyle name="Comma 30 2" xfId="4372" xr:uid="{588CE1BC-279D-44DB-927C-95C293045806}"/>
    <cellStyle name="Comma 30 2 2" xfId="208" xr:uid="{16E0EF1B-F761-4088-91CD-A57F36BD0349}"/>
    <cellStyle name="Comma 30 2 2 2" xfId="12765" xr:uid="{39FF6C45-2F79-4DAB-B7BE-E95E1343AD88}"/>
    <cellStyle name="Comma 30 2 2 3" xfId="12764" xr:uid="{84AF2868-D02E-404E-B6FC-259E50DBE78C}"/>
    <cellStyle name="Comma 30 2 2 4" xfId="11589" xr:uid="{0E484E39-186D-4BE9-8C18-C1089935134D}"/>
    <cellStyle name="Comma 30 2 3" xfId="11431" xr:uid="{802BE6EA-CD28-4D7D-85F1-96FC976B8B86}"/>
    <cellStyle name="Comma 30 2 3 2" xfId="12766" xr:uid="{33EE5047-5DA3-4125-9E18-647CDD65CAD1}"/>
    <cellStyle name="Comma 30 2 4" xfId="12135" xr:uid="{D9C7EB9D-0951-4CDB-85E7-137B2ACE474C}"/>
    <cellStyle name="Comma 30 2 5" xfId="12763" xr:uid="{7C40089D-ACC3-4CA5-AA61-BB1B486B2C4E}"/>
    <cellStyle name="Comma 30 3" xfId="4373" xr:uid="{DB6F09B1-C001-464E-8C78-F6E4A694546C}"/>
    <cellStyle name="Comma 30 3 2" xfId="11551" xr:uid="{E5C80EA3-1783-4318-BF6C-1F0C00E4CBBF}"/>
    <cellStyle name="Comma 30 3 2 2" xfId="12768" xr:uid="{7C712F0C-D614-4D08-AB50-011D4459887B}"/>
    <cellStyle name="Comma 30 3 3" xfId="12136" xr:uid="{5121ABB7-332C-4E1F-9082-F411911B6343}"/>
    <cellStyle name="Comma 30 3 4" xfId="12767" xr:uid="{3889BE88-7A87-448C-864A-D11D03031B87}"/>
    <cellStyle name="Comma 30 4" xfId="4374" xr:uid="{36C0D892-7FD7-48F4-B40B-1576BAE44786}"/>
    <cellStyle name="Comma 30 4 2" xfId="12137" xr:uid="{532567C1-0C9E-4087-A998-FE21BDE1AEF2}"/>
    <cellStyle name="Comma 30 4 3" xfId="12769" xr:uid="{2E7F396C-5A5E-459A-8897-6FA2FA530F10}"/>
    <cellStyle name="Comma 30 5" xfId="4375" xr:uid="{7505FD57-B258-4CA0-AE0A-51EE42C7B9CE}"/>
    <cellStyle name="Comma 30 5 2" xfId="12138" xr:uid="{3FC8E6ED-12A7-4A47-806E-954CFB193922}"/>
    <cellStyle name="Comma 30 6" xfId="4376" xr:uid="{88AE0676-97C6-441D-952F-03A6FA2EBBAC}"/>
    <cellStyle name="Comma 30 6 2" xfId="12139" xr:uid="{9D1709F7-85C4-4CD4-82F3-7DE76FB64DA9}"/>
    <cellStyle name="Comma 30 7" xfId="4377" xr:uid="{C01000FE-20C6-42F9-8035-2DFEBE7D3FC4}"/>
    <cellStyle name="Comma 30 7 2" xfId="12140" xr:uid="{F657E35C-FA7E-4B4F-BC88-AEC2AFA01959}"/>
    <cellStyle name="Comma 30 8" xfId="4378" xr:uid="{DD1C7603-5A9C-450B-A3EE-F4D208907964}"/>
    <cellStyle name="Comma 30 8 2" xfId="12141" xr:uid="{9A7CC6DA-432A-4C2A-A805-73FCFC6E9078}"/>
    <cellStyle name="Comma 30 9" xfId="10528" xr:uid="{AD9256FF-A873-4874-9DD9-3A0177EDA14F}"/>
    <cellStyle name="Comma 31" xfId="4379" xr:uid="{545DD534-CE5E-451B-A825-A49E03C45F69}"/>
    <cellStyle name="Comma 31 2" xfId="4380" xr:uid="{8A50A853-4392-4117-9607-A503EEB670B0}"/>
    <cellStyle name="Comma 31 2 2" xfId="12143" xr:uid="{A6EDEF57-30DF-4921-872A-1F627E4D96BC}"/>
    <cellStyle name="Comma 31 2 2 2" xfId="12773" xr:uid="{175FCD55-BB7F-4B74-9B82-62E0E5DA4FF1}"/>
    <cellStyle name="Comma 31 2 2 3" xfId="12772" xr:uid="{0678EA20-5D2E-40F5-B664-5F6CAA755EF7}"/>
    <cellStyle name="Comma 31 2 3" xfId="12774" xr:uid="{76A4C86F-BC23-4EB6-94F8-F8DDECBC22D1}"/>
    <cellStyle name="Comma 31 2 4" xfId="12771" xr:uid="{99587DEB-0EA7-47BE-9E8F-C5E34131D378}"/>
    <cellStyle name="Comma 31 3" xfId="4381" xr:uid="{6279A64E-998B-4876-8F92-12043850602D}"/>
    <cellStyle name="Comma 31 3 2" xfId="12144" xr:uid="{68BDE96F-FAB6-427C-8ACB-55E8AEDA1239}"/>
    <cellStyle name="Comma 31 3 2 2" xfId="12776" xr:uid="{843F216D-751E-403D-B504-B97C9FE3C7F9}"/>
    <cellStyle name="Comma 31 3 3" xfId="12775" xr:uid="{C89039DA-1481-4489-A638-0FD3C66AB4A9}"/>
    <cellStyle name="Comma 31 4" xfId="4382" xr:uid="{10765D9E-5E39-4935-8345-258EBC1C3852}"/>
    <cellStyle name="Comma 31 4 2" xfId="12145" xr:uid="{551CB862-2F2F-4150-BF91-761D20E5978B}"/>
    <cellStyle name="Comma 31 4 3" xfId="12777" xr:uid="{94D80F4A-C7B6-4209-8DF8-D681E4ECAE98}"/>
    <cellStyle name="Comma 31 5" xfId="4383" xr:uid="{6E40550C-0041-4760-B459-809045B542D2}"/>
    <cellStyle name="Comma 31 6" xfId="10529" xr:uid="{D3D16A76-7D0E-495B-BE5C-9F3B88E1F6A6}"/>
    <cellStyle name="Comma 31 7" xfId="12142" xr:uid="{9F7E6F4D-CCF0-4CA3-9757-BE3AFA45F20C}"/>
    <cellStyle name="Comma 31 8" xfId="12770" xr:uid="{C703802F-E446-4885-AC7B-17C27B5B54BD}"/>
    <cellStyle name="Comma 32" xfId="4384" xr:uid="{CD044662-11CA-4449-8A48-987130E744C3}"/>
    <cellStyle name="Comma 32 2" xfId="4385" xr:uid="{987E13C3-E60A-470A-8C43-F4F2F0563333}"/>
    <cellStyle name="Comma 32 2 2" xfId="12147" xr:uid="{C7A920C1-202F-434F-BE06-78586B35E693}"/>
    <cellStyle name="Comma 32 2 2 2" xfId="12781" xr:uid="{FE996941-519E-4BF0-B5B8-5E42FBAD8EC5}"/>
    <cellStyle name="Comma 32 2 2 3" xfId="12780" xr:uid="{790DA756-9592-4418-9A5A-13249EF8347D}"/>
    <cellStyle name="Comma 32 2 3" xfId="12782" xr:uid="{52881542-9F62-4B6B-AA39-E29A486F50CD}"/>
    <cellStyle name="Comma 32 2 4" xfId="12779" xr:uid="{7A4C7D69-AD21-4109-9FB1-BDA47B4C1C95}"/>
    <cellStyle name="Comma 32 3" xfId="4386" xr:uid="{59D57198-C54B-4025-B507-507DE5BC26AA}"/>
    <cellStyle name="Comma 32 3 2" xfId="12148" xr:uid="{610E6F57-33B3-41B1-AB54-495194753434}"/>
    <cellStyle name="Comma 32 3 2 2" xfId="12784" xr:uid="{897F5C94-5B43-49ED-AF86-F19885C3138E}"/>
    <cellStyle name="Comma 32 3 3" xfId="12783" xr:uid="{291CA0BF-D181-4FCF-9A08-5E1C8C7A889B}"/>
    <cellStyle name="Comma 32 4" xfId="4387" xr:uid="{E4012B49-1AE3-4BC2-8696-75F446A154E2}"/>
    <cellStyle name="Comma 32 4 2" xfId="12149" xr:uid="{6C26A5D4-82C1-4AD1-B2E2-EEEE782C7344}"/>
    <cellStyle name="Comma 32 4 3" xfId="12785" xr:uid="{D01303E7-EE49-4296-A149-9EEECC8B969A}"/>
    <cellStyle name="Comma 32 5" xfId="4388" xr:uid="{5BBF1FDC-4176-478A-9493-3F70E62BAF33}"/>
    <cellStyle name="Comma 32 5 2" xfId="12150" xr:uid="{6DEA3512-6DF7-4905-B707-5741BBE9698B}"/>
    <cellStyle name="Comma 32 6" xfId="10530" xr:uid="{C4C73521-34C9-418B-84F6-CD7065E49E52}"/>
    <cellStyle name="Comma 32 7" xfId="12146" xr:uid="{68A97928-090B-41C9-A503-C29BCC5FBBB3}"/>
    <cellStyle name="Comma 32 8" xfId="12778" xr:uid="{8B1C62E0-2B9D-4FE0-B447-8D4CEAB9EB45}"/>
    <cellStyle name="Comma 33" xfId="10329" xr:uid="{50328AC5-7476-4AC6-8E44-B35AE997845E}"/>
    <cellStyle name="Comma 33 2" xfId="10531" xr:uid="{2AE978EB-1D98-4547-94FD-20BE8F87B302}"/>
    <cellStyle name="Comma 33 2 2" xfId="11599" xr:uid="{6E85AA88-E37D-46FC-8A2A-0371FB9D1358}"/>
    <cellStyle name="Comma 33 2 2 2" xfId="12789" xr:uid="{8C7A514C-9231-4586-93DE-4728D95BEA87}"/>
    <cellStyle name="Comma 33 2 2 3" xfId="12788" xr:uid="{01A0C294-1DF5-4485-A0F9-984E7B74A7C8}"/>
    <cellStyle name="Comma 33 2 3" xfId="12790" xr:uid="{D7921481-0CE8-4FA7-88AE-81ED9E43A230}"/>
    <cellStyle name="Comma 33 2 4" xfId="12787" xr:uid="{2F6FAEB0-A695-45BD-B212-16D928CF6033}"/>
    <cellStyle name="Comma 33 3" xfId="11575" xr:uid="{3E2BF7B2-C212-4F56-913D-D8765DA9155E}"/>
    <cellStyle name="Comma 33 3 2" xfId="12792" xr:uid="{0C4EE528-00CB-46C5-9D31-8B535D1FD9F6}"/>
    <cellStyle name="Comma 33 3 3" xfId="12791" xr:uid="{C14CBE9E-B4E7-49D9-AEDC-E92807D1BA4F}"/>
    <cellStyle name="Comma 33 4" xfId="12793" xr:uid="{C197F581-417C-4502-96E9-AC2D97710A42}"/>
    <cellStyle name="Comma 33 5" xfId="12786" xr:uid="{67D065E1-15A8-439F-B7AF-33FF8052DEBD}"/>
    <cellStyle name="Comma 34" xfId="4389" xr:uid="{21A143B1-CF2C-4548-8C30-4B0BB65ECA03}"/>
    <cellStyle name="Comma 34 2" xfId="4390" xr:uid="{19C41C8F-283D-4AEA-A6F4-29D086672B3C}"/>
    <cellStyle name="Comma 34 2 2" xfId="11442" xr:uid="{53C3B737-618D-4440-A744-7BC14143CE12}"/>
    <cellStyle name="Comma 34 2 2 2" xfId="12796" xr:uid="{8F2EE3A3-0013-48E1-A82B-B7E56550DD38}"/>
    <cellStyle name="Comma 34 2 3" xfId="12152" xr:uid="{8960A91D-B866-410C-ABFB-39FFCCDA0EEE}"/>
    <cellStyle name="Comma 34 2 4" xfId="12795" xr:uid="{12FF6129-B534-4544-AD29-55049D6DC919}"/>
    <cellStyle name="Comma 34 3" xfId="4391" xr:uid="{F4D3EC9E-C74A-4D3B-8302-A595C1701B76}"/>
    <cellStyle name="Comma 34 3 2" xfId="12153" xr:uid="{A36EEFAB-9D37-4A7D-A099-B1491018F62E}"/>
    <cellStyle name="Comma 34 3 3" xfId="12797" xr:uid="{A07CB122-3645-4F2B-8242-E7B7A7932C33}"/>
    <cellStyle name="Comma 34 4" xfId="4392" xr:uid="{B03A0873-2732-4493-BAC3-328E9C830BF9}"/>
    <cellStyle name="Comma 34 4 2" xfId="12154" xr:uid="{E331AF02-5C54-4725-B9E8-462506277380}"/>
    <cellStyle name="Comma 34 5" xfId="4393" xr:uid="{E4A00C8F-B102-4172-B074-467B468A0B24}"/>
    <cellStyle name="Comma 34 5 2" xfId="12155" xr:uid="{768682FE-97F5-4E79-BFA1-B0D2D76F2163}"/>
    <cellStyle name="Comma 34 6" xfId="10532" xr:uid="{650D0255-E883-4CC3-A516-20B1CACB642F}"/>
    <cellStyle name="Comma 34 7" xfId="12151" xr:uid="{13F94126-5F21-4FB0-BE70-9C630D90C9D3}"/>
    <cellStyle name="Comma 34 8" xfId="12794" xr:uid="{46E8AE18-AD07-4F0C-87CA-172F5D13150A}"/>
    <cellStyle name="Comma 35" xfId="4394" xr:uid="{63FF2A21-CB54-4F0D-97AD-9171416D25F9}"/>
    <cellStyle name="Comma 35 2" xfId="4395" xr:uid="{8DC20906-BD89-42D2-A0D8-F77C78E54090}"/>
    <cellStyle name="Comma 35 2 2" xfId="11444" xr:uid="{079615B5-6438-4959-9CAB-B26BF59D45CA}"/>
    <cellStyle name="Comma 35 2 2 2" xfId="12800" xr:uid="{E438EF35-812F-404A-A5EA-2FA9977D6A12}"/>
    <cellStyle name="Comma 35 2 3" xfId="12157" xr:uid="{212ECB57-C083-4698-AD09-AC168CFAFDF5}"/>
    <cellStyle name="Comma 35 2 4" xfId="12799" xr:uid="{079CAAE6-60B8-48D9-A678-8436F33DE5DD}"/>
    <cellStyle name="Comma 35 3" xfId="4396" xr:uid="{5AFD2BFD-E47E-4A62-BE9C-46037D9ECC81}"/>
    <cellStyle name="Comma 35 3 2" xfId="12158" xr:uid="{9E363E80-D8EC-4C86-9D2C-D8BA6F429F93}"/>
    <cellStyle name="Comma 35 3 3" xfId="12801" xr:uid="{35A63A6A-D10A-463D-940B-6BE551EC7259}"/>
    <cellStyle name="Comma 35 4" xfId="4397" xr:uid="{8145AE10-538B-4099-98C3-CF451716D6AF}"/>
    <cellStyle name="Comma 35 4 2" xfId="12159" xr:uid="{9279077E-D212-4645-92EC-28692257285F}"/>
    <cellStyle name="Comma 35 5" xfId="4398" xr:uid="{6B2D86C5-10C4-401E-A92E-FDBD2936BFDB}"/>
    <cellStyle name="Comma 35 5 2" xfId="12160" xr:uid="{6472AB99-DCF8-4807-B22A-99D802E1EE0C}"/>
    <cellStyle name="Comma 35 6" xfId="10533" xr:uid="{916FFF3C-357C-4AB2-98EF-6BEEB376CCE1}"/>
    <cellStyle name="Comma 35 7" xfId="12156" xr:uid="{144882AA-CD35-4680-8E00-C507F8BCDFBB}"/>
    <cellStyle name="Comma 35 8" xfId="12798" xr:uid="{AAC4BB2C-935E-4CDA-AD59-2A454F6A59B9}"/>
    <cellStyle name="Comma 36" xfId="11025" xr:uid="{24B72794-D900-4BF1-AC9D-658C662A31CD}"/>
    <cellStyle name="Comma 36 2" xfId="11576" xr:uid="{94F0FB51-1D2A-4162-BAF0-B88E6DE0FE6A}"/>
    <cellStyle name="Comma 36 2 2" xfId="12804" xr:uid="{32B2AA57-9BAC-4F1C-9F17-A07F55A0E8C4}"/>
    <cellStyle name="Comma 36 2 3" xfId="12803" xr:uid="{E18B652D-C211-405B-8575-CA1260B739A0}"/>
    <cellStyle name="Comma 36 2 4" xfId="14066" xr:uid="{114001B9-5A20-459E-8EF4-526175B64470}"/>
    <cellStyle name="Comma 36 3" xfId="11409" xr:uid="{43E02E76-D47D-4DF9-B878-3988574A9EAE}"/>
    <cellStyle name="Comma 36 3 2" xfId="12805" xr:uid="{14A2661F-755A-4043-8B8F-A61E19011121}"/>
    <cellStyle name="Comma 36 4" xfId="12802" xr:uid="{8A6ADFEE-5861-4F4A-8EF8-68C03CD152E6}"/>
    <cellStyle name="Comma 36 5" xfId="13958" xr:uid="{61A96229-ACEB-4934-8F77-970C524DBBA5}"/>
    <cellStyle name="Comma 37" xfId="11034" xr:uid="{F080BCA6-7497-4078-AA61-3F625E39B059}"/>
    <cellStyle name="Comma 37 2" xfId="11604" xr:uid="{5D6AA22F-4D2A-440E-98B6-E54D7629F97C}"/>
    <cellStyle name="Comma 37 2 2" xfId="12808" xr:uid="{10FB83B0-DB16-4C0C-A694-C0FC66F7B9C7}"/>
    <cellStyle name="Comma 37 2 3" xfId="12807" xr:uid="{097B5FC5-81FB-4EF6-B035-FC762462EC45}"/>
    <cellStyle name="Comma 37 2 4" xfId="14075" xr:uid="{801252E2-CA18-42F0-8F9B-3002B6A9C6D4}"/>
    <cellStyle name="Comma 37 3" xfId="11464" xr:uid="{3161E7AD-13F8-4EAC-8492-F94141476E48}"/>
    <cellStyle name="Comma 37 3 2" xfId="12809" xr:uid="{2112B9C4-11CE-47C4-A814-5ADB1F55909C}"/>
    <cellStyle name="Comma 37 4" xfId="12806" xr:uid="{B962B14A-26F2-4E90-869E-DFC36FF70296}"/>
    <cellStyle name="Comma 37 5" xfId="13967" xr:uid="{63B21892-7802-48A8-ABA1-4A33AA7D2927}"/>
    <cellStyle name="Comma 38" xfId="11039" xr:uid="{15A932A7-89AD-40EC-A8A2-526547FD10A0}"/>
    <cellStyle name="Comma 38 2" xfId="11467" xr:uid="{2F0BA4F0-786C-4C1F-857F-E93BF07D7AC8}"/>
    <cellStyle name="Comma 38 2 2" xfId="12812" xr:uid="{4C65F732-59E2-4147-8801-11D884D8B7F9}"/>
    <cellStyle name="Comma 38 2 3" xfId="12811" xr:uid="{2963ADDE-7991-48D3-A907-446013C09830}"/>
    <cellStyle name="Comma 38 3" xfId="12813" xr:uid="{A452165E-9D6C-4C82-A43F-0412C93C8631}"/>
    <cellStyle name="Comma 38 4" xfId="12810" xr:uid="{5892218A-34A8-4666-B26A-F64FBC2F19B4}"/>
    <cellStyle name="Comma 38 5" xfId="13968" xr:uid="{1B6CFB83-C603-4E16-9A64-E96E50DAC2E9}"/>
    <cellStyle name="Comma 39" xfId="4399" xr:uid="{56A0E793-AC5A-41F9-9181-875CFD1BE387}"/>
    <cellStyle name="Comma 39 2" xfId="4400" xr:uid="{51547D24-16AA-4E38-AFBF-D1BEEFDFF906}"/>
    <cellStyle name="Comma 39 2 2" xfId="12162" xr:uid="{EDB526BE-38FB-452A-B60D-E0F9CE8575DE}"/>
    <cellStyle name="Comma 39 2 2 2" xfId="12816" xr:uid="{78B1287A-2B2B-4A8B-BC6E-1434A23CE697}"/>
    <cellStyle name="Comma 39 2 3" xfId="12815" xr:uid="{C074A111-7821-459E-AC50-C4F9D88888FF}"/>
    <cellStyle name="Comma 39 2 4" xfId="14113" xr:uid="{82007B2D-C628-498B-94DD-21D937B142FF}"/>
    <cellStyle name="Comma 39 3" xfId="11044" xr:uid="{20B8BE58-4B76-4BED-81B8-5E3C807BB0EB}"/>
    <cellStyle name="Comma 39 3 2" xfId="12817" xr:uid="{5C1D1A92-4D52-484F-8783-E5268E14E7B6}"/>
    <cellStyle name="Comma 39 4" xfId="11609" xr:uid="{FCCDC86B-4E16-4688-B59F-A1D0A1ECD7A4}"/>
    <cellStyle name="Comma 39 5" xfId="12161" xr:uid="{990DB52A-E8FB-46C0-A3A9-4A04ED6C9337}"/>
    <cellStyle name="Comma 39 6" xfId="12814" xr:uid="{A8CCB246-3F4E-42B2-A943-5BF0973645C0}"/>
    <cellStyle name="Comma 4" xfId="32" xr:uid="{00000000-0005-0000-0000-00001F000000}"/>
    <cellStyle name="Comma 4 10" xfId="4401" xr:uid="{0F32F70A-BBC3-4354-9A10-A7B7A1BD16E6}"/>
    <cellStyle name="Comma 4 10 2" xfId="10535" xr:uid="{9C05AE15-4B80-450E-BABD-0B52A4870C01}"/>
    <cellStyle name="Comma 4 10 3" xfId="12164" xr:uid="{905B24FE-BFFF-43A9-B183-DC31A3A18E31}"/>
    <cellStyle name="Comma 4 11" xfId="4402" xr:uid="{C111D166-B35B-4144-A654-13D3FB181455}"/>
    <cellStyle name="Comma 4 11 2" xfId="10536" xr:uid="{474381EC-F565-41E8-9376-3FB782F2ED6A}"/>
    <cellStyle name="Comma 4 11 3" xfId="12165" xr:uid="{ED28B307-4E85-451F-902C-22EBCB8318AD}"/>
    <cellStyle name="Comma 4 12" xfId="4403" xr:uid="{6BF4E05D-8D80-4050-A10E-50C14D568CE1}"/>
    <cellStyle name="Comma 4 12 2" xfId="10537" xr:uid="{37DF2F1F-CF6D-474E-95C9-2EA063E71E87}"/>
    <cellStyle name="Comma 4 12 3" xfId="12166" xr:uid="{6934575A-E409-491F-A1E9-1BBACEEF76BB}"/>
    <cellStyle name="Comma 4 13" xfId="4404" xr:uid="{19736440-2D83-4E1D-9944-2E9ACA3341A5}"/>
    <cellStyle name="Comma 4 13 2" xfId="10538" xr:uid="{851C69B3-B462-49C5-96BD-780089AAFC47}"/>
    <cellStyle name="Comma 4 13 3" xfId="11268" xr:uid="{8871D2CF-2A83-4088-A793-DB1C17D76D2E}"/>
    <cellStyle name="Comma 4 13 4" xfId="12167" xr:uid="{45DB830B-A5DC-463E-8DA5-2258F42ACF1E}"/>
    <cellStyle name="Comma 4 14" xfId="4405" xr:uid="{A950B858-2DCE-4895-AF9C-B7FE33999D37}"/>
    <cellStyle name="Comma 4 14 2" xfId="10539" xr:uid="{20496DBF-AD42-4A3F-BF67-7C921A95998C}"/>
    <cellStyle name="Comma 4 14 3" xfId="11269" xr:uid="{A5BA002C-94A8-4F48-9FBB-C5BF67E7CBE7}"/>
    <cellStyle name="Comma 4 14 4" xfId="12168" xr:uid="{95AA1678-F636-4E19-8B1E-E6C63F424D67}"/>
    <cellStyle name="Comma 4 15" xfId="4406" xr:uid="{E760AA52-6BAD-4903-BDD6-6770A224AB96}"/>
    <cellStyle name="Comma 4 15 2" xfId="4407" xr:uid="{6D2161F8-0568-48FA-A09B-01123F790EDC}"/>
    <cellStyle name="Comma 4 15 2 2" xfId="12170" xr:uid="{95DBD7B6-DE7B-4D7B-AA0E-10B62917DBFF}"/>
    <cellStyle name="Comma 4 15 3" xfId="4408" xr:uid="{F7184963-25EA-4B30-843F-8ED0C57F9C8B}"/>
    <cellStyle name="Comma 4 15 3 2" xfId="12171" xr:uid="{964F63A7-711C-49FA-BC41-22CA8568701B}"/>
    <cellStyle name="Comma 4 15 4" xfId="10540" xr:uid="{DD15099B-421C-46F2-A7F0-A5C2952A8DC3}"/>
    <cellStyle name="Comma 4 15 5" xfId="11270" xr:uid="{C7562D5F-A2C8-4B6A-8E3A-85ADBD4014C3}"/>
    <cellStyle name="Comma 4 15 6" xfId="12169" xr:uid="{EFC37AC1-FDC8-4A6B-8610-4BED516CDD00}"/>
    <cellStyle name="Comma 4 16" xfId="4409" xr:uid="{33A5B21E-F903-4090-88BB-26AA079A66A7}"/>
    <cellStyle name="Comma 4 16 2" xfId="10541" xr:uid="{A85DBF34-D0F3-4446-96DF-3254024DA34C}"/>
    <cellStyle name="Comma 4 16 3" xfId="11271" xr:uid="{53E7ED50-752C-4FD0-9E97-663681A88C55}"/>
    <cellStyle name="Comma 4 16 4" xfId="12172" xr:uid="{C1EA2458-622B-4239-B462-BD498259BA38}"/>
    <cellStyle name="Comma 4 17" xfId="4410" xr:uid="{D463A771-45B8-439A-B322-27A5BC4CA373}"/>
    <cellStyle name="Comma 4 17 2" xfId="10542" xr:uid="{303ED5BD-2CAB-4449-9E61-DCC972EB9D3F}"/>
    <cellStyle name="Comma 4 17 3" xfId="11272" xr:uid="{3B3E1BE2-34C8-403D-A56B-E5556057CB6E}"/>
    <cellStyle name="Comma 4 17 4" xfId="12173" xr:uid="{04C792E0-CA17-4AE3-923E-D611991311B6}"/>
    <cellStyle name="Comma 4 18" xfId="4411" xr:uid="{449D6FA1-5145-4DBF-8F27-1F8B246D8E4C}"/>
    <cellStyle name="Comma 4 18 2" xfId="10543" xr:uid="{AC8AB961-E7F9-412F-9864-BBFBA8A71AB1}"/>
    <cellStyle name="Comma 4 18 3" xfId="11273" xr:uid="{00812F14-1A06-4486-A166-BD62B3A69143}"/>
    <cellStyle name="Comma 4 18 4" xfId="12174" xr:uid="{72E2F3AD-4EF3-485A-98CA-0BB89BE8A9A2}"/>
    <cellStyle name="Comma 4 19" xfId="10544" xr:uid="{B37ACE4A-E750-40A8-B11A-0ED249D016A0}"/>
    <cellStyle name="Comma 4 19 2" xfId="11274" xr:uid="{E76E3308-8F98-4B16-A73A-476BA5815B34}"/>
    <cellStyle name="Comma 4 2" xfId="135" xr:uid="{E02C15A7-25C6-4C48-8141-F096601F6E78}"/>
    <cellStyle name="Comma 4 2 10" xfId="10545" xr:uid="{BF15EDD5-37C0-4BD6-A1DB-237593B01EC1}"/>
    <cellStyle name="Comma 4 2 11" xfId="11275" xr:uid="{459F000E-2538-4478-BA33-96EA03B00665}"/>
    <cellStyle name="Comma 4 2 12" xfId="12175" xr:uid="{3B3AB5B1-4A92-4A9B-80D3-7C54844C192F}"/>
    <cellStyle name="Comma 4 2 13" xfId="12818" xr:uid="{956E1BF7-F9CD-4CC2-8776-EFCE1116D4A1}"/>
    <cellStyle name="Comma 4 2 14" xfId="13839" xr:uid="{CE923E80-6F25-4C4D-92DB-01ABE5EADC66}"/>
    <cellStyle name="Comma 4 2 15" xfId="4412" xr:uid="{EEED654D-7E55-4E6C-B37A-E7852C0B53B0}"/>
    <cellStyle name="Comma 4 2 16" xfId="245" xr:uid="{9AFFC981-18A8-4561-A6BD-77AF9FE57677}"/>
    <cellStyle name="Comma 4 2 17" xfId="176" xr:uid="{5BC111C3-2609-40BE-B1E0-11799BD73525}"/>
    <cellStyle name="Comma 4 2 2" xfId="4413" xr:uid="{68A30FA8-C20F-4DC4-B007-5100C9D9C7B1}"/>
    <cellStyle name="Comma 4 2 2 2" xfId="4414" xr:uid="{18E15499-1448-4F79-BB43-49BD75BFCFD9}"/>
    <cellStyle name="Comma 4 2 2 2 2" xfId="11590" xr:uid="{754B603F-33EA-4F55-B47E-2EF2B46EF12E}"/>
    <cellStyle name="Comma 4 2 2 2 3" xfId="12177" xr:uid="{A02CEAEB-3DEE-4E9A-A878-0F5ADB544A4C}"/>
    <cellStyle name="Comma 4 2 2 2 4" xfId="12820" xr:uid="{A8FE91EF-BF8C-4FC7-B546-949CD319864E}"/>
    <cellStyle name="Comma 4 2 2 2 5" xfId="14067" xr:uid="{2C3317AC-4E8A-4FB2-AEDB-6BBADFEE0704}"/>
    <cellStyle name="Comma 4 2 2 3" xfId="11432" xr:uid="{75AFA8A5-DCCA-4423-849A-C13DBB732E95}"/>
    <cellStyle name="Comma 4 2 2 3 2" xfId="13959" xr:uid="{78D8C05C-A83C-45EF-9932-69B307D3C6B1}"/>
    <cellStyle name="Comma 4 2 2 4" xfId="12176" xr:uid="{76977031-6ED1-475F-AC48-A8DB95F69948}"/>
    <cellStyle name="Comma 4 2 2 4 2" xfId="14137" xr:uid="{88A70E25-D5EC-46BF-BC05-035ED16A14EB}"/>
    <cellStyle name="Comma 4 2 2 5" xfId="12819" xr:uid="{CEB357BD-D53E-40B5-9474-42BDB463834D}"/>
    <cellStyle name="Comma 4 2 2 6" xfId="13844" xr:uid="{CA95CCD0-6C39-4D6E-A2F0-35D2BDB938DF}"/>
    <cellStyle name="Comma 4 2 3" xfId="4415" xr:uid="{14A7854B-434C-462B-93D7-0D1234E606CA}"/>
    <cellStyle name="Comma 4 2 3 2" xfId="11553" xr:uid="{6DECBD24-8135-44A5-A278-611D86416A93}"/>
    <cellStyle name="Comma 4 2 3 3" xfId="12178" xr:uid="{646AE4CF-A05E-4647-9BD5-48B18E07951E}"/>
    <cellStyle name="Comma 4 2 3 4" xfId="12821" xr:uid="{CD0A94EE-BB95-4D7C-B4C6-F699CA1233AD}"/>
    <cellStyle name="Comma 4 2 3 5" xfId="14046" xr:uid="{D4F2922B-DB0D-43E1-90BB-B60B7B692AA0}"/>
    <cellStyle name="Comma 4 2 4" xfId="4416" xr:uid="{E8F4D396-2667-4327-B0AB-169E06EB1904}"/>
    <cellStyle name="Comma 4 2 4 2" xfId="12179" xr:uid="{8E717F39-BC43-4A30-9190-BFF2DB9846AE}"/>
    <cellStyle name="Comma 4 2 4 3" xfId="13289" xr:uid="{FFA0AC9C-F719-40D4-82AA-AEE081A02FC2}"/>
    <cellStyle name="Comma 4 2 4 4" xfId="13928" xr:uid="{6B2E2C09-6B84-4F4B-9BBC-FBE4C74DD917}"/>
    <cellStyle name="Comma 4 2 5" xfId="4417" xr:uid="{FDB6B7B4-99D6-426F-BA81-24EA0F65C5B1}"/>
    <cellStyle name="Comma 4 2 5 2" xfId="12180" xr:uid="{013EC588-257A-41DC-9A38-3234E9CC3E79}"/>
    <cellStyle name="Comma 4 2 5 3" xfId="14086" xr:uid="{53E78C7E-248A-4540-A194-0166F32DA808}"/>
    <cellStyle name="Comma 4 2 6" xfId="4418" xr:uid="{7E380A65-5612-4FBF-9A28-900CD538C740}"/>
    <cellStyle name="Comma 4 2 6 2" xfId="12181" xr:uid="{24D20457-AB8E-42CF-A306-F84C8647E239}"/>
    <cellStyle name="Comma 4 2 6 3" xfId="14123" xr:uid="{CB831245-6628-413B-9F85-3DCFE948EE2F}"/>
    <cellStyle name="Comma 4 2 7" xfId="4419" xr:uid="{BE00099B-C7D2-4BA5-A54F-B3E32911B05B}"/>
    <cellStyle name="Comma 4 2 7 2" xfId="12182" xr:uid="{C31474AC-194A-466F-B8A4-20D8FDA30E4E}"/>
    <cellStyle name="Comma 4 2 8" xfId="4420" xr:uid="{5DD15530-D591-4FE8-B39D-D47C08D13000}"/>
    <cellStyle name="Comma 4 2 8 2" xfId="12183" xr:uid="{EE31F6DB-E873-4EF2-801E-99D3E49B2437}"/>
    <cellStyle name="Comma 4 2 9" xfId="10321" xr:uid="{F58C6959-9C8A-463E-A7A3-D3F8980C0582}"/>
    <cellStyle name="Comma 4 20" xfId="10546" xr:uid="{E05F1168-79E8-4D2D-8AE6-C197F82E56CC}"/>
    <cellStyle name="Comma 4 20 2" xfId="11276" xr:uid="{1BBA8EF7-4425-493D-84C7-CAF7912B3395}"/>
    <cellStyle name="Comma 4 21" xfId="10547" xr:uid="{A2A74038-CFE5-42F0-8F52-FB3CB5D86868}"/>
    <cellStyle name="Comma 4 21 2" xfId="11277" xr:uid="{F4850C6F-4962-441F-868F-808C0B0718F7}"/>
    <cellStyle name="Comma 4 22" xfId="10548" xr:uid="{3F53A9A6-1E6D-4FAB-8B22-B836768C7CFA}"/>
    <cellStyle name="Comma 4 22 2" xfId="11278" xr:uid="{BFDAD501-CC0A-49C3-94F1-8F32834E39D8}"/>
    <cellStyle name="Comma 4 23" xfId="10549" xr:uid="{B474FCDA-48CA-4312-B85B-AFCE6ECB4050}"/>
    <cellStyle name="Comma 4 23 2" xfId="11385" xr:uid="{E01E7628-A580-4018-A08F-3C9F85979513}"/>
    <cellStyle name="Comma 4 24" xfId="10550" xr:uid="{BF2762C1-E54C-43AA-A045-A204C911006A}"/>
    <cellStyle name="Comma 4 24 2" xfId="11386" xr:uid="{182796B6-8CAB-4A03-8623-BCBCCD1234D8}"/>
    <cellStyle name="Comma 4 25" xfId="10551" xr:uid="{0915E41B-B129-4EAF-95B1-9F86BE5ACF0D}"/>
    <cellStyle name="Comma 4 25 2" xfId="11387" xr:uid="{FE48F60D-6AD0-4283-8190-3F562F5126CF}"/>
    <cellStyle name="Comma 4 26" xfId="10552" xr:uid="{40B34B1F-176A-4E25-A012-A635CA9131BB}"/>
    <cellStyle name="Comma 4 26 2" xfId="11388" xr:uid="{50F427E5-9BA0-45F4-9B15-B8BFE7C26E29}"/>
    <cellStyle name="Comma 4 27" xfId="10553" xr:uid="{55F4BF5D-DACB-4634-8DA7-403980EA43C1}"/>
    <cellStyle name="Comma 4 27 2" xfId="11389" xr:uid="{F0CE5EB6-E7AA-4EE4-AC86-A7498A6F4E34}"/>
    <cellStyle name="Comma 4 28" xfId="10554" xr:uid="{9D8CB37C-43A6-4E65-A18C-588DE35DAAD9}"/>
    <cellStyle name="Comma 4 28 2" xfId="11390" xr:uid="{54849391-0400-46FC-BC41-9C678B749062}"/>
    <cellStyle name="Comma 4 29" xfId="10555" xr:uid="{887DFB45-D392-43CC-AD8C-F74F55520E3F}"/>
    <cellStyle name="Comma 4 29 2" xfId="11391" xr:uid="{34471F87-8C4C-4FF3-BDE0-8C0334CB7B65}"/>
    <cellStyle name="Comma 4 3" xfId="4421" xr:uid="{CE7AC66A-E796-4D91-B958-5E13FBF7E1E9}"/>
    <cellStyle name="Comma 4 3 10" xfId="12822" xr:uid="{AD6CC3AE-E3C9-4D23-9E8B-CD8561B43B31}"/>
    <cellStyle name="Comma 4 3 11" xfId="13825" xr:uid="{6FCD93E4-3DC5-4B9D-B3D3-0D91DF187642}"/>
    <cellStyle name="Comma 4 3 2" xfId="4422" xr:uid="{5B5C98F0-D976-4B8D-9574-B0D7559AC38B}"/>
    <cellStyle name="Comma 4 3 2 2" xfId="12185" xr:uid="{73A008D5-C598-4C1F-97EA-2AB3541D3FBB}"/>
    <cellStyle name="Comma 4 3 2 3" xfId="12823" xr:uid="{A68B429C-214F-45F0-93F3-CB1FBEDDED67}"/>
    <cellStyle name="Comma 4 3 2 4" xfId="13929" xr:uid="{C939600A-DBF2-4EA0-BAB5-958C49F1B7B3}"/>
    <cellStyle name="Comma 4 3 3" xfId="4423" xr:uid="{DD155191-D9E1-45A8-B317-9B005BB2A271}"/>
    <cellStyle name="Comma 4 3 3 2" xfId="12186" xr:uid="{6E58F41C-0394-4C18-A0E7-3917A8D4D2D9}"/>
    <cellStyle name="Comma 4 3 3 3" xfId="13290" xr:uid="{C6C69BED-5E14-4571-A0FC-97C401CD9F1A}"/>
    <cellStyle name="Comma 4 3 3 4" xfId="14129" xr:uid="{669EC2D1-EC33-4DDF-93E6-E9E919C47113}"/>
    <cellStyle name="Comma 4 3 4" xfId="4424" xr:uid="{23B74762-D019-4D35-9AA3-A6CE45764AD4}"/>
    <cellStyle name="Comma 4 3 4 2" xfId="12187" xr:uid="{72530560-94E3-4E7C-A51E-987AF3C5EABC}"/>
    <cellStyle name="Comma 4 3 5" xfId="4425" xr:uid="{C6727868-D1B8-4274-BD02-746D1751A6CC}"/>
    <cellStyle name="Comma 4 3 5 2" xfId="12188" xr:uid="{CA7E962E-A3E9-40C6-AF7E-AA5F7A042021}"/>
    <cellStyle name="Comma 4 3 6" xfId="4426" xr:uid="{3A9BDE2A-1FB2-4C04-9378-C09674BF112F}"/>
    <cellStyle name="Comma 4 3 6 2" xfId="12189" xr:uid="{80BAF6EB-6951-444E-9313-9CF756970A1C}"/>
    <cellStyle name="Comma 4 3 7" xfId="4427" xr:uid="{CE05D430-E2D3-47E4-8958-F73499B5C006}"/>
    <cellStyle name="Comma 4 3 7 2" xfId="12190" xr:uid="{4916504A-A67A-4FAD-9E4E-6DBD3D1EEEE0}"/>
    <cellStyle name="Comma 4 3 8" xfId="10556" xr:uid="{8E5D552E-E19A-4CAF-ADA6-9294360CF83C}"/>
    <cellStyle name="Comma 4 3 9" xfId="12184" xr:uid="{E56D63B6-7007-449C-B8C8-24C8DC51A944}"/>
    <cellStyle name="Comma 4 30" xfId="10557" xr:uid="{4CA545E6-FF0B-4803-8F55-13A9AF899CF6}"/>
    <cellStyle name="Comma 4 30 2" xfId="11393" xr:uid="{A2CE57E0-5F95-4598-BFA8-89C05D899614}"/>
    <cellStyle name="Comma 4 31" xfId="10558" xr:uid="{1779A462-499C-4640-B504-123CE02B1F2E}"/>
    <cellStyle name="Comma 4 31 2" xfId="11394" xr:uid="{81BC1D8E-5BC1-4729-BC0B-8512A6D4C08C}"/>
    <cellStyle name="Comma 4 32" xfId="10559" xr:uid="{AD4B1933-5D8D-468D-997F-8416D177D493}"/>
    <cellStyle name="Comma 4 32 2" xfId="11395" xr:uid="{C652A15E-E4B6-4EC5-824D-89A858DFA554}"/>
    <cellStyle name="Comma 4 33" xfId="10560" xr:uid="{332BC1E2-9558-480A-9651-D6B96AE662B8}"/>
    <cellStyle name="Comma 4 33 2" xfId="11398" xr:uid="{5EE25A97-94AF-409E-8A57-589399672329}"/>
    <cellStyle name="Comma 4 34" xfId="10561" xr:uid="{BE15612F-A309-439F-9A58-7D2FA11658A2}"/>
    <cellStyle name="Comma 4 34 2" xfId="11400" xr:uid="{4D1FD8CA-4F09-4ED8-A3DB-D7489DF33795}"/>
    <cellStyle name="Comma 4 35" xfId="10562" xr:uid="{6AB075D5-A9C8-4DE0-9064-DD340488B9A6}"/>
    <cellStyle name="Comma 4 35 2" xfId="11401" xr:uid="{6295647B-B201-4F83-BF97-C28C682C4FD4}"/>
    <cellStyle name="Comma 4 36" xfId="10563" xr:uid="{6B5B8689-E936-4EA8-9A7A-F794D8B6E957}"/>
    <cellStyle name="Comma 4 36 2" xfId="11402" xr:uid="{A9D4063F-7996-4EF7-AE01-B2DB2BFC74CB}"/>
    <cellStyle name="Comma 4 37" xfId="10564" xr:uid="{910F3964-ABEC-4D80-A539-CBF7757F5146}"/>
    <cellStyle name="Comma 4 37 2" xfId="11403" xr:uid="{BC225167-924F-4C86-9DEF-BA5B803DB7B3}"/>
    <cellStyle name="Comma 4 38" xfId="10565" xr:uid="{BB8B2AC6-4731-4A96-88C6-8DB13FC40A61}"/>
    <cellStyle name="Comma 4 38 2" xfId="11404" xr:uid="{712A9568-996F-4246-B5A2-2F4E8CA4FF4C}"/>
    <cellStyle name="Comma 4 39" xfId="10566" xr:uid="{4D4F9AC6-5550-42DD-A957-F123F3734EE3}"/>
    <cellStyle name="Comma 4 39 2" xfId="11405" xr:uid="{37A8EF96-3423-46D1-9CB1-DE17C54675CC}"/>
    <cellStyle name="Comma 4 4" xfId="4428" xr:uid="{1D9AD882-3E9A-4876-955A-35F4D8BFDC57}"/>
    <cellStyle name="Comma 4 4 10" xfId="12824" xr:uid="{80693DC7-8F3E-42D3-BC7A-AED10C7690F8}"/>
    <cellStyle name="Comma 4 4 11" xfId="13843" xr:uid="{823C91A6-3EDF-4CD4-8C00-54432FB73E74}"/>
    <cellStyle name="Comma 4 4 2" xfId="4429" xr:uid="{583D353E-07F0-4BCD-A967-C071A70FB079}"/>
    <cellStyle name="Comma 4 4 2 2" xfId="12192" xr:uid="{93F49DB2-804B-46E7-B838-F62287400A6F}"/>
    <cellStyle name="Comma 4 4 2 3" xfId="13930" xr:uid="{8D3F7261-0275-4CCD-858C-6EF5AF298495}"/>
    <cellStyle name="Comma 4 4 3" xfId="4430" xr:uid="{A292D700-87F8-4CFB-925E-B82343285F23}"/>
    <cellStyle name="Comma 4 4 3 2" xfId="12193" xr:uid="{AA70FCDB-9817-4681-BB2B-74B0FE96073F}"/>
    <cellStyle name="Comma 4 4 4" xfId="4431" xr:uid="{6DA2148B-67C2-4641-A1C2-7CF3A62480DD}"/>
    <cellStyle name="Comma 4 4 4 2" xfId="12194" xr:uid="{92756A29-E540-4591-979F-D70E873F5576}"/>
    <cellStyle name="Comma 4 4 5" xfId="4432" xr:uid="{FD0B4D32-FE7B-4EA6-B1E7-4493A49E5F0F}"/>
    <cellStyle name="Comma 4 4 5 2" xfId="12195" xr:uid="{66CE9EEB-CB02-434B-ACAB-B302182D60AF}"/>
    <cellStyle name="Comma 4 4 6" xfId="4433" xr:uid="{F3465DC2-515C-418A-B1C2-8A3E84E1D8E9}"/>
    <cellStyle name="Comma 4 4 6 2" xfId="12196" xr:uid="{C6C19686-F77D-4E6C-BA3E-1D74DD2F5686}"/>
    <cellStyle name="Comma 4 4 7" xfId="4434" xr:uid="{25E9B29E-BB0A-47F6-A6A2-692E86D4E9BB}"/>
    <cellStyle name="Comma 4 4 7 2" xfId="12197" xr:uid="{5673FC3E-1EA7-40FE-B47D-D9647D5BDB4A}"/>
    <cellStyle name="Comma 4 4 8" xfId="10567" xr:uid="{CC253862-EA2E-447C-BF4A-A0CBE43EE5C6}"/>
    <cellStyle name="Comma 4 4 9" xfId="12191" xr:uid="{F58C64C7-2FCF-4C97-A0AB-CE719DFF4FD5}"/>
    <cellStyle name="Comma 4 40" xfId="10568" xr:uid="{19E93AC8-75A9-4F4E-AD82-380352B25846}"/>
    <cellStyle name="Comma 4 40 2" xfId="11406" xr:uid="{25296169-E820-4BE9-B44A-4AAF803A60CE}"/>
    <cellStyle name="Comma 4 41" xfId="10569" xr:uid="{20C7AAF4-99DD-4B87-A964-8C3A29244B8C}"/>
    <cellStyle name="Comma 4 41 2" xfId="11407" xr:uid="{76537EA4-9E3E-449A-B324-911791728264}"/>
    <cellStyle name="Comma 4 42" xfId="10570" xr:uid="{AF5857E5-A519-47E7-9978-3A2E552AC413}"/>
    <cellStyle name="Comma 4 43" xfId="10571" xr:uid="{D79BC62E-0F6F-4D46-BE50-193A65F639CD}"/>
    <cellStyle name="Comma 4 43 2" xfId="11552" xr:uid="{B78C2A96-6001-4018-BB04-724B4DA6EA73}"/>
    <cellStyle name="Comma 4 43 3" xfId="14045" xr:uid="{1C1C15B8-8407-43DD-8BD3-AB3C13D8B23A}"/>
    <cellStyle name="Comma 4 44" xfId="10572" xr:uid="{973E7F45-0A5C-4D71-92B6-A025CFC7AFCE}"/>
    <cellStyle name="Comma 4 44 2" xfId="13927" xr:uid="{AE3D7C4C-4B53-4618-A4FE-9B8F893A1EF3}"/>
    <cellStyle name="Comma 4 45" xfId="10573" xr:uid="{6311DA28-C96B-4074-A905-375ED69F18A0}"/>
    <cellStyle name="Comma 4 45 2" xfId="14105" xr:uid="{44E01435-69FC-4B3F-BD1E-F5E8141435D8}"/>
    <cellStyle name="Comma 4 46" xfId="10574" xr:uid="{65A79695-7EDC-4252-8596-B11940137EB1}"/>
    <cellStyle name="Comma 4 47" xfId="10575" xr:uid="{F0A78862-83B9-4BEE-9BCF-186597A37F86}"/>
    <cellStyle name="Comma 4 48" xfId="10576" xr:uid="{7E02AC94-245B-4E09-AC24-39B179F4D560}"/>
    <cellStyle name="Comma 4 49" xfId="10577" xr:uid="{38947C74-69A1-45E2-8B48-B111FCE93CAE}"/>
    <cellStyle name="Comma 4 5" xfId="4435" xr:uid="{0ACF8285-8CCE-4C8A-8E08-4DC2B9684285}"/>
    <cellStyle name="Comma 4 5 10" xfId="13291" xr:uid="{0189C5B5-F6B5-4615-8A34-B0D13E814FE2}"/>
    <cellStyle name="Comma 4 5 2" xfId="4436" xr:uid="{ECE6318D-4A8E-4390-A492-5A3C62369415}"/>
    <cellStyle name="Comma 4 5 2 2" xfId="10579" xr:uid="{53687D0E-1E1B-4014-9A4F-DD01E8BBF5D5}"/>
    <cellStyle name="Comma 4 5 2 3" xfId="12199" xr:uid="{01D9514B-08FF-40F5-B134-9AFD5C2DA3AE}"/>
    <cellStyle name="Comma 4 5 3" xfId="4437" xr:uid="{54BB69C8-9EBE-4C73-8A5F-ACE2D6026E36}"/>
    <cellStyle name="Comma 4 5 3 2" xfId="12200" xr:uid="{1F92FE77-B7BB-48A4-A80C-75AFA831ABB3}"/>
    <cellStyle name="Comma 4 5 4" xfId="4438" xr:uid="{3FDDED76-539E-4F04-9DC8-4CF6AD0B8A67}"/>
    <cellStyle name="Comma 4 5 4 2" xfId="12201" xr:uid="{C89EC94E-63F3-488A-9FB6-2BA62997A7BF}"/>
    <cellStyle name="Comma 4 5 5" xfId="4439" xr:uid="{2638F50D-FF66-45CA-84E3-779B48DFEAF9}"/>
    <cellStyle name="Comma 4 5 5 2" xfId="12202" xr:uid="{549E6049-6875-452E-AE6D-DC0EC0634D17}"/>
    <cellStyle name="Comma 4 5 6" xfId="4440" xr:uid="{460C79F2-C425-444B-B188-49F8B4C7291E}"/>
    <cellStyle name="Comma 4 5 6 2" xfId="12203" xr:uid="{9366940A-9CFB-4E95-9C6C-EFE075707118}"/>
    <cellStyle name="Comma 4 5 7" xfId="4441" xr:uid="{C47E8B8F-0542-4B1A-A89C-BFD64159545E}"/>
    <cellStyle name="Comma 4 5 7 2" xfId="12204" xr:uid="{3F5E6A11-4475-4E2E-BF02-1CF98D1B821D}"/>
    <cellStyle name="Comma 4 5 8" xfId="10578" xr:uid="{7C0EA893-435E-4A88-B1B4-BC15F6D24835}"/>
    <cellStyle name="Comma 4 5 9" xfId="12198" xr:uid="{85C1EB5E-26BE-49FC-8ACB-4AAFFA010BD1}"/>
    <cellStyle name="Comma 4 50" xfId="10580" xr:uid="{5CA57824-5F64-4C3A-AC65-2FD080C25664}"/>
    <cellStyle name="Comma 4 51" xfId="10581" xr:uid="{28D63EF3-9015-42C6-B9CD-084015A4C318}"/>
    <cellStyle name="Comma 4 52" xfId="10582" xr:uid="{741B3A67-CFB5-47E9-9A98-F2256E6B6F08}"/>
    <cellStyle name="Comma 4 53" xfId="10583" xr:uid="{E90921F0-CF6B-439A-AC70-380B15B953D7}"/>
    <cellStyle name="Comma 4 54" xfId="10584" xr:uid="{B656196B-A097-412A-B292-2061D2C27D7A}"/>
    <cellStyle name="Comma 4 55" xfId="10585" xr:uid="{0FEA234A-5B17-4FA7-A3CA-5C9E1B17FC9B}"/>
    <cellStyle name="Comma 4 56" xfId="10586" xr:uid="{905D2611-0E39-47B6-B47B-8116ABC164F2}"/>
    <cellStyle name="Comma 4 57" xfId="10587" xr:uid="{6672BDFC-B16E-4042-ADB9-269BF738911F}"/>
    <cellStyle name="Comma 4 58" xfId="10588" xr:uid="{064076EF-B6BC-4D12-B269-785DB89B4384}"/>
    <cellStyle name="Comma 4 59" xfId="10589" xr:uid="{5D7594B1-22B4-4D15-97D1-198CB606E0D5}"/>
    <cellStyle name="Comma 4 6" xfId="4442" xr:uid="{02414EE0-7AA0-4E4D-B932-04F02AE6084D}"/>
    <cellStyle name="Comma 4 6 2" xfId="4443" xr:uid="{E403FC26-5FEF-4267-8A2E-7E19E06A6B61}"/>
    <cellStyle name="Comma 4 6 2 2" xfId="12206" xr:uid="{718355DF-B62A-4662-A894-257CD678B8A3}"/>
    <cellStyle name="Comma 4 6 3" xfId="4444" xr:uid="{01869991-6797-492D-A5E1-0845F9C343A1}"/>
    <cellStyle name="Comma 4 6 3 2" xfId="12207" xr:uid="{F4810473-68E2-4F23-B384-01A8619BFF7A}"/>
    <cellStyle name="Comma 4 6 4" xfId="4445" xr:uid="{77F7F9FD-4715-4507-9C10-D62BCBAAA43E}"/>
    <cellStyle name="Comma 4 6 4 2" xfId="12208" xr:uid="{D0314E06-5E6F-4468-B6C3-7AA311300D54}"/>
    <cellStyle name="Comma 4 6 5" xfId="4446" xr:uid="{1CCD402B-DF3C-4BBA-8D65-736CD682637D}"/>
    <cellStyle name="Comma 4 6 5 2" xfId="12209" xr:uid="{19E25344-A303-4D1D-851F-0BFFFA019F56}"/>
    <cellStyle name="Comma 4 6 6" xfId="4447" xr:uid="{3FB89FA2-B767-4DFA-8A5B-41CB49E62B95}"/>
    <cellStyle name="Comma 4 6 6 2" xfId="12210" xr:uid="{687E108C-75CA-44CF-85E9-811AE99EDADF}"/>
    <cellStyle name="Comma 4 6 7" xfId="4448" xr:uid="{37DF63A1-FE98-4AFE-945F-6A68DD589896}"/>
    <cellStyle name="Comma 4 6 7 2" xfId="12211" xr:uid="{6748A7F8-0509-43B7-AF6C-95535E8DEA7C}"/>
    <cellStyle name="Comma 4 6 8" xfId="10590" xr:uid="{C8917882-1F27-4D49-9048-14990A61D669}"/>
    <cellStyle name="Comma 4 6 9" xfId="12205" xr:uid="{B75AFF61-2417-43F6-B708-F8644F2414A3}"/>
    <cellStyle name="Comma 4 60" xfId="10591" xr:uid="{DFBA7332-E3FE-4924-8418-85DE7F24FF04}"/>
    <cellStyle name="Comma 4 61" xfId="10592" xr:uid="{BCAA2FA2-FAF9-4B7B-94BC-9BEC99682B34}"/>
    <cellStyle name="Comma 4 62" xfId="11021" xr:uid="{1795B85C-A570-4774-B72D-246E306EC0D5}"/>
    <cellStyle name="Comma 4 63" xfId="11026" xr:uid="{77AF4C06-E292-4133-8BE9-9A7164067E61}"/>
    <cellStyle name="Comma 4 64" xfId="11030" xr:uid="{E2FAD929-8ED0-4C00-B5FD-A36173689E22}"/>
    <cellStyle name="Comma 4 65" xfId="11032" xr:uid="{2642581F-411F-4A02-9498-BBC534ED972C}"/>
    <cellStyle name="Comma 4 66" xfId="11035" xr:uid="{2AF2FACA-8E23-4AF6-81FE-103F54EA0DC3}"/>
    <cellStyle name="Comma 4 67" xfId="11037" xr:uid="{7E67F37E-C401-4214-A4F6-3C0831FEBCB1}"/>
    <cellStyle name="Comma 4 68" xfId="11041" xr:uid="{4E5A79DC-92F3-4523-9BD9-27562186B6CF}"/>
    <cellStyle name="Comma 4 69" xfId="11042" xr:uid="{78C2666E-16AB-40ED-98F0-070B691F61EF}"/>
    <cellStyle name="Comma 4 7" xfId="4449" xr:uid="{0276F1E9-74BF-4CFC-ACCB-331962143419}"/>
    <cellStyle name="Comma 4 7 2" xfId="10593" xr:uid="{880E19D5-C8BB-4BD5-A3DE-B7AB271EF21A}"/>
    <cellStyle name="Comma 4 7 3" xfId="12212" xr:uid="{7A39C4F0-DE1B-43BC-8EE4-1FECECA1F323}"/>
    <cellStyle name="Comma 4 70" xfId="11046" xr:uid="{2E8977EF-801C-4DAF-8BC0-D5D919892208}"/>
    <cellStyle name="Comma 4 71" xfId="11048" xr:uid="{AFB188B9-A33D-4753-ABCF-3FD10ACC98BD}"/>
    <cellStyle name="Comma 4 72" xfId="11051" xr:uid="{FB4F8BE4-E120-4402-BD91-BF70AEC47098}"/>
    <cellStyle name="Comma 4 73" xfId="11054" xr:uid="{9D635403-6B7E-4633-9706-38FB346C9383}"/>
    <cellStyle name="Comma 4 74" xfId="11058" xr:uid="{76C31CEC-1B2F-49C1-8810-894E87D5AA9C}"/>
    <cellStyle name="Comma 4 75" xfId="11060" xr:uid="{6C056786-97EC-485E-8DC5-BE865A21B778}"/>
    <cellStyle name="Comma 4 76" xfId="11061" xr:uid="{1E606E9C-74D9-4D11-9AE3-C431E23475E4}"/>
    <cellStyle name="Comma 4 77" xfId="11063" xr:uid="{1F482E84-F033-43D4-81CF-7C5E82AE4FE8}"/>
    <cellStyle name="Comma 4 78" xfId="11065" xr:uid="{69828644-FBFD-49AB-9C84-515E3D32B95E}"/>
    <cellStyle name="Comma 4 79" xfId="11066" xr:uid="{111D2C76-DA7E-4D0F-A2E5-CAF9EF021526}"/>
    <cellStyle name="Comma 4 8" xfId="4450" xr:uid="{B0ED7D31-8648-4452-B737-F8EF5327A69C}"/>
    <cellStyle name="Comma 4 8 2" xfId="10594" xr:uid="{361316B7-A97E-4A20-A0B1-0D9552B43CD9}"/>
    <cellStyle name="Comma 4 8 3" xfId="12213" xr:uid="{48592922-A0E2-4989-AD9B-06604ACB3D1E}"/>
    <cellStyle name="Comma 4 80" xfId="11067" xr:uid="{98E16F9D-DAEE-4422-86F5-38EAEA5910B5}"/>
    <cellStyle name="Comma 4 81" xfId="11068" xr:uid="{C58C1BEE-C44B-451A-8DAE-407EEA0ED1AF}"/>
    <cellStyle name="Comma 4 82" xfId="11071" xr:uid="{65E097E1-58F0-40C9-92D1-170C8433C706}"/>
    <cellStyle name="Comma 4 83" xfId="10534" xr:uid="{340C47F8-ED18-4AAA-9B7A-73EBA3D40567}"/>
    <cellStyle name="Comma 4 84" xfId="11105" xr:uid="{654EC485-CC39-48D8-A6B3-9A42C4906B0A}"/>
    <cellStyle name="Comma 4 85" xfId="11187" xr:uid="{FFEECDA5-559A-4AC5-ACFD-E729D3190A3E}"/>
    <cellStyle name="Comma 4 86" xfId="11267" xr:uid="{F54FACB8-E6CA-4CF8-9954-F1A1B5FA3205}"/>
    <cellStyle name="Comma 4 87" xfId="12163" xr:uid="{2522DD74-0BA9-4B23-9ED9-EA761A91EC16}"/>
    <cellStyle name="Comma 4 88" xfId="12521" xr:uid="{D56C4379-4E09-4614-94F7-D7DFD22097B7}"/>
    <cellStyle name="Comma 4 89" xfId="13824" xr:uid="{B4BC38BE-72BC-4660-8CB5-BEEA58A5DD6F}"/>
    <cellStyle name="Comma 4 9" xfId="4451" xr:uid="{A0EB4262-FEFD-4C7F-A1BC-B97EF3B0647E}"/>
    <cellStyle name="Comma 4 9 2" xfId="10595" xr:uid="{8FEE49D6-E71F-4F0A-AB1D-E613520023CB}"/>
    <cellStyle name="Comma 4 9 3" xfId="12214" xr:uid="{562D2B56-1DD7-45A6-BC20-1AD9A4DF88BD}"/>
    <cellStyle name="Comma 4 90" xfId="298" xr:uid="{F6C287C8-A485-4C93-A43E-C083732122FF}"/>
    <cellStyle name="Comma 4 91" xfId="213" xr:uid="{F9437F6D-2DC7-43D3-8409-A7FD2663F14D}"/>
    <cellStyle name="Comma 40" xfId="4452" xr:uid="{29AB8C5E-D537-4467-BB37-0DDB4C139DB6}"/>
    <cellStyle name="Comma 40 2" xfId="4453" xr:uid="{09933A57-DB3F-450F-91EE-5871C11C9219}"/>
    <cellStyle name="Comma 40 2 2" xfId="11049" xr:uid="{8FD2FDB9-D0DE-4548-8E00-5FF5F3DF3969}"/>
    <cellStyle name="Comma 40 2 2 2" xfId="12827" xr:uid="{B201C9FA-7D41-4484-89FF-49F93B8CB766}"/>
    <cellStyle name="Comma 40 2 3" xfId="12216" xr:uid="{33575FEC-0A19-4156-9D65-D08DBFA60F5E}"/>
    <cellStyle name="Comma 40 2 4" xfId="12826" xr:uid="{E6E61473-9430-484F-8C1A-2AB3CCF29FA0}"/>
    <cellStyle name="Comma 40 3" xfId="11045" xr:uid="{DD2D4D9F-6AEE-4635-8E98-5D1434CD5396}"/>
    <cellStyle name="Comma 40 3 2" xfId="12828" xr:uid="{58266FBA-4EB0-48D4-AD7E-A327B387FBD7}"/>
    <cellStyle name="Comma 40 4" xfId="11612" xr:uid="{DE19A871-C41D-4702-91DB-81116F1F323D}"/>
    <cellStyle name="Comma 40 5" xfId="12215" xr:uid="{28DFA825-62EA-4BA8-A2F0-48AD57AC243F}"/>
    <cellStyle name="Comma 40 6" xfId="12825" xr:uid="{110B9775-DFFD-44C4-B7C6-17FDD6C51F93}"/>
    <cellStyle name="Comma 40 7" xfId="14076" xr:uid="{5B965716-42C9-4F6F-B449-C065514E749D}"/>
    <cellStyle name="Comma 41" xfId="11057" xr:uid="{B6678611-D5B8-4A1D-A3D7-3D311762FB25}"/>
    <cellStyle name="Comma 41 2" xfId="12830" xr:uid="{28833D1C-8BEF-42F7-9723-F575AABA5B21}"/>
    <cellStyle name="Comma 41 2 2" xfId="12831" xr:uid="{7721D8B2-ED3F-4ECA-A121-81D38DEAEB4F}"/>
    <cellStyle name="Comma 41 3" xfId="12832" xr:uid="{25BD4FD5-4A8D-4D82-96DA-3492BAF6023C}"/>
    <cellStyle name="Comma 41 4" xfId="12829" xr:uid="{CD69AF50-67C5-4F84-92C3-479E8E0A9C5D}"/>
    <cellStyle name="Comma 41 5" xfId="14078" xr:uid="{D3AD8F81-AB58-4A91-ABB0-778BCF673EBB}"/>
    <cellStyle name="Comma 42" xfId="11070" xr:uid="{ECCC1C58-BED9-4C7F-80D0-1F0A1663E28B}"/>
    <cellStyle name="Comma 42 2" xfId="12834" xr:uid="{DE6FB596-B6EA-4E22-91DC-51E314FFD0CF}"/>
    <cellStyle name="Comma 42 2 2" xfId="12835" xr:uid="{5C32D3CE-7084-4F74-8508-9A762A35FD05}"/>
    <cellStyle name="Comma 42 3" xfId="12836" xr:uid="{0FC518C9-E9B1-41B6-9715-50C550960AB5}"/>
    <cellStyle name="Comma 42 4" xfId="12833" xr:uid="{1D6BF745-0B91-4862-AFAC-B2D9B1ED883E}"/>
    <cellStyle name="Comma 42 5" xfId="14081" xr:uid="{AD811453-FD58-4CB4-AD72-5569EABE5215}"/>
    <cellStyle name="Comma 42 6" xfId="14189" xr:uid="{0777ADC9-6211-4E53-AF07-839CD0F2A4D6}"/>
    <cellStyle name="Comma 43" xfId="10360" xr:uid="{109E9253-B8D0-4080-AE35-F7E172A84CBD}"/>
    <cellStyle name="Comma 43 2" xfId="12838" xr:uid="{21937B7E-2F9E-4CE6-A298-E67B5E37E4DB}"/>
    <cellStyle name="Comma 43 3" xfId="12837" xr:uid="{D239BE20-0077-47C8-9AE5-6EB914305CF9}"/>
    <cellStyle name="Comma 43 4" xfId="14114" xr:uid="{44ED5611-A38D-481E-8892-CB1F306594BE}"/>
    <cellStyle name="Comma 44" xfId="4454" xr:uid="{8ED6C4FD-850B-4C26-97AB-622FB36046EA}"/>
    <cellStyle name="Comma 44 2" xfId="4455" xr:uid="{9C824A40-BFCA-4E5F-AEC3-6A868423B8F6}"/>
    <cellStyle name="Comma 44 2 2" xfId="12218" xr:uid="{6D9F3F07-3C21-499B-AFD1-972343E21955}"/>
    <cellStyle name="Comma 44 2 3" xfId="12840" xr:uid="{80AE8C26-5BBB-4089-9D15-2E34094FBFD4}"/>
    <cellStyle name="Comma 44 3" xfId="12217" xr:uid="{0E152758-D38E-4DB4-ACEA-1A55EB9C81F0}"/>
    <cellStyle name="Comma 44 4" xfId="12839" xr:uid="{AC43D6B7-1CAC-462B-8A10-DDAD7F0B117A}"/>
    <cellStyle name="Comma 45" xfId="4456" xr:uid="{F96520B7-100F-4F1A-906C-1D772D8BE4FE}"/>
    <cellStyle name="Comma 45 2" xfId="4457" xr:uid="{4882B848-C481-464C-B31F-DD49C456065D}"/>
    <cellStyle name="Comma 45 2 2" xfId="12220" xr:uid="{18C4681B-ED0A-4F66-AF6A-537252CAFE99}"/>
    <cellStyle name="Comma 45 2 3" xfId="12842" xr:uid="{3063B341-535F-431B-BF56-F69134F3B987}"/>
    <cellStyle name="Comma 45 3" xfId="4458" xr:uid="{020F5C3B-9B51-4030-A8BD-A9C65E64C8BE}"/>
    <cellStyle name="Comma 45 3 2" xfId="12221" xr:uid="{61FD16E9-920A-4D85-BDBD-8CC4BB4F2263}"/>
    <cellStyle name="Comma 45 4" xfId="4459" xr:uid="{18B9B5B4-5615-4015-A40B-EDE7D13A0AB4}"/>
    <cellStyle name="Comma 45 4 2" xfId="12222" xr:uid="{D52553A0-D0EE-41EB-96D0-7E3B8F178B74}"/>
    <cellStyle name="Comma 45 5" xfId="4460" xr:uid="{DED8E4E2-ECE2-4032-8B7C-66E6FEBBB26A}"/>
    <cellStyle name="Comma 45 5 2" xfId="12223" xr:uid="{14213C19-E250-473A-8A59-166C3BA05254}"/>
    <cellStyle name="Comma 45 6" xfId="12219" xr:uid="{9B8E35FE-D495-4806-9634-48FDD70454CA}"/>
    <cellStyle name="Comma 45 7" xfId="12841" xr:uid="{13CB8017-A535-4D0B-81D1-BAB4DBF80505}"/>
    <cellStyle name="Comma 46" xfId="11085" xr:uid="{F501E3DB-C454-4DC0-8E0A-57BC35357A28}"/>
    <cellStyle name="Comma 46 2" xfId="12844" xr:uid="{AE493C02-3CA4-420D-A410-CA356E5FC815}"/>
    <cellStyle name="Comma 46 3" xfId="12843" xr:uid="{CA2B8C99-73A9-4A48-AE9D-0D4FDB700CE7}"/>
    <cellStyle name="Comma 47" xfId="254" xr:uid="{DB3BA8CA-0B49-4BBF-A974-32174F00151E}"/>
    <cellStyle name="Comma 47 2" xfId="10325" xr:uid="{8D700B31-33EE-4370-AF46-D8CDEC4D3393}"/>
    <cellStyle name="Comma 47 2 2" xfId="12846" xr:uid="{0A388222-C2DA-4CE4-9914-05D08E211534}"/>
    <cellStyle name="Comma 47 3" xfId="12845" xr:uid="{E09DE70A-F8E0-4155-B81B-9306DDDD9D7E}"/>
    <cellStyle name="Comma 48" xfId="11093" xr:uid="{3BC3F542-1854-4324-9EC6-0E4BEA33DDA2}"/>
    <cellStyle name="Comma 48 2" xfId="12848" xr:uid="{C34A9BCB-44AA-4AA3-84F2-FF429F19216D}"/>
    <cellStyle name="Comma 48 3" xfId="12847" xr:uid="{353127DA-C437-477D-90E8-E682ABEA8626}"/>
    <cellStyle name="Comma 49" xfId="11092" xr:uid="{81E5B840-38DF-44AD-A82A-71D756FFF72F}"/>
    <cellStyle name="Comma 49 2" xfId="12849" xr:uid="{E60D087B-1CEB-4FB7-9F0F-2153C67D2D7C}"/>
    <cellStyle name="Comma 5" xfId="33" xr:uid="{00000000-0005-0000-0000-000020000000}"/>
    <cellStyle name="Comma 5 10" xfId="4462" xr:uid="{D0F2F4A2-444C-4413-A627-2B668ABE7F70}"/>
    <cellStyle name="Comma 5 10 2" xfId="12225" xr:uid="{5ECAD812-9757-4E4A-BC26-6304ECED076A}"/>
    <cellStyle name="Comma 5 11" xfId="10596" xr:uid="{0271A737-F05F-468A-B91C-54E2C07C178A}"/>
    <cellStyle name="Comma 5 12" xfId="11106" xr:uid="{608E5BA0-FF57-40AC-8141-EA2114AD1BF9}"/>
    <cellStyle name="Comma 5 13" xfId="11162" xr:uid="{5A1FC647-6CF9-41FA-A5B1-47088D0E964D}"/>
    <cellStyle name="Comma 5 14" xfId="11188" xr:uid="{8AAB5456-C353-46D0-9D7E-5D50090E2BC6}"/>
    <cellStyle name="Comma 5 15" xfId="11279" xr:uid="{498D4CB2-6B12-452E-AEAB-AD1C989CD497}"/>
    <cellStyle name="Comma 5 16" xfId="12224" xr:uid="{CA47A4EB-C377-4159-840B-210F2A05C7BA}"/>
    <cellStyle name="Comma 5 17" xfId="12535" xr:uid="{0AE87D65-1A49-4924-9BA5-1D2469C0EDDA}"/>
    <cellStyle name="Comma 5 18" xfId="4461" xr:uid="{0E3F0400-54FE-4ADF-B37B-16BE96CF91E1}"/>
    <cellStyle name="Comma 5 19" xfId="186" xr:uid="{67F5AE98-103A-4542-AE58-C478C6A8CC30}"/>
    <cellStyle name="Comma 5 2" xfId="136" xr:uid="{AD5CBF17-874B-4478-A7F1-A73FF2F6C64E}"/>
    <cellStyle name="Comma 5 2 10" xfId="11280" xr:uid="{35A28DD9-2395-4332-82A9-1CD4A021EF93}"/>
    <cellStyle name="Comma 5 2 11" xfId="12226" xr:uid="{CCEB91DF-6602-4CCB-B02E-584E6A1BE888}"/>
    <cellStyle name="Comma 5 2 12" xfId="12536" xr:uid="{A70E55AA-C994-4370-A743-20E1BDAAB6EF}"/>
    <cellStyle name="Comma 5 2 13" xfId="13932" xr:uid="{0F816A87-E0CE-4C05-8C26-A9D84621804B}"/>
    <cellStyle name="Comma 5 2 14" xfId="4463" xr:uid="{FF128F7B-7688-4421-8F4C-91E4F481FA60}"/>
    <cellStyle name="Comma 5 2 2" xfId="4464" xr:uid="{F6CD812B-9E6F-48F3-8E43-FAA6572DC38F}"/>
    <cellStyle name="Comma 5 2 2 2" xfId="11555" xr:uid="{3D128251-64D8-417C-8FAC-9DE2DED02BAD}"/>
    <cellStyle name="Comma 5 2 2 2 2" xfId="12851" xr:uid="{512B18CE-FC1F-459B-BDCB-E0D083459F95}"/>
    <cellStyle name="Comma 5 2 2 3" xfId="12227" xr:uid="{34EA1842-E5BB-4D2D-94A9-A8A459D3C0CC}"/>
    <cellStyle name="Comma 5 2 2 4" xfId="12850" xr:uid="{23447B47-5B0F-4579-840C-6854D33A36EC}"/>
    <cellStyle name="Comma 5 2 2 5" xfId="14048" xr:uid="{DE0BD522-49DC-4B2F-9335-E3AC95332430}"/>
    <cellStyle name="Comma 5 2 3" xfId="4465" xr:uid="{AE069299-132D-483E-ACE0-8E40B57ED1C1}"/>
    <cellStyle name="Comma 5 2 3 2" xfId="12228" xr:uid="{EE478B10-CE92-4B98-B224-F132F6AF1ACA}"/>
    <cellStyle name="Comma 5 2 3 3" xfId="12852" xr:uid="{5D7C4441-F0C1-4672-B30F-A2E3F403841A}"/>
    <cellStyle name="Comma 5 2 3 4" xfId="14110" xr:uid="{BC07A793-D2D6-4260-95A9-3CC1743B3B04}"/>
    <cellStyle name="Comma 5 2 4" xfId="4466" xr:uid="{17D528E5-B96F-4867-B597-CB2EF4F59ECC}"/>
    <cellStyle name="Comma 5 2 4 2" xfId="12229" xr:uid="{022237D3-B3AD-49CE-A6AB-73A78913DF31}"/>
    <cellStyle name="Comma 5 2 4 3" xfId="14135" xr:uid="{4E50053F-21B9-46D3-B52E-8F93F1CDBDF2}"/>
    <cellStyle name="Comma 5 2 5" xfId="4467" xr:uid="{F22C1A1E-8ED0-41E6-BC80-6E513410BD49}"/>
    <cellStyle name="Comma 5 2 5 2" xfId="12230" xr:uid="{145F5259-8BB5-4E41-B856-9EC172635730}"/>
    <cellStyle name="Comma 5 2 6" xfId="4468" xr:uid="{FF2B1749-8C5D-4454-9A37-8758946FD184}"/>
    <cellStyle name="Comma 5 2 6 2" xfId="12231" xr:uid="{CD60BBD0-2A57-442E-9705-90A5AB05DE91}"/>
    <cellStyle name="Comma 5 2 7" xfId="4469" xr:uid="{8B36BCD1-32ED-4892-AFD2-2BA3B4A5AEDF}"/>
    <cellStyle name="Comma 5 2 7 2" xfId="12232" xr:uid="{A5D172B6-F60C-450B-A552-749B488BD5BD}"/>
    <cellStyle name="Comma 5 2 8" xfId="10597" xr:uid="{B35B5CEB-FE3E-450C-BE12-128FD9F9BD8F}"/>
    <cellStyle name="Comma 5 2 9" xfId="11189" xr:uid="{33453E66-249B-4627-B2EC-C4430F2C73E0}"/>
    <cellStyle name="Comma 5 3" xfId="4470" xr:uid="{C0ADEC32-208B-42CB-95E0-6F0BFBA1D228}"/>
    <cellStyle name="Comma 5 3 10" xfId="12853" xr:uid="{9006517C-AE22-4E17-8A38-41CA5924F43B}"/>
    <cellStyle name="Comma 5 3 11" xfId="14047" xr:uid="{3AF8D18B-B958-4AB8-9F95-3376A171C122}"/>
    <cellStyle name="Comma 5 3 2" xfId="4471" xr:uid="{B24352C7-B57C-4967-98D5-B9833F0F10AE}"/>
    <cellStyle name="Comma 5 3 2 2" xfId="12234" xr:uid="{FEDC05E5-A01D-4A15-91C9-68ED1FCF718C}"/>
    <cellStyle name="Comma 5 3 2 2 2" xfId="12855" xr:uid="{563E394E-1073-4621-A66C-F89A93F2A6BD}"/>
    <cellStyle name="Comma 5 3 2 3" xfId="12854" xr:uid="{9FB6DA64-2360-45C9-8115-C56923D952BD}"/>
    <cellStyle name="Comma 5 3 3" xfId="4472" xr:uid="{AB8D0463-C09C-43DC-BC1F-B7B5105077EE}"/>
    <cellStyle name="Comma 5 3 3 2" xfId="12235" xr:uid="{FDFB3570-3097-4A97-BB0E-140D279A4B56}"/>
    <cellStyle name="Comma 5 3 3 3" xfId="12856" xr:uid="{E5C42DD1-FDA1-48D3-9645-DA7F31771335}"/>
    <cellStyle name="Comma 5 3 4" xfId="4473" xr:uid="{61628258-A416-4D3E-923D-E1009F6D01A1}"/>
    <cellStyle name="Comma 5 3 4 2" xfId="12236" xr:uid="{9617771B-232D-427A-A112-5E99D9B44B58}"/>
    <cellStyle name="Comma 5 3 5" xfId="4474" xr:uid="{D34CAEE1-FB9E-4C9D-991E-9377318CE4C1}"/>
    <cellStyle name="Comma 5 3 5 2" xfId="12237" xr:uid="{D319A90E-15EE-40A3-B20E-92F8B1B1D715}"/>
    <cellStyle name="Comma 5 3 6" xfId="4475" xr:uid="{CD2CC54E-F63F-4AFA-A3C5-40AF8D059F0E}"/>
    <cellStyle name="Comma 5 3 6 2" xfId="12238" xr:uid="{0269FE9F-3275-4F4C-9AD2-3BE77BDCF652}"/>
    <cellStyle name="Comma 5 3 7" xfId="4476" xr:uid="{E8CF21B1-A535-4588-A916-364E5BDFFB4E}"/>
    <cellStyle name="Comma 5 3 7 2" xfId="12239" xr:uid="{55444E13-0EF6-4A04-A5A4-8F99A003AE1B}"/>
    <cellStyle name="Comma 5 3 8" xfId="11554" xr:uid="{BFEF8975-DA40-4B3E-96E8-3BB38E44B079}"/>
    <cellStyle name="Comma 5 3 9" xfId="12233" xr:uid="{332964B3-DCA3-47D0-940E-04B34D056706}"/>
    <cellStyle name="Comma 5 4" xfId="4477" xr:uid="{CF43E91C-A5AA-4AFC-B6C5-642E8154AB63}"/>
    <cellStyle name="Comma 5 4 2" xfId="12240" xr:uid="{B2FE93E4-4C6F-4883-ABCD-CE62D73C64FA}"/>
    <cellStyle name="Comma 5 4 2 2" xfId="12859" xr:uid="{46DBA55E-3A11-4E61-97B1-C0BE7762A554}"/>
    <cellStyle name="Comma 5 4 2 3" xfId="12858" xr:uid="{0A453592-FA13-4696-827F-7D3C8C346406}"/>
    <cellStyle name="Comma 5 4 3" xfId="12860" xr:uid="{E0A4A5DD-ECC6-4B07-8978-3046A1858172}"/>
    <cellStyle name="Comma 5 4 4" xfId="12857" xr:uid="{D086A044-B3A6-41C1-A3C2-7D99ECEE30FC}"/>
    <cellStyle name="Comma 5 4 5" xfId="13931" xr:uid="{8DA27058-09DF-4466-A533-10CD450E7DC0}"/>
    <cellStyle name="Comma 5 5" xfId="4478" xr:uid="{87421D3C-DCEE-4D52-9C89-3162F9ECAFE3}"/>
    <cellStyle name="Comma 5 5 2" xfId="12241" xr:uid="{05D5FC33-4897-4C7D-920C-C880BF86BB08}"/>
    <cellStyle name="Comma 5 5 2 2" xfId="12862" xr:uid="{4DB2B2BC-9DF3-4CDB-BB80-3A07B8EA0F93}"/>
    <cellStyle name="Comma 5 5 3" xfId="12861" xr:uid="{AF784EA3-2A0F-43E6-A260-F6F91F77CCB7}"/>
    <cellStyle name="Comma 5 5 4" xfId="14094" xr:uid="{5CE7D973-4557-4514-B2D9-E16C365D40C7}"/>
    <cellStyle name="Comma 5 6" xfId="4479" xr:uid="{5480C634-2C14-40D2-ADFC-CA8F4B1C0148}"/>
    <cellStyle name="Comma 5 6 2" xfId="12242" xr:uid="{901B0786-2718-4111-825E-D39A4AAF26D6}"/>
    <cellStyle name="Comma 5 6 3" xfId="12863" xr:uid="{4F624EA1-E917-4BA7-9559-D4AFDDC3707F}"/>
    <cellStyle name="Comma 5 6 4" xfId="14122" xr:uid="{BADF4618-25C7-4356-BE40-7D19043971CB}"/>
    <cellStyle name="Comma 5 7" xfId="4480" xr:uid="{7479C827-E1E6-4917-98BF-A3FA9D5E8A93}"/>
    <cellStyle name="Comma 5 7 2" xfId="12243" xr:uid="{8CA9407E-6CC2-4106-A092-F3363A49D0AA}"/>
    <cellStyle name="Comma 5 8" xfId="4481" xr:uid="{8106CF8F-3129-4513-B2BD-20643565F678}"/>
    <cellStyle name="Comma 5 8 2" xfId="12244" xr:uid="{B4B9B4C6-0D04-4FC8-A2FA-6EEA05B5E9C1}"/>
    <cellStyle name="Comma 5 9" xfId="4482" xr:uid="{717BD148-906E-478D-9E0B-EF59F635238C}"/>
    <cellStyle name="Comma 5 9 2" xfId="12245" xr:uid="{0A954549-BF34-4245-B40B-9841EBD866D8}"/>
    <cellStyle name="Comma 50" xfId="11149" xr:uid="{83D2C8B6-481A-411F-AB87-DA04F7D52C29}"/>
    <cellStyle name="Comma 50 2" xfId="12864" xr:uid="{24E84E79-9AE4-4789-B67F-E4EA39503C1A}"/>
    <cellStyle name="Comma 51" xfId="11148" xr:uid="{47100FAD-C5D0-4E28-80FE-BC514843308A}"/>
    <cellStyle name="Comma 51 2" xfId="12865" xr:uid="{AA81B9DD-1F10-4D96-ADC7-E2B31D083358}"/>
    <cellStyle name="Comma 52" xfId="11150" xr:uid="{122146CD-575E-4F17-976A-5662D43CC708}"/>
    <cellStyle name="Comma 52 2" xfId="12866" xr:uid="{9578658C-9E81-4CDF-8FD3-305F8490C410}"/>
    <cellStyle name="Comma 53" xfId="194" xr:uid="{5BB1DDB9-2333-433E-A5FC-05407C999CFA}"/>
    <cellStyle name="Comma 53 2" xfId="12867" xr:uid="{78B70989-A9F7-4434-BD03-BFF5399BB340}"/>
    <cellStyle name="Comma 53 3" xfId="14100" xr:uid="{975477A4-526B-4222-8F80-40240B138000}"/>
    <cellStyle name="Comma 53 4" xfId="11152" xr:uid="{4E993E43-688F-4AF7-AE6A-99EF9A9DFD34}"/>
    <cellStyle name="Comma 54" xfId="11174" xr:uid="{410DEE30-4DA8-4009-ADDC-E7F08194A1EC}"/>
    <cellStyle name="Comma 54 2" xfId="13292" xr:uid="{9BF27326-2F59-42C7-8CF1-A1CF3C357790}"/>
    <cellStyle name="Comma 54 3" xfId="14330" xr:uid="{2C5F66C3-C90C-4B86-AAE2-3C9AAF0DEA74}"/>
    <cellStyle name="Comma 55" xfId="195" xr:uid="{764EBD34-3A77-4864-A5A5-0F599C6BCEBD}"/>
    <cellStyle name="Comma 55 2" xfId="14207" xr:uid="{26C11D67-1BAC-46A9-918D-B99D9D445336}"/>
    <cellStyle name="Comma 56" xfId="189" xr:uid="{0A1664CC-F340-49CA-996F-CF048014948F}"/>
    <cellStyle name="Comma 56 2" xfId="14096" xr:uid="{919178A1-B15B-4DC7-8F97-B6E40F7DAF82}"/>
    <cellStyle name="Comma 57" xfId="11176" xr:uid="{41B8AC51-E7AF-47FB-A53F-A616E6160172}"/>
    <cellStyle name="Comma 57 2" xfId="14417" xr:uid="{5DEADF93-2E58-4A6C-A626-33FE9FF74D7D}"/>
    <cellStyle name="Comma 58" xfId="11178" xr:uid="{305510AB-9B66-4E0A-B6AF-99F62571437D}"/>
    <cellStyle name="Comma 59" xfId="11194" xr:uid="{5DEF4EB3-F4DF-453D-A543-0011538AA4DB}"/>
    <cellStyle name="Comma 6" xfId="34" xr:uid="{00000000-0005-0000-0000-000021000000}"/>
    <cellStyle name="Comma 6 10" xfId="4484" xr:uid="{72549140-A203-4B48-B217-4CA370C8851D}"/>
    <cellStyle name="Comma 6 10 2" xfId="12246" xr:uid="{775B3981-3C5F-449E-946E-ADE92FF4197B}"/>
    <cellStyle name="Comma 6 11" xfId="4485" xr:uid="{35CB612B-DB2E-40B9-8B81-439685F2F63F}"/>
    <cellStyle name="Comma 6 11 2" xfId="12247" xr:uid="{B3C9BFC1-A613-46BA-B0D0-929C941474A3}"/>
    <cellStyle name="Comma 6 12" xfId="4486" xr:uid="{CE48546A-4D2D-4730-BA2D-9DC17AA0FED5}"/>
    <cellStyle name="Comma 6 12 2" xfId="12248" xr:uid="{840D5CF2-4AD4-46CB-A920-E4C147F3E04C}"/>
    <cellStyle name="Comma 6 13" xfId="4487" xr:uid="{D08729D2-0256-482C-A09B-F9B51A04ADB0}"/>
    <cellStyle name="Comma 6 13 2" xfId="12249" xr:uid="{DA5895B5-30CB-4799-B79B-E5636E879BBC}"/>
    <cellStyle name="Comma 6 14" xfId="4488" xr:uid="{0CB08B7B-3C96-4FBA-B983-FF284F5D48EF}"/>
    <cellStyle name="Comma 6 14 2" xfId="12250" xr:uid="{4B2833B3-1B1C-424C-AA97-AD8CC7AFCC5F}"/>
    <cellStyle name="Comma 6 15" xfId="4489" xr:uid="{2605E3DD-BC6E-475F-B30F-C3554A472BD7}"/>
    <cellStyle name="Comma 6 15 2" xfId="12251" xr:uid="{FC151463-A8E7-4D8D-BDFC-A1147BC7A170}"/>
    <cellStyle name="Comma 6 16" xfId="4490" xr:uid="{2A4DD0E4-C4F1-4CE2-8735-825CA9F5F7B1}"/>
    <cellStyle name="Comma 6 16 2" xfId="12252" xr:uid="{9D416F5D-4BD1-4526-9D16-AB558476EEC0}"/>
    <cellStyle name="Comma 6 17" xfId="4491" xr:uid="{495800D1-6DC4-47A6-84E7-127E5FE333DD}"/>
    <cellStyle name="Comma 6 17 2" xfId="12253" xr:uid="{81B6D729-ABBC-4BCA-A5A3-597ACFB6CE72}"/>
    <cellStyle name="Comma 6 18" xfId="4492" xr:uid="{CB22A8F6-9E2A-4108-BCDD-56DED7FE3B6A}"/>
    <cellStyle name="Comma 6 18 2" xfId="12254" xr:uid="{9B518EFC-4F93-423B-86E4-83C4DC41DD99}"/>
    <cellStyle name="Comma 6 19" xfId="4493" xr:uid="{B44C8817-67EF-4DA8-9B80-B095F85052B9}"/>
    <cellStyle name="Comma 6 19 2" xfId="12255" xr:uid="{E1FEC932-2348-447A-8C5F-68DE331514E0}"/>
    <cellStyle name="Comma 6 2" xfId="137" xr:uid="{84F1C710-F8EF-49C6-8B5B-B7B4371F65E4}"/>
    <cellStyle name="Comma 6 2 10" xfId="12256" xr:uid="{1E48E89D-B426-4FEA-9075-A665AA2D00F8}"/>
    <cellStyle name="Comma 6 2 11" xfId="12538" xr:uid="{3FA36F7F-B7D4-43E6-93FC-5378DE9403C8}"/>
    <cellStyle name="Comma 6 2 12" xfId="13934" xr:uid="{76101CF5-6F86-428F-8C95-79E4F80D3D49}"/>
    <cellStyle name="Comma 6 2 13" xfId="4494" xr:uid="{83B5B6B7-579E-4541-939E-52308B95ECA6}"/>
    <cellStyle name="Comma 6 2 2" xfId="4495" xr:uid="{34D8A12D-255B-4AD0-ADB6-B67E79151CCD}"/>
    <cellStyle name="Comma 6 2 2 2" xfId="11591" xr:uid="{3C984DC4-D010-4269-9E20-570511115BC9}"/>
    <cellStyle name="Comma 6 2 2 2 2" xfId="12869" xr:uid="{D2DB02D4-B8B4-42EE-A3FA-80F87D168F99}"/>
    <cellStyle name="Comma 6 2 2 2 3" xfId="14068" xr:uid="{FE5AFE79-434B-4DF9-96EF-404A5206740F}"/>
    <cellStyle name="Comma 6 2 2 3" xfId="11433" xr:uid="{1DE63DE1-73F0-43BC-958B-CB13BEA01439}"/>
    <cellStyle name="Comma 6 2 2 4" xfId="12257" xr:uid="{9A22D7C3-FDB0-4454-84E4-5AD1A277D8DA}"/>
    <cellStyle name="Comma 6 2 2 5" xfId="12868" xr:uid="{F67D17DE-2B9E-4B13-A78C-D6BD69933C60}"/>
    <cellStyle name="Comma 6 2 2 6" xfId="13960" xr:uid="{4E7A2503-6FC5-40F4-96B4-AF5E7AD34D70}"/>
    <cellStyle name="Comma 6 2 3" xfId="4496" xr:uid="{55F92B20-AD82-4C18-A4A2-073176FCED3F}"/>
    <cellStyle name="Comma 6 2 3 2" xfId="11557" xr:uid="{CC38377F-C063-4AEF-976E-75508EA2001B}"/>
    <cellStyle name="Comma 6 2 3 3" xfId="12258" xr:uid="{4AD178D3-76DC-490E-A35A-9EF3D10BD490}"/>
    <cellStyle name="Comma 6 2 3 4" xfId="12870" xr:uid="{BEED24ED-5DEE-4DFD-9707-8BD75B3E5889}"/>
    <cellStyle name="Comma 6 2 3 5" xfId="14050" xr:uid="{7955DE78-5B64-4E40-A36C-F99C18982EE5}"/>
    <cellStyle name="Comma 6 2 4" xfId="4497" xr:uid="{68CDBB02-EF34-4839-9D43-FDE98BD0FF27}"/>
    <cellStyle name="Comma 6 2 4 2" xfId="12259" xr:uid="{4EB1CD41-187B-471C-8855-8C10D17F7142}"/>
    <cellStyle name="Comma 6 2 4 3" xfId="13293" xr:uid="{5A8BFF4D-4A66-44C5-91DC-FAD1589BDFCE}"/>
    <cellStyle name="Comma 6 2 4 4" xfId="14139" xr:uid="{2507EBCD-D5BA-46BD-91EB-5B60D058B1A2}"/>
    <cellStyle name="Comma 6 2 5" xfId="4498" xr:uid="{57D10332-84FA-4C7D-915F-D05936DD6B4B}"/>
    <cellStyle name="Comma 6 2 5 2" xfId="12260" xr:uid="{EC2DB2E6-4443-4E14-8C69-BB0F0F017FFC}"/>
    <cellStyle name="Comma 6 2 6" xfId="4499" xr:uid="{E2506732-3EB4-44A5-87F1-419DB18A6CC2}"/>
    <cellStyle name="Comma 6 2 6 2" xfId="12261" xr:uid="{2EB0D41C-D4CD-411C-83FA-E4CD6FC0B3F9}"/>
    <cellStyle name="Comma 6 2 7" xfId="4500" xr:uid="{864E460D-395F-417B-AF6C-0031B719C1EC}"/>
    <cellStyle name="Comma 6 2 7 2" xfId="12262" xr:uid="{BAC2AE9D-6186-4977-8792-FF5D5F06594B}"/>
    <cellStyle name="Comma 6 2 8" xfId="10599" xr:uid="{3D7E087E-37D9-44D6-B74A-B8151FE10FFB}"/>
    <cellStyle name="Comma 6 2 9" xfId="11282" xr:uid="{257D1355-20C3-4726-BCB0-850329773B85}"/>
    <cellStyle name="Comma 6 20" xfId="4501" xr:uid="{FE85BB23-ED41-488B-860A-FE756240231E}"/>
    <cellStyle name="Comma 6 20 2" xfId="12263" xr:uid="{B80FF31C-D184-4EDC-B15B-EE9C0E2855D1}"/>
    <cellStyle name="Comma 6 21" xfId="4502" xr:uid="{5FD60D5F-C0B9-423D-9AB0-D211D93F474E}"/>
    <cellStyle name="Comma 6 21 2" xfId="12264" xr:uid="{2BA1B12F-A1E5-4803-A766-6F78374ED96C}"/>
    <cellStyle name="Comma 6 22" xfId="4503" xr:uid="{9082664E-70CB-4262-81CD-A5FB1FA77097}"/>
    <cellStyle name="Comma 6 22 2" xfId="12265" xr:uid="{FBDF072A-6841-46A0-BE15-860F168DE57C}"/>
    <cellStyle name="Comma 6 23" xfId="4504" xr:uid="{E63E92E8-7C6A-421D-AB04-9BAF64EB2DDC}"/>
    <cellStyle name="Comma 6 23 2" xfId="12266" xr:uid="{0AEDF3A4-C4B6-429F-840A-F3E6664E7F26}"/>
    <cellStyle name="Comma 6 24" xfId="4505" xr:uid="{6421D1BB-96E4-4F1D-ABC1-3A9BBFDB6AD7}"/>
    <cellStyle name="Comma 6 24 2" xfId="12267" xr:uid="{ECD9E0E2-6225-4ED9-8CD8-883FA94F5370}"/>
    <cellStyle name="Comma 6 25" xfId="4506" xr:uid="{C2FB8E51-5A77-4B56-912E-6686D10240D6}"/>
    <cellStyle name="Comma 6 25 2" xfId="12268" xr:uid="{365D429B-C40A-4C61-9BE8-44EBBFC9E7A0}"/>
    <cellStyle name="Comma 6 26" xfId="4507" xr:uid="{88B0850F-4E69-47B8-B5BF-F3F83972F299}"/>
    <cellStyle name="Comma 6 26 2" xfId="12269" xr:uid="{557115D2-B2E6-4CE8-A874-30E390823D50}"/>
    <cellStyle name="Comma 6 27" xfId="4508" xr:uid="{0FB2C2C8-6D25-4B1D-A8DC-F16278FF5A99}"/>
    <cellStyle name="Comma 6 27 2" xfId="12270" xr:uid="{974D95BD-C93E-4FD0-BE1F-07B0989C9B53}"/>
    <cellStyle name="Comma 6 28" xfId="4509" xr:uid="{E8BCFA6E-C1FA-4390-BFC0-7EF9013E4592}"/>
    <cellStyle name="Comma 6 28 2" xfId="12271" xr:uid="{CABA4FB5-110C-430E-8FBC-4C8591DEC357}"/>
    <cellStyle name="Comma 6 29" xfId="4510" xr:uid="{F3EDC97A-4E9C-466F-B175-8E534B5BBCF8}"/>
    <cellStyle name="Comma 6 29 2" xfId="12272" xr:uid="{C58D6492-715F-44D8-8155-6ADD763D4402}"/>
    <cellStyle name="Comma 6 3" xfId="4511" xr:uid="{35E5FB25-5484-4AA6-8B47-4639386BCA12}"/>
    <cellStyle name="Comma 6 3 10" xfId="12871" xr:uid="{84B52D0F-7E8D-4719-A21B-FDDB14A1590D}"/>
    <cellStyle name="Comma 6 3 11" xfId="14049" xr:uid="{FD28B781-7C57-4400-83BD-A06C6A06B2E2}"/>
    <cellStyle name="Comma 6 3 2" xfId="4512" xr:uid="{0A93E934-10E9-477C-B78B-F240735DD93A}"/>
    <cellStyle name="Comma 6 3 2 2" xfId="12273" xr:uid="{D0FF5233-DA60-4736-B3EA-E611A651C23D}"/>
    <cellStyle name="Comma 6 3 2 2 2" xfId="12873" xr:uid="{EC4EEE7E-A0C8-484C-AD49-AD41C62F0E3B}"/>
    <cellStyle name="Comma 6 3 2 3" xfId="12872" xr:uid="{ACF68394-C0D9-4393-A932-06A808512B63}"/>
    <cellStyle name="Comma 6 3 3" xfId="4513" xr:uid="{7116916D-B6AE-4A9E-B0DB-B6CB0619C11E}"/>
    <cellStyle name="Comma 6 3 3 2" xfId="12274" xr:uid="{904277FD-2CFA-4EC4-8E80-8496D4DA86ED}"/>
    <cellStyle name="Comma 6 3 3 3" xfId="12874" xr:uid="{6A7DEAE2-E90B-4CBE-A2AA-750B0DF00A9A}"/>
    <cellStyle name="Comma 6 3 4" xfId="4514" xr:uid="{10EA297C-2AD5-4061-9143-A8B28B711C09}"/>
    <cellStyle name="Comma 6 3 4 2" xfId="12275" xr:uid="{F73D81FE-5059-4D3A-A62C-476CDC3F3C73}"/>
    <cellStyle name="Comma 6 3 5" xfId="4515" xr:uid="{CB500A2D-364A-45A1-B970-1EEDF77B385C}"/>
    <cellStyle name="Comma 6 3 5 2" xfId="12276" xr:uid="{2E85E083-4B00-4AFF-9B33-EBE91DF4051F}"/>
    <cellStyle name="Comma 6 3 6" xfId="4516" xr:uid="{AA06F494-C62B-47C0-A993-C89E52E009D8}"/>
    <cellStyle name="Comma 6 3 6 2" xfId="12277" xr:uid="{3F04C671-2C35-4467-B519-9E4C25AD3319}"/>
    <cellStyle name="Comma 6 3 7" xfId="4517" xr:uid="{12297189-D29B-4F5D-AED9-877341DA84C9}"/>
    <cellStyle name="Comma 6 3 7 2" xfId="12278" xr:uid="{393FC6F9-0A46-4FE7-921E-B9463BC97FFF}"/>
    <cellStyle name="Comma 6 3 8" xfId="11029" xr:uid="{4DA526E1-A730-497B-B25F-C2B45020A70E}"/>
    <cellStyle name="Comma 6 3 9" xfId="11556" xr:uid="{F9A1130A-1913-43A9-AEA2-FD8A0BF61991}"/>
    <cellStyle name="Comma 6 30" xfId="4518" xr:uid="{161822B2-9C30-4128-B161-6C2B18E9C66C}"/>
    <cellStyle name="Comma 6 30 2" xfId="12279" xr:uid="{E518E95A-69A9-4E2A-BAF6-4E6BC5276634}"/>
    <cellStyle name="Comma 6 31" xfId="4519" xr:uid="{F2A67EFE-3A34-4C88-B117-97C5AC03947D}"/>
    <cellStyle name="Comma 6 31 2" xfId="12280" xr:uid="{DB1DE83A-C8C2-4C8F-8131-DF12642945AC}"/>
    <cellStyle name="Comma 6 32" xfId="4520" xr:uid="{2DA50F63-09F5-4566-B7D4-C8D3843EEFB0}"/>
    <cellStyle name="Comma 6 32 2" xfId="12281" xr:uid="{17561356-6A5F-4B64-884C-AC47329EEAA4}"/>
    <cellStyle name="Comma 6 33" xfId="4521" xr:uid="{E117612F-FB95-497C-BB6F-F25EAA952AE7}"/>
    <cellStyle name="Comma 6 33 2" xfId="12282" xr:uid="{EA95F90F-7FD5-4685-84B5-F76FE7897084}"/>
    <cellStyle name="Comma 6 34" xfId="10598" xr:uid="{789745E1-1E1C-4454-9253-B39E41EA50D6}"/>
    <cellStyle name="Comma 6 35" xfId="11107" xr:uid="{E8BCE6F2-4608-41FC-B6BF-C0559961FD5D}"/>
    <cellStyle name="Comma 6 36" xfId="11161" xr:uid="{205C363E-6EB9-479C-A6CD-004FDBCDA006}"/>
    <cellStyle name="Comma 6 37" xfId="11186" xr:uid="{BD0D3739-4CD9-430D-A16C-821D49B2B050}"/>
    <cellStyle name="Comma 6 38" xfId="11281" xr:uid="{2F80F175-9621-4647-AAFB-85CC653617E0}"/>
    <cellStyle name="Comma 6 39" xfId="12537" xr:uid="{0D122F39-82F8-4F53-BFF0-6F2E697EAC9F}"/>
    <cellStyle name="Comma 6 4" xfId="4522" xr:uid="{40A62115-1690-4359-B183-D73D20630089}"/>
    <cellStyle name="Comma 6 4 10" xfId="13933" xr:uid="{5B4FE7C9-3F07-4DBD-8816-DB0BC2E1226A}"/>
    <cellStyle name="Comma 6 4 2" xfId="4523" xr:uid="{895DC531-E9EA-4001-BFB8-31BF299848A3}"/>
    <cellStyle name="Comma 6 4 2 2" xfId="12284" xr:uid="{42439AEF-DD1D-4DD6-A9C1-26FF81DECD1C}"/>
    <cellStyle name="Comma 6 4 2 3" xfId="12876" xr:uid="{D7A02E39-2362-4CB1-9DB4-A937D62EEA15}"/>
    <cellStyle name="Comma 6 4 3" xfId="4524" xr:uid="{8387A47D-0798-4812-AEE8-6D804BDB1471}"/>
    <cellStyle name="Comma 6 4 3 2" xfId="12285" xr:uid="{70C7D893-0351-4DD2-BACB-9CFC7F258C47}"/>
    <cellStyle name="Comma 6 4 4" xfId="4525" xr:uid="{DEF263BB-C167-4646-99EA-68227B27F149}"/>
    <cellStyle name="Comma 6 4 4 2" xfId="12286" xr:uid="{053B8904-30ED-48FF-9E3C-806D011DF0BF}"/>
    <cellStyle name="Comma 6 4 5" xfId="4526" xr:uid="{374643DD-C52E-4393-9DDA-AD6191F3BFBF}"/>
    <cellStyle name="Comma 6 4 5 2" xfId="12287" xr:uid="{1C7F0512-1891-43B7-8B37-1B69AB0C0C05}"/>
    <cellStyle name="Comma 6 4 6" xfId="4527" xr:uid="{0078E031-087A-4F9D-94CC-ECAE1835D57E}"/>
    <cellStyle name="Comma 6 4 6 2" xfId="12288" xr:uid="{469F4867-9391-4815-A872-2ED01C2B68B9}"/>
    <cellStyle name="Comma 6 4 7" xfId="4528" xr:uid="{D3AB82FE-0489-4D02-8357-ABB083A7D0AF}"/>
    <cellStyle name="Comma 6 4 7 2" xfId="12289" xr:uid="{1C523C96-EC56-4F00-961F-00E536EF1855}"/>
    <cellStyle name="Comma 6 4 8" xfId="12283" xr:uid="{973E9D1A-A3B0-460B-8449-4FBD52764DC5}"/>
    <cellStyle name="Comma 6 4 9" xfId="12875" xr:uid="{763730DA-2554-4D07-8C36-C85DCF9765FF}"/>
    <cellStyle name="Comma 6 40" xfId="13831" xr:uid="{238A5D5D-EAF9-4474-9923-C651A1C331A9}"/>
    <cellStyle name="Comma 6 41" xfId="4483" xr:uid="{D4F57002-4CD5-4BDC-A322-67E65CBE6ED7}"/>
    <cellStyle name="Comma 6 42" xfId="225" xr:uid="{2955EC3A-AE10-4AD3-B452-CF7455EB3098}"/>
    <cellStyle name="Comma 6 5" xfId="4529" xr:uid="{F30CFCFC-AE19-4730-B548-9F105424ED63}"/>
    <cellStyle name="Comma 6 5 2" xfId="12290" xr:uid="{EE36AB78-1765-4FDE-8FC1-9A0AF307C7AB}"/>
    <cellStyle name="Comma 6 5 3" xfId="12877" xr:uid="{42B019A8-7E63-4852-9E49-21278AAF70F3}"/>
    <cellStyle name="Comma 6 5 4" xfId="14112" xr:uid="{D664B0EB-AEFA-45A7-9DFA-09EDB8B694F6}"/>
    <cellStyle name="Comma 6 6" xfId="4530" xr:uid="{AC47AFFA-F6BD-4D12-8990-1635D1E64D80}"/>
    <cellStyle name="Comma 6 6 2" xfId="12291" xr:uid="{F6623DE9-6574-4DF0-8110-F9B25CBF3A87}"/>
    <cellStyle name="Comma 6 6 3" xfId="14126" xr:uid="{652DCE8C-FA14-4A91-96A1-2E4FAE2644E7}"/>
    <cellStyle name="Comma 6 7" xfId="4531" xr:uid="{2AB3517A-39C2-4880-B7FD-21A0A2DAA8A8}"/>
    <cellStyle name="Comma 6 7 2" xfId="12292" xr:uid="{3614A97D-5465-4FCF-B066-07980FC11DDC}"/>
    <cellStyle name="Comma 6 8" xfId="4532" xr:uid="{3A41FC02-A335-460F-A0A0-8A9BF6C076EE}"/>
    <cellStyle name="Comma 6 8 2" xfId="12293" xr:uid="{EB477E46-0D1B-48D4-8450-CE7E2B10BDE4}"/>
    <cellStyle name="Comma 6 9" xfId="4533" xr:uid="{CF10796E-8372-4935-9549-8F89FB014927}"/>
    <cellStyle name="Comma 6 9 2" xfId="12294" xr:uid="{CE4F5F82-F542-43B0-9ACB-373BC043A5A5}"/>
    <cellStyle name="Comma 60" xfId="12509" xr:uid="{1A9080E5-D340-4265-B67A-021160B35D04}"/>
    <cellStyle name="Comma 60 2" xfId="169" xr:uid="{02C6284F-A935-4EE0-B1B2-D57AFB4799C2}"/>
    <cellStyle name="Comma 60 2 2" xfId="14080" xr:uid="{130FC9D6-F0D2-4416-91A1-8CD79E8229EB}"/>
    <cellStyle name="Comma 61" xfId="12519" xr:uid="{F30B628B-4C07-48F6-B415-03869B779C20}"/>
    <cellStyle name="Comma 62" xfId="13455" xr:uid="{EA5E794C-4A8C-4FEE-B7D0-CD40F8A37539}"/>
    <cellStyle name="Comma 63" xfId="13706" xr:uid="{C8CBB379-7D76-4E72-AC19-FECF409892BC}"/>
    <cellStyle name="Comma 64" xfId="13381" xr:uid="{627FB889-5C1B-43B7-B6AF-E010139FAC12}"/>
    <cellStyle name="Comma 65" xfId="13820" xr:uid="{D5E84854-DC35-41D8-B603-1268AE2F1B87}"/>
    <cellStyle name="Comma 66" xfId="4534" xr:uid="{85851E7E-FD4E-4631-BEE9-7777FAC9B051}"/>
    <cellStyle name="Comma 66 2" xfId="12295" xr:uid="{B92AF1F9-0D5E-47A4-ADF6-29B6B07840DF}"/>
    <cellStyle name="Comma 66 3" xfId="4535" xr:uid="{A101A7ED-2256-4E18-83CF-73621A9D7185}"/>
    <cellStyle name="Comma 66 3 2" xfId="12296" xr:uid="{F3E20A7B-1126-4C6D-AF10-9213B9BB2421}"/>
    <cellStyle name="Comma 67" xfId="265" xr:uid="{5DCA1FF1-BE60-4549-A41E-EF81C2C1A3F5}"/>
    <cellStyle name="Comma 68" xfId="14146" xr:uid="{9489665E-FB7B-4355-990C-B42D535A825F}"/>
    <cellStyle name="Comma 69" xfId="14166" xr:uid="{8C2E6836-15BF-40FD-9F73-35F258839B6C}"/>
    <cellStyle name="Comma 7" xfId="35" xr:uid="{00000000-0005-0000-0000-000022000000}"/>
    <cellStyle name="Comma 7 10" xfId="4537" xr:uid="{CA2BC520-6AC5-4718-B6D6-8DD7B56F02E1}"/>
    <cellStyle name="Comma 7 10 2" xfId="4538" xr:uid="{59E5B502-4B4D-41D0-AD88-A3735671FA49}"/>
    <cellStyle name="Comma 7 10 2 2" xfId="12298" xr:uid="{1F13F908-4747-4541-8BFA-C5CBEE8DA4BF}"/>
    <cellStyle name="Comma 7 10 3" xfId="4539" xr:uid="{4786090F-D84E-423C-AA5F-1CB73D461DE7}"/>
    <cellStyle name="Comma 7 10 3 2" xfId="12299" xr:uid="{4B6E8B56-5E3D-4D88-9D0D-B260BD070C07}"/>
    <cellStyle name="Comma 7 10 4" xfId="12297" xr:uid="{178C1C79-FA80-43DB-81EC-1FEA1E791030}"/>
    <cellStyle name="Comma 7 11" xfId="4540" xr:uid="{477DD23F-567B-4E30-A79D-546C5A1D3365}"/>
    <cellStyle name="Comma 7 11 2" xfId="4541" xr:uid="{A6F3AEFB-BBF9-4642-8EEF-C620B2A5132F}"/>
    <cellStyle name="Comma 7 11 2 2" xfId="12301" xr:uid="{7F63C2AB-5EDD-4DBD-BEEF-9AA04E648DA1}"/>
    <cellStyle name="Comma 7 11 3" xfId="4542" xr:uid="{CA167789-FD03-4422-9D5D-4EAF06B9ABAE}"/>
    <cellStyle name="Comma 7 11 3 2" xfId="12302" xr:uid="{0921B47C-AC5C-4F49-ABCD-820EECE99BAF}"/>
    <cellStyle name="Comma 7 11 4" xfId="12300" xr:uid="{75ED48F7-376D-429B-9ED7-B0FDA20908D1}"/>
    <cellStyle name="Comma 7 12" xfId="4543" xr:uid="{893C1DFB-A50B-4F1E-A4CC-69AE777BBD1E}"/>
    <cellStyle name="Comma 7 12 2" xfId="4544" xr:uid="{4BB6AEAF-8BA2-4D2A-822D-F206478D9E1F}"/>
    <cellStyle name="Comma 7 12 2 2" xfId="12304" xr:uid="{874977E2-6C8F-4662-AD19-A08F33D2B68B}"/>
    <cellStyle name="Comma 7 12 3" xfId="4545" xr:uid="{2D93E670-C07C-4DFE-8ED9-116B52BF05EC}"/>
    <cellStyle name="Comma 7 12 3 2" xfId="12305" xr:uid="{D946446B-DD3F-45F6-9076-9247D766845E}"/>
    <cellStyle name="Comma 7 12 4" xfId="12303" xr:uid="{6EE61FED-79C0-4497-8501-3AAFDF3A44C7}"/>
    <cellStyle name="Comma 7 13" xfId="4546" xr:uid="{BE5BCA2F-DD65-488C-9014-73129429C4D7}"/>
    <cellStyle name="Comma 7 13 2" xfId="4547" xr:uid="{690CD37D-62C5-40C5-8913-ECF9D77B37A0}"/>
    <cellStyle name="Comma 7 13 2 2" xfId="12307" xr:uid="{D83F1A62-BD97-43B5-A08A-F736CF3177A3}"/>
    <cellStyle name="Comma 7 13 3" xfId="4548" xr:uid="{B990CEE2-882C-4B7D-84AC-A36ED98E6797}"/>
    <cellStyle name="Comma 7 13 3 2" xfId="12308" xr:uid="{08797E9B-D984-4925-B9D9-9E8D076E6574}"/>
    <cellStyle name="Comma 7 13 4" xfId="12306" xr:uid="{88605DE6-D0AF-41F4-952B-E0A637AE2914}"/>
    <cellStyle name="Comma 7 14" xfId="4549" xr:uid="{D818643A-774B-427A-86F7-8B8635C4B087}"/>
    <cellStyle name="Comma 7 14 2" xfId="4550" xr:uid="{12597302-2B87-4E14-9AC0-15C068386FB2}"/>
    <cellStyle name="Comma 7 14 2 2" xfId="12310" xr:uid="{4D82A1A9-6EA3-43F5-AEA2-C7E7278CB1AC}"/>
    <cellStyle name="Comma 7 14 3" xfId="4551" xr:uid="{9757C838-25FC-4A13-897D-CD600848CBDC}"/>
    <cellStyle name="Comma 7 14 3 2" xfId="12311" xr:uid="{FAAB049E-1354-4D79-BE70-2B4C62B982CC}"/>
    <cellStyle name="Comma 7 14 4" xfId="12309" xr:uid="{BFD2FA5C-E0DE-4B32-8D13-73371BAFF5A5}"/>
    <cellStyle name="Comma 7 15" xfId="4552" xr:uid="{539DBB63-0151-4260-A62F-C01B6D7F4646}"/>
    <cellStyle name="Comma 7 15 2" xfId="4553" xr:uid="{BA79C619-448C-457C-B480-3B1CF202AA98}"/>
    <cellStyle name="Comma 7 15 2 2" xfId="12313" xr:uid="{505E815A-C650-463C-96F2-9BBF914B6878}"/>
    <cellStyle name="Comma 7 15 3" xfId="4554" xr:uid="{CCEAFD8E-1B86-405E-93F5-4A71D061C48D}"/>
    <cellStyle name="Comma 7 15 3 2" xfId="12314" xr:uid="{4945E9FB-ECB5-4476-8F2D-1B156D9516E4}"/>
    <cellStyle name="Comma 7 15 4" xfId="12312" xr:uid="{469A07E2-9E2F-4F6B-94F2-963A9D80024C}"/>
    <cellStyle name="Comma 7 16" xfId="4555" xr:uid="{82EE1C7D-A3EB-439C-A34E-44847914E35E}"/>
    <cellStyle name="Comma 7 16 2" xfId="4556" xr:uid="{578C1E0B-855B-4D89-B9FC-AF439D0521F9}"/>
    <cellStyle name="Comma 7 16 2 2" xfId="12316" xr:uid="{80A54383-F2A8-4547-A1CF-15D01E9B6CBC}"/>
    <cellStyle name="Comma 7 16 3" xfId="4557" xr:uid="{88C0EB59-24A9-41A9-9EB3-2E1AA411A833}"/>
    <cellStyle name="Comma 7 16 3 2" xfId="12317" xr:uid="{8A8E5DFD-F2B7-4C1A-A2C7-B4BCABE8C8B4}"/>
    <cellStyle name="Comma 7 16 4" xfId="12315" xr:uid="{FFCEA943-B477-4905-ADBF-18FCCF439D64}"/>
    <cellStyle name="Comma 7 17" xfId="4558" xr:uid="{EC7FB68C-A099-4612-A37B-340142B2D792}"/>
    <cellStyle name="Comma 7 17 2" xfId="4559" xr:uid="{3AFA65FC-4CDB-48E4-B8B4-2F3E79D169D0}"/>
    <cellStyle name="Comma 7 17 2 2" xfId="12319" xr:uid="{86D26A85-26C1-45FE-98F3-9CAD748B1947}"/>
    <cellStyle name="Comma 7 17 3" xfId="4560" xr:uid="{D4665FDC-56B9-45E3-BC6E-18FFD3037917}"/>
    <cellStyle name="Comma 7 17 3 2" xfId="12320" xr:uid="{FF50DF97-82AC-49D8-85BF-8B679F5D3F66}"/>
    <cellStyle name="Comma 7 17 4" xfId="12318" xr:uid="{BCE9104D-A864-4760-8E2C-875D2BFA092A}"/>
    <cellStyle name="Comma 7 18" xfId="4561" xr:uid="{79FE1D48-BF7B-4372-A90A-DFED57A7BA51}"/>
    <cellStyle name="Comma 7 18 2" xfId="12321" xr:uid="{45B7B11F-66C3-413D-95ED-B9FBA0D81253}"/>
    <cellStyle name="Comma 7 19" xfId="4562" xr:uid="{D65AD6C3-9C54-4719-B96A-3B12531B0CA5}"/>
    <cellStyle name="Comma 7 19 2" xfId="12322" xr:uid="{3FD3C7F9-2C5C-4A40-8C29-30BEB0631CE1}"/>
    <cellStyle name="Comma 7 2" xfId="138" xr:uid="{4CB23FBF-197B-4A26-B106-56E55422DC0A}"/>
    <cellStyle name="Comma 7 2 10" xfId="12878" xr:uid="{3DF017F9-A72C-48DA-9630-7D7FE12A8A67}"/>
    <cellStyle name="Comma 7 2 11" xfId="13848" xr:uid="{D409C8B3-4081-42EE-872A-BA98F34A44C0}"/>
    <cellStyle name="Comma 7 2 12" xfId="14172" xr:uid="{FDAB4BCC-E491-4D71-BBE8-31597761E445}"/>
    <cellStyle name="Comma 7 2 13" xfId="4563" xr:uid="{13CD3BFB-8EE4-4548-AF0F-D7E494F12898}"/>
    <cellStyle name="Comma 7 2 2" xfId="4564" xr:uid="{54CF541E-7798-41AD-99E1-A36E3A067934}"/>
    <cellStyle name="Comma 7 2 2 2" xfId="11559" xr:uid="{658E0C43-8563-4DA9-94C3-2513EB397351}"/>
    <cellStyle name="Comma 7 2 2 2 2" xfId="12880" xr:uid="{F03A9F05-9A41-4AAE-9320-AC8C72DB66D7}"/>
    <cellStyle name="Comma 7 2 2 3" xfId="12324" xr:uid="{23604EB2-905C-42EF-BDA4-E4405945CD37}"/>
    <cellStyle name="Comma 7 2 2 4" xfId="12879" xr:uid="{4C1DCCEE-93F3-4CBF-A435-80A3077B39F4}"/>
    <cellStyle name="Comma 7 2 2 5" xfId="14052" xr:uid="{02FC8045-9835-4578-91FA-EA21BD1D25C9}"/>
    <cellStyle name="Comma 7 2 3" xfId="4565" xr:uid="{32662A93-DC9F-46FF-9611-BDAF8B88C588}"/>
    <cellStyle name="Comma 7 2 3 2" xfId="12325" xr:uid="{3433249B-18BA-4481-A0FA-BB45A112F70B}"/>
    <cellStyle name="Comma 7 2 3 3" xfId="12881" xr:uid="{0D8D7AC9-BFA7-452A-BF45-14A6013DEC87}"/>
    <cellStyle name="Comma 7 2 3 4" xfId="13936" xr:uid="{37E6B859-C24E-48CE-B5F0-4DF6FB2485FE}"/>
    <cellStyle name="Comma 7 2 4" xfId="4566" xr:uid="{07C37E52-CC65-4FB2-91E8-6D8B0BC2F34C}"/>
    <cellStyle name="Comma 7 2 4 2" xfId="12326" xr:uid="{E33380CD-5A3D-4876-9934-7EC522C02A0B}"/>
    <cellStyle name="Comma 7 2 5" xfId="4567" xr:uid="{EA3E66E8-6149-4A2E-8C19-3E1693FE0400}"/>
    <cellStyle name="Comma 7 2 5 2" xfId="12327" xr:uid="{A8DC8982-E7ED-4AEE-96C2-0BB3F2A25252}"/>
    <cellStyle name="Comma 7 2 6" xfId="4568" xr:uid="{F8047712-C715-41D8-A3F4-D27C1DD050DF}"/>
    <cellStyle name="Comma 7 2 6 2" xfId="12328" xr:uid="{9B457DBC-AFDA-4C68-BBB6-E08263655E4D}"/>
    <cellStyle name="Comma 7 2 7" xfId="4569" xr:uid="{9B485EA7-E437-4789-9184-14C3206DD29A}"/>
    <cellStyle name="Comma 7 2 7 2" xfId="12329" xr:uid="{8ADF6AC9-B014-4C7C-A102-09EB4EFA1635}"/>
    <cellStyle name="Comma 7 2 8" xfId="10601" xr:uid="{EEE7590D-4557-4086-9228-558943D723BD}"/>
    <cellStyle name="Comma 7 2 9" xfId="12323" xr:uid="{42DDE912-E23C-4BBA-8AD2-6257EBEEF02D}"/>
    <cellStyle name="Comma 7 20" xfId="4570" xr:uid="{E9BDAD4A-F544-406E-A3FE-26C5F0A5EBCD}"/>
    <cellStyle name="Comma 7 20 2" xfId="12330" xr:uid="{A33095D3-FEB4-4214-A9D6-DDD683213733}"/>
    <cellStyle name="Comma 7 21" xfId="4571" xr:uid="{F11EA364-1A63-474C-892C-AFD247321106}"/>
    <cellStyle name="Comma 7 21 2" xfId="12331" xr:uid="{8B90FA9B-388D-4B73-B538-23BAE17D2D05}"/>
    <cellStyle name="Comma 7 22" xfId="4572" xr:uid="{EFFC7032-C0F1-4F29-9D4C-A263E49759CD}"/>
    <cellStyle name="Comma 7 22 2" xfId="12332" xr:uid="{94DBF492-347A-486C-93FC-F4C53921FF99}"/>
    <cellStyle name="Comma 7 23" xfId="4573" xr:uid="{87DCDD1C-82CF-4279-9AFF-81BE7EC9861E}"/>
    <cellStyle name="Comma 7 23 2" xfId="12333" xr:uid="{CACEF66C-6065-4D86-B6A9-7511A4660DD9}"/>
    <cellStyle name="Comma 7 24" xfId="4574" xr:uid="{FDF832A3-7855-41CE-A016-CDC4B9552E3C}"/>
    <cellStyle name="Comma 7 24 2" xfId="12334" xr:uid="{0C28638A-DCE1-4A97-A45F-A52897AFDA9D}"/>
    <cellStyle name="Comma 7 25" xfId="10600" xr:uid="{2382D9E6-65CE-41D1-8BC4-AF5B9D52C4E4}"/>
    <cellStyle name="Comma 7 26" xfId="11108" xr:uid="{25ACC1D5-FF6E-4B5B-A09D-B21B26A9231E}"/>
    <cellStyle name="Comma 7 27" xfId="11283" xr:uid="{CECB5094-4EFB-4379-8469-B65BCFF2E367}"/>
    <cellStyle name="Comma 7 28" xfId="12539" xr:uid="{D536B14C-0CC0-4349-AA4B-DDF8363DD91B}"/>
    <cellStyle name="Comma 7 29" xfId="13833" xr:uid="{4703E900-0FD4-4FB3-91B3-C5813FCCEA5F}"/>
    <cellStyle name="Comma 7 3" xfId="4575" xr:uid="{CBA6AB31-2740-4907-B73E-0B441984882F}"/>
    <cellStyle name="Comma 7 3 2" xfId="4576" xr:uid="{EEF2F31D-8A1C-4E69-B29A-EA6924335B7B}"/>
    <cellStyle name="Comma 7 3 2 2" xfId="11560" xr:uid="{17C37AE4-C076-4FE4-BC67-F82821CB3B9C}"/>
    <cellStyle name="Comma 7 3 2 3" xfId="12336" xr:uid="{5D14E6C1-4E71-430E-9F24-4594835D7B96}"/>
    <cellStyle name="Comma 7 3 2 4" xfId="12883" xr:uid="{1BCB0B97-76EA-44CF-A485-0E92E6755CC0}"/>
    <cellStyle name="Comma 7 3 2 5" xfId="14053" xr:uid="{7A4FE24D-D512-4411-BC59-ED9F2CA1DBD8}"/>
    <cellStyle name="Comma 7 3 3" xfId="4577" xr:uid="{A4C258B7-5190-4C60-A79C-4B4797DAF944}"/>
    <cellStyle name="Comma 7 3 3 2" xfId="12337" xr:uid="{95FA4AEA-B2EB-4087-AE74-6D279CC1D8D8}"/>
    <cellStyle name="Comma 7 3 4" xfId="4578" xr:uid="{EAB53BF0-57B8-44EF-9422-D7ABB30507C7}"/>
    <cellStyle name="Comma 7 3 4 2" xfId="12338" xr:uid="{3EA42931-2873-4665-B97C-6E589EB5E452}"/>
    <cellStyle name="Comma 7 3 5" xfId="4579" xr:uid="{2E58C26C-3249-435D-B3AB-A52283F9F3EF}"/>
    <cellStyle name="Comma 7 3 5 2" xfId="12339" xr:uid="{5832F478-B0E8-434E-BC1F-2236C8F03398}"/>
    <cellStyle name="Comma 7 3 6" xfId="10602" xr:uid="{666CFCE1-5F09-4E20-B309-D657FB74F749}"/>
    <cellStyle name="Comma 7 3 7" xfId="12335" xr:uid="{EFCCDD10-0005-448D-B245-DB143A258000}"/>
    <cellStyle name="Comma 7 3 8" xfId="12882" xr:uid="{E80277FB-6FD6-411B-9B38-6B5A8F7EB0F8}"/>
    <cellStyle name="Comma 7 3 9" xfId="14173" xr:uid="{08B1AE1C-5F19-433F-83F0-5BA006BA3A84}"/>
    <cellStyle name="Comma 7 30" xfId="4536" xr:uid="{1D3707AF-F244-49D1-A691-054D0C574E35}"/>
    <cellStyle name="Comma 7 4" xfId="4580" xr:uid="{D9C97486-BF2D-4FB3-A21E-7FB9CFB0CC2A}"/>
    <cellStyle name="Comma 7 4 2" xfId="4581" xr:uid="{D76C3877-1FA6-4F0E-B271-836F78B3A3E2}"/>
    <cellStyle name="Comma 7 4 2 2" xfId="11561" xr:uid="{AA35F06A-28C9-45C6-9571-9135AF3DA1AA}"/>
    <cellStyle name="Comma 7 4 2 3" xfId="12341" xr:uid="{34A11F90-D421-4143-88C3-6C654B9F3028}"/>
    <cellStyle name="Comma 7 4 2 4" xfId="14054" xr:uid="{BB4D8DB8-1B15-4FDB-9414-216287781AB5}"/>
    <cellStyle name="Comma 7 4 3" xfId="4582" xr:uid="{202C09F8-8053-4531-B3BA-3D8A931619F1}"/>
    <cellStyle name="Comma 7 4 3 2" xfId="12342" xr:uid="{F4BAD0CF-86A1-498A-8345-04840AB2BFCB}"/>
    <cellStyle name="Comma 7 4 4" xfId="4583" xr:uid="{5DC130B4-8574-4755-B8D2-0BBC99622615}"/>
    <cellStyle name="Comma 7 4 4 2" xfId="12343" xr:uid="{6429F2E4-6D5D-4E9A-B242-081B933E16A2}"/>
    <cellStyle name="Comma 7 4 5" xfId="4584" xr:uid="{7C894D90-D13B-48A2-99FC-2AD86488F01C}"/>
    <cellStyle name="Comma 7 4 5 2" xfId="12344" xr:uid="{6CC7F241-EDAD-4425-904D-D79AC9C04B66}"/>
    <cellStyle name="Comma 7 4 6" xfId="10603" xr:uid="{939B5FC9-56AE-4C22-8307-50CC64FA29BB}"/>
    <cellStyle name="Comma 7 4 7" xfId="12340" xr:uid="{6D11D4A7-0961-4209-B32C-26AB2FEFB1FE}"/>
    <cellStyle name="Comma 7 4 8" xfId="12884" xr:uid="{21B06D44-92DC-4E05-8306-FB98726C690B}"/>
    <cellStyle name="Comma 7 4 9" xfId="14174" xr:uid="{80A7E946-8C6E-47A3-B7DA-563E8AB45A43}"/>
    <cellStyle name="Comma 7 5" xfId="4585" xr:uid="{ED786304-CAEF-4AB0-BD9B-9E5CD0AC6419}"/>
    <cellStyle name="Comma 7 5 2" xfId="4586" xr:uid="{5862CBCC-B644-4C9E-85D0-775678558977}"/>
    <cellStyle name="Comma 7 5 2 2" xfId="11562" xr:uid="{ADEE8E20-C02C-489D-9D32-985402985CB4}"/>
    <cellStyle name="Comma 7 5 2 3" xfId="12346" xr:uid="{D37EF24C-2B5F-4381-8C1D-2D45C86A0FE7}"/>
    <cellStyle name="Comma 7 5 2 4" xfId="14055" xr:uid="{5A00FEDC-0F85-4F06-8098-A2E135FE5CC9}"/>
    <cellStyle name="Comma 7 5 3" xfId="4587" xr:uid="{6E77B6B0-1098-4997-B99A-B9F86A1CA616}"/>
    <cellStyle name="Comma 7 5 3 2" xfId="12347" xr:uid="{13B57EA1-BFE6-446B-8FF4-9B06801267F5}"/>
    <cellStyle name="Comma 7 5 4" xfId="4588" xr:uid="{4AB672E4-BE57-4941-AED1-215F7C8C4B87}"/>
    <cellStyle name="Comma 7 5 4 2" xfId="12348" xr:uid="{FBD8F338-E95A-42DE-9F43-5BB9216A8AC2}"/>
    <cellStyle name="Comma 7 5 5" xfId="4589" xr:uid="{FA257DCC-80B0-4A4B-A9DF-31B7FF951F87}"/>
    <cellStyle name="Comma 7 5 5 2" xfId="12349" xr:uid="{83FB1F98-2805-4E97-86F6-48BC24A3549A}"/>
    <cellStyle name="Comma 7 5 6" xfId="10604" xr:uid="{32D3ADE4-3839-45F4-8CAD-3E14224EE18F}"/>
    <cellStyle name="Comma 7 5 7" xfId="12345" xr:uid="{5F69387A-0D93-4D8E-B409-52DD2FCC92AB}"/>
    <cellStyle name="Comma 7 5 8" xfId="13294" xr:uid="{FDA95F08-4E1B-49E5-A22A-3626D8DC6E32}"/>
    <cellStyle name="Comma 7 5 9" xfId="14175" xr:uid="{A96B18F9-0870-432E-9424-1CEE46D49DC4}"/>
    <cellStyle name="Comma 7 6" xfId="4590" xr:uid="{DE42637C-8C9E-431A-82A0-927ABD1E1606}"/>
    <cellStyle name="Comma 7 6 2" xfId="4591" xr:uid="{40D46491-FB6E-4121-9360-332EDCE002AA}"/>
    <cellStyle name="Comma 7 6 2 2" xfId="11563" xr:uid="{B8B24547-97D8-49E5-B999-D89109423E32}"/>
    <cellStyle name="Comma 7 6 2 3" xfId="12351" xr:uid="{20DD9A79-0F82-488D-8BEA-724E4CE81F5C}"/>
    <cellStyle name="Comma 7 6 2 4" xfId="14056" xr:uid="{B8A3B30B-23AA-4FB8-B5DA-A20C28C1C96B}"/>
    <cellStyle name="Comma 7 6 3" xfId="4592" xr:uid="{FCE53A5C-3AAE-4F32-A51F-948A63D64049}"/>
    <cellStyle name="Comma 7 6 3 2" xfId="12352" xr:uid="{9A332845-4BE3-4E66-9B65-35DCC567DAB3}"/>
    <cellStyle name="Comma 7 6 4" xfId="4593" xr:uid="{75AA1AD2-0943-45F6-9BCE-8A4D9EC6311A}"/>
    <cellStyle name="Comma 7 6 4 2" xfId="12353" xr:uid="{1E23CD84-9584-4632-AEC7-E65A8D0825D3}"/>
    <cellStyle name="Comma 7 6 5" xfId="4594" xr:uid="{691E6282-3F36-4AE2-9D1A-3E3435C1D3D5}"/>
    <cellStyle name="Comma 7 6 5 2" xfId="12354" xr:uid="{2D0028F3-1999-4518-A6FB-F74A3BA53EEC}"/>
    <cellStyle name="Comma 7 6 6" xfId="10605" xr:uid="{B7CC90F9-6282-4670-A54D-8CEC5D76876B}"/>
    <cellStyle name="Comma 7 6 7" xfId="12350" xr:uid="{C33DF42E-21FB-49D4-8A67-CD74E2C12F65}"/>
    <cellStyle name="Comma 7 6 8" xfId="14176" xr:uid="{EEB4D937-D52F-495F-A0B4-A4E35184266B}"/>
    <cellStyle name="Comma 7 7" xfId="4595" xr:uid="{993247ED-1E23-4C25-821A-527EE4413973}"/>
    <cellStyle name="Comma 7 7 10" xfId="11558" xr:uid="{E47E6EB4-8B78-42B1-9FB0-CAC46B234DBA}"/>
    <cellStyle name="Comma 7 7 11" xfId="12355" xr:uid="{864B8270-6EE2-4818-8E00-4B21979D9E13}"/>
    <cellStyle name="Comma 7 7 12" xfId="14051" xr:uid="{F771C7A8-F2C1-40B8-9F51-7037E9310D1D}"/>
    <cellStyle name="Comma 7 7 2" xfId="4596" xr:uid="{F8658BD5-D610-45F6-A05F-74818E86C629}"/>
    <cellStyle name="Comma 7 7 2 2" xfId="4597" xr:uid="{33E0A32C-7135-4ACD-8095-36E0133112F3}"/>
    <cellStyle name="Comma 7 7 2 2 2" xfId="12357" xr:uid="{3877894A-4653-4C53-BB50-E355BB353D80}"/>
    <cellStyle name="Comma 7 7 2 3" xfId="4598" xr:uid="{522D7C2F-8D97-4C4B-8131-3A6E8F49DDFC}"/>
    <cellStyle name="Comma 7 7 2 3 2" xfId="12358" xr:uid="{88F961E7-DA16-4E5E-8A15-0C13DA95D018}"/>
    <cellStyle name="Comma 7 7 2 4" xfId="12356" xr:uid="{2304B701-E261-48AC-9C6B-78E48AD44010}"/>
    <cellStyle name="Comma 7 7 3" xfId="4599" xr:uid="{B7258C5A-3FE6-44F5-B0E6-2EF33881A4B7}"/>
    <cellStyle name="Comma 7 7 3 2" xfId="4600" xr:uid="{E0943222-866A-4A01-BF7F-F7BD7FDDE6EA}"/>
    <cellStyle name="Comma 7 7 3 2 2" xfId="12360" xr:uid="{C276E339-FF1D-4A67-A256-8CE258934D47}"/>
    <cellStyle name="Comma 7 7 3 3" xfId="4601" xr:uid="{04B866F4-23A6-4427-AE83-FF54E8BCD74E}"/>
    <cellStyle name="Comma 7 7 3 3 2" xfId="12361" xr:uid="{021C5C21-5278-46F5-A934-7DAF572E8226}"/>
    <cellStyle name="Comma 7 7 3 4" xfId="12359" xr:uid="{910B3AF0-68BF-4003-9ECC-CD4F9C06CF1B}"/>
    <cellStyle name="Comma 7 7 4" xfId="4602" xr:uid="{2F953F06-F80A-45F3-963B-BA682EED84D2}"/>
    <cellStyle name="Comma 7 7 4 2" xfId="4603" xr:uid="{AEB3DFEF-0693-4CBF-8399-846929381551}"/>
    <cellStyle name="Comma 7 7 4 2 2" xfId="12363" xr:uid="{BA27B730-9B57-447E-99F3-1DCCD9577B7C}"/>
    <cellStyle name="Comma 7 7 4 3" xfId="4604" xr:uid="{16561022-83EF-4F8F-8484-71397F8A3199}"/>
    <cellStyle name="Comma 7 7 4 3 2" xfId="12364" xr:uid="{E182FC8D-0DEA-4307-85D1-18C4306565F3}"/>
    <cellStyle name="Comma 7 7 4 4" xfId="12362" xr:uid="{C204F058-84C3-4F66-8D0C-79034885D5BA}"/>
    <cellStyle name="Comma 7 7 5" xfId="4605" xr:uid="{AD32B9AB-1BA5-456E-B6D1-7606C9DAE091}"/>
    <cellStyle name="Comma 7 7 5 2" xfId="4606" xr:uid="{76F38558-DFC8-4EF6-9A11-C96261964144}"/>
    <cellStyle name="Comma 7 7 5 2 2" xfId="12366" xr:uid="{76E0BD10-F2B1-456B-9E88-9EB3B4CA1705}"/>
    <cellStyle name="Comma 7 7 5 3" xfId="4607" xr:uid="{4811A609-36BE-44D4-A76D-9BFA14FB6D9E}"/>
    <cellStyle name="Comma 7 7 5 3 2" xfId="12367" xr:uid="{5BD5BD12-C2B0-45CF-AB6A-9D89576C5E08}"/>
    <cellStyle name="Comma 7 7 5 4" xfId="12365" xr:uid="{4BD3DDBA-3C61-4678-A364-6ACFCB939220}"/>
    <cellStyle name="Comma 7 7 6" xfId="4608" xr:uid="{62A0FB49-6818-481D-B8AF-89A2D3A71B98}"/>
    <cellStyle name="Comma 7 7 6 2" xfId="4609" xr:uid="{6A886A22-4FA4-47B5-9BD6-AD8CC5661F09}"/>
    <cellStyle name="Comma 7 7 6 2 2" xfId="12369" xr:uid="{2324E0CC-87C3-4B45-B9FC-7E8E38F5CB72}"/>
    <cellStyle name="Comma 7 7 6 3" xfId="4610" xr:uid="{E7AC543F-6838-4A8F-BF9F-002A8240F114}"/>
    <cellStyle name="Comma 7 7 6 3 2" xfId="12370" xr:uid="{FE97CE13-990F-4CF0-A1F7-A33A7FA16ED9}"/>
    <cellStyle name="Comma 7 7 6 4" xfId="12368" xr:uid="{9852C52D-46FF-40F3-BAD5-1BA8C1687090}"/>
    <cellStyle name="Comma 7 7 7" xfId="4611" xr:uid="{AA37D6AF-332E-44A6-A5B2-FDAE61B72C3A}"/>
    <cellStyle name="Comma 7 7 7 2" xfId="4612" xr:uid="{5FCD4263-E552-4D35-B725-6DAED2DB665E}"/>
    <cellStyle name="Comma 7 7 7 2 2" xfId="12372" xr:uid="{7D42E977-DB8E-4E67-87EE-A81BB202C1FB}"/>
    <cellStyle name="Comma 7 7 7 3" xfId="4613" xr:uid="{BC1EE7C1-BE57-48F5-93CA-B8D3F8A54859}"/>
    <cellStyle name="Comma 7 7 7 3 2" xfId="12373" xr:uid="{BDA90EEE-33BB-419F-AE83-E558C1F6314E}"/>
    <cellStyle name="Comma 7 7 7 4" xfId="12371" xr:uid="{F1366837-8E3D-4421-85C7-32A67B3834B0}"/>
    <cellStyle name="Comma 7 7 8" xfId="4614" xr:uid="{2FA67C3F-B32C-4F64-BB97-9A52CEBCF38E}"/>
    <cellStyle name="Comma 7 7 8 2" xfId="4615" xr:uid="{7A27DEA2-A18A-450A-B533-E101D48C5155}"/>
    <cellStyle name="Comma 7 7 8 2 2" xfId="12375" xr:uid="{753E56E0-ADED-42DB-9631-F62D925C1A43}"/>
    <cellStyle name="Comma 7 7 8 3" xfId="4616" xr:uid="{686FF456-2B0C-47B2-A4FA-2D628D7ECB66}"/>
    <cellStyle name="Comma 7 7 8 3 2" xfId="12376" xr:uid="{FC740EF8-63C7-4F6C-897C-B15ED2F49856}"/>
    <cellStyle name="Comma 7 7 8 4" xfId="12374" xr:uid="{950FAB08-AE2C-4232-82CD-39CD692B8861}"/>
    <cellStyle name="Comma 7 7 9" xfId="4617" xr:uid="{D293F4A4-8398-4EA6-9CFE-ACD42637EE72}"/>
    <cellStyle name="Comma 7 7 9 2" xfId="4618" xr:uid="{9F178950-B11E-4E73-AB81-1FCEEDF76281}"/>
    <cellStyle name="Comma 7 7 9 2 2" xfId="12378" xr:uid="{2801215D-A11E-4896-8C42-B96C9F3FEABB}"/>
    <cellStyle name="Comma 7 7 9 3" xfId="4619" xr:uid="{22D2D142-80B8-4B5E-8049-491364497183}"/>
    <cellStyle name="Comma 7 7 9 3 2" xfId="12379" xr:uid="{F7D232E1-A1EE-4BA4-B111-82710839D767}"/>
    <cellStyle name="Comma 7 7 9 4" xfId="12377" xr:uid="{040E0E0B-08A6-4BBA-BADD-F0969D3604E5}"/>
    <cellStyle name="Comma 7 8" xfId="4620" xr:uid="{9EC21F90-E0AF-49F5-885B-040945EA14BB}"/>
    <cellStyle name="Comma 7 8 2" xfId="4621" xr:uid="{32476C66-835A-46D5-8299-1F7404BB666D}"/>
    <cellStyle name="Comma 7 8 2 2" xfId="12381" xr:uid="{9B422BAE-2FC0-4F0F-90A0-CA84E891CF01}"/>
    <cellStyle name="Comma 7 8 3" xfId="4622" xr:uid="{4D92FD3C-BD2A-43D6-9CD3-2BAF4AEBE8D3}"/>
    <cellStyle name="Comma 7 8 3 2" xfId="12382" xr:uid="{6A80ED28-5284-4E1F-A7C4-1BEA615D83C9}"/>
    <cellStyle name="Comma 7 8 4" xfId="12380" xr:uid="{4F95098E-34AF-4741-B2E2-1EC1878D6BDA}"/>
    <cellStyle name="Comma 7 8 5" xfId="13935" xr:uid="{1DD9100D-0A5F-4C96-8C0D-D2DC37E60E9C}"/>
    <cellStyle name="Comma 7 9" xfId="4623" xr:uid="{70576886-654B-42CF-AB84-9CB5700AE565}"/>
    <cellStyle name="Comma 7 9 2" xfId="4624" xr:uid="{5ADF8FEE-4BDD-4C60-AB12-2F5B12A7920F}"/>
    <cellStyle name="Comma 7 9 2 2" xfId="12384" xr:uid="{684AA6A9-E7A1-468F-BCAF-AEEABE22DF42}"/>
    <cellStyle name="Comma 7 9 3" xfId="4625" xr:uid="{A2E73589-D9FB-407D-8BE8-4E5213D759E8}"/>
    <cellStyle name="Comma 7 9 3 2" xfId="12385" xr:uid="{4EAA9B5E-9F1C-4BA3-BCFC-7689F3474973}"/>
    <cellStyle name="Comma 7 9 4" xfId="12383" xr:uid="{C25B794D-49B5-4F8D-880B-3AA1B83AFC16}"/>
    <cellStyle name="Comma 7 9 5" xfId="14144" xr:uid="{15F67DA4-6693-402D-80E2-7F505F47042A}"/>
    <cellStyle name="Comma 70" xfId="12506" xr:uid="{69BB3BB3-9B97-4589-A7C3-24524791A7E4}"/>
    <cellStyle name="Comma 71" xfId="286" xr:uid="{FB2AC638-5F42-434B-B3D6-08AE95924B7B}"/>
    <cellStyle name="Comma 72" xfId="14180" xr:uid="{141B06C0-4D68-42CC-A54F-A6E90CEFA37B}"/>
    <cellStyle name="Comma 73" xfId="14201" xr:uid="{7AC0AE32-A9E1-41DA-9F44-654AAAA24D11}"/>
    <cellStyle name="Comma 74" xfId="14191" xr:uid="{8D748FDE-A731-4E3E-A848-A8969CA815A0}"/>
    <cellStyle name="Comma 75" xfId="114" xr:uid="{39DCEF86-7C40-4F44-A0DF-6B0EC0900259}"/>
    <cellStyle name="Comma 75 2" xfId="139" xr:uid="{15EDBA02-9522-4CAD-B515-BAE7CFAE165D}"/>
    <cellStyle name="Comma 75 5" xfId="14776" xr:uid="{2AB51287-C610-402C-A26A-84E092D6F00C}"/>
    <cellStyle name="Comma 76" xfId="14780" xr:uid="{3899727B-425F-4AC0-ABDC-4A636C15ED42}"/>
    <cellStyle name="Comma 77" xfId="14773" xr:uid="{8A27D837-A912-4845-A8CF-E9FCEFDE8340}"/>
    <cellStyle name="Comma 78" xfId="166" xr:uid="{F9AF880B-938A-42CC-9B1C-FABB85C19A2A}"/>
    <cellStyle name="Comma 79" xfId="14770" xr:uid="{92F5D672-9DD3-464E-A81A-E4A23805B4C1}"/>
    <cellStyle name="Comma 8" xfId="36" xr:uid="{00000000-0005-0000-0000-000023000000}"/>
    <cellStyle name="Comma 8 10" xfId="4627" xr:uid="{755974E4-EE23-4136-8B1C-1DA901FB65A4}"/>
    <cellStyle name="Comma 8 10 2" xfId="4628" xr:uid="{CDAE7DAB-92A4-4E5C-BE28-BC53CC463F3D}"/>
    <cellStyle name="Comma 8 10 2 2" xfId="12388" xr:uid="{DB311FB5-9BC5-4A63-B0CA-331516ECA720}"/>
    <cellStyle name="Comma 8 10 3" xfId="4629" xr:uid="{DA46BB0D-AA52-4FFF-B7B0-671E169AA751}"/>
    <cellStyle name="Comma 8 10 3 2" xfId="12389" xr:uid="{57D64927-31D3-48C9-A223-50CD2EA9E437}"/>
    <cellStyle name="Comma 8 10 4" xfId="4630" xr:uid="{E311DDE8-81EA-48F8-A91B-C6F5A5155812}"/>
    <cellStyle name="Comma 8 10 4 2" xfId="12390" xr:uid="{C9AB5232-E71C-4F1E-AF7A-092E195AEA32}"/>
    <cellStyle name="Comma 8 10 5" xfId="4631" xr:uid="{92DFDDEB-4C6B-4CE7-B50C-56A53AA7BCB8}"/>
    <cellStyle name="Comma 8 10 5 2" xfId="12391" xr:uid="{2C0B3CC3-6203-490A-B468-4F352763842E}"/>
    <cellStyle name="Comma 8 10 6" xfId="4632" xr:uid="{6D261CCE-A21E-44F4-8B5F-B93BF59623E2}"/>
    <cellStyle name="Comma 8 10 6 2" xfId="12392" xr:uid="{FC3E0441-254E-4B76-B266-650ABB531D3E}"/>
    <cellStyle name="Comma 8 10 7" xfId="4633" xr:uid="{3E6235B3-C84F-4C31-AFE0-DEA6AB5B5870}"/>
    <cellStyle name="Comma 8 10 7 2" xfId="12393" xr:uid="{AF8D7828-AD50-495E-995F-0ED5E4814EB3}"/>
    <cellStyle name="Comma 8 10 8" xfId="4634" xr:uid="{C1E6075D-2C20-4931-B705-B14970537F01}"/>
    <cellStyle name="Comma 8 10 8 2" xfId="12394" xr:uid="{825F9633-54C0-4995-94AB-213FD41B7C51}"/>
    <cellStyle name="Comma 8 10 9" xfId="12387" xr:uid="{51519ED3-8811-4A9F-8399-F606318567EB}"/>
    <cellStyle name="Comma 8 11" xfId="4635" xr:uid="{9385894F-C983-4457-AF7C-7867743D73CB}"/>
    <cellStyle name="Comma 8 11 2" xfId="4636" xr:uid="{FB583361-2F37-4E50-83A5-5FADF7E96C2B}"/>
    <cellStyle name="Comma 8 11 2 2" xfId="12396" xr:uid="{37FEC43A-C121-462C-8F28-2D4D9135D1F8}"/>
    <cellStyle name="Comma 8 11 3" xfId="4637" xr:uid="{F1708BA0-64AA-4956-80F6-DA79DDC133FA}"/>
    <cellStyle name="Comma 8 11 3 2" xfId="12397" xr:uid="{14DE75C5-E7D9-4199-8429-EA54E030F616}"/>
    <cellStyle name="Comma 8 11 4" xfId="4638" xr:uid="{E8DA948F-C1B9-4BC7-BC8F-3F9FA36F30A7}"/>
    <cellStyle name="Comma 8 11 4 2" xfId="12398" xr:uid="{13AF2CF0-E53A-4C90-89DC-8D701B33A891}"/>
    <cellStyle name="Comma 8 11 5" xfId="4639" xr:uid="{49F8CC30-A10D-4F3F-B783-F0100CEE488C}"/>
    <cellStyle name="Comma 8 11 5 2" xfId="12399" xr:uid="{539DAF63-06C6-4DF4-B1DE-9C36CC18C03A}"/>
    <cellStyle name="Comma 8 11 6" xfId="4640" xr:uid="{479A923D-C525-4597-8133-E5DEF7CFCB29}"/>
    <cellStyle name="Comma 8 11 6 2" xfId="12400" xr:uid="{FC46A17A-976B-41FA-8CDF-960942CB278E}"/>
    <cellStyle name="Comma 8 11 7" xfId="4641" xr:uid="{42C01159-7E01-427A-B704-BA5AB47375B5}"/>
    <cellStyle name="Comma 8 11 7 2" xfId="12401" xr:uid="{2A489C3B-5B44-4907-8E24-A51ED47B74C1}"/>
    <cellStyle name="Comma 8 11 8" xfId="4642" xr:uid="{B6140945-FE54-42FF-8173-7929D88734BF}"/>
    <cellStyle name="Comma 8 11 8 2" xfId="12402" xr:uid="{F1B7EEBF-B40F-4607-92C9-063FD0886E45}"/>
    <cellStyle name="Comma 8 11 9" xfId="12395" xr:uid="{F1DA6175-9159-4BC4-BD59-E070FDDEF5D7}"/>
    <cellStyle name="Comma 8 12" xfId="4643" xr:uid="{856E86F7-D285-45EF-9D3B-D3EFFCBB9921}"/>
    <cellStyle name="Comma 8 12 2" xfId="12403" xr:uid="{884ADB4A-920A-4048-BB53-73B02B4D647A}"/>
    <cellStyle name="Comma 8 13" xfId="4644" xr:uid="{FE654065-63D0-4AC2-85A6-6842CFD5DEE2}"/>
    <cellStyle name="Comma 8 13 2" xfId="12404" xr:uid="{C0991130-ED69-467A-92C8-B99861E994BD}"/>
    <cellStyle name="Comma 8 14" xfId="4645" xr:uid="{954A8B83-7982-4FE6-A737-5CCA40F6C7D6}"/>
    <cellStyle name="Comma 8 14 2" xfId="12405" xr:uid="{92EF4033-36EB-4761-BB75-FA9B11428DD7}"/>
    <cellStyle name="Comma 8 15" xfId="4646" xr:uid="{7242A493-B1FC-40C1-AE08-489FE6B21626}"/>
    <cellStyle name="Comma 8 15 2" xfId="12406" xr:uid="{A2F5CFEB-3A77-44A8-87D8-E2AD5A4D0B65}"/>
    <cellStyle name="Comma 8 16" xfId="4647" xr:uid="{CCE468D7-F9D7-4072-8467-232E41AE33E6}"/>
    <cellStyle name="Comma 8 16 2" xfId="12407" xr:uid="{34A2DEA3-925E-4DE0-B9B1-8547450BE95C}"/>
    <cellStyle name="Comma 8 17" xfId="4648" xr:uid="{5B63EC31-ACE4-4C8B-A0FF-7C307D85C536}"/>
    <cellStyle name="Comma 8 17 2" xfId="12408" xr:uid="{2AFC4D5B-F632-4623-A3D9-39802194B8D8}"/>
    <cellStyle name="Comma 8 18" xfId="4649" xr:uid="{D4ABC86A-AF9F-463E-AAD9-3776A3AF27EB}"/>
    <cellStyle name="Comma 8 18 2" xfId="12409" xr:uid="{EB13DACF-0C74-4F2A-821E-AF583FEB7848}"/>
    <cellStyle name="Comma 8 19" xfId="4650" xr:uid="{3ED62FE4-CA43-4580-A63F-990DD6F1FEE0}"/>
    <cellStyle name="Comma 8 19 2" xfId="12410" xr:uid="{71E4BC41-E962-40EC-8540-6DE51D6AFD10}"/>
    <cellStyle name="Comma 8 2" xfId="140" xr:uid="{5F63463B-D225-49A2-9B84-E90472C7E035}"/>
    <cellStyle name="Comma 8 2 2" xfId="4652" xr:uid="{FA7E3DEF-E343-46AC-B088-37214437185C}"/>
    <cellStyle name="Comma 8 2 2 2" xfId="12412" xr:uid="{D8E502C7-9CE7-4960-A879-253BB5F03E84}"/>
    <cellStyle name="Comma 8 2 2 2 2" xfId="12887" xr:uid="{FDFF7FC1-BF54-4B3B-9BD9-82E4A5EEE159}"/>
    <cellStyle name="Comma 8 2 2 3" xfId="12886" xr:uid="{7E2DCFF9-452D-4661-838E-94D4CE3B2AEA}"/>
    <cellStyle name="Comma 8 2 3" xfId="12411" xr:uid="{71B83E09-E2B6-41D4-97E0-3EBC5BFC8EBB}"/>
    <cellStyle name="Comma 8 2 3 2" xfId="12888" xr:uid="{0C3DBA09-394F-4043-8A23-A3BB0574DA7B}"/>
    <cellStyle name="Comma 8 2 4" xfId="12885" xr:uid="{317E50E2-1B88-4100-94CC-AD71AC8B3B50}"/>
    <cellStyle name="Comma 8 2 5" xfId="13937" xr:uid="{28652C77-9742-4F7F-A02E-1F4237C3A80D}"/>
    <cellStyle name="Comma 8 2 6" xfId="4651" xr:uid="{2A2B3C4E-13A7-4F32-93A7-CFE20FCCEA21}"/>
    <cellStyle name="Comma 8 2 7" xfId="201" xr:uid="{49189150-19D5-4848-8A25-B3D126D3D69B}"/>
    <cellStyle name="Comma 8 20" xfId="4653" xr:uid="{CAA4E1A1-C8E4-484F-B936-038FD4AAA944}"/>
    <cellStyle name="Comma 8 20 2" xfId="12413" xr:uid="{9BA273DF-A39C-482E-9980-5C442B33BA5F}"/>
    <cellStyle name="Comma 8 21" xfId="4654" xr:uid="{3FE33F36-C007-4C95-B589-6B1684A640AC}"/>
    <cellStyle name="Comma 8 21 2" xfId="12414" xr:uid="{7B6305B9-614E-4ECA-974B-1265BA491B59}"/>
    <cellStyle name="Comma 8 22" xfId="4655" xr:uid="{CB883284-FDC6-4C3B-9CAB-394D8F1CE7B5}"/>
    <cellStyle name="Comma 8 22 2" xfId="12415" xr:uid="{F64DBECA-AB25-4D29-98B6-6F61DE8F24FD}"/>
    <cellStyle name="Comma 8 23" xfId="4656" xr:uid="{EB09DCED-CD77-4FB7-963C-A9356583FC95}"/>
    <cellStyle name="Comma 8 23 2" xfId="12416" xr:uid="{42E74BF2-EDA8-46A4-A764-A2C642814E58}"/>
    <cellStyle name="Comma 8 24" xfId="4657" xr:uid="{A5E32ED1-9198-4056-8252-60E20ACE9176}"/>
    <cellStyle name="Comma 8 24 2" xfId="12417" xr:uid="{D2D1E642-CB53-4393-AC64-8DD36F764E31}"/>
    <cellStyle name="Comma 8 25" xfId="4658" xr:uid="{A957A2D8-5014-46FC-BEBB-D555026F856F}"/>
    <cellStyle name="Comma 8 25 2" xfId="12418" xr:uid="{1C894595-18DF-42EA-AFD0-9E3ED06A7ABB}"/>
    <cellStyle name="Comma 8 26" xfId="4659" xr:uid="{210A45EC-3C6E-450E-A9C1-F96740558650}"/>
    <cellStyle name="Comma 8 26 2" xfId="12419" xr:uid="{5E870373-DC31-49CC-A838-7C3164044DB9}"/>
    <cellStyle name="Comma 8 27" xfId="4660" xr:uid="{7B060F61-07C5-4600-A66A-D4EBF4093CFC}"/>
    <cellStyle name="Comma 8 27 2" xfId="12420" xr:uid="{3EB43D69-9639-4F23-AAF6-0469FE2208D6}"/>
    <cellStyle name="Comma 8 28" xfId="4661" xr:uid="{5691A334-247B-4235-BC73-1AE931D84CBA}"/>
    <cellStyle name="Comma 8 28 2" xfId="12421" xr:uid="{77AE71BB-9B58-436F-B8FA-925EE66A61E2}"/>
    <cellStyle name="Comma 8 29" xfId="4662" xr:uid="{B956C5D2-216C-4B84-849B-CB356BE40BC7}"/>
    <cellStyle name="Comma 8 29 2" xfId="12422" xr:uid="{1C513904-3CA1-46D5-A12C-DA905D169A11}"/>
    <cellStyle name="Comma 8 3" xfId="4663" xr:uid="{F2E77F4D-9F1A-4A70-96E9-E2733D7A4410}"/>
    <cellStyle name="Comma 8 3 2" xfId="12423" xr:uid="{2E019DEF-246C-4FAB-A9D6-8D6329EFA0EA}"/>
    <cellStyle name="Comma 8 3 2 2" xfId="12890" xr:uid="{CF14554F-113F-4874-82F3-385D9974868A}"/>
    <cellStyle name="Comma 8 3 3" xfId="12889" xr:uid="{C7A89AC9-F002-4065-88E9-E2FB0BA6B75A}"/>
    <cellStyle name="Comma 8 3 4" xfId="14106" xr:uid="{41EF633C-6FD7-4B0D-92C3-F22B7FC6B999}"/>
    <cellStyle name="Comma 8 30" xfId="4664" xr:uid="{7705853C-ED02-4908-93CE-79CF09C53CD7}"/>
    <cellStyle name="Comma 8 30 2" xfId="12424" xr:uid="{2B4F8F19-C938-43B0-BAA2-55DA63C59CCF}"/>
    <cellStyle name="Comma 8 31" xfId="4665" xr:uid="{FBA3A3DE-ED9B-4617-B579-75EE839A10FD}"/>
    <cellStyle name="Comma 8 31 2" xfId="12425" xr:uid="{A06E9E09-D9F8-4352-86BC-D602E4B99A30}"/>
    <cellStyle name="Comma 8 32" xfId="4666" xr:uid="{544CAFB7-4D4C-4293-B8C8-B8686A0DF3C6}"/>
    <cellStyle name="Comma 8 32 2" xfId="12426" xr:uid="{012180D4-773E-4FC7-96BD-A4257A1BEA61}"/>
    <cellStyle name="Comma 8 33" xfId="4667" xr:uid="{F8884C3D-D083-48E7-91A1-A73F97AC4514}"/>
    <cellStyle name="Comma 8 33 2" xfId="12427" xr:uid="{90DE197C-BA31-411E-881A-DCAC79CE8334}"/>
    <cellStyle name="Comma 8 34" xfId="4668" xr:uid="{474CC114-1F2E-414F-B702-E9656DAFB269}"/>
    <cellStyle name="Comma 8 34 2" xfId="4669" xr:uid="{DAC94AA1-3F4D-4E8A-A59A-67A093320019}"/>
    <cellStyle name="Comma 8 34 2 2" xfId="12429" xr:uid="{70FB679D-7CEC-48AE-99CA-DD1D98743DEB}"/>
    <cellStyle name="Comma 8 34 3" xfId="12428" xr:uid="{B2C65F9A-B340-48A9-AF31-684CF406C51D}"/>
    <cellStyle name="Comma 8 35" xfId="4670" xr:uid="{2E701880-30EE-4745-83BC-3FF6CE15FC01}"/>
    <cellStyle name="Comma 8 35 2" xfId="4671" xr:uid="{A2213C2E-EE25-43DE-BFB0-23878AA2858B}"/>
    <cellStyle name="Comma 8 35 2 2" xfId="12431" xr:uid="{FE6F53D9-DEE6-4DC6-B95A-DFB9EF87E728}"/>
    <cellStyle name="Comma 8 35 3" xfId="12430" xr:uid="{DAE59D9D-B975-4831-8DA6-09B78D47E9BE}"/>
    <cellStyle name="Comma 8 36" xfId="4672" xr:uid="{2AFCEE7D-785D-4E99-87FA-8827A917D88C}"/>
    <cellStyle name="Comma 8 36 2" xfId="12432" xr:uid="{7BBDF207-EE41-47AD-B341-8FB1AFFCE0EC}"/>
    <cellStyle name="Comma 8 37" xfId="4673" xr:uid="{FB67E06E-67E3-45E7-A8FF-DA0F89C7A768}"/>
    <cellStyle name="Comma 8 37 2" xfId="12433" xr:uid="{36E2ADC3-48B3-44F6-A3E7-CB81BDC3154E}"/>
    <cellStyle name="Comma 8 38" xfId="10606" xr:uid="{56CAFD5C-60B2-4134-9170-E150F9B9E39C}"/>
    <cellStyle name="Comma 8 39" xfId="11109" xr:uid="{A7C9E8F5-BF80-4530-9083-27F1F5ABFAAF}"/>
    <cellStyle name="Comma 8 4" xfId="4674" xr:uid="{02952013-2F9E-4BF3-BC60-49DB061D2B51}"/>
    <cellStyle name="Comma 8 4 10" xfId="12891" xr:uid="{31D18F6A-0F0B-4303-ABEC-50AC8B301CFF}"/>
    <cellStyle name="Comma 8 4 2" xfId="4675" xr:uid="{5837029C-124A-4470-9582-8817D645387D}"/>
    <cellStyle name="Comma 8 4 2 2" xfId="12435" xr:uid="{266E1826-3DAC-4FC8-9866-9B1359360DF5}"/>
    <cellStyle name="Comma 8 4 3" xfId="4676" xr:uid="{0D73A9F6-EA5C-470D-A766-5FEC021103DC}"/>
    <cellStyle name="Comma 8 4 3 2" xfId="12436" xr:uid="{F1DDC107-55EC-4780-9575-EC8A842A3635}"/>
    <cellStyle name="Comma 8 4 4" xfId="4677" xr:uid="{EF272D9C-397C-4715-8DD5-30ABD753745C}"/>
    <cellStyle name="Comma 8 4 4 2" xfId="12437" xr:uid="{AE29CE60-4577-4D5E-8FFA-B65D336711F8}"/>
    <cellStyle name="Comma 8 4 5" xfId="4678" xr:uid="{3A554D33-64AE-4AD3-BD55-B33DCA0A6313}"/>
    <cellStyle name="Comma 8 4 5 2" xfId="12438" xr:uid="{94EBD513-0D5A-4D62-8DB0-F6A4EF5BACF4}"/>
    <cellStyle name="Comma 8 4 6" xfId="4679" xr:uid="{F1A7F9C8-2AA1-4F73-B62B-1E1CE1FAE12F}"/>
    <cellStyle name="Comma 8 4 6 2" xfId="12439" xr:uid="{9E95331E-C60E-4C29-93CB-2759A36B323E}"/>
    <cellStyle name="Comma 8 4 7" xfId="4680" xr:uid="{11C73F9D-EBBB-4748-B4D0-4300AE4A298A}"/>
    <cellStyle name="Comma 8 4 7 2" xfId="12440" xr:uid="{8AA256A9-FFA7-44C7-9D8E-3FECAEA12E7D}"/>
    <cellStyle name="Comma 8 4 8" xfId="4681" xr:uid="{EBC5C19E-4647-4866-ACFB-458402D2A2A7}"/>
    <cellStyle name="Comma 8 4 8 2" xfId="12441" xr:uid="{ED741729-6314-4ADE-B329-FE8CCDE9FEDB}"/>
    <cellStyle name="Comma 8 4 9" xfId="12434" xr:uid="{75DBB98C-CE27-4F4C-81FD-15A0CC678446}"/>
    <cellStyle name="Comma 8 40" xfId="12386" xr:uid="{4099384D-C80C-44B6-8DFA-C0C8F54CDB93}"/>
    <cellStyle name="Comma 8 41" xfId="13835" xr:uid="{ACDDA126-5227-4ACA-AA6D-B3E64FA47602}"/>
    <cellStyle name="Comma 8 42" xfId="4626" xr:uid="{6FC9F76D-DEB6-4216-AD42-A2C66209CAB5}"/>
    <cellStyle name="Comma 8 5" xfId="4682" xr:uid="{1D802D48-6A59-4802-82C8-5584C2EA93C5}"/>
    <cellStyle name="Comma 8 5 10" xfId="13295" xr:uid="{A84DB2C7-6A37-4342-B5B7-2A851B05D4A4}"/>
    <cellStyle name="Comma 8 5 2" xfId="4683" xr:uid="{BE8B6944-3FB0-429D-9753-6BD73FF6716F}"/>
    <cellStyle name="Comma 8 5 2 2" xfId="12443" xr:uid="{FDF46E27-888C-46E1-8E4D-D18D7ADD9FAD}"/>
    <cellStyle name="Comma 8 5 3" xfId="4684" xr:uid="{1B6372FC-470D-4DB2-9977-C6BE1E21F388}"/>
    <cellStyle name="Comma 8 5 3 2" xfId="12444" xr:uid="{E462A005-D19E-4879-B5E2-15A5A123F3CA}"/>
    <cellStyle name="Comma 8 5 4" xfId="4685" xr:uid="{C9D2F4E5-A0B5-4C19-9EB7-481175C4D86D}"/>
    <cellStyle name="Comma 8 5 4 2" xfId="12445" xr:uid="{D7439FF5-BA97-44A2-9362-906257C76283}"/>
    <cellStyle name="Comma 8 5 5" xfId="4686" xr:uid="{93AACA21-97CF-4290-B702-1D18111C6AE9}"/>
    <cellStyle name="Comma 8 5 5 2" xfId="12446" xr:uid="{075BA611-E74A-414C-9660-F8200A68BD89}"/>
    <cellStyle name="Comma 8 5 6" xfId="4687" xr:uid="{D6D4EAC0-0902-472F-8B60-958C86038590}"/>
    <cellStyle name="Comma 8 5 6 2" xfId="12447" xr:uid="{0ECDD7CF-54B6-4B01-A0AC-D647693651C3}"/>
    <cellStyle name="Comma 8 5 7" xfId="4688" xr:uid="{A0E3D4DA-1CB4-4C9C-BE56-12BFF7F3D287}"/>
    <cellStyle name="Comma 8 5 7 2" xfId="12448" xr:uid="{F7F0DD25-A2E8-454B-8566-57038B118016}"/>
    <cellStyle name="Comma 8 5 8" xfId="4689" xr:uid="{F0F4AAB6-3632-4BBC-AF8E-66CB64B7A94A}"/>
    <cellStyle name="Comma 8 5 8 2" xfId="12449" xr:uid="{8523CC10-8CAB-42FD-A4D2-54EE6A46A009}"/>
    <cellStyle name="Comma 8 5 9" xfId="12442" xr:uid="{B0236877-7B67-4CA4-808F-2D3AAAFEE520}"/>
    <cellStyle name="Comma 8 6" xfId="4690" xr:uid="{6D56D22B-282F-4EEA-B50F-18A1A0F6396B}"/>
    <cellStyle name="Comma 8 6 2" xfId="4691" xr:uid="{1B56E8EF-5F34-47C1-9DA8-2F206E54BC9A}"/>
    <cellStyle name="Comma 8 6 2 2" xfId="12451" xr:uid="{88552380-CA71-4555-A72F-503097BAC76B}"/>
    <cellStyle name="Comma 8 6 3" xfId="4692" xr:uid="{B1DBE240-7EFB-40EE-846A-880BBC3C2C1C}"/>
    <cellStyle name="Comma 8 6 3 2" xfId="12452" xr:uid="{56D2E2ED-81C3-4688-83CB-E9894714BAFA}"/>
    <cellStyle name="Comma 8 6 4" xfId="4693" xr:uid="{BBB2B3FB-0204-4B4C-936F-CB597EFBFCBF}"/>
    <cellStyle name="Comma 8 6 4 2" xfId="12453" xr:uid="{8AA7C95B-025A-4322-8770-DE4BD36C6197}"/>
    <cellStyle name="Comma 8 6 5" xfId="4694" xr:uid="{50A99E9F-FD94-4B42-ACD9-2A6E38CF8347}"/>
    <cellStyle name="Comma 8 6 5 2" xfId="12454" xr:uid="{0A47B922-5DEC-4CD9-AD7E-1313C4C8DA0B}"/>
    <cellStyle name="Comma 8 6 6" xfId="4695" xr:uid="{8161F190-DDDF-437D-AC57-B81DB32859D9}"/>
    <cellStyle name="Comma 8 6 6 2" xfId="12455" xr:uid="{249B14B3-3382-4E8A-8341-536722904ADA}"/>
    <cellStyle name="Comma 8 6 7" xfId="4696" xr:uid="{6A66426B-29C7-4041-A0DC-2309F2CA558A}"/>
    <cellStyle name="Comma 8 6 7 2" xfId="12456" xr:uid="{8A205155-B276-4C64-A984-C12B780FCD9B}"/>
    <cellStyle name="Comma 8 6 8" xfId="4697" xr:uid="{C85906A4-DC78-4F83-AE19-642ED43ADBA4}"/>
    <cellStyle name="Comma 8 6 8 2" xfId="12457" xr:uid="{A976A8D9-E617-49BF-85A5-1C36E864857F}"/>
    <cellStyle name="Comma 8 6 9" xfId="12450" xr:uid="{E126E01A-F124-4349-BEE2-161825593B27}"/>
    <cellStyle name="Comma 8 7" xfId="4698" xr:uid="{6E0C7804-AA77-4F0C-9846-418659D1D131}"/>
    <cellStyle name="Comma 8 7 2" xfId="4699" xr:uid="{6040A9F0-7ACB-4D69-8279-24F1C736935E}"/>
    <cellStyle name="Comma 8 7 2 2" xfId="12459" xr:uid="{D974788D-BA23-4580-8009-1FFB56197487}"/>
    <cellStyle name="Comma 8 7 3" xfId="4700" xr:uid="{0011BCE3-9B58-41AB-A094-F21BF3623F5E}"/>
    <cellStyle name="Comma 8 7 3 2" xfId="12460" xr:uid="{59E76689-2FDC-4602-B7A5-2EC91E66412A}"/>
    <cellStyle name="Comma 8 7 4" xfId="4701" xr:uid="{2047DA86-F845-484C-BB6A-F0435CB978A1}"/>
    <cellStyle name="Comma 8 7 4 2" xfId="12461" xr:uid="{B67ECB76-E859-4C46-9400-A15BD33230F1}"/>
    <cellStyle name="Comma 8 7 5" xfId="4702" xr:uid="{70292AEA-F4A4-4C15-A444-4042510AAF88}"/>
    <cellStyle name="Comma 8 7 5 2" xfId="12462" xr:uid="{54A125C7-6A36-4595-8EFB-7C3943FFD429}"/>
    <cellStyle name="Comma 8 7 6" xfId="4703" xr:uid="{61F0FDF4-B3A9-4AE0-BE40-8FA78082F3C5}"/>
    <cellStyle name="Comma 8 7 6 2" xfId="12463" xr:uid="{8F6793F7-6DDF-492F-854C-85099CF9C181}"/>
    <cellStyle name="Comma 8 7 7" xfId="4704" xr:uid="{AADB2EDA-0E1C-4BCC-80C3-9FF328B9C26D}"/>
    <cellStyle name="Comma 8 7 7 2" xfId="12464" xr:uid="{0C598900-F891-4068-A28E-ADB120A0F9AE}"/>
    <cellStyle name="Comma 8 7 8" xfId="4705" xr:uid="{78190E39-7B99-44FB-A6B0-2279C1402E2F}"/>
    <cellStyle name="Comma 8 7 8 2" xfId="12465" xr:uid="{9FB2CE32-32B3-4BCD-AB0A-D91D996F9B6F}"/>
    <cellStyle name="Comma 8 7 9" xfId="12458" xr:uid="{1A672BF3-33F3-4F6A-9652-21C8EC89BABF}"/>
    <cellStyle name="Comma 8 8" xfId="4706" xr:uid="{47B25E28-FE50-4C86-B349-F0CD087F046A}"/>
    <cellStyle name="Comma 8 8 2" xfId="12466" xr:uid="{AF25C980-A0B3-42C3-8B48-65F53CB4E7F1}"/>
    <cellStyle name="Comma 8 9" xfId="4707" xr:uid="{54696A73-1E61-4647-B5A2-9357E11431D2}"/>
    <cellStyle name="Comma 8 9 2" xfId="12467" xr:uid="{ED26CAA2-6942-45E7-A833-7F23A1233233}"/>
    <cellStyle name="Comma 80" xfId="11132" xr:uid="{E0964F64-4760-4B17-92DB-2033C3902241}"/>
    <cellStyle name="Comma 81" xfId="15209" xr:uid="{7A39A749-591F-406E-990D-24CA631BEEFB}"/>
    <cellStyle name="Comma 82" xfId="15052" xr:uid="{99DEA9C6-7B0F-44A7-8906-3BB42CEBC3AD}"/>
    <cellStyle name="Comma 83" xfId="122" xr:uid="{28B0499F-0B39-4C1F-AE36-5375EAF18AFA}"/>
    <cellStyle name="Comma 84" xfId="17403" xr:uid="{630B0693-9411-4B36-A4A8-C45129F780F1}"/>
    <cellStyle name="Comma 9" xfId="37" xr:uid="{00000000-0005-0000-0000-000024000000}"/>
    <cellStyle name="Comma 9 10" xfId="4709" xr:uid="{454F6043-0F25-46EA-9A90-287DAD16960F}"/>
    <cellStyle name="Comma 9 10 2" xfId="12469" xr:uid="{8F46DA2E-A257-4B15-8533-058635CB3522}"/>
    <cellStyle name="Comma 9 11" xfId="4710" xr:uid="{9116AF4B-E3CE-4EDE-81FE-11639F49EB3D}"/>
    <cellStyle name="Comma 9 11 2" xfId="12470" xr:uid="{94DBB06B-6BCC-451F-AECB-C950D29873ED}"/>
    <cellStyle name="Comma 9 12" xfId="4711" xr:uid="{72DCB6E5-B4B9-43E2-A80F-AABAA99C58B7}"/>
    <cellStyle name="Comma 9 12 2" xfId="12471" xr:uid="{5112B16D-438B-4BAA-8214-1830190DA455}"/>
    <cellStyle name="Comma 9 13" xfId="4712" xr:uid="{54C511C8-A4A9-4E57-9E96-281B475F8A46}"/>
    <cellStyle name="Comma 9 13 2" xfId="12472" xr:uid="{E3581FA0-E586-4CF7-BA2E-3EFC58327CA1}"/>
    <cellStyle name="Comma 9 14" xfId="4713" xr:uid="{EB38E4C6-5059-468D-BE9D-5224CB367D8C}"/>
    <cellStyle name="Comma 9 14 2" xfId="12473" xr:uid="{50906BC9-FF18-41E0-8B2C-C28768CD8152}"/>
    <cellStyle name="Comma 9 15" xfId="4714" xr:uid="{8EDB3D4D-7C63-4CAB-8BE1-1249343D3BBF}"/>
    <cellStyle name="Comma 9 15 2" xfId="12474" xr:uid="{CE270FFB-8FEF-4566-ACCE-07ACF7819F1C}"/>
    <cellStyle name="Comma 9 16" xfId="4715" xr:uid="{A85F6AE8-2343-43F2-99BB-E4BED30C8C00}"/>
    <cellStyle name="Comma 9 16 2" xfId="12475" xr:uid="{183839D5-D4EF-4941-8E89-20DE746D8CA1}"/>
    <cellStyle name="Comma 9 17" xfId="4716" xr:uid="{E92781C4-A3C1-4D99-84A8-DBD131A5DAF2}"/>
    <cellStyle name="Comma 9 17 2" xfId="12476" xr:uid="{7D0C6CA1-35F7-4D50-8A31-E2C68946789E}"/>
    <cellStyle name="Comma 9 18" xfId="4717" xr:uid="{7CC1EE56-00EF-491B-845C-BE6AFBA90665}"/>
    <cellStyle name="Comma 9 18 2" xfId="12477" xr:uid="{D9196D79-DF7A-4831-9425-3D7958BF633E}"/>
    <cellStyle name="Comma 9 19" xfId="4718" xr:uid="{C06C34AB-0E2E-4F44-AFFA-0744EB59922F}"/>
    <cellStyle name="Comma 9 19 2" xfId="12478" xr:uid="{E0DF64CB-995A-4412-8883-B489B362B159}"/>
    <cellStyle name="Comma 9 2" xfId="141" xr:uid="{6D7F5ED0-3E2A-477F-94E0-D71C38E1A91B}"/>
    <cellStyle name="Comma 9 2 10" xfId="12479" xr:uid="{0C80BAD5-BD52-47F3-9978-03A33558B352}"/>
    <cellStyle name="Comma 9 2 11" xfId="12892" xr:uid="{264E9D2B-01CF-4A3C-BCE5-8886DA051924}"/>
    <cellStyle name="Comma 9 2 12" xfId="13938" xr:uid="{7EE188E7-604B-4872-B119-8B25E2A02C4D}"/>
    <cellStyle name="Comma 9 2 13" xfId="4719" xr:uid="{D673EDA3-59E8-4747-B177-B8C7ED551ACC}"/>
    <cellStyle name="Comma 9 2 2" xfId="4720" xr:uid="{ED64A2E6-8134-4844-80FE-5852AD5B3DBB}"/>
    <cellStyle name="Comma 9 2 2 2" xfId="11565" xr:uid="{CA6A450C-B144-4B66-82F4-4381CDAE70C3}"/>
    <cellStyle name="Comma 9 2 2 2 2" xfId="12894" xr:uid="{D0061B4F-E196-4502-8386-C2F736251DE0}"/>
    <cellStyle name="Comma 9 2 2 3" xfId="12480" xr:uid="{30D5F46D-29E9-4B75-AF82-DEB64E420611}"/>
    <cellStyle name="Comma 9 2 2 4" xfId="12893" xr:uid="{95EAB44E-BDD5-4F25-B311-CE1A7EEC5C9A}"/>
    <cellStyle name="Comma 9 2 2 5" xfId="14058" xr:uid="{7FE241A1-33BB-4B11-9434-8A34588864C0}"/>
    <cellStyle name="Comma 9 2 3" xfId="4721" xr:uid="{943EBC63-47E4-4B50-8638-162B01B7D0B2}"/>
    <cellStyle name="Comma 9 2 3 2" xfId="12481" xr:uid="{5E3F7C04-215A-4F46-B5E0-AF6FF2ADDC47}"/>
    <cellStyle name="Comma 9 2 3 3" xfId="12895" xr:uid="{94752FB4-A770-444D-8105-3CB0F9DF3772}"/>
    <cellStyle name="Comma 9 2 4" xfId="4722" xr:uid="{F641C3EA-1C13-4661-9854-575986207B2B}"/>
    <cellStyle name="Comma 9 2 4 2" xfId="12482" xr:uid="{1006564F-F70A-4683-9193-25DBD187AB48}"/>
    <cellStyle name="Comma 9 2 5" xfId="4723" xr:uid="{0F07E0E7-FDD1-41DA-8EC0-834C12D47D98}"/>
    <cellStyle name="Comma 9 2 5 2" xfId="12483" xr:uid="{74262A96-8A4B-43B6-9E78-12AA718C929D}"/>
    <cellStyle name="Comma 9 2 6" xfId="4724" xr:uid="{6B285EB1-B895-48AF-A4F3-7A49676E3FA1}"/>
    <cellStyle name="Comma 9 2 6 2" xfId="12484" xr:uid="{7A7332E6-BA2F-43F1-8E5E-1617E9A492FC}"/>
    <cellStyle name="Comma 9 2 7" xfId="4725" xr:uid="{6EA9F84D-9BA9-4173-9139-AC7C081BD8CA}"/>
    <cellStyle name="Comma 9 2 7 2" xfId="12485" xr:uid="{9FD5074D-09E5-4FF7-B1FE-85CA5CF09550}"/>
    <cellStyle name="Comma 9 2 8" xfId="10608" xr:uid="{49294026-3F7D-46D0-859E-BF663AAB9C30}"/>
    <cellStyle name="Comma 9 2 9" xfId="11285" xr:uid="{D63308F4-7E91-437A-8B50-89597B4ED4AC}"/>
    <cellStyle name="Comma 9 20" xfId="4726" xr:uid="{E731C36D-961E-449D-858F-BCC6E1163350}"/>
    <cellStyle name="Comma 9 20 2" xfId="12486" xr:uid="{2B88CA36-1C4D-4439-9AD6-CCDAC81264D4}"/>
    <cellStyle name="Comma 9 21" xfId="4727" xr:uid="{1E09CC9F-5202-42F8-A62D-9AFBE77A13B5}"/>
    <cellStyle name="Comma 9 21 2" xfId="12487" xr:uid="{58729002-D7E6-46AA-9CF6-0EC13919331A}"/>
    <cellStyle name="Comma 9 22" xfId="4728" xr:uid="{81D6AF87-B486-41F1-8FC1-C760D53FF9CF}"/>
    <cellStyle name="Comma 9 22 2" xfId="12488" xr:uid="{505467C3-43DD-4B54-9A77-C4A3AE5A3ACC}"/>
    <cellStyle name="Comma 9 23" xfId="4729" xr:uid="{CF540C04-9741-4DD9-A68F-24B9330E60FD}"/>
    <cellStyle name="Comma 9 23 2" xfId="12489" xr:uid="{74A5FF8D-579B-44AC-A63D-9E5FFF5FFAE1}"/>
    <cellStyle name="Comma 9 24" xfId="4730" xr:uid="{8F4EF339-1831-4373-996D-192F741B27C4}"/>
    <cellStyle name="Comma 9 24 2" xfId="12490" xr:uid="{DEBB3DCA-E121-4D91-A25E-4F2C275BDA05}"/>
    <cellStyle name="Comma 9 25" xfId="4731" xr:uid="{5D87AF0B-8272-4ECC-A099-65D5D07292BA}"/>
    <cellStyle name="Comma 9 25 2" xfId="12491" xr:uid="{BBB2F896-6529-4E86-898C-0534FE6588EE}"/>
    <cellStyle name="Comma 9 26" xfId="4732" xr:uid="{872D4CC1-0E6D-42AE-89CF-F25E075799B1}"/>
    <cellStyle name="Comma 9 26 2" xfId="12492" xr:uid="{A4086C0E-1A89-489C-9E56-51640F663795}"/>
    <cellStyle name="Comma 9 27" xfId="4733" xr:uid="{5A0838A7-CDE4-4744-A8F1-7E17014D2196}"/>
    <cellStyle name="Comma 9 27 2" xfId="12493" xr:uid="{F652F33A-5ADC-438D-A3E4-7565DB739E07}"/>
    <cellStyle name="Comma 9 28" xfId="4734" xr:uid="{16A0AC8E-B3D0-480E-928A-8C0495CF74EB}"/>
    <cellStyle name="Comma 9 28 2" xfId="12494" xr:uid="{90ACB55F-E18B-4535-96D2-30E4587BFFD7}"/>
    <cellStyle name="Comma 9 29" xfId="4735" xr:uid="{61CE301F-DF7A-4FC0-9838-AEDCF8BF7FDA}"/>
    <cellStyle name="Comma 9 29 2" xfId="12495" xr:uid="{47BE539B-7DB3-44DE-8312-771113CC9BD9}"/>
    <cellStyle name="Comma 9 3" xfId="4736" xr:uid="{F5318B2E-C53B-406E-B382-E157855C90E8}"/>
    <cellStyle name="Comma 9 3 2" xfId="11564" xr:uid="{779EF192-369F-4847-A278-6C47FAFAFD3F}"/>
    <cellStyle name="Comma 9 3 2 2" xfId="12897" xr:uid="{734A6997-C6D8-4D3A-8581-3F9E8C021D25}"/>
    <cellStyle name="Comma 9 3 3" xfId="12496" xr:uid="{9DC10E7B-295E-4E8C-A94D-062F7AD7E6FF}"/>
    <cellStyle name="Comma 9 3 4" xfId="12896" xr:uid="{24DFE4AD-F581-4FB3-8FDF-21A8694C582B}"/>
    <cellStyle name="Comma 9 3 5" xfId="14057" xr:uid="{E5B13F5B-F741-4BEB-8D2C-8B4DC90FDAA8}"/>
    <cellStyle name="Comma 9 30" xfId="4737" xr:uid="{7DBFA2B7-FDBE-466D-AD6F-13163AED5B5E}"/>
    <cellStyle name="Comma 9 30 2" xfId="12497" xr:uid="{601A444E-BFBC-46EA-9E58-C04FCE433915}"/>
    <cellStyle name="Comma 9 31" xfId="10607" xr:uid="{FC76FBA7-5A6F-46ED-A333-1826F9788109}"/>
    <cellStyle name="Comma 9 32" xfId="11110" xr:uid="{F1561C7D-E6E1-45CB-A149-87397C760CFF}"/>
    <cellStyle name="Comma 9 33" xfId="11159" xr:uid="{5BDC2A6B-51EB-4CE0-A892-639E63B3DA4D}"/>
    <cellStyle name="Comma 9 34" xfId="11184" xr:uid="{FB08D393-8196-41DB-A0CB-1706426C82D8}"/>
    <cellStyle name="Comma 9 35" xfId="11284" xr:uid="{7B9AD13E-1DE1-4445-AF16-3E45087AFD1E}"/>
    <cellStyle name="Comma 9 36" xfId="12468" xr:uid="{D187720E-2170-4EF9-8D0C-517C7E0046E0}"/>
    <cellStyle name="Comma 9 37" xfId="12540" xr:uid="{8189147B-5452-4A93-8047-A9A56DAAEC4D}"/>
    <cellStyle name="Comma 9 38" xfId="13838" xr:uid="{D54542D9-DE60-47C1-A404-003CEE744538}"/>
    <cellStyle name="Comma 9 39" xfId="4708" xr:uid="{23B47BC4-BACD-4C29-BD0C-07A2CBB5FE79}"/>
    <cellStyle name="Comma 9 4" xfId="4738" xr:uid="{BFB9700E-249E-4752-814B-66BDBB0A448D}"/>
    <cellStyle name="Comma 9 4 2" xfId="12498" xr:uid="{AC8949CB-5A61-4AB6-A09A-BD73DDA21A59}"/>
    <cellStyle name="Comma 9 4 3" xfId="12898" xr:uid="{E5088CEC-9A66-49BD-A1A2-2A913F816989}"/>
    <cellStyle name="Comma 9 5" xfId="4739" xr:uid="{B52C7A6C-5987-47C0-914A-C82049FC4D3D}"/>
    <cellStyle name="Comma 9 5 2" xfId="12499" xr:uid="{46DD36BF-E39E-451C-8EDF-3BC27677B9ED}"/>
    <cellStyle name="Comma 9 6" xfId="4740" xr:uid="{F18C6118-797C-403E-8BFE-C0075B329010}"/>
    <cellStyle name="Comma 9 6 2" xfId="12500" xr:uid="{4D804D16-06E5-4D88-A363-5124DFA71826}"/>
    <cellStyle name="Comma 9 7" xfId="4741" xr:uid="{D1CAA5E1-8E98-4E9E-92D4-00A837521E13}"/>
    <cellStyle name="Comma 9 7 2" xfId="12501" xr:uid="{1D68DB28-4095-4A43-9CFB-BCBC52E29453}"/>
    <cellStyle name="Comma 9 8" xfId="4742" xr:uid="{00F10349-2D08-4813-B2D3-29742B663A04}"/>
    <cellStyle name="Comma 9 9" xfId="4743" xr:uid="{C5CE9944-657B-4CF7-A52F-5316B19EF844}"/>
    <cellStyle name="comma zerodec" xfId="38" xr:uid="{00000000-0005-0000-0000-000025000000}"/>
    <cellStyle name="Comma0" xfId="12899" xr:uid="{A676D97C-9B02-445B-B7ED-BB14952E8B36}"/>
    <cellStyle name="Currency [00]" xfId="12900" xr:uid="{EC0BFB08-46C6-4A40-B7FA-5F8406302BFB}"/>
    <cellStyle name="Currency 2" xfId="119" xr:uid="{00AAACF4-FAB0-409B-9E04-9DA2B591BE8B}"/>
    <cellStyle name="Currency 2 2" xfId="124" xr:uid="{E7B74552-31CB-4FB9-8DEC-57654B92CFFA}"/>
    <cellStyle name="Currency 2 2 2" xfId="13296" xr:uid="{01A0D4A1-02CD-46B6-AC72-2774109EA631}"/>
    <cellStyle name="Currency 2 2 3" xfId="12901" xr:uid="{DD845D78-1F9E-4640-995A-2A8C0D7DFC00}"/>
    <cellStyle name="Currency 2 2 4" xfId="10609" xr:uid="{2AD436A1-6242-43E9-9097-A670DF095B8E}"/>
    <cellStyle name="Currency 2 3" xfId="13297" xr:uid="{2BA5EDB9-C057-42EF-B92B-D6ADD444C607}"/>
    <cellStyle name="Currency 2 4" xfId="13298" xr:uid="{5E0E6F57-0BE5-4510-8296-7FC09B91F578}"/>
    <cellStyle name="Currency 2 5" xfId="13840" xr:uid="{7C0F2AF1-0237-4E28-962F-FC255A15D5CD}"/>
    <cellStyle name="Currency 2 5 2" xfId="14203" xr:uid="{C29A2D3C-38BE-4283-B935-90FE74FE3E0C}"/>
    <cellStyle name="Currency 3" xfId="120" xr:uid="{C0D028E3-7CA6-4180-98EC-436890CB778D}"/>
    <cellStyle name="Currency 3 2" xfId="142" xr:uid="{AC101AF5-3BCD-412C-A329-01E0A6BC23D7}"/>
    <cellStyle name="Currency 3 3" xfId="12902" xr:uid="{05CAA3C5-CC96-45BF-B9B5-FBCE05ACB968}"/>
    <cellStyle name="Currency 4" xfId="13299" xr:uid="{90C24180-7178-4D21-92D1-41385846A517}"/>
    <cellStyle name="Currency 5" xfId="14188" xr:uid="{A6371AE8-BAA9-400F-92C1-1E8B40F099F4}"/>
    <cellStyle name="Currency 6" xfId="14200" xr:uid="{B4061CBC-1976-4FAE-ADDF-573BF6489E52}"/>
    <cellStyle name="Currency 7" xfId="14177" xr:uid="{2213B31A-37A5-4E8A-9406-7BD128386998}"/>
    <cellStyle name="Currency 8" xfId="14782" xr:uid="{B0E2C996-4B6D-42A0-9021-238A90F9CD5C}"/>
    <cellStyle name="Currency0" xfId="12903" xr:uid="{533EA32A-E432-4CD9-AAF8-F90CC6BE4654}"/>
    <cellStyle name="Currency1" xfId="39" xr:uid="{00000000-0005-0000-0000-000026000000}"/>
    <cellStyle name="Date" xfId="40" xr:uid="{00000000-0005-0000-0000-000027000000}"/>
    <cellStyle name="Date Short" xfId="12904" xr:uid="{A38C0374-5F3D-4D17-A01F-93BD042EA172}"/>
    <cellStyle name="Dollar (zero dec)" xfId="41" xr:uid="{00000000-0005-0000-0000-000028000000}"/>
    <cellStyle name="Enter Currency (0)" xfId="12905" xr:uid="{B858FAFB-5ECB-488C-9BF2-5CAA58BE4D28}"/>
    <cellStyle name="Enter Currency (2)" xfId="12906" xr:uid="{585282C9-E6D3-4A64-B6B2-6CE1CE76D56B}"/>
    <cellStyle name="Enter Units (0)" xfId="12907" xr:uid="{F881F4CA-7B87-4CCF-B5D6-39D7372C7043}"/>
    <cellStyle name="Enter Units (1)" xfId="12908" xr:uid="{533DEA7C-2D2E-4514-A119-8116D4486037}"/>
    <cellStyle name="Enter Units (2)" xfId="12909" xr:uid="{DAD493AC-9555-44F9-8636-917B1236A68E}"/>
    <cellStyle name="Euro" xfId="4744" xr:uid="{C08B2B49-6C37-4219-A109-D7EF912DECDA}"/>
    <cellStyle name="Euro 2" xfId="4745" xr:uid="{3BA04D35-7ACC-48E0-BDF2-C7A3DCE64D81}"/>
    <cellStyle name="Euro 3" xfId="4746" xr:uid="{3C1F58B9-42F3-44E5-8F1B-79370058EBD5}"/>
    <cellStyle name="Euro 4" xfId="4747" xr:uid="{08608121-23D4-4C11-80EC-3B477657E015}"/>
    <cellStyle name="Euro 5" xfId="4748" xr:uid="{433D1E3E-F82A-48AF-A018-3580233AE9AD}"/>
    <cellStyle name="Euro 6" xfId="4749" xr:uid="{473924B9-7066-40BF-9EE1-D074A5DFCE7C}"/>
    <cellStyle name="Euro 7" xfId="4750" xr:uid="{32B6D9BA-478A-4770-A198-F3B54BCE0E74}"/>
    <cellStyle name="Excel Built-in Normal" xfId="10610" xr:uid="{1D934F14-08C7-47F2-B01D-0CEE5E296FAC}"/>
    <cellStyle name="Excel_BuiltIn_Normal 7" xfId="10611" xr:uid="{1BE47291-96A1-4028-AC6E-C8919F2E1CF1}"/>
    <cellStyle name="Explanatory Text 10" xfId="4751" xr:uid="{647463AA-0861-4E9A-953F-D0FDC57C6001}"/>
    <cellStyle name="Explanatory Text 10 2" xfId="4752" xr:uid="{B3DD342E-B84F-4CBF-8C63-8CC5B90071EC}"/>
    <cellStyle name="Explanatory Text 10 3" xfId="4753" xr:uid="{E44A2FFE-1226-45C5-A31C-F98798341D61}"/>
    <cellStyle name="Explanatory Text 11" xfId="4754" xr:uid="{07FBD551-D162-4876-AA4B-6A42D0C245AB}"/>
    <cellStyle name="Explanatory Text 11 2" xfId="4755" xr:uid="{C06654DA-D3D9-433D-AF16-F2E544ABE214}"/>
    <cellStyle name="Explanatory Text 11 3" xfId="4756" xr:uid="{E0163153-6642-4F73-B3D4-65A4F24332FF}"/>
    <cellStyle name="Explanatory Text 12" xfId="4757" xr:uid="{E043B5B5-72D7-4A48-8645-9688E2D17C9B}"/>
    <cellStyle name="Explanatory Text 13" xfId="4758" xr:uid="{43A07FE9-4565-446A-9EC6-4176A5896FE8}"/>
    <cellStyle name="Explanatory Text 2" xfId="4759" xr:uid="{62C3EA7B-96EE-46CE-943B-72D53A2D77A2}"/>
    <cellStyle name="Explanatory Text 2 10" xfId="4760" xr:uid="{EF0A5F6C-D8A6-44DD-85E6-95E3E66985DC}"/>
    <cellStyle name="Explanatory Text 2 11" xfId="4761" xr:uid="{89B144BA-FAE8-4080-BB73-1075E664832F}"/>
    <cellStyle name="Explanatory Text 2 12" xfId="4762" xr:uid="{973951B0-3E9D-4160-987F-BBD78999DB96}"/>
    <cellStyle name="Explanatory Text 2 13" xfId="4763" xr:uid="{67FF7229-2748-40EC-9E17-51939AE217FE}"/>
    <cellStyle name="Explanatory Text 2 14" xfId="4764" xr:uid="{E3D45FB9-F717-4826-AC73-6DCA79BFD213}"/>
    <cellStyle name="Explanatory Text 2 15" xfId="4765" xr:uid="{D269709D-F5B1-43A6-ADD2-26BA744478B7}"/>
    <cellStyle name="Explanatory Text 2 16" xfId="10612" xr:uid="{9D2F1523-709A-411A-B344-6C53C323FA08}"/>
    <cellStyle name="Explanatory Text 2 17" xfId="12910" xr:uid="{A741D94D-1EC2-45A1-AC22-D5679425223D}"/>
    <cellStyle name="Explanatory Text 2 2" xfId="4766" xr:uid="{74B5B4C4-C829-49AB-9166-D05B6DD585F1}"/>
    <cellStyle name="Explanatory Text 2 2 2" xfId="4767" xr:uid="{3D316358-6605-4720-9FD4-FD119AEE2E61}"/>
    <cellStyle name="Explanatory Text 2 3" xfId="4768" xr:uid="{519566D9-4F05-4BCF-81F6-CD5CB68C6913}"/>
    <cellStyle name="Explanatory Text 2 3 2" xfId="4769" xr:uid="{A8FE723E-6EE8-4B7A-B10A-8E0F080F4C30}"/>
    <cellStyle name="Explanatory Text 2 4" xfId="4770" xr:uid="{71C1EBE5-98F5-41A6-9CCF-A090AC978455}"/>
    <cellStyle name="Explanatory Text 2 4 2" xfId="4771" xr:uid="{5956D73E-B682-4DFF-B198-DBD3025FA3E7}"/>
    <cellStyle name="Explanatory Text 2 5" xfId="4772" xr:uid="{363F4D08-2B8E-41EC-8751-AACE5F8462FA}"/>
    <cellStyle name="Explanatory Text 2 5 2" xfId="4773" xr:uid="{53AEC35D-591D-4AF3-AB07-6DD9E2237A0B}"/>
    <cellStyle name="Explanatory Text 2 6" xfId="4774" xr:uid="{2F6D444B-C061-40EF-8112-C2DC80C60981}"/>
    <cellStyle name="Explanatory Text 2 7" xfId="4775" xr:uid="{33599E2A-EFD1-4C3A-82AF-BB1F77E47959}"/>
    <cellStyle name="Explanatory Text 2 8" xfId="4776" xr:uid="{F9577B30-0250-4C85-B431-18D69BDCB6EC}"/>
    <cellStyle name="Explanatory Text 2 9" xfId="4777" xr:uid="{680440B5-598D-40C5-9840-F9580B5A9CEA}"/>
    <cellStyle name="Explanatory Text 2 9 2" xfId="4778" xr:uid="{3042DEA9-3158-4BA6-AB54-9350E3AB07AD}"/>
    <cellStyle name="Explanatory Text 2 9 3" xfId="4779" xr:uid="{67AD81E1-836B-4A7A-9303-11F87E37C329}"/>
    <cellStyle name="Explanatory Text 2 9 4" xfId="4780" xr:uid="{E24143E9-44FF-40AE-9E32-6195FF7E5612}"/>
    <cellStyle name="Explanatory Text 2 9 5" xfId="4781" xr:uid="{C852042A-30B9-41ED-93D3-145B3B4570E1}"/>
    <cellStyle name="Explanatory Text 3" xfId="4782" xr:uid="{8CCA7162-D2A8-4D17-827D-CB20719ACC2D}"/>
    <cellStyle name="Explanatory Text 3 2" xfId="4783" xr:uid="{44EFE4C6-0514-4B9F-9BEA-C62B2BAE5F69}"/>
    <cellStyle name="Explanatory Text 3 3" xfId="4784" xr:uid="{4B3EF29B-9F79-4DED-8F02-B2ADAFE0D8B5}"/>
    <cellStyle name="Explanatory Text 3 4" xfId="4785" xr:uid="{713B01C2-3EC2-4519-96D7-A1C35FF7E71F}"/>
    <cellStyle name="Explanatory Text 3 5" xfId="4786" xr:uid="{58943D3E-A04D-4924-81A8-08D51E9AAD48}"/>
    <cellStyle name="Explanatory Text 3 6" xfId="12911" xr:uid="{5314BCD2-CC6E-45A7-B575-EED189E8EA18}"/>
    <cellStyle name="Explanatory Text 4" xfId="4787" xr:uid="{86AFACAD-166E-4770-BCE8-7E4477C550BA}"/>
    <cellStyle name="Explanatory Text 4 2" xfId="4788" xr:uid="{9F4A3DF2-3CF2-4F38-934E-80C712209698}"/>
    <cellStyle name="Explanatory Text 4 3" xfId="4789" xr:uid="{28E74597-B611-4B52-B12B-349189EF0727}"/>
    <cellStyle name="Explanatory Text 4 4" xfId="4790" xr:uid="{CFF588A9-9AC0-4299-A21F-73B1836D06FA}"/>
    <cellStyle name="Explanatory Text 4 5" xfId="4791" xr:uid="{4FE50BFA-3909-4FC9-A1B3-49DEBB67C0A2}"/>
    <cellStyle name="Explanatory Text 5" xfId="4792" xr:uid="{408C63E7-A4C8-4DBB-BEA7-1DFB653B07BF}"/>
    <cellStyle name="Explanatory Text 5 2" xfId="4793" xr:uid="{A90D9E42-C7F3-4273-9B71-19007C5D4F33}"/>
    <cellStyle name="Explanatory Text 5 3" xfId="4794" xr:uid="{11A1079E-3516-4254-8B17-0B840A421972}"/>
    <cellStyle name="Explanatory Text 5 4" xfId="4795" xr:uid="{58D54D39-246B-48CD-BC1C-E43A4B1FC6CD}"/>
    <cellStyle name="Explanatory Text 5 5" xfId="4796" xr:uid="{3FB0BED5-ED80-4949-B72B-510CC867D4F5}"/>
    <cellStyle name="Explanatory Text 6" xfId="4797" xr:uid="{26242CA8-8EB5-4456-9BEA-D9B9A3EFAED8}"/>
    <cellStyle name="Explanatory Text 6 2" xfId="4798" xr:uid="{55838EE1-A065-4CEE-BF00-62E572BD0AD0}"/>
    <cellStyle name="Explanatory Text 6 3" xfId="4799" xr:uid="{4E5E1C95-3A88-46BE-B3AC-6BE840A5E4AA}"/>
    <cellStyle name="Explanatory Text 6 4" xfId="4800" xr:uid="{8BEE9D74-FFF8-47B7-9708-38600CCBBFAC}"/>
    <cellStyle name="Explanatory Text 6 5" xfId="4801" xr:uid="{1613F37E-DF86-4ECF-8CBC-2A64C8C50F06}"/>
    <cellStyle name="Explanatory Text 7" xfId="4802" xr:uid="{5DD10C08-3E1F-4777-B974-5F7EDDCADB88}"/>
    <cellStyle name="Explanatory Text 7 2" xfId="4803" xr:uid="{383FD0FC-36A1-4248-934C-E84F20C6CB61}"/>
    <cellStyle name="Explanatory Text 8" xfId="4804" xr:uid="{1371274D-FE6A-4117-9009-DA69AFFEAE04}"/>
    <cellStyle name="Explanatory Text 9" xfId="4805" xr:uid="{7255EFAA-BE02-4D30-BBBB-4C25A86406C2}"/>
    <cellStyle name="Explanatory Text 9 2" xfId="4806" xr:uid="{1D97C9E1-B954-458E-B8DD-E5FBD2D10511}"/>
    <cellStyle name="Explanatory Text 9 3" xfId="4807" xr:uid="{DEE3CD75-9D01-4193-ADE4-F53E1419E895}"/>
    <cellStyle name="Fixed" xfId="42" xr:uid="{00000000-0005-0000-0000-000029000000}"/>
    <cellStyle name="Followed Hyperlink 2" xfId="13300" xr:uid="{6EC8F409-F369-49E1-9736-068CF3AD2669}"/>
    <cellStyle name="Good 10" xfId="4808" xr:uid="{67AC1463-525A-459E-AE5C-AEEA96197A9F}"/>
    <cellStyle name="Good 10 2" xfId="4809" xr:uid="{295303DD-9226-4669-846C-3140442F5148}"/>
    <cellStyle name="Good 10 3" xfId="4810" xr:uid="{4EA98E30-99DB-4BB4-8ABE-8DDA1B8D868E}"/>
    <cellStyle name="Good 11" xfId="4811" xr:uid="{AE399CFB-4F58-48B2-BD64-A7ADB7A7BAD9}"/>
    <cellStyle name="Good 11 2" xfId="4812" xr:uid="{5A4369AC-8086-4AC0-9E7B-CDCB70F9416C}"/>
    <cellStyle name="Good 11 3" xfId="4813" xr:uid="{81E4CEEA-1E81-4636-9216-0F771F7D7FFC}"/>
    <cellStyle name="Good 12" xfId="4814" xr:uid="{A9EFCE3E-071E-402E-98E3-A686D37F05BF}"/>
    <cellStyle name="Good 13" xfId="4815" xr:uid="{F477FC21-8825-40BE-AF02-0F7079EFBBF0}"/>
    <cellStyle name="Good 2" xfId="4816" xr:uid="{3A39C278-AE98-447A-A46F-CBB9E5F083D8}"/>
    <cellStyle name="Good 2 10" xfId="4817" xr:uid="{4B4C1D1A-8015-4C69-8077-EFFF1AC66021}"/>
    <cellStyle name="Good 2 11" xfId="4818" xr:uid="{BD51951E-51D7-4547-AB63-D86BEDDF5FDC}"/>
    <cellStyle name="Good 2 12" xfId="4819" xr:uid="{477E5992-DF56-4419-BBCA-D6B88575F761}"/>
    <cellStyle name="Good 2 13" xfId="4820" xr:uid="{02FDEAAA-E230-4A95-B559-2986DE0E388D}"/>
    <cellStyle name="Good 2 14" xfId="4821" xr:uid="{0A89B250-9A65-4D1F-9E0B-039DB247FD1F}"/>
    <cellStyle name="Good 2 15" xfId="4822" xr:uid="{5DA97352-8F6B-41D4-98BC-EB663D873BA0}"/>
    <cellStyle name="Good 2 16" xfId="10613" xr:uid="{C7848044-9F35-476E-B38C-FA093D256ED9}"/>
    <cellStyle name="Good 2 17" xfId="12912" xr:uid="{6AF599CC-5744-4823-A8FD-2672F5F6506D}"/>
    <cellStyle name="Good 2 2" xfId="4823" xr:uid="{8B7226C1-4A29-4AAD-8FD5-6B2E279BEA86}"/>
    <cellStyle name="Good 2 2 2" xfId="4824" xr:uid="{97F7DFD5-58CF-4E9B-982A-87DF070A4310}"/>
    <cellStyle name="Good 2 3" xfId="4825" xr:uid="{8C376BC0-9555-4BEB-B3E9-F78A95A2443D}"/>
    <cellStyle name="Good 2 3 2" xfId="4826" xr:uid="{0DA2B7EA-ED8A-47B0-93B7-59C8364656DD}"/>
    <cellStyle name="Good 2 4" xfId="4827" xr:uid="{787C512C-F971-4763-B29E-06CB45E3D494}"/>
    <cellStyle name="Good 2 4 2" xfId="4828" xr:uid="{0DD444ED-274F-4800-AECD-35F58A669BF8}"/>
    <cellStyle name="Good 2 5" xfId="4829" xr:uid="{2438A308-1C12-47EA-B1C2-B6559D323C1E}"/>
    <cellStyle name="Good 2 5 2" xfId="4830" xr:uid="{BD584D36-158C-4FDD-8B06-13E71C6E5265}"/>
    <cellStyle name="Good 2 6" xfId="4831" xr:uid="{15BD9FA2-0473-4CD3-9D62-9FAB79B550EC}"/>
    <cellStyle name="Good 2 7" xfId="4832" xr:uid="{E761882F-5AAB-4EC6-997E-F73BF10D2786}"/>
    <cellStyle name="Good 2 8" xfId="4833" xr:uid="{0727D2DD-3474-41B0-9774-2C2656E985B6}"/>
    <cellStyle name="Good 2 9" xfId="4834" xr:uid="{779C107D-0EF6-4017-B5AD-6EB48E5699FB}"/>
    <cellStyle name="Good 2 9 2" xfId="4835" xr:uid="{1D9046C4-1422-445D-8419-0BD005930F34}"/>
    <cellStyle name="Good 2 9 3" xfId="4836" xr:uid="{3A27E8C5-5A76-4F24-AD6A-B3C744D7122D}"/>
    <cellStyle name="Good 2 9 4" xfId="4837" xr:uid="{976E136D-9A36-4AB8-AB50-115563AC8311}"/>
    <cellStyle name="Good 2 9 5" xfId="4838" xr:uid="{DBA76033-2992-4203-9FD7-F1FA00B36434}"/>
    <cellStyle name="Good 3" xfId="4839" xr:uid="{C515AADC-98F7-40EB-959C-0A0526EC32F9}"/>
    <cellStyle name="Good 3 2" xfId="4840" xr:uid="{9E4A1EB5-B4D9-4E8D-AEFC-1FD1516FF3DC}"/>
    <cellStyle name="Good 3 3" xfId="4841" xr:uid="{F4936BC1-E6A9-46CD-9593-46C2E7DCB68D}"/>
    <cellStyle name="Good 3 4" xfId="4842" xr:uid="{1DDDE2B5-320D-4483-ADD3-C62344B83D22}"/>
    <cellStyle name="Good 3 5" xfId="4843" xr:uid="{9BD732CC-4A89-4869-BFA5-20E5169DDD61}"/>
    <cellStyle name="Good 3 6" xfId="12913" xr:uid="{3F8BDE02-471A-48FF-986A-22A90875EA92}"/>
    <cellStyle name="Good 4" xfId="4844" xr:uid="{1B916F46-247D-40A3-A245-3AB7F1201242}"/>
    <cellStyle name="Good 4 2" xfId="4845" xr:uid="{27FC5136-A5CD-46BA-AE37-71A44CC1EA04}"/>
    <cellStyle name="Good 4 3" xfId="4846" xr:uid="{A3845FA1-9821-4358-9A85-AB7652CC28B6}"/>
    <cellStyle name="Good 4 4" xfId="4847" xr:uid="{55ED6F66-41D3-499B-8ADB-B2D8B2DFBA82}"/>
    <cellStyle name="Good 4 5" xfId="4848" xr:uid="{B4FCE209-C7B6-4846-86DD-9303A16D59E9}"/>
    <cellStyle name="Good 5" xfId="4849" xr:uid="{A51B46A0-F1A3-4CCC-8A63-9DC4D1EB2FAC}"/>
    <cellStyle name="Good 5 2" xfId="4850" xr:uid="{ABB041A1-D383-45AB-AC5C-791CD87DE420}"/>
    <cellStyle name="Good 5 3" xfId="4851" xr:uid="{706483A7-5C81-4429-A0EF-DDD5DA3E286F}"/>
    <cellStyle name="Good 5 4" xfId="4852" xr:uid="{42D6D346-26F4-4F45-9133-80024517CFCB}"/>
    <cellStyle name="Good 5 5" xfId="4853" xr:uid="{BC97AA9A-865B-4578-AF8F-76ED43EF312B}"/>
    <cellStyle name="Good 6" xfId="4854" xr:uid="{20E4C636-4AAD-4485-B478-AE8935CF7C6A}"/>
    <cellStyle name="Good 6 2" xfId="4855" xr:uid="{1F70D1FC-1BEB-454E-B3B4-0255754A95FA}"/>
    <cellStyle name="Good 6 3" xfId="4856" xr:uid="{F72BF63A-C2CD-40DB-936E-DDB6BCB03355}"/>
    <cellStyle name="Good 6 4" xfId="4857" xr:uid="{2E5BBEB5-A6D6-4891-969C-353732A7D9C0}"/>
    <cellStyle name="Good 6 5" xfId="4858" xr:uid="{7BF9C8FC-7BA6-4513-AF57-FCC961F84652}"/>
    <cellStyle name="Good 7" xfId="4859" xr:uid="{E9EF9D16-C0C4-496C-80C3-DF9AE5D43B97}"/>
    <cellStyle name="Good 7 2" xfId="4860" xr:uid="{9B51577D-D283-4F53-9DD6-F3C3209694C9}"/>
    <cellStyle name="Good 8" xfId="4861" xr:uid="{29608117-2515-4A70-84C2-3966CA961547}"/>
    <cellStyle name="Good 9" xfId="4862" xr:uid="{D8ACF3C1-FC64-4937-9366-A88958DFD250}"/>
    <cellStyle name="Good 9 2" xfId="4863" xr:uid="{8FA05D8B-1C8F-41F5-BDB1-76FC095569F9}"/>
    <cellStyle name="Good 9 3" xfId="4864" xr:uid="{DC738CC3-97A5-409B-A10F-F112654F1556}"/>
    <cellStyle name="Green" xfId="12914" xr:uid="{2840EF00-8D5D-45CB-9336-58676FEBF7E8}"/>
    <cellStyle name="Grey" xfId="43" xr:uid="{00000000-0005-0000-0000-00002A000000}"/>
    <cellStyle name="Grey 10" xfId="4865" xr:uid="{120FAD82-8BEE-4CBE-8886-7183FA119043}"/>
    <cellStyle name="Grey 11" xfId="4866" xr:uid="{089E670B-CDAC-4E20-84CD-5FA6232D2619}"/>
    <cellStyle name="Grey 12" xfId="4867" xr:uid="{76A2B1F8-09F4-45DB-B5E3-3C66336A8FC0}"/>
    <cellStyle name="Grey 13" xfId="4868" xr:uid="{75775942-D603-4F19-9A2A-5F94A0B3C82A}"/>
    <cellStyle name="Grey 14" xfId="4869" xr:uid="{E7F34A3C-2B8C-43C7-9BC6-85B0EF961351}"/>
    <cellStyle name="Grey 15" xfId="4870" xr:uid="{F1EACCD6-12DA-42B8-B10E-179C465DCADE}"/>
    <cellStyle name="Grey 16" xfId="4871" xr:uid="{899F414C-FCA2-467A-A83A-7A14C7A20C64}"/>
    <cellStyle name="Grey 17" xfId="4872" xr:uid="{95F5A312-5A61-4350-B889-FA673A39F135}"/>
    <cellStyle name="Grey 18" xfId="4873" xr:uid="{E1192EC7-B590-4037-AA98-3CD287A670F2}"/>
    <cellStyle name="Grey 19" xfId="4874" xr:uid="{600E50E8-0191-44DF-A40B-9A37B7B39B94}"/>
    <cellStyle name="Grey 2" xfId="4875" xr:uid="{4B2FB2B3-6FD5-49E8-B9B2-DFC9235CC671}"/>
    <cellStyle name="Grey 20" xfId="4876" xr:uid="{8A0AB000-9B17-410E-BEBB-21B10FDC38AC}"/>
    <cellStyle name="Grey 21" xfId="4877" xr:uid="{59713471-B2EB-4EB9-B9EF-7DA00FB85E90}"/>
    <cellStyle name="Grey 22" xfId="4878" xr:uid="{18735B01-367C-484B-91C4-52C567EC7625}"/>
    <cellStyle name="Grey 23" xfId="4879" xr:uid="{915EFA95-A57F-4E28-8332-8EEFA003F168}"/>
    <cellStyle name="Grey 24" xfId="4880" xr:uid="{E9BF470A-0946-4BF1-B436-3FF57B592241}"/>
    <cellStyle name="Grey 25" xfId="4881" xr:uid="{997E8C9F-E4B5-4D68-A58E-C41225E6B332}"/>
    <cellStyle name="Grey 26" xfId="4882" xr:uid="{1CDE6E99-380B-47C4-AFF7-19DEA9ABBF3B}"/>
    <cellStyle name="Grey 27" xfId="4883" xr:uid="{B6406868-7E5B-4778-80D3-880E2AE9DF7E}"/>
    <cellStyle name="Grey 28" xfId="4884" xr:uid="{5A51849D-0070-48CF-A0CF-A31F5B857077}"/>
    <cellStyle name="Grey 29" xfId="4885" xr:uid="{E3CAE461-15CA-478B-8B24-01CC45E02435}"/>
    <cellStyle name="Grey 3" xfId="4886" xr:uid="{CB0E3C73-F1E5-4F4D-9C56-947B4A465C89}"/>
    <cellStyle name="Grey 30" xfId="4887" xr:uid="{A005FE14-24DA-41B0-8B77-4246FA7C6AD3}"/>
    <cellStyle name="Grey 31" xfId="4888" xr:uid="{E6810302-5C52-41ED-B3B1-B35816B81FEB}"/>
    <cellStyle name="Grey 32" xfId="4889" xr:uid="{6A0DC395-DE4A-4E81-89A0-5134EF6A6DD9}"/>
    <cellStyle name="Grey 33" xfId="4890" xr:uid="{29DAF7DD-83D4-435B-8BAC-D8662F558C7A}"/>
    <cellStyle name="Grey 34" xfId="4891" xr:uid="{46D4F39A-1899-4310-8B92-D4A6551B00FA}"/>
    <cellStyle name="Grey 35" xfId="4892" xr:uid="{D8326337-4681-46FA-8A0A-75B0CCD735F3}"/>
    <cellStyle name="Grey 36" xfId="4893" xr:uid="{2B1525E1-8B1E-4C94-8FB0-7647684A9DC7}"/>
    <cellStyle name="Grey 37" xfId="4894" xr:uid="{16443A68-FE9E-4E3E-BE8D-21E2E7D316FF}"/>
    <cellStyle name="Grey 38" xfId="4895" xr:uid="{EFCCA2CF-344C-4BA5-903C-487622B04FDF}"/>
    <cellStyle name="Grey 39" xfId="4896" xr:uid="{DEA92780-C113-47B0-BB12-DB84F9423A18}"/>
    <cellStyle name="Grey 4" xfId="4897" xr:uid="{ADAE2F77-3EF2-4986-8928-5118F692DB0D}"/>
    <cellStyle name="Grey 40" xfId="4898" xr:uid="{F88B41CB-ECFB-4C92-930A-403E64640120}"/>
    <cellStyle name="Grey 41" xfId="4899" xr:uid="{56E85FB2-31D0-4A2E-A335-67D34C4DBAC5}"/>
    <cellStyle name="Grey 42" xfId="4900" xr:uid="{CBE2B9CC-5205-4C01-92E2-81007BCF3D78}"/>
    <cellStyle name="Grey 43" xfId="4901" xr:uid="{A4E6F410-C23F-4A4C-9CA7-D8BE06C63CC7}"/>
    <cellStyle name="Grey 44" xfId="4902" xr:uid="{5BD26708-DB2B-4F3F-8F1D-BA35C1175A67}"/>
    <cellStyle name="Grey 45" xfId="4903" xr:uid="{75589D96-9319-486C-BDA5-C7E01E4E9030}"/>
    <cellStyle name="Grey 5" xfId="4904" xr:uid="{0295D1D5-14B7-4256-993F-B5A9D69B916E}"/>
    <cellStyle name="Grey 6" xfId="4905" xr:uid="{3717EFED-7211-483F-8E4B-13C4D759F24F}"/>
    <cellStyle name="Grey 7" xfId="4906" xr:uid="{72240D3B-8707-4F69-A293-10484EC8C699}"/>
    <cellStyle name="Grey 8" xfId="4907" xr:uid="{BAFA3BA9-B944-4F8C-B475-21718C3A09A4}"/>
    <cellStyle name="Grey 9" xfId="4908" xr:uid="{476911CB-E370-4380-AD95-4A6F98CCE9A8}"/>
    <cellStyle name="Header1" xfId="44" xr:uid="{00000000-0005-0000-0000-00002B000000}"/>
    <cellStyle name="Header1 2" xfId="11111" xr:uid="{D9D45F20-3F14-432E-A3B8-3D070F4FEF08}"/>
    <cellStyle name="Header1 3" xfId="4909" xr:uid="{35CCED94-6510-4867-A778-D54545F5B5B3}"/>
    <cellStyle name="Header2" xfId="45" xr:uid="{00000000-0005-0000-0000-00002C000000}"/>
    <cellStyle name="Header2 2" xfId="11112" xr:uid="{35E3D53B-F870-47CF-AF7E-1CFAC06A6204}"/>
    <cellStyle name="Header2 2 10" xfId="15149" xr:uid="{BE2E9483-F964-403C-A4B5-6AEE63186A47}"/>
    <cellStyle name="Header2 2 2" xfId="13220" xr:uid="{D791FA40-7946-4C8A-9E11-B3C336FD82A2}"/>
    <cellStyle name="Header2 2 2 2" xfId="13301" xr:uid="{EEB1EE85-93BE-4B56-BC7E-93A4417CD3E2}"/>
    <cellStyle name="Header2 2 2 2 2" xfId="12560" xr:uid="{400CCE9A-8BC1-427E-8A21-8B7586F9ED5C}"/>
    <cellStyle name="Header2 2 2 2 2 2" xfId="14522" xr:uid="{15795E5C-4456-4021-8C3A-F0AA92659288}"/>
    <cellStyle name="Header2 2 2 2 2 2 2" xfId="16026" xr:uid="{725C4CD8-0983-4D30-97D9-DBD8578B94EC}"/>
    <cellStyle name="Header2 2 2 2 2 2 3" xfId="16649" xr:uid="{B5F88A4F-66A2-4B0C-85CE-FCCC8FB93D3F}"/>
    <cellStyle name="Header2 2 2 2 2 2 4" xfId="17204" xr:uid="{A41107AE-5EA9-48D8-83C0-E91D43C53688}"/>
    <cellStyle name="Header2 2 2 2 3" xfId="13710" xr:uid="{6DD784F7-EB55-4A84-847A-9502E1CF051B}"/>
    <cellStyle name="Header2 2 2 2 3 2" xfId="15595" xr:uid="{737027BD-1347-412C-90D2-3CF4A3956C27}"/>
    <cellStyle name="Header2 2 2 2 3 3" xfId="14795" xr:uid="{9CF5920E-28BD-49CF-ADA0-3043F1EE28F7}"/>
    <cellStyle name="Header2 2 2 2 3 4" xfId="15197" xr:uid="{778B6C84-6146-4122-AFD7-64A38C391387}"/>
    <cellStyle name="Header2 2 2 2 4" xfId="14331" xr:uid="{E2017F7F-898C-4D38-8991-EBEE3C084FDC}"/>
    <cellStyle name="Header2 2 2 2 4 2" xfId="15838" xr:uid="{2D5D26D3-8668-4E80-8037-DC8A52D2413F}"/>
    <cellStyle name="Header2 2 2 2 4 3" xfId="16461" xr:uid="{040DC8D7-A2D4-4B5A-870A-A560A51450BB}"/>
    <cellStyle name="Header2 2 2 2 4 4" xfId="17016" xr:uid="{C6AB98A0-F553-4B94-BB17-F1D17305B83B}"/>
    <cellStyle name="Header2 2 2 3" xfId="13503" xr:uid="{6C0C704E-FA6F-4C13-8960-8CEE2ABB3C6E}"/>
    <cellStyle name="Header2 2 2 3 2" xfId="14149" xr:uid="{5D899775-0A9C-4FC0-98B5-9BAE8586D314}"/>
    <cellStyle name="Header2 2 2 3 2 2" xfId="14677" xr:uid="{D0A55DA3-FEC4-496F-9565-647DC8DB9B37}"/>
    <cellStyle name="Header2 2 2 3 2 2 2" xfId="16162" xr:uid="{43E0A111-8807-48D1-A5C8-1587B56E351A}"/>
    <cellStyle name="Header2 2 2 3 2 2 3" xfId="16794" xr:uid="{125BFA53-52F3-42D7-AC3D-671306ED2AE4}"/>
    <cellStyle name="Header2 2 2 3 2 2 4" xfId="17340" xr:uid="{148A6441-F382-4C7F-B267-C30DCB948877}"/>
    <cellStyle name="Header2 2 2 3 2 3" xfId="16323" xr:uid="{17A4FA85-F331-4FAC-945A-F3CF9808068D}"/>
    <cellStyle name="Header2 2 2 4" xfId="13618" xr:uid="{232FA5D0-C0CC-4864-A4CE-168789DFF384}"/>
    <cellStyle name="Header2 2 2 4 2" xfId="14157" xr:uid="{69F32FAD-6580-4AF4-8EE1-C00EF383BCC7}"/>
    <cellStyle name="Header2 2 2 4 2 2" xfId="15709" xr:uid="{F3FE7F99-B6D2-4B93-9DDD-235D465AC1E0}"/>
    <cellStyle name="Header2 2 2 4 2 3" xfId="16331" xr:uid="{0070CDA2-DF69-4572-B30E-83FB712EDD0C}"/>
    <cellStyle name="Header2 2 2 4 2 4" xfId="16887" xr:uid="{46ACBE41-53BB-437D-8842-3340708A0987}"/>
    <cellStyle name="Header2 2 2 4 3" xfId="15523" xr:uid="{54C8EF57-FE99-414D-8037-478EB07A7679}"/>
    <cellStyle name="Header2 2 2 4 4" xfId="14859" xr:uid="{AB032F43-BAC5-4BE3-BE62-5C9CB0A18675}"/>
    <cellStyle name="Header2 2 2 4 5" xfId="15183" xr:uid="{E1897B7F-7BF5-4D5C-8578-FB5299D8864E}"/>
    <cellStyle name="Header2 2 2 5" xfId="14296" xr:uid="{8A1E6B05-FEFE-4986-B05B-DB1990E16344}"/>
    <cellStyle name="Header2 2 2 5 2" xfId="15804" xr:uid="{1C1231FB-F084-4443-AAE0-9B2C597ACA92}"/>
    <cellStyle name="Header2 2 2 5 3" xfId="16427" xr:uid="{61B41844-0A9E-4DB5-8B8B-9D004206855F}"/>
    <cellStyle name="Header2 2 2 5 4" xfId="16982" xr:uid="{C5C84C4C-2E95-4FC2-A048-85AE9BC8C843}"/>
    <cellStyle name="Header2 2 3" xfId="13302" xr:uid="{47165E80-1730-458D-90CE-530FF98E531A}"/>
    <cellStyle name="Header2 2 3 2" xfId="12563" xr:uid="{135EF2E6-20C1-4368-9DE3-2E5B7018693E}"/>
    <cellStyle name="Header2 2 3 2 2" xfId="14523" xr:uid="{25959439-F583-4DF0-A427-D7A07294541F}"/>
    <cellStyle name="Header2 2 3 2 2 2" xfId="16027" xr:uid="{370A4EF0-20CB-4DA3-ADB7-D34078BD2AE3}"/>
    <cellStyle name="Header2 2 3 2 2 3" xfId="16650" xr:uid="{39610FCC-0687-4F5A-9309-6196FF8A67D7}"/>
    <cellStyle name="Header2 2 3 2 2 4" xfId="17205" xr:uid="{90F39FB2-1229-4F68-A480-6A9E743CE5A6}"/>
    <cellStyle name="Header2 2 3 3" xfId="13711" xr:uid="{1532AEFB-75C7-4433-B1A7-7B4055BDAE20}"/>
    <cellStyle name="Header2 2 3 3 2" xfId="15596" xr:uid="{8521F4C1-EDF9-4BF7-ABF2-4F8B76D1F384}"/>
    <cellStyle name="Header2 2 3 3 3" xfId="14791" xr:uid="{5E865B68-27EA-47A1-A789-0238267CDF9C}"/>
    <cellStyle name="Header2 2 3 3 4" xfId="15202" xr:uid="{B0D7D62E-C8D7-42EC-941C-AD85AF3540AA}"/>
    <cellStyle name="Header2 2 3 4" xfId="14332" xr:uid="{CA0AD693-F246-4A56-8DA1-557B72FB8E90}"/>
    <cellStyle name="Header2 2 3 4 2" xfId="15839" xr:uid="{030ECC05-5013-4868-9170-AFD7C07DD758}"/>
    <cellStyle name="Header2 2 3 4 3" xfId="16462" xr:uid="{3D1436F5-E3B7-439A-BD46-4D3A135BC544}"/>
    <cellStyle name="Header2 2 3 4 4" xfId="17017" xr:uid="{6E749D3D-ADAE-4A92-B2D1-31BE09A2F9E1}"/>
    <cellStyle name="Header2 2 4" xfId="13167" xr:uid="{209911E2-7C61-4D79-B962-440C38ADA6C8}"/>
    <cellStyle name="Header2 2 4 2" xfId="14641" xr:uid="{32A024E5-E0EE-41BB-921F-CAC79F49EE4A}"/>
    <cellStyle name="Header2 2 4 2 2" xfId="16139" xr:uid="{027DB42D-E976-4F2E-A26A-238C48C5F9F3}"/>
    <cellStyle name="Header2 2 4 2 3" xfId="16763" xr:uid="{8AEB0CE3-2262-4507-BC3E-1FBA0245DE78}"/>
    <cellStyle name="Header2 2 4 2 4" xfId="17317" xr:uid="{FC7244CC-D491-4880-A8B1-3F94F40E0833}"/>
    <cellStyle name="Header2 2 4 3" xfId="14443" xr:uid="{AD021C3C-1C1A-41FA-A624-A62736F69884}"/>
    <cellStyle name="Header2 2 4 3 2" xfId="15947" xr:uid="{FA58E28C-E09D-4F1C-B504-703714E7265A}"/>
    <cellStyle name="Header2 2 4 3 3" xfId="16570" xr:uid="{0D58A1B2-A3E2-4525-BD72-8DC108DFE56B}"/>
    <cellStyle name="Header2 2 4 3 4" xfId="17125" xr:uid="{3B326EF6-F892-4C82-9900-1E12E74B75DF}"/>
    <cellStyle name="Header2 2 5" xfId="13550" xr:uid="{F62221B7-48B4-4CF3-B5C9-FF12E1741A74}"/>
    <cellStyle name="Header2 2 5 2" xfId="15466" xr:uid="{B8EC009E-E495-442A-8164-E2F42EBAD4ED}"/>
    <cellStyle name="Header2 2 5 3" xfId="14911" xr:uid="{AA9C47F1-503B-4CCD-8D12-D7C2A049BAFF}"/>
    <cellStyle name="Header2 2 5 4" xfId="15172" xr:uid="{29513860-348F-4911-BC4F-A8404A8CA597}"/>
    <cellStyle name="Header2 2 6" xfId="13583" xr:uid="{697629C4-4037-4B73-87DF-C5C1AE3BA178}"/>
    <cellStyle name="Header2 2 6 2" xfId="15493" xr:uid="{A4457CBB-43EF-4123-83AE-0A61E2C1FDB0}"/>
    <cellStyle name="Header2 2 6 3" xfId="14884" xr:uid="{C67CFC32-1BC1-42E7-8347-B5052E648190}"/>
    <cellStyle name="Header2 2 6 4" xfId="15177" xr:uid="{19849DCB-2984-42A6-B269-949513DA9E3D}"/>
    <cellStyle name="Header2 2 7" xfId="14246" xr:uid="{CA9019DC-3920-413D-A37D-A7D56762CD60}"/>
    <cellStyle name="Header2 2 7 2" xfId="15754" xr:uid="{741BC9C1-C3AB-494D-863C-048974651A48}"/>
    <cellStyle name="Header2 2 7 3" xfId="16377" xr:uid="{2D6E8082-CFC2-46A2-97FA-0B8B620EF10A}"/>
    <cellStyle name="Header2 2 7 4" xfId="16932" xr:uid="{BCC8AA91-7DF8-4F2D-BF16-3B1583CE6C95}"/>
    <cellStyle name="Header2 2 8" xfId="15228" xr:uid="{B75D5A76-BA9A-4CDC-A27D-61D6C7F38492}"/>
    <cellStyle name="Header2 2 9" xfId="15048" xr:uid="{0A0D6096-4C0A-4EE0-B53C-28369AECCD7E}"/>
    <cellStyle name="Header2 3" xfId="12502" xr:uid="{29ECD298-8514-47DB-BF84-D85B37EBF7A9}"/>
    <cellStyle name="Header2 3 2" xfId="13303" xr:uid="{A1237CC2-4AEC-48F3-A6C1-9B889C68D05A}"/>
    <cellStyle name="Header2 3 2 2" xfId="12564" xr:uid="{A9118DB0-5B03-4952-A6C4-D5FBD9ED65F8}"/>
    <cellStyle name="Header2 3 2 2 2" xfId="14524" xr:uid="{50F0D682-C945-4A20-A5B3-1DC993147997}"/>
    <cellStyle name="Header2 3 2 2 2 2" xfId="16028" xr:uid="{A52EE79A-8555-451A-89C2-26B35E6F69E7}"/>
    <cellStyle name="Header2 3 2 2 2 3" xfId="16651" xr:uid="{1FA6423D-074B-4F23-9CD9-4AA1EA5CC57E}"/>
    <cellStyle name="Header2 3 2 2 2 4" xfId="17206" xr:uid="{6D753E61-77E3-4CA4-A3F4-769B72C44F7F}"/>
    <cellStyle name="Header2 3 2 3" xfId="13712" xr:uid="{1B1F0387-94D2-4DBC-B209-95A603E278AF}"/>
    <cellStyle name="Header2 3 2 3 2" xfId="15597" xr:uid="{6402804D-581C-4A2D-AB56-D792CE152B79}"/>
    <cellStyle name="Header2 3 2 3 3" xfId="14798" xr:uid="{DC5F342C-A611-45CB-968B-4F548444537A}"/>
    <cellStyle name="Header2 3 2 3 4" xfId="15194" xr:uid="{1A9B1EF9-F62B-47CA-BE93-4063C5086968}"/>
    <cellStyle name="Header2 3 2 4" xfId="14333" xr:uid="{E644647F-E9E1-49F1-9F73-9DB96CC1B8D3}"/>
    <cellStyle name="Header2 3 2 4 2" xfId="15840" xr:uid="{28073FB9-FB97-47BC-8269-E3C18E422616}"/>
    <cellStyle name="Header2 3 2 4 3" xfId="16463" xr:uid="{062B8393-E162-425E-8682-8D4F7FDE2596}"/>
    <cellStyle name="Header2 3 2 4 4" xfId="17018" xr:uid="{B18D4667-56FB-4C1A-A664-83A9645E7B27}"/>
    <cellStyle name="Header2 3 3" xfId="13525" xr:uid="{5736A08B-6D66-4565-8AA9-070C98F42B7A}"/>
    <cellStyle name="Header2 3 3 2" xfId="14153" xr:uid="{2783E8CB-7423-4DCD-8309-786E2D5A155E}"/>
    <cellStyle name="Header2 3 3 2 2" xfId="14667" xr:uid="{DCCB0174-BEEC-4A20-9579-E79044714D0B}"/>
    <cellStyle name="Header2 3 3 2 2 2" xfId="16158" xr:uid="{D1738A02-129D-4E69-BB3B-FF85A0B0DB07}"/>
    <cellStyle name="Header2 3 3 2 2 3" xfId="16784" xr:uid="{E503A7D0-F04C-40DC-BAB7-2526C3AFDA11}"/>
    <cellStyle name="Header2 3 3 2 2 4" xfId="17336" xr:uid="{C65483C0-83A0-4A16-81DA-ADF19B6B59AE}"/>
    <cellStyle name="Header2 3 3 2 3" xfId="16327" xr:uid="{BE26301B-DD6B-45AD-A770-FCF7DD066FA7}"/>
    <cellStyle name="Header2 3 4" xfId="13700" xr:uid="{4B2A2C22-42CA-4119-A4CB-C93AD7352D26}"/>
    <cellStyle name="Header2 3 4 2" xfId="14162" xr:uid="{608CAB92-C7D1-486E-8253-1C7D4BCDB927}"/>
    <cellStyle name="Header2 3 4 2 2" xfId="15713" xr:uid="{50F6C474-9CD1-4A53-9D55-AE2A534933C3}"/>
    <cellStyle name="Header2 3 4 2 3" xfId="16336" xr:uid="{4B120169-337B-4DB2-AE88-B44A70D4B7B7}"/>
    <cellStyle name="Header2 3 4 2 4" xfId="16891" xr:uid="{E886F123-5EAB-4D3A-A7C6-A16927614352}"/>
    <cellStyle name="Header2 3 4 3" xfId="15589" xr:uid="{7343EFC3-CEEF-45CC-B711-3C767AC1E30E}"/>
    <cellStyle name="Header2 3 4 4" xfId="14803" xr:uid="{6FD4BE62-6886-42EF-A160-903A11F827C3}"/>
    <cellStyle name="Header2 3 4 5" xfId="15192" xr:uid="{AA5E8A7A-171A-4832-A0CC-9B9A53C8A009}"/>
    <cellStyle name="Header2 3 5" xfId="14272" xr:uid="{06D20175-6263-4DCB-A6E6-664CEF82A798}"/>
    <cellStyle name="Header2 3 5 2" xfId="15780" xr:uid="{A7513FE4-F90C-455F-8896-1AD7BA13DD72}"/>
    <cellStyle name="Header2 3 5 3" xfId="16403" xr:uid="{F884F254-FCBE-446C-852C-9CE51F2C6BF6}"/>
    <cellStyle name="Header2 3 5 4" xfId="16958" xr:uid="{66B56A91-46CD-4807-AB86-9DAFDD35DB3D}"/>
    <cellStyle name="Header2 4" xfId="13304" xr:uid="{78EDB4B4-AF5B-4F7A-90DC-8EC207D24140}"/>
    <cellStyle name="Header2 4 2" xfId="12565" xr:uid="{0C998612-A058-4598-BB22-E3D891B01FCB}"/>
    <cellStyle name="Header2 4 2 2" xfId="14525" xr:uid="{B2F1676E-68C5-4431-90D4-C6B2B679514F}"/>
    <cellStyle name="Header2 4 2 2 2" xfId="16029" xr:uid="{CFBDC7E2-F8AC-4B00-BD34-5213F47C8041}"/>
    <cellStyle name="Header2 4 2 2 3" xfId="16652" xr:uid="{5C320F3C-2880-4D7C-8938-FCD7E6322E08}"/>
    <cellStyle name="Header2 4 2 2 4" xfId="17207" xr:uid="{81ED5BE2-3E16-47A2-A8AA-844C02304CD9}"/>
    <cellStyle name="Header2 4 3" xfId="13713" xr:uid="{665AD929-1CA9-4F7E-966E-EBD2560CDBA3}"/>
    <cellStyle name="Header2 4 3 2" xfId="15598" xr:uid="{2DA649CF-9B0A-4EC1-9DB7-755BB2287E52}"/>
    <cellStyle name="Header2 4 3 3" xfId="14808" xr:uid="{93EBC823-06CB-4870-9072-F3AB47EA4C8E}"/>
    <cellStyle name="Header2 4 3 4" xfId="15208" xr:uid="{BBB33863-8600-4375-ACAA-6FF0D0CE5F5A}"/>
    <cellStyle name="Header2 4 4" xfId="14334" xr:uid="{2B554A33-5740-494D-A2BF-4431AF973478}"/>
    <cellStyle name="Header2 4 4 2" xfId="15841" xr:uid="{4A087F24-3643-447D-8983-3D66DC454F7B}"/>
    <cellStyle name="Header2 4 4 3" xfId="16464" xr:uid="{5DBD055C-3B61-4E2E-98E5-95C8A52F937F}"/>
    <cellStyle name="Header2 4 4 4" xfId="17019" xr:uid="{55FFDD29-F861-4B6B-AD9D-3A80D0DB0A7E}"/>
    <cellStyle name="Header2 5" xfId="13688" xr:uid="{59ABFEE9-E4E6-4BC8-AF9F-213B58315853}"/>
    <cellStyle name="Header2 5 2" xfId="14613" xr:uid="{92BFD8D3-CDCE-4721-AE93-3F4B60581400}"/>
    <cellStyle name="Header2 5 2 2" xfId="16117" xr:uid="{9DB86E60-8F13-4F23-970E-F8A3D9010EB1}"/>
    <cellStyle name="Header2 5 2 3" xfId="16740" xr:uid="{D3793E2B-953A-4DD5-B51F-93F072E6AEE1}"/>
    <cellStyle name="Header2 5 2 4" xfId="17295" xr:uid="{490DF2B3-43C8-4134-BE6B-423E3293A237}"/>
    <cellStyle name="Header2 5 3" xfId="14420" xr:uid="{B145F45E-1453-4CD4-A136-BDFDAE917CBD}"/>
    <cellStyle name="Header2 5 3 2" xfId="15924" xr:uid="{5C8581F4-6493-48F1-AB66-8A41F4C554EF}"/>
    <cellStyle name="Header2 5 3 3" xfId="16547" xr:uid="{D3B12AB6-F25B-4734-B941-849DA5C1F522}"/>
    <cellStyle name="Header2 5 3 4" xfId="17102" xr:uid="{F753ADCC-E171-466E-B260-27FBE5BCC97B}"/>
    <cellStyle name="Header2 6" xfId="13572" xr:uid="{7F50EB86-9C11-44C9-8C5F-8847E381C2D3}"/>
    <cellStyle name="Header2 6 2" xfId="15482" xr:uid="{56AEDBED-43EE-492A-A65A-EDB9060CBB80}"/>
    <cellStyle name="Header2 6 3" xfId="14895" xr:uid="{643FBDE9-43F8-4046-B78B-555E69A437AF}"/>
    <cellStyle name="Header2 6 4" xfId="15176" xr:uid="{66534EAF-D31F-4542-B70C-821EA8E487E2}"/>
    <cellStyle name="Header2 7" xfId="14219" xr:uid="{3C12B441-8167-4E8B-A051-B769FC14DF89}"/>
    <cellStyle name="Header2 7 2" xfId="15728" xr:uid="{553D7FA5-A8AE-466F-B538-0F19B93E882E}"/>
    <cellStyle name="Header2 7 3" xfId="16351" xr:uid="{356873C1-CAEB-44E7-AA32-3B5295BFF903}"/>
    <cellStyle name="Header2 7 4" xfId="16906" xr:uid="{D59ED64F-BC7F-4936-94A8-7DBEC53DDD2F}"/>
    <cellStyle name="Header2 8" xfId="4910" xr:uid="{16F70F38-21DF-45C0-9A67-912709452284}"/>
    <cellStyle name="Heading 1 10" xfId="4911" xr:uid="{B7487BC7-C6CE-41C5-B86E-04E77DA7C25E}"/>
    <cellStyle name="Heading 1 10 2" xfId="4912" xr:uid="{3E37F9A8-A39C-42CD-80E3-F6A4B934B647}"/>
    <cellStyle name="Heading 1 10 3" xfId="4913" xr:uid="{7C2862B2-D345-4C6B-879C-8D57CD5B2FE8}"/>
    <cellStyle name="Heading 1 11" xfId="4914" xr:uid="{31B7B0C8-9D09-41BB-B069-FABBBB3B7ECF}"/>
    <cellStyle name="Heading 1 11 2" xfId="4915" xr:uid="{4B784FA6-7941-47B4-91E5-61ED3287E684}"/>
    <cellStyle name="Heading 1 11 3" xfId="4916" xr:uid="{FCE2DDAC-808D-4718-A515-3ABB4C86767F}"/>
    <cellStyle name="Heading 1 12" xfId="4917" xr:uid="{DA01F0D9-73C2-497B-A1A1-20482F431CEE}"/>
    <cellStyle name="Heading 1 13" xfId="4918" xr:uid="{E32823E6-6609-4E3F-ABD8-2447D75F25AC}"/>
    <cellStyle name="Heading 1 14" xfId="11090" xr:uid="{6FFCAFAA-A6FF-4810-BFC7-B41A2C59B51E}"/>
    <cellStyle name="Heading 1 2" xfId="4919" xr:uid="{2A4199F7-8F4F-4DAB-B9B3-3B5EBEF8DC53}"/>
    <cellStyle name="Heading 1 2 10" xfId="4920" xr:uid="{A9C604D5-D958-4B69-8518-040197DDCB70}"/>
    <cellStyle name="Heading 1 2 11" xfId="4921" xr:uid="{70397068-2312-4D62-B688-9A0B93335801}"/>
    <cellStyle name="Heading 1 2 12" xfId="4922" xr:uid="{6216D9F4-0662-4A29-8664-1ACB3924DAE8}"/>
    <cellStyle name="Heading 1 2 13" xfId="4923" xr:uid="{986FF5ED-8861-40CA-990D-5148A368729B}"/>
    <cellStyle name="Heading 1 2 14" xfId="4924" xr:uid="{C698353C-D4CC-486E-A1DD-3B0310EE3EFB}"/>
    <cellStyle name="Heading 1 2 15" xfId="4925" xr:uid="{3ACFD173-4DB0-4CAC-998F-F28483E04AE3}"/>
    <cellStyle name="Heading 1 2 16" xfId="10614" xr:uid="{7F135FA4-437E-4BE7-B56E-A772F64511F6}"/>
    <cellStyle name="Heading 1 2 2" xfId="4926" xr:uid="{335FE327-F56E-4C17-B7FA-0116707A7815}"/>
    <cellStyle name="Heading 1 2 2 2" xfId="4927" xr:uid="{53A4F6B0-C0B4-41C3-9DA6-51110C308450}"/>
    <cellStyle name="Heading 1 2 3" xfId="4928" xr:uid="{DDB5F572-4791-45CD-A922-A85DFEFD4089}"/>
    <cellStyle name="Heading 1 2 3 2" xfId="4929" xr:uid="{ED10180D-D6F9-4EF0-BB63-7D3240C5A959}"/>
    <cellStyle name="Heading 1 2 4" xfId="4930" xr:uid="{57B7CB12-1884-4486-9551-3641E80821BA}"/>
    <cellStyle name="Heading 1 2 4 2" xfId="4931" xr:uid="{F52D5369-0C77-4C68-993F-B569D304E786}"/>
    <cellStyle name="Heading 1 2 5" xfId="4932" xr:uid="{F2275196-9415-4502-B8F1-1D984C9D03DD}"/>
    <cellStyle name="Heading 1 2 5 2" xfId="4933" xr:uid="{569B2561-CE64-4E5D-A90B-66D118D0A51E}"/>
    <cellStyle name="Heading 1 2 6" xfId="4934" xr:uid="{65453090-68F5-4081-A11B-18AA9C5D159E}"/>
    <cellStyle name="Heading 1 2 7" xfId="4935" xr:uid="{C70DE24F-33A5-4035-A45E-3489928A2470}"/>
    <cellStyle name="Heading 1 2 8" xfId="4936" xr:uid="{94884284-E2BD-4595-BD1A-DB09DCB92AD0}"/>
    <cellStyle name="Heading 1 2 9" xfId="4937" xr:uid="{64867395-5E42-4E70-8540-596471A1C02E}"/>
    <cellStyle name="Heading 1 2 9 2" xfId="4938" xr:uid="{A4066222-938E-4D09-A220-8829C0DF2A36}"/>
    <cellStyle name="Heading 1 2 9 3" xfId="4939" xr:uid="{2FE567C8-97A1-4461-9162-A7A6266313C0}"/>
    <cellStyle name="Heading 1 2 9 4" xfId="4940" xr:uid="{2F43247C-F5F4-486F-9E71-B1D8174AD249}"/>
    <cellStyle name="Heading 1 2 9 5" xfId="4941" xr:uid="{AB1B1CB0-8D8D-4B12-BC84-EB0AC2371D3A}"/>
    <cellStyle name="Heading 1 3" xfId="4942" xr:uid="{93D55B79-2E19-479D-93C6-543E94F8359A}"/>
    <cellStyle name="Heading 1 3 2" xfId="4943" xr:uid="{0A25E26F-E4F7-40A5-83D8-49DCC2FFAC1F}"/>
    <cellStyle name="Heading 1 3 3" xfId="4944" xr:uid="{B0EBB507-38BE-44B4-8667-5A530A8189CE}"/>
    <cellStyle name="Heading 1 3 4" xfId="4945" xr:uid="{6006C06E-5C63-4A8A-A447-0D88B1FF347C}"/>
    <cellStyle name="Heading 1 3 5" xfId="4946" xr:uid="{C88464EB-DF3C-4F53-854A-265D160589C4}"/>
    <cellStyle name="Heading 1 4" xfId="4947" xr:uid="{A09D03AB-D538-45E9-8588-03F27F9BF213}"/>
    <cellStyle name="Heading 1 4 2" xfId="4948" xr:uid="{899529C6-04E1-456F-A45E-94D4FD59A187}"/>
    <cellStyle name="Heading 1 4 3" xfId="4949" xr:uid="{298A473B-49EC-4BBC-AFD1-73A873B61AA8}"/>
    <cellStyle name="Heading 1 4 4" xfId="4950" xr:uid="{25F31071-3D13-4FCD-9055-D86E19F7F134}"/>
    <cellStyle name="Heading 1 4 5" xfId="4951" xr:uid="{A6C6D6B6-791A-42FB-963E-28C8BC8ACA7D}"/>
    <cellStyle name="Heading 1 5" xfId="4952" xr:uid="{ECD0FEAF-3F07-4100-8F30-2F67EF7D935B}"/>
    <cellStyle name="Heading 1 5 2" xfId="4953" xr:uid="{327D7DB5-7B84-4760-BFDE-06B0726C29EA}"/>
    <cellStyle name="Heading 1 5 3" xfId="4954" xr:uid="{F66CC61B-12A3-462B-9A75-F77FF3D513D8}"/>
    <cellStyle name="Heading 1 5 4" xfId="4955" xr:uid="{1D66014E-AA5F-48F5-A64B-ED8AEECF5A27}"/>
    <cellStyle name="Heading 1 5 5" xfId="4956" xr:uid="{882B778C-43FC-4EFF-A099-00B5642C0403}"/>
    <cellStyle name="Heading 1 6" xfId="4957" xr:uid="{318FDA54-B317-413E-AAA8-DC6B5DB3D38E}"/>
    <cellStyle name="Heading 1 6 2" xfId="4958" xr:uid="{5AAF6A2C-C1A9-4B48-82F4-5138571D7885}"/>
    <cellStyle name="Heading 1 6 3" xfId="4959" xr:uid="{85427A1D-D602-40D6-9B6F-4987012ACCE1}"/>
    <cellStyle name="Heading 1 6 4" xfId="4960" xr:uid="{B5DA8BC0-5F37-47EC-91D2-81FF012DE49C}"/>
    <cellStyle name="Heading 1 6 5" xfId="4961" xr:uid="{41850D20-8D6F-4A7C-A929-C15FF80597B8}"/>
    <cellStyle name="Heading 1 7" xfId="4962" xr:uid="{EB6C880E-D7E4-400E-88AC-5C9C1259E957}"/>
    <cellStyle name="Heading 1 7 2" xfId="4963" xr:uid="{0935A85C-02E5-4414-9D7C-C240159F8EA5}"/>
    <cellStyle name="Heading 1 8" xfId="4964" xr:uid="{50E711E0-5FA6-4111-89C1-1A01C442770B}"/>
    <cellStyle name="Heading 1 9" xfId="4965" xr:uid="{09A39E2D-F6A4-4C77-A815-CB831CD65F7F}"/>
    <cellStyle name="Heading 1 9 2" xfId="4966" xr:uid="{4D3526F1-9822-40A3-95C5-1B32EDCE6118}"/>
    <cellStyle name="Heading 1 9 3" xfId="4967" xr:uid="{20A5C5B4-7ADC-45DA-9942-9095F9EC17FE}"/>
    <cellStyle name="Heading 2 10" xfId="4968" xr:uid="{A3B72DCB-A265-45B7-B32D-6E454F1C5AFA}"/>
    <cellStyle name="Heading 2 10 2" xfId="4969" xr:uid="{0B6AC338-9E27-4B7D-83AD-63B5967A6445}"/>
    <cellStyle name="Heading 2 10 3" xfId="4970" xr:uid="{5B99B939-C102-4C3D-B247-33A0680ABD5E}"/>
    <cellStyle name="Heading 2 11" xfId="4971" xr:uid="{399A36A2-49B0-4877-9426-B106A6D0F978}"/>
    <cellStyle name="Heading 2 11 2" xfId="4972" xr:uid="{F489CFAB-5D98-4D5D-9118-F35F6F21B650}"/>
    <cellStyle name="Heading 2 11 3" xfId="4973" xr:uid="{FAA57BAE-1FEE-4DD3-ADE6-E2416E2761E5}"/>
    <cellStyle name="Heading 2 12" xfId="4974" xr:uid="{FF27853D-CE56-446A-A6A3-94C27982F0F0}"/>
    <cellStyle name="Heading 2 13" xfId="4975" xr:uid="{7A85DE17-2BD7-4C76-8A0A-DC9B685748BF}"/>
    <cellStyle name="Heading 2 2" xfId="4976" xr:uid="{6AAF1FB2-BCBB-492D-825E-11FADA7AB8E3}"/>
    <cellStyle name="Heading 2 2 10" xfId="4977" xr:uid="{14C1F4E1-EBC5-47BA-8285-784E64DBF1CB}"/>
    <cellStyle name="Heading 2 2 11" xfId="4978" xr:uid="{E9A6C4A7-83EC-4044-9EDC-D41C9862BB1F}"/>
    <cellStyle name="Heading 2 2 12" xfId="4979" xr:uid="{DFBAFBBF-24EF-4C93-9B43-98289F9AD6CF}"/>
    <cellStyle name="Heading 2 2 13" xfId="4980" xr:uid="{DBE33796-4C83-4DA5-A5A7-490DDBC0EB02}"/>
    <cellStyle name="Heading 2 2 14" xfId="4981" xr:uid="{FD66E615-183E-481A-94D2-6EFE81162F42}"/>
    <cellStyle name="Heading 2 2 15" xfId="4982" xr:uid="{B318DDAC-894B-47F1-AFFB-73CD1D6D23F9}"/>
    <cellStyle name="Heading 2 2 16" xfId="10615" xr:uid="{64E4558C-238E-4471-8722-C6192B504541}"/>
    <cellStyle name="Heading 2 2 2" xfId="4983" xr:uid="{1F37A66B-0058-4E7C-9E79-EF271623D606}"/>
    <cellStyle name="Heading 2 2 2 2" xfId="4984" xr:uid="{06B2BD38-C9C1-41E4-92E4-231A4B07173E}"/>
    <cellStyle name="Heading 2 2 3" xfId="4985" xr:uid="{A6A08687-4B79-4415-B60C-DC33312B37E9}"/>
    <cellStyle name="Heading 2 2 3 2" xfId="4986" xr:uid="{91F8D874-E29D-42F0-9F55-223D0B2410F4}"/>
    <cellStyle name="Heading 2 2 4" xfId="4987" xr:uid="{EB21B94B-ED94-4C8F-A04A-EBD0D53A17EA}"/>
    <cellStyle name="Heading 2 2 4 2" xfId="4988" xr:uid="{BD5E36C2-F785-4E1F-B07E-EAE839AA2545}"/>
    <cellStyle name="Heading 2 2 5" xfId="4989" xr:uid="{E4268D37-4D4B-4762-8037-37135BCB5E31}"/>
    <cellStyle name="Heading 2 2 5 2" xfId="4990" xr:uid="{9B40198D-866F-49AA-A745-F7DA005D8EBB}"/>
    <cellStyle name="Heading 2 2 6" xfId="4991" xr:uid="{E7B33B4E-55A6-4ACA-A6AB-FA4BD16B51A0}"/>
    <cellStyle name="Heading 2 2 7" xfId="4992" xr:uid="{0BCC6651-D4B0-42A0-9794-B93AFC2C16CB}"/>
    <cellStyle name="Heading 2 2 8" xfId="4993" xr:uid="{0D3CA61E-7481-41AB-87CF-A6A21F1B9187}"/>
    <cellStyle name="Heading 2 2 9" xfId="4994" xr:uid="{26F264AD-065C-4065-8D35-AC29980C1EAC}"/>
    <cellStyle name="Heading 2 2 9 2" xfId="4995" xr:uid="{413327DB-C663-476F-B581-808FCAD3FFBF}"/>
    <cellStyle name="Heading 2 2 9 3" xfId="4996" xr:uid="{3A0691B3-D43E-4EEE-9928-56525874EA54}"/>
    <cellStyle name="Heading 2 2 9 4" xfId="4997" xr:uid="{8E12D2A2-C745-4F9C-9EBC-44D8D9C196DB}"/>
    <cellStyle name="Heading 2 2 9 5" xfId="4998" xr:uid="{08ED54F0-17D6-4F8C-BA7B-4261E092D385}"/>
    <cellStyle name="Heading 2 3" xfId="4999" xr:uid="{FDF7C854-D655-4FEF-8C66-F455A7F69BE2}"/>
    <cellStyle name="Heading 2 3 2" xfId="5000" xr:uid="{AAC01108-6B3D-40C3-A5DB-51568245CF39}"/>
    <cellStyle name="Heading 2 3 3" xfId="5001" xr:uid="{3B0985E6-6816-4583-AA1B-B0D564A05552}"/>
    <cellStyle name="Heading 2 3 4" xfId="5002" xr:uid="{BF7F0608-C877-4996-8482-20CFE463C059}"/>
    <cellStyle name="Heading 2 3 5" xfId="5003" xr:uid="{E295CDBF-7B8B-4AB4-AD0C-A16C994C905A}"/>
    <cellStyle name="Heading 2 4" xfId="5004" xr:uid="{5A369C95-686C-4CC8-B96A-4075EF2C3C4B}"/>
    <cellStyle name="Heading 2 4 2" xfId="5005" xr:uid="{0B4F9BEE-1DC9-4D52-AD21-76A05A39A630}"/>
    <cellStyle name="Heading 2 4 3" xfId="5006" xr:uid="{7CC7C218-2DB9-46F0-8F59-1B8C7D718269}"/>
    <cellStyle name="Heading 2 4 4" xfId="5007" xr:uid="{C405AD6E-559E-4CAB-BAB0-E0DFE6B9438B}"/>
    <cellStyle name="Heading 2 4 5" xfId="5008" xr:uid="{85459BC7-B9C6-4C18-AF9A-67B019A2BFFE}"/>
    <cellStyle name="Heading 2 5" xfId="5009" xr:uid="{8376B2D0-3216-4483-AF04-AE7EF7379222}"/>
    <cellStyle name="Heading 2 5 2" xfId="5010" xr:uid="{42B0FA86-31DC-41ED-8AFC-E59B04A16C03}"/>
    <cellStyle name="Heading 2 5 3" xfId="5011" xr:uid="{ADF9AFD0-715C-4237-92B5-ADB47C5C1EBF}"/>
    <cellStyle name="Heading 2 5 4" xfId="5012" xr:uid="{E9509C79-4248-4E7E-BD0E-74A770E17088}"/>
    <cellStyle name="Heading 2 5 5" xfId="5013" xr:uid="{DC497916-B542-4565-B390-B72EF56960A5}"/>
    <cellStyle name="Heading 2 6" xfId="5014" xr:uid="{AD8A3FA8-7741-452D-9600-1304FAE04D89}"/>
    <cellStyle name="Heading 2 6 2" xfId="5015" xr:uid="{32BE2BA9-8E49-449D-9B61-A235FC1CFDDE}"/>
    <cellStyle name="Heading 2 6 3" xfId="5016" xr:uid="{F3F9BCF5-5714-410A-903B-02A240948033}"/>
    <cellStyle name="Heading 2 6 4" xfId="5017" xr:uid="{27A37203-891D-446A-A54F-3DDE9168EBCD}"/>
    <cellStyle name="Heading 2 6 5" xfId="5018" xr:uid="{AC96401F-B095-4E8B-9B4A-A63BF2C675AD}"/>
    <cellStyle name="Heading 2 7" xfId="5019" xr:uid="{815E5619-C992-4BF5-B28C-9B5737E2D91D}"/>
    <cellStyle name="Heading 2 7 2" xfId="5020" xr:uid="{FFFCFD93-98C3-4AE8-B6A7-499808840BAB}"/>
    <cellStyle name="Heading 2 8" xfId="5021" xr:uid="{420E743F-562C-44AB-A2B4-7C8942ACE6D2}"/>
    <cellStyle name="Heading 2 9" xfId="5022" xr:uid="{6F21D2E3-60C9-4B13-A4BC-05CDCF8FD423}"/>
    <cellStyle name="Heading 2 9 2" xfId="5023" xr:uid="{72B6A94D-6F3A-4164-B85E-F49F3C92FE00}"/>
    <cellStyle name="Heading 2 9 3" xfId="5024" xr:uid="{21E55D19-13A4-4720-AA7F-181FFF72D987}"/>
    <cellStyle name="Heading 3 10" xfId="5025" xr:uid="{A1F278DC-8F57-4398-8760-B97694CA86E6}"/>
    <cellStyle name="Heading 3 10 2" xfId="5026" xr:uid="{5B0A5CA7-70F1-46E4-AB12-877C53E8F5CB}"/>
    <cellStyle name="Heading 3 10 3" xfId="5027" xr:uid="{F80519B1-79A1-4179-9038-B091AF75C4EA}"/>
    <cellStyle name="Heading 3 10 3 2" xfId="15074" xr:uid="{ACB9F75C-1997-4A27-A325-B617999C192F}"/>
    <cellStyle name="Heading 3 10 3 3" xfId="15214" xr:uid="{0AC18DE2-927D-4C61-8382-89D090A05CC2}"/>
    <cellStyle name="Heading 3 10 4" xfId="15073" xr:uid="{D8A9D51F-80D7-49D0-88A2-F3F386D31EFD}"/>
    <cellStyle name="Heading 3 10 5" xfId="15213" xr:uid="{BDCE8C2C-D51D-440D-A1C4-B33DEAA22218}"/>
    <cellStyle name="Heading 3 11" xfId="5028" xr:uid="{F82C1AED-5FAE-4E52-B72C-E94515059DBC}"/>
    <cellStyle name="Heading 3 11 2" xfId="5029" xr:uid="{8D306FF2-05A0-41EC-8B2E-6CCD1B985945}"/>
    <cellStyle name="Heading 3 11 3" xfId="5030" xr:uid="{357AD5F6-F1C7-482D-85F3-984B43657D84}"/>
    <cellStyle name="Heading 3 11 3 2" xfId="15076" xr:uid="{BA343925-5380-4331-802B-C1506A5AEC52}"/>
    <cellStyle name="Heading 3 11 3 3" xfId="15215" xr:uid="{3434CE3C-4E00-4C5A-BA50-A41B5342D825}"/>
    <cellStyle name="Heading 3 11 4" xfId="15075" xr:uid="{928CCBEC-609B-42BB-A0F2-10FED92604C8}"/>
    <cellStyle name="Heading 3 11 5" xfId="15379" xr:uid="{10544A07-D8E9-41AC-B961-844ACC8A9F31}"/>
    <cellStyle name="Heading 3 12" xfId="5031" xr:uid="{B9F7EF49-369F-4465-A84E-4E7A2A851F62}"/>
    <cellStyle name="Heading 3 12 2" xfId="15077" xr:uid="{99AC321B-110B-49C5-94B2-4B2FA94E48A1}"/>
    <cellStyle name="Heading 3 12 3" xfId="15216" xr:uid="{95E891DC-1C82-44F9-ADA3-E74ADBF59BC5}"/>
    <cellStyle name="Heading 3 13" xfId="5032" xr:uid="{0CE5EF25-28E7-4D36-BBFF-2F856E320AE0}"/>
    <cellStyle name="Heading 3 13 2" xfId="15078" xr:uid="{70490A3B-267C-43CF-AE4B-105A402FF9C4}"/>
    <cellStyle name="Heading 3 13 3" xfId="15217" xr:uid="{34E3D137-BD7B-4BFB-9523-1651F78B4C94}"/>
    <cellStyle name="Heading 3 2" xfId="5033" xr:uid="{F979615F-2809-4A01-B648-C2746B6D7594}"/>
    <cellStyle name="Heading 3 2 10" xfId="5034" xr:uid="{0C37CE48-6472-4B71-91C1-A7D697AFE6D1}"/>
    <cellStyle name="Heading 3 2 10 2" xfId="15079" xr:uid="{9272B550-900B-4049-968A-933D9929A2F4}"/>
    <cellStyle name="Heading 3 2 10 3" xfId="15218" xr:uid="{CF8D5E12-3968-499B-A410-24C63A1DF971}"/>
    <cellStyle name="Heading 3 2 11" xfId="5035" xr:uid="{2736A7B0-002A-446C-8CB8-4B8D7A5EC57D}"/>
    <cellStyle name="Heading 3 2 12" xfId="5036" xr:uid="{D2029DB2-72DC-41B4-A33F-0AF9E021B8ED}"/>
    <cellStyle name="Heading 3 2 13" xfId="5037" xr:uid="{0FB3ACBE-434B-4B8F-B36F-85532CD4A9E9}"/>
    <cellStyle name="Heading 3 2 14" xfId="5038" xr:uid="{A0DD49DF-A871-43CA-BDC1-125A50816349}"/>
    <cellStyle name="Heading 3 2 15" xfId="5039" xr:uid="{3F3B2717-E973-482F-A30C-499EFDD7E426}"/>
    <cellStyle name="Heading 3 2 15 2" xfId="15080" xr:uid="{43CE8699-713E-4531-97B3-999042DFC4F9}"/>
    <cellStyle name="Heading 3 2 15 3" xfId="15219" xr:uid="{82077986-FB9A-47AC-8A24-23C43858E2C7}"/>
    <cellStyle name="Heading 3 2 16" xfId="10616" xr:uid="{64C0F45F-C6DB-4F03-B597-038F8C61A634}"/>
    <cellStyle name="Heading 3 2 16 2" xfId="15212" xr:uid="{1D85A93A-DF35-4FEF-AEE3-B53927C4BE47}"/>
    <cellStyle name="Heading 3 2 16 3" xfId="15148" xr:uid="{F530429F-85FA-4437-8672-E6114BA98BA5}"/>
    <cellStyle name="Heading 3 2 2" xfId="5040" xr:uid="{E434508B-B190-45AA-877D-2B873C6DC542}"/>
    <cellStyle name="Heading 3 2 2 2" xfId="5041" xr:uid="{0E081511-1F14-4A8C-8FE6-FF2078BCBCEF}"/>
    <cellStyle name="Heading 3 2 3" xfId="5042" xr:uid="{EB5ED1A8-08BE-4FAB-AC13-82EA9D65F239}"/>
    <cellStyle name="Heading 3 2 3 2" xfId="5043" xr:uid="{228C5306-3FF9-4868-8170-20744396ED71}"/>
    <cellStyle name="Heading 3 2 4" xfId="5044" xr:uid="{483B186F-1A25-4B9C-98C2-A670A37D6F85}"/>
    <cellStyle name="Heading 3 2 4 2" xfId="5045" xr:uid="{1D08AF80-2423-4CF1-819B-BE3994F5AA67}"/>
    <cellStyle name="Heading 3 2 5" xfId="5046" xr:uid="{BECE3547-AA97-416D-AC03-3318A646CFC8}"/>
    <cellStyle name="Heading 3 2 5 2" xfId="5047" xr:uid="{9F5A1364-5FAE-4C01-9A5C-3658F8F4E6F2}"/>
    <cellStyle name="Heading 3 2 6" xfId="5048" xr:uid="{49384754-064B-4C3E-B7CE-319303F01602}"/>
    <cellStyle name="Heading 3 2 6 2" xfId="15081" xr:uid="{5D877EBC-6417-4DC8-9D59-F194E4AAFC3F}"/>
    <cellStyle name="Heading 3 2 6 3" xfId="15109" xr:uid="{15505793-0ACB-4E54-B148-CFF32AD254DD}"/>
    <cellStyle name="Heading 3 2 7" xfId="5049" xr:uid="{4C563B99-9875-4177-9707-859868E837F9}"/>
    <cellStyle name="Heading 3 2 7 2" xfId="15082" xr:uid="{80F64188-CE41-4BB3-B19A-B27A38F672F0}"/>
    <cellStyle name="Heading 3 2 7 3" xfId="15110" xr:uid="{5AE4CE2A-2CAE-48E5-9D4C-BCFC6E4E4C8B}"/>
    <cellStyle name="Heading 3 2 8" xfId="5050" xr:uid="{6216AB5D-FAD0-42CC-BD7A-EF62C6F95A1A}"/>
    <cellStyle name="Heading 3 2 8 2" xfId="15083" xr:uid="{685B1BFA-C555-40DC-B8C7-9B10395B71E2}"/>
    <cellStyle name="Heading 3 2 8 3" xfId="15111" xr:uid="{C5CBC6DB-6A90-49FE-9270-534F62B2A9F7}"/>
    <cellStyle name="Heading 3 2 9" xfId="5051" xr:uid="{72261230-2B2E-4422-B383-D5567134561B}"/>
    <cellStyle name="Heading 3 2 9 2" xfId="5052" xr:uid="{67325EFE-0331-4B22-8941-D0BA57CC355F}"/>
    <cellStyle name="Heading 3 2 9 2 2" xfId="15084" xr:uid="{21E9231B-662C-4527-942C-AD325154234F}"/>
    <cellStyle name="Heading 3 2 9 2 3" xfId="14783" xr:uid="{9977A000-2B24-4D42-BD10-E7EB59C199B4}"/>
    <cellStyle name="Heading 3 2 9 3" xfId="5053" xr:uid="{B34971C9-89AE-4720-AE98-825020FBB155}"/>
    <cellStyle name="Heading 3 2 9 3 2" xfId="15085" xr:uid="{36C2AB77-87E3-4917-B077-1CE15C21FCC9}"/>
    <cellStyle name="Heading 3 2 9 3 3" xfId="15220" xr:uid="{FDB54F13-E3E2-4FCD-85F5-80E3DAA21468}"/>
    <cellStyle name="Heading 3 2 9 4" xfId="5054" xr:uid="{B5177802-C6C6-4DE1-813B-972E7A499552}"/>
    <cellStyle name="Heading 3 2 9 4 2" xfId="15086" xr:uid="{FE791540-BD74-4D86-9E9A-ACCA3468226F}"/>
    <cellStyle name="Heading 3 2 9 4 3" xfId="15221" xr:uid="{B91C81DD-3FDB-4860-BD95-64A43F128F67}"/>
    <cellStyle name="Heading 3 2 9 5" xfId="5055" xr:uid="{95AF488A-41F9-4142-8BDB-56D9EAF2578A}"/>
    <cellStyle name="Heading 3 2 9 5 2" xfId="15087" xr:uid="{370269E8-76CE-4115-9A9E-F8C247A093E5}"/>
    <cellStyle name="Heading 3 2 9 5 3" xfId="15222" xr:uid="{DE12DB77-7810-4DEA-97AD-8BC92CA87579}"/>
    <cellStyle name="Heading 3 3" xfId="5056" xr:uid="{E7910952-B437-44B3-A296-60590CD004ED}"/>
    <cellStyle name="Heading 3 3 2" xfId="5057" xr:uid="{D823E3C1-F829-42B9-BC97-797FD5D0E79E}"/>
    <cellStyle name="Heading 3 3 3" xfId="5058" xr:uid="{F00375CA-6811-4518-8B8A-CB05E79E0F53}"/>
    <cellStyle name="Heading 3 3 4" xfId="5059" xr:uid="{5FB50A00-D899-4D83-B906-3965A4B2A533}"/>
    <cellStyle name="Heading 3 3 5" xfId="5060" xr:uid="{10AEA1AE-B23D-4BEE-ADEA-C15C06321EB6}"/>
    <cellStyle name="Heading 3 4" xfId="5061" xr:uid="{AF4F27E7-F14B-436E-BBE8-5B32CF222C25}"/>
    <cellStyle name="Heading 3 4 2" xfId="5062" xr:uid="{EF9C2E1E-DA42-42A3-A1B4-A79D0DC4E75B}"/>
    <cellStyle name="Heading 3 4 3" xfId="5063" xr:uid="{2D998938-3BF5-4BEA-ACC4-67415A913A42}"/>
    <cellStyle name="Heading 3 4 4" xfId="5064" xr:uid="{4F7FDB0B-C370-4572-A76B-DD6A129BDB18}"/>
    <cellStyle name="Heading 3 4 5" xfId="5065" xr:uid="{7643B5B4-94AD-48A9-97D6-2C75612D0177}"/>
    <cellStyle name="Heading 3 5" xfId="5066" xr:uid="{3CABC660-F6DA-4061-BB40-46E776D91BD8}"/>
    <cellStyle name="Heading 3 5 2" xfId="5067" xr:uid="{3CAEB458-7209-4A26-AB06-6B9B72B34D37}"/>
    <cellStyle name="Heading 3 5 3" xfId="5068" xr:uid="{1F0AEAE1-2625-47AD-A703-1264B4241685}"/>
    <cellStyle name="Heading 3 5 4" xfId="5069" xr:uid="{D55330A6-5520-4706-B926-5210195E246A}"/>
    <cellStyle name="Heading 3 5 5" xfId="5070" xr:uid="{31F4F5A2-6243-4C84-AECD-A0B39F149D89}"/>
    <cellStyle name="Heading 3 6" xfId="5071" xr:uid="{C557BC4F-8EFF-4207-B4F9-48C02FC18258}"/>
    <cellStyle name="Heading 3 6 2" xfId="5072" xr:uid="{04894DD8-9A71-404B-A8E7-9771917111B8}"/>
    <cellStyle name="Heading 3 6 3" xfId="5073" xr:uid="{8DD6613C-BB40-4954-A1C8-4F751F16E31E}"/>
    <cellStyle name="Heading 3 6 4" xfId="5074" xr:uid="{89B56DCA-19BC-4981-828D-1843C75C0EBB}"/>
    <cellStyle name="Heading 3 6 5" xfId="5075" xr:uid="{457D688E-AE09-402C-8DBF-6AF73E8C9A7F}"/>
    <cellStyle name="Heading 3 7" xfId="5076" xr:uid="{E096DF72-F439-4597-8B66-74258C5F0946}"/>
    <cellStyle name="Heading 3 7 2" xfId="5077" xr:uid="{80324D0E-DAD5-4C75-9A2A-B4604160DF59}"/>
    <cellStyle name="Heading 3 7 2 2" xfId="15088" xr:uid="{B03B2849-8008-4732-B3A5-CD7F38372268}"/>
    <cellStyle name="Heading 3 7 2 3" xfId="15234" xr:uid="{E76D8D05-8DB1-46B1-8A4D-1DFEDB4AC2BD}"/>
    <cellStyle name="Heading 3 8" xfId="5078" xr:uid="{427F80AC-9F9A-490D-A89B-784A79A85BE2}"/>
    <cellStyle name="Heading 3 9" xfId="5079" xr:uid="{C27A8F15-F83A-4416-920D-54DC0263BB90}"/>
    <cellStyle name="Heading 3 9 2" xfId="5080" xr:uid="{AF604FC6-0FA4-49BF-B013-DCAE23F95699}"/>
    <cellStyle name="Heading 3 9 3" xfId="5081" xr:uid="{2D2E1D6C-278E-4DF9-BED3-3575BDCC5FA4}"/>
    <cellStyle name="Heading 3 9 3 2" xfId="15090" xr:uid="{F5FE94DA-0524-4E85-A437-C915B785951A}"/>
    <cellStyle name="Heading 3 9 3 3" xfId="15224" xr:uid="{DE47D67E-1013-48CF-831E-A18BCE611763}"/>
    <cellStyle name="Heading 3 9 4" xfId="15089" xr:uid="{BC072ABF-0075-4B75-9494-DD9193140A5F}"/>
    <cellStyle name="Heading 3 9 5" xfId="15223" xr:uid="{C148F277-8323-4281-A3EA-D9704595F9C6}"/>
    <cellStyle name="Heading 4 10" xfId="5082" xr:uid="{FE641390-A83A-4324-8D1A-21F4544AEA50}"/>
    <cellStyle name="Heading 4 10 2" xfId="5083" xr:uid="{2FA24053-9FAB-4399-B08E-C8B15D9ACE9A}"/>
    <cellStyle name="Heading 4 10 3" xfId="5084" xr:uid="{F6205CFA-6F25-470B-873F-F486B0619F34}"/>
    <cellStyle name="Heading 4 11" xfId="5085" xr:uid="{D3E0051D-8CB2-4BB6-A1EF-BCBB74E4C66F}"/>
    <cellStyle name="Heading 4 11 2" xfId="5086" xr:uid="{9A6ED8FC-53B5-4BCA-B73F-02706B6D6CE0}"/>
    <cellStyle name="Heading 4 11 3" xfId="5087" xr:uid="{E044DED1-5D4B-4BCB-94C9-DBBB09341576}"/>
    <cellStyle name="Heading 4 12" xfId="5088" xr:uid="{8A288807-FB76-43E8-9A07-FFDC6F130505}"/>
    <cellStyle name="Heading 4 13" xfId="5089" xr:uid="{3CCA63E7-446C-4EE2-BBF4-6B7F0297B4B9}"/>
    <cellStyle name="Heading 4 2" xfId="5090" xr:uid="{91A79E8C-2CEB-4AA4-B931-CA17A43173A6}"/>
    <cellStyle name="Heading 4 2 10" xfId="5091" xr:uid="{CABEAAD6-759F-4B76-8A08-37C191998CBD}"/>
    <cellStyle name="Heading 4 2 11" xfId="5092" xr:uid="{68471E37-BF3C-4476-A72F-6BD78B085FA9}"/>
    <cellStyle name="Heading 4 2 12" xfId="5093" xr:uid="{CF89B21E-BE7F-4216-9D44-B83F5408CAF1}"/>
    <cellStyle name="Heading 4 2 13" xfId="5094" xr:uid="{ED7DEC64-3DB1-4F6F-9DB7-551FED852C4E}"/>
    <cellStyle name="Heading 4 2 14" xfId="5095" xr:uid="{7FCCE837-62AB-4D05-A9A0-A696D53D5D8B}"/>
    <cellStyle name="Heading 4 2 15" xfId="5096" xr:uid="{5A6E0DDB-6B1F-4A6A-BFF9-0C3E035C755E}"/>
    <cellStyle name="Heading 4 2 16" xfId="10617" xr:uid="{EDA5E3C2-B254-48FC-ACBA-4F4F1C107989}"/>
    <cellStyle name="Heading 4 2 2" xfId="5097" xr:uid="{98F923E2-4501-457F-9C50-28B061008DDB}"/>
    <cellStyle name="Heading 4 2 2 2" xfId="5098" xr:uid="{EF97EDBE-8DD5-4075-AAC9-F2CBE1D764D3}"/>
    <cellStyle name="Heading 4 2 3" xfId="5099" xr:uid="{E27DF193-AB82-49DB-9072-9CA261A1ED5E}"/>
    <cellStyle name="Heading 4 2 3 2" xfId="5100" xr:uid="{275538DA-CAE2-445E-B3DF-F6FC18286755}"/>
    <cellStyle name="Heading 4 2 4" xfId="5101" xr:uid="{A701CDB0-F3C6-4F82-B423-E23223B501CF}"/>
    <cellStyle name="Heading 4 2 4 2" xfId="5102" xr:uid="{1C3378FE-5865-451F-B870-91C893C5FCE1}"/>
    <cellStyle name="Heading 4 2 5" xfId="5103" xr:uid="{0C3BF463-1CA6-4D7C-BC79-1668EB19A55B}"/>
    <cellStyle name="Heading 4 2 5 2" xfId="5104" xr:uid="{AA9B7BFA-E5DC-4D6D-B6A5-D16B21446A84}"/>
    <cellStyle name="Heading 4 2 6" xfId="5105" xr:uid="{F8C735D9-DAF0-459C-84B0-99FFE59A1222}"/>
    <cellStyle name="Heading 4 2 7" xfId="5106" xr:uid="{9FEC080C-64CE-41D3-839E-8412A04AF0CA}"/>
    <cellStyle name="Heading 4 2 8" xfId="5107" xr:uid="{87FD5B86-458C-4D25-8372-1237A055DB0A}"/>
    <cellStyle name="Heading 4 2 9" xfId="5108" xr:uid="{287C6A7F-07D3-41DB-BDC1-3718CFAA4094}"/>
    <cellStyle name="Heading 4 2 9 2" xfId="5109" xr:uid="{19918C57-85BA-43CB-927E-5E61D6A19C4E}"/>
    <cellStyle name="Heading 4 2 9 3" xfId="5110" xr:uid="{29F85CE0-EDE7-4793-B18E-9897F803FE9B}"/>
    <cellStyle name="Heading 4 2 9 4" xfId="5111" xr:uid="{147AE34B-9090-494E-A1C8-D31E30524A6C}"/>
    <cellStyle name="Heading 4 2 9 5" xfId="5112" xr:uid="{8C61C6DE-55A7-42A1-88B3-C3E7DD1B9806}"/>
    <cellStyle name="Heading 4 3" xfId="5113" xr:uid="{88C6AD4F-5908-45A3-9696-39C5534F167C}"/>
    <cellStyle name="Heading 4 3 2" xfId="5114" xr:uid="{D8E74DBB-1BBA-4AEA-BCF3-265586656C40}"/>
    <cellStyle name="Heading 4 3 3" xfId="5115" xr:uid="{A137BB49-558D-4947-A516-2DBB84D38A9A}"/>
    <cellStyle name="Heading 4 3 4" xfId="5116" xr:uid="{D07D4FA7-8152-4E4F-80EE-C745C732129B}"/>
    <cellStyle name="Heading 4 3 5" xfId="5117" xr:uid="{47868033-82D1-4796-92A2-294FC6AB56B0}"/>
    <cellStyle name="Heading 4 4" xfId="5118" xr:uid="{2B813248-1E89-4FF1-920A-2AD32C221B77}"/>
    <cellStyle name="Heading 4 4 2" xfId="5119" xr:uid="{DD2FFC53-952D-41DF-8D30-D28A2D724CBF}"/>
    <cellStyle name="Heading 4 4 3" xfId="5120" xr:uid="{28152BF3-1A07-4329-A87A-37D3A6779330}"/>
    <cellStyle name="Heading 4 4 4" xfId="5121" xr:uid="{82D6E70D-BE64-4592-BAEB-09FF871EB660}"/>
    <cellStyle name="Heading 4 4 5" xfId="5122" xr:uid="{CE882C5B-B208-4402-BFC0-747D21F5D4E1}"/>
    <cellStyle name="Heading 4 5" xfId="5123" xr:uid="{843064B9-7BD1-4986-B82D-70034EC371CA}"/>
    <cellStyle name="Heading 4 5 2" xfId="5124" xr:uid="{272D0EB5-BA57-45A8-81BF-4318FA59148F}"/>
    <cellStyle name="Heading 4 5 3" xfId="5125" xr:uid="{2BCB9FEF-D099-41DB-9769-234E7D736529}"/>
    <cellStyle name="Heading 4 5 4" xfId="5126" xr:uid="{31816D56-E3B0-4F2D-9E5A-E8830D637F58}"/>
    <cellStyle name="Heading 4 5 5" xfId="5127" xr:uid="{14A0CB1B-1837-48AE-AE76-16BCC6BB8AA6}"/>
    <cellStyle name="Heading 4 6" xfId="5128" xr:uid="{D1E0C187-BABD-47DA-871B-692DA83482C3}"/>
    <cellStyle name="Heading 4 6 2" xfId="5129" xr:uid="{D6E5BB9F-9250-48B0-8052-1FE38ED8B97E}"/>
    <cellStyle name="Heading 4 6 3" xfId="5130" xr:uid="{ED1D04CF-2E66-4165-91E8-0AADDCC71651}"/>
    <cellStyle name="Heading 4 6 4" xfId="5131" xr:uid="{0F8F04F0-190C-40B1-9EC9-4EB7E8F717FB}"/>
    <cellStyle name="Heading 4 6 5" xfId="5132" xr:uid="{F068FDF9-4EDB-454D-9DC1-C75E7A75F61D}"/>
    <cellStyle name="Heading 4 7" xfId="5133" xr:uid="{21388F6A-3DF3-44EC-81ED-2E3F87782981}"/>
    <cellStyle name="Heading 4 7 2" xfId="5134" xr:uid="{47080690-F35A-46A1-BF96-2D49F2D5F5E2}"/>
    <cellStyle name="Heading 4 8" xfId="5135" xr:uid="{A4A8856B-6659-4096-B104-237FFEF98A4D}"/>
    <cellStyle name="Heading 4 9" xfId="5136" xr:uid="{5D114CBC-0C10-4CC5-BDB7-15AA41698BAD}"/>
    <cellStyle name="Heading 4 9 2" xfId="5137" xr:uid="{3199CBDA-6528-4F3F-B652-E5B89FEBCB1E}"/>
    <cellStyle name="Heading 4 9 3" xfId="5138" xr:uid="{7604B29C-CE69-4FF2-BB8E-0B96357B43C5}"/>
    <cellStyle name="HEADING, MAJOR" xfId="12919" xr:uid="{309A15A0-19B8-462F-9C48-E8EA738B4C85}"/>
    <cellStyle name="HEADING, MAJOR 2" xfId="12920" xr:uid="{92A11B07-19D2-4D98-946B-17E0762B7216}"/>
    <cellStyle name="HEADING, MINOR" xfId="12921" xr:uid="{D3169B9E-5BB6-4EA9-A67D-4F7360BF4F28}"/>
    <cellStyle name="HEADING, MINOR 2" xfId="12922" xr:uid="{C63BC4F5-91AE-4FD8-99D7-512D8D545866}"/>
    <cellStyle name="HEADING, MINOR 2 2" xfId="13169" xr:uid="{5DE2E6B8-11D5-4F01-861A-F7A03964D988}"/>
    <cellStyle name="HEADING, MINOR 2 2 2" xfId="13222" xr:uid="{C56D0955-0555-4EE3-9DE6-C14EE16074EB}"/>
    <cellStyle name="HEADING, MINOR 2 2 2 2" xfId="13305" xr:uid="{33B501F4-C6E9-47D7-A75B-5513F74D6F93}"/>
    <cellStyle name="HEADING, MINOR 2 2 2 2 2" xfId="12568" xr:uid="{2D999D72-73AA-4B84-8A91-E62AEDC840A6}"/>
    <cellStyle name="HEADING, MINOR 2 2 2 2 2 2" xfId="15270" xr:uid="{7A733C14-ADE6-47C0-B2A3-C1026C4DEAA0}"/>
    <cellStyle name="HEADING, MINOR 2 2 2 2 2 3" xfId="15317" xr:uid="{ECD01A1E-0F55-4D9D-9781-618E8F50F157}"/>
    <cellStyle name="HEADING, MINOR 2 2 2 2 3" xfId="13714" xr:uid="{1BB1EDBB-9EF2-4BE2-84D5-0087ADF37242}"/>
    <cellStyle name="HEADING, MINOR 2 2 2 2 3 2" xfId="15599" xr:uid="{0E6043E1-789A-4DF5-900E-AE69F4EEB068}"/>
    <cellStyle name="HEADING, MINOR 2 2 2 2 3 3" xfId="15200" xr:uid="{AAE99513-3627-4946-A772-8ED72E0F4D54}"/>
    <cellStyle name="HEADING, MINOR 2 2 2 2 4" xfId="15358" xr:uid="{A4689BFD-F481-4E51-B417-4C0B6AE16EB3}"/>
    <cellStyle name="HEADING, MINOR 2 2 2 2 5" xfId="15157" xr:uid="{1F880FEA-4AAF-48D0-A1DF-947674A61B4F}"/>
    <cellStyle name="HEADING, MINOR 2 2 2 3" xfId="13678" xr:uid="{CF240344-3514-4412-9BB5-72AF140C01F4}"/>
    <cellStyle name="HEADING, MINOR 2 2 2 3 2" xfId="14161" xr:uid="{739AC680-AB09-4F4E-A58B-CE2DFFA4E778}"/>
    <cellStyle name="HEADING, MINOR 2 2 2 3 2 2" xfId="14679" xr:uid="{F00ADD30-C2F6-40BA-AC00-D715463A41A9}"/>
    <cellStyle name="HEADING, MINOR 2 2 2 3 2 2 2" xfId="16164" xr:uid="{E7BA2CF0-AF8E-40F4-9276-547A1529EC1C}"/>
    <cellStyle name="HEADING, MINOR 2 2 2 3 2 2 3" xfId="16796" xr:uid="{41E0401A-8365-471A-B124-EBD259CDB01C}"/>
    <cellStyle name="HEADING, MINOR 2 2 2 3 2 2 4" xfId="17342" xr:uid="{9CAD84E9-B0C9-4BC7-9C61-9DD5D0201DFC}"/>
    <cellStyle name="HEADING, MINOR 2 2 2 3 2 3" xfId="14735" xr:uid="{44EA6B19-32A8-40F1-8A7C-75D2298901C1}"/>
    <cellStyle name="HEADING, MINOR 2 2 2 3 2 3 2" xfId="16190" xr:uid="{B5E94A40-52F4-46ED-8FC7-A221F0895E8E}"/>
    <cellStyle name="HEADING, MINOR 2 2 2 3 2 3 3" xfId="16851" xr:uid="{00B5E888-BB31-4480-A617-F9DABA99DFFB}"/>
    <cellStyle name="HEADING, MINOR 2 2 2 3 2 3 4" xfId="17368" xr:uid="{5240CE95-4FCE-488D-B893-961E6105074C}"/>
    <cellStyle name="HEADING, MINOR 2 2 2 3 2 4" xfId="16335" xr:uid="{DF0C8CF9-7DF1-43E7-9A17-56776C7E8FCF}"/>
    <cellStyle name="HEADING, MINOR 2 2 2 3 3" xfId="14490" xr:uid="{17D5F0B7-6115-415D-ABBC-E8ED8CA97964}"/>
    <cellStyle name="HEADING, MINOR 2 2 2 3 3 2" xfId="15994" xr:uid="{9830130B-C489-45ED-8808-EDB722FA86D1}"/>
    <cellStyle name="HEADING, MINOR 2 2 2 3 3 3" xfId="16617" xr:uid="{6845F1A6-2F9E-410D-95FE-6764C3C89A23}"/>
    <cellStyle name="HEADING, MINOR 2 2 2 3 3 4" xfId="17172" xr:uid="{364B0D7B-7038-4C83-A48C-4A1C0BEFE3FD}"/>
    <cellStyle name="HEADING, MINOR 2 2 2 4" xfId="13620" xr:uid="{8DEA13A0-87D3-4262-934C-32168B152F3C}"/>
    <cellStyle name="HEADING, MINOR 2 2 2 4 2" xfId="14159" xr:uid="{A22383AA-F776-41E0-93FD-6675B9BB5035}"/>
    <cellStyle name="HEADING, MINOR 2 2 2 4 2 2" xfId="15711" xr:uid="{DDA9CB3F-6D53-4773-A6C4-88E49D8F7CD4}"/>
    <cellStyle name="HEADING, MINOR 2 2 2 4 2 3" xfId="16333" xr:uid="{8725C9AF-60A5-4B41-BBFD-489CDD09FD9B}"/>
    <cellStyle name="HEADING, MINOR 2 2 2 4 2 4" xfId="16889" xr:uid="{DA9EC9A0-616A-458F-B304-7A33478FBDF3}"/>
    <cellStyle name="HEADING, MINOR 2 2 2 4 3" xfId="15525" xr:uid="{3400CEE1-004F-4349-856B-A222F69DD22D}"/>
    <cellStyle name="HEADING, MINOR 2 2 2 4 4" xfId="15185" xr:uid="{96571CCA-E5B5-450F-AA1C-30DA78AD8789}"/>
    <cellStyle name="HEADING, MINOR 2 2 2 5" xfId="14298" xr:uid="{071D9748-3464-4284-9656-717288793FE8}"/>
    <cellStyle name="HEADING, MINOR 2 2 2 5 2" xfId="15806" xr:uid="{D2553608-D2A1-4F3A-88B1-E1951850DF84}"/>
    <cellStyle name="HEADING, MINOR 2 2 2 5 3" xfId="16429" xr:uid="{E14C0E9E-C8A2-4078-8138-8915469E1ADE}"/>
    <cellStyle name="HEADING, MINOR 2 2 2 5 4" xfId="16984" xr:uid="{284FA745-18ED-486E-8D7F-8A967D08DE44}"/>
    <cellStyle name="HEADING, MINOR 2 2 3" xfId="13306" xr:uid="{C09A5630-E2E9-41BC-AFA9-473A339D870A}"/>
    <cellStyle name="HEADING, MINOR 2 2 3 2" xfId="13675" xr:uid="{5E5798DB-6FAC-4B03-992D-5DBAD8E54658}"/>
    <cellStyle name="HEADING, MINOR 2 2 3 2 2" xfId="15571" xr:uid="{1EF54A22-1990-449C-935F-7C2E44D160EE}"/>
    <cellStyle name="HEADING, MINOR 2 2 3 2 3" xfId="15188" xr:uid="{4346A904-99BE-407D-8ABA-8E01D84ABFBE}"/>
    <cellStyle name="HEADING, MINOR 2 2 3 3" xfId="13715" xr:uid="{BAE409CA-65A6-469F-B52F-648DF4F38184}"/>
    <cellStyle name="HEADING, MINOR 2 2 3 3 2" xfId="15600" xr:uid="{0598435C-462A-401D-B0CE-9434D52D0433}"/>
    <cellStyle name="HEADING, MINOR 2 2 3 3 3" xfId="15201" xr:uid="{E5D37C54-C09A-472B-9190-0A20FC1CFF52}"/>
    <cellStyle name="HEADING, MINOR 2 2 3 4" xfId="15359" xr:uid="{E970ED2B-BE8E-4F03-9371-FAC51FF5064D}"/>
    <cellStyle name="HEADING, MINOR 2 2 3 5" xfId="15158" xr:uid="{B1DC4B45-72A0-43C2-B800-E4B305436839}"/>
    <cellStyle name="HEADING, MINOR 2 2 4" xfId="13585" xr:uid="{BA6392D0-DB7B-4734-B670-F4CA85311940}"/>
    <cellStyle name="HEADING, MINOR 2 2 4 2" xfId="14643" xr:uid="{6322EFFC-5F5A-4F90-AD44-81CB34800218}"/>
    <cellStyle name="HEADING, MINOR 2 2 4 2 2" xfId="16141" xr:uid="{3B69517B-E9C2-482C-B44A-DFD643EAB0F2}"/>
    <cellStyle name="HEADING, MINOR 2 2 4 2 3" xfId="17319" xr:uid="{26EC0551-4D45-4D93-AADD-2BA35B13977A}"/>
    <cellStyle name="HEADING, MINOR 2 2 4 3" xfId="15495" xr:uid="{DD34E6E9-BC8A-4DA1-8B30-F502B8F0896D}"/>
    <cellStyle name="HEADING, MINOR 2 2 4 4" xfId="15179" xr:uid="{F82B1C96-32A0-4F0F-8781-926CCF5EA9D3}"/>
    <cellStyle name="HEADING, MINOR 2 2 5" xfId="14248" xr:uid="{A664F0D4-C70C-47D2-B52B-81150661B1B5}"/>
    <cellStyle name="HEADING, MINOR 2 2 5 2" xfId="15756" xr:uid="{0F2508B1-F0AE-4B9C-B1D1-25D027A6778C}"/>
    <cellStyle name="HEADING, MINOR 2 2 5 3" xfId="16379" xr:uid="{6801907B-444C-4C44-AC61-8D956E34E4A5}"/>
    <cellStyle name="HEADING, MINOR 2 2 5 4" xfId="16934" xr:uid="{8A3B45E9-7DE4-4E44-A56D-4EA2731A90DF}"/>
    <cellStyle name="HEADING, MINOR 2 3" xfId="13197" xr:uid="{5641F199-41C7-42BE-AF43-78A8781CF8EF}"/>
    <cellStyle name="HEADING, MINOR 2 3 2" xfId="13307" xr:uid="{858BFBF5-FE7D-4073-AB6F-0DBAEE6AF886}"/>
    <cellStyle name="HEADING, MINOR 2 3 2 2" xfId="12569" xr:uid="{B894C48E-E4D5-4CD8-A4DB-C0C56FC62E82}"/>
    <cellStyle name="HEADING, MINOR 2 3 2 2 2" xfId="15271" xr:uid="{053BD647-90CA-40A1-B846-3BF3E055BF48}"/>
    <cellStyle name="HEADING, MINOR 2 3 2 2 3" xfId="15155" xr:uid="{492F4B00-CA13-4DA3-937B-34B86624F687}"/>
    <cellStyle name="HEADING, MINOR 2 3 2 3" xfId="13716" xr:uid="{FE4A07C7-4DFE-4273-90BB-CA0E3ADDD659}"/>
    <cellStyle name="HEADING, MINOR 2 3 2 3 2" xfId="15601" xr:uid="{3B809AE5-5E1D-45AB-B3E6-A762D82B5F94}"/>
    <cellStyle name="HEADING, MINOR 2 3 2 3 3" xfId="15196" xr:uid="{A428F6EC-1D63-49ED-A804-2B6C358EAB8D}"/>
    <cellStyle name="HEADING, MINOR 2 3 2 4" xfId="15360" xr:uid="{43E5E348-C35D-4FEF-858F-4CF810CEAF53}"/>
    <cellStyle name="HEADING, MINOR 2 3 2 5" xfId="15159" xr:uid="{26F5824F-98B8-44FA-818E-9226BD16567C}"/>
    <cellStyle name="HEADING, MINOR 2 3 3" xfId="13523" xr:uid="{FE3E3661-FA2D-4425-932F-1EBC5588EC72}"/>
    <cellStyle name="HEADING, MINOR 2 3 3 2" xfId="14151" xr:uid="{6F665477-2EBB-46CC-BD7F-76F43F60452B}"/>
    <cellStyle name="HEADING, MINOR 2 3 3 2 2" xfId="14669" xr:uid="{BD939642-753E-48D6-A1AC-6AFEE5DAC293}"/>
    <cellStyle name="HEADING, MINOR 2 3 3 2 2 2" xfId="16160" xr:uid="{5734BC44-F5D4-4FB0-9E81-21102CFAA854}"/>
    <cellStyle name="HEADING, MINOR 2 3 3 2 2 3" xfId="16786" xr:uid="{4FD8BC1F-CB1B-426A-9479-4A36A6B1D02C}"/>
    <cellStyle name="HEADING, MINOR 2 3 3 2 2 4" xfId="17338" xr:uid="{EC4785B2-3172-4E75-99F5-180FDBC5710F}"/>
    <cellStyle name="HEADING, MINOR 2 3 3 2 3" xfId="14726" xr:uid="{521575EF-A893-4433-814D-91ED9EF521D3}"/>
    <cellStyle name="HEADING, MINOR 2 3 3 2 3 2" xfId="16181" xr:uid="{D6BF813C-8727-4C9F-8F30-94ADA5CBB62D}"/>
    <cellStyle name="HEADING, MINOR 2 3 3 2 3 3" xfId="16842" xr:uid="{159DE5A1-988C-4996-B110-77C3633A3B0F}"/>
    <cellStyle name="HEADING, MINOR 2 3 3 2 3 4" xfId="17359" xr:uid="{41455A6E-E9E8-4D5D-8C40-99BBDE1D4B64}"/>
    <cellStyle name="HEADING, MINOR 2 3 3 2 4" xfId="16325" xr:uid="{733BE661-0E22-4DF0-926F-7A715C76140E}"/>
    <cellStyle name="HEADING, MINOR 2 3 3 3" xfId="14467" xr:uid="{FB19044E-8C4C-4A03-B78E-DD453AAB3962}"/>
    <cellStyle name="HEADING, MINOR 2 3 3 3 2" xfId="15971" xr:uid="{463D0301-9792-4B39-BB49-0B13E1749A32}"/>
    <cellStyle name="HEADING, MINOR 2 3 3 3 3" xfId="16594" xr:uid="{F4A72B02-D0ED-4392-A003-9F378E15481A}"/>
    <cellStyle name="HEADING, MINOR 2 3 3 3 4" xfId="17149" xr:uid="{0A0AB7A5-4768-47B3-AA51-99A4BF8FB66B}"/>
    <cellStyle name="HEADING, MINOR 2 3 4" xfId="13602" xr:uid="{84BA7390-E3B0-4D0A-8909-651555C56A91}"/>
    <cellStyle name="HEADING, MINOR 2 3 4 2" xfId="14155" xr:uid="{6D2A7972-3DF7-45B2-88D9-0CC3B349F957}"/>
    <cellStyle name="HEADING, MINOR 2 3 4 2 2" xfId="15707" xr:uid="{E03C95AD-7C28-4062-AA97-EDCA33F6992D}"/>
    <cellStyle name="HEADING, MINOR 2 3 4 2 3" xfId="16329" xr:uid="{0FE1A16E-D2E0-4C98-B313-2B1A9794A1DE}"/>
    <cellStyle name="HEADING, MINOR 2 3 4 2 4" xfId="16885" xr:uid="{26B226B6-EA2B-4A51-B261-D9732E323177}"/>
    <cellStyle name="HEADING, MINOR 2 3 4 3" xfId="15509" xr:uid="{599CA26C-8262-459C-BBE8-A67049E1120D}"/>
    <cellStyle name="HEADING, MINOR 2 3 4 4" xfId="15181" xr:uid="{1325EF9B-6DB8-414F-898D-37C830EFDF66}"/>
    <cellStyle name="HEADING, MINOR 2 3 5" xfId="14274" xr:uid="{6B6D1DCD-0CF4-4F9A-8689-296FF4BA7A5C}"/>
    <cellStyle name="HEADING, MINOR 2 3 5 2" xfId="15782" xr:uid="{A011B7ED-7D19-4354-8A9B-70557F338DCF}"/>
    <cellStyle name="HEADING, MINOR 2 3 5 3" xfId="16405" xr:uid="{7D84CC38-F10F-4D33-ACF9-25400B6B108A}"/>
    <cellStyle name="HEADING, MINOR 2 3 5 4" xfId="16960" xr:uid="{4E28D054-9A7D-4F3D-A138-25E016F34184}"/>
    <cellStyle name="HEADING, MINOR 2 4" xfId="13308" xr:uid="{E2D74E9B-7D64-471A-8F1C-5E7C43EFEEEF}"/>
    <cellStyle name="HEADING, MINOR 2 4 2" xfId="12570" xr:uid="{E4C03557-64DF-4D74-AF2F-291A56108648}"/>
    <cellStyle name="HEADING, MINOR 2 4 2 2" xfId="15272" xr:uid="{5C1B9914-76CC-432E-8B8A-5303C11B2A05}"/>
    <cellStyle name="HEADING, MINOR 2 4 2 3" xfId="15318" xr:uid="{11615E16-EFEB-4B62-9668-149525E0ED76}"/>
    <cellStyle name="HEADING, MINOR 2 4 3" xfId="13717" xr:uid="{047E965E-220B-41D6-BBE7-1296604A2657}"/>
    <cellStyle name="HEADING, MINOR 2 4 3 2" xfId="15602" xr:uid="{0491E2BF-55B8-47FC-AFCD-E836C8629101}"/>
    <cellStyle name="HEADING, MINOR 2 4 3 3" xfId="15204" xr:uid="{A49E93FF-1644-4AB0-821C-6F94899424F7}"/>
    <cellStyle name="HEADING, MINOR 2 4 4" xfId="15361" xr:uid="{B8004AF3-BCC1-4240-B604-E0A22AED820E}"/>
    <cellStyle name="HEADING, MINOR 2 4 5" xfId="15160" xr:uid="{260B289A-0C27-4FF5-BF73-0E66B6F4CE4A}"/>
    <cellStyle name="HEADING, MINOR 2 5" xfId="13570" xr:uid="{3731A3CF-0723-46E0-A2CB-5757123E3211}"/>
    <cellStyle name="HEADING, MINOR 2 5 2" xfId="14615" xr:uid="{B4C53766-DC08-4CC7-99CA-9E0F5C1FF9C3}"/>
    <cellStyle name="HEADING, MINOR 2 5 2 2" xfId="16119" xr:uid="{49467479-FD51-4E4E-A42C-C6008BF7C3F6}"/>
    <cellStyle name="HEADING, MINOR 2 5 2 3" xfId="17297" xr:uid="{2DA3AA6D-3855-4158-82A5-03373EAB13A3}"/>
    <cellStyle name="HEADING, MINOR 2 5 3" xfId="15480" xr:uid="{96767ED2-4B9E-46B9-B0FF-C3E80F0247C2}"/>
    <cellStyle name="HEADING, MINOR 2 5 4" xfId="15174" xr:uid="{DC0D54E9-AE54-4A37-8C0B-B35A7173A22F}"/>
    <cellStyle name="HEADING, MINOR 2 6" xfId="13690" xr:uid="{8A7C04C0-35C5-4A88-98AD-6AEEC022586C}"/>
    <cellStyle name="HEADING, MINOR 2 6 2" xfId="15583" xr:uid="{76EEA9FF-3D55-4157-ABDA-0514CF49C058}"/>
    <cellStyle name="HEADING, MINOR 2 6 3" xfId="15190" xr:uid="{E4F1EBB3-3F37-4779-890B-02E967BA6549}"/>
    <cellStyle name="HEADING, MINOR 2 7" xfId="14221" xr:uid="{58F441A1-795C-4AFA-9BE5-E68F3964F15B}"/>
    <cellStyle name="HEADING, MINOR 2 7 2" xfId="15730" xr:uid="{32359A27-B222-466A-B084-FFB9C3F90026}"/>
    <cellStyle name="HEADING, MINOR 2 7 3" xfId="16353" xr:uid="{6B0233F8-8808-4598-AB7C-4182E056845F}"/>
    <cellStyle name="HEADING, MINOR 2 7 4" xfId="16908" xr:uid="{1A8930B6-130E-4CF4-9A24-F04FD8C91D4C}"/>
    <cellStyle name="HEADING, MINOR 3" xfId="13168" xr:uid="{F3B1AE84-603B-4F15-AB2B-5AD27878F8B7}"/>
    <cellStyle name="HEADING, MINOR 3 2" xfId="13221" xr:uid="{459B258D-B405-43D7-A558-5CDA753C49C5}"/>
    <cellStyle name="HEADING, MINOR 3 2 2" xfId="13309" xr:uid="{02B2C2E4-5E70-4355-B169-2375771216B3}"/>
    <cellStyle name="HEADING, MINOR 3 2 2 2" xfId="12573" xr:uid="{F9CE083A-9869-4370-82A8-4EAB2DCCBAE2}"/>
    <cellStyle name="HEADING, MINOR 3 2 2 2 2" xfId="15273" xr:uid="{488F43DB-24EC-4D4D-949F-A7B734F74B3C}"/>
    <cellStyle name="HEADING, MINOR 3 2 2 2 3" xfId="15319" xr:uid="{839558C5-4846-4FA2-8660-29B62402807B}"/>
    <cellStyle name="HEADING, MINOR 3 2 2 3" xfId="13718" xr:uid="{918D05AA-3FB1-44CC-8EC1-28559142065E}"/>
    <cellStyle name="HEADING, MINOR 3 2 2 3 2" xfId="15603" xr:uid="{9E28AE7A-E6E2-438F-A204-DC3EF597FC9F}"/>
    <cellStyle name="HEADING, MINOR 3 2 2 3 3" xfId="15199" xr:uid="{5DD47BAC-49C0-45E3-BF14-9525B8525F68}"/>
    <cellStyle name="HEADING, MINOR 3 2 2 4" xfId="15362" xr:uid="{68AEF007-4725-44FC-B270-F709CAD23954}"/>
    <cellStyle name="HEADING, MINOR 3 2 2 5" xfId="15161" xr:uid="{0882A0EA-A5F5-401D-BF6B-86DFEC6D1E59}"/>
    <cellStyle name="HEADING, MINOR 3 2 3" xfId="13502" xr:uid="{C7DEE516-BC92-4EF7-861D-E72D43D840E5}"/>
    <cellStyle name="HEADING, MINOR 3 2 3 2" xfId="14148" xr:uid="{392C1969-5D97-4889-B52E-2E309F91DBF8}"/>
    <cellStyle name="HEADING, MINOR 3 2 3 2 2" xfId="14678" xr:uid="{F015CCBE-25C7-40F0-8A3A-676E09878256}"/>
    <cellStyle name="HEADING, MINOR 3 2 3 2 2 2" xfId="16163" xr:uid="{0A88E061-107E-4FF1-871A-3BDFD375B307}"/>
    <cellStyle name="HEADING, MINOR 3 2 3 2 2 3" xfId="16795" xr:uid="{11B14377-2526-43F2-9582-E412268552F5}"/>
    <cellStyle name="HEADING, MINOR 3 2 3 2 2 4" xfId="17341" xr:uid="{7677929B-CFA3-4BAB-A426-2A8698B544F6}"/>
    <cellStyle name="HEADING, MINOR 3 2 3 2 3" xfId="14734" xr:uid="{2604E876-976D-4F5A-A898-ED78BE8CFE9B}"/>
    <cellStyle name="HEADING, MINOR 3 2 3 2 3 2" xfId="16189" xr:uid="{72801AB5-EBA1-4AA5-B9D4-C38AEC8A3318}"/>
    <cellStyle name="HEADING, MINOR 3 2 3 2 3 3" xfId="16850" xr:uid="{702BB47B-349D-4E65-974F-05A3B4062108}"/>
    <cellStyle name="HEADING, MINOR 3 2 3 2 3 4" xfId="17367" xr:uid="{4F381200-CEC1-4881-AD97-A3DD23B9CFE8}"/>
    <cellStyle name="HEADING, MINOR 3 2 3 2 4" xfId="16322" xr:uid="{91111918-0F9D-4B88-B498-D2D308282281}"/>
    <cellStyle name="HEADING, MINOR 3 2 3 3" xfId="14489" xr:uid="{59A9B613-702D-44A5-85C1-958031B97953}"/>
    <cellStyle name="HEADING, MINOR 3 2 3 3 2" xfId="15993" xr:uid="{98926C9E-328C-4D11-9CF4-1A5045132D82}"/>
    <cellStyle name="HEADING, MINOR 3 2 3 3 3" xfId="16616" xr:uid="{DC066BC7-0BAC-4F59-B1F7-021AED188CFB}"/>
    <cellStyle name="HEADING, MINOR 3 2 3 3 4" xfId="17171" xr:uid="{BD26137B-6C4E-46A5-A4A2-C95C4EF5B132}"/>
    <cellStyle name="HEADING, MINOR 3 2 4" xfId="13619" xr:uid="{9F525564-E0DF-4873-AD58-210439096B0D}"/>
    <cellStyle name="HEADING, MINOR 3 2 4 2" xfId="14158" xr:uid="{50DA8E71-FEE4-4C0E-809E-EE48972C22AC}"/>
    <cellStyle name="HEADING, MINOR 3 2 4 2 2" xfId="15710" xr:uid="{AC98D224-E623-43CF-A808-D704AF8E3E9F}"/>
    <cellStyle name="HEADING, MINOR 3 2 4 2 3" xfId="16332" xr:uid="{DAB1C663-C6BB-44C7-AF8D-974D93F3E772}"/>
    <cellStyle name="HEADING, MINOR 3 2 4 2 4" xfId="16888" xr:uid="{FFF2FA58-0822-4630-8987-4A5BD74D5E0E}"/>
    <cellStyle name="HEADING, MINOR 3 2 4 3" xfId="15524" xr:uid="{EDDF1B41-DE2D-49E6-9DFF-ADCC5D5432E3}"/>
    <cellStyle name="HEADING, MINOR 3 2 4 4" xfId="15184" xr:uid="{CA45F7A7-44EA-4290-A416-AF1B27A62E9F}"/>
    <cellStyle name="HEADING, MINOR 3 2 5" xfId="14297" xr:uid="{D807E4D9-C3B3-428C-A245-50B7E0117004}"/>
    <cellStyle name="HEADING, MINOR 3 2 5 2" xfId="15805" xr:uid="{4F656339-65FF-4869-B461-4C42BACEFB96}"/>
    <cellStyle name="HEADING, MINOR 3 2 5 3" xfId="16428" xr:uid="{27D9D74D-B3FC-4DAD-AB3D-4A4E48A1D4FA}"/>
    <cellStyle name="HEADING, MINOR 3 2 5 4" xfId="16983" xr:uid="{68261ECD-174C-46BE-AB30-92221DA9642B}"/>
    <cellStyle name="HEADING, MINOR 3 3" xfId="13310" xr:uid="{EF88C920-F100-46EB-A88A-1139B6C68388}"/>
    <cellStyle name="HEADING, MINOR 3 3 2" xfId="13445" xr:uid="{4803D376-7702-4561-92B5-3D498B17F631}"/>
    <cellStyle name="HEADING, MINOR 3 3 2 2" xfId="15396" xr:uid="{41763CE0-03A3-4CFF-A8EC-BBF06AB44164}"/>
    <cellStyle name="HEADING, MINOR 3 3 2 3" xfId="15169" xr:uid="{C6998432-E5EC-4C3D-A411-45EB193F4A7C}"/>
    <cellStyle name="HEADING, MINOR 3 3 3" xfId="13719" xr:uid="{96F66252-A68D-43D8-A606-E8D1F9A3FDC1}"/>
    <cellStyle name="HEADING, MINOR 3 3 3 2" xfId="15604" xr:uid="{35DC50ED-CA9A-43A7-8357-13B1106E612E}"/>
    <cellStyle name="HEADING, MINOR 3 3 3 3" xfId="15203" xr:uid="{3E520694-D1DC-48D6-B9E6-6BE2585EE980}"/>
    <cellStyle name="HEADING, MINOR 3 3 4" xfId="15363" xr:uid="{D78623EE-AC94-4FEB-A4FE-D9FA77F6A890}"/>
    <cellStyle name="HEADING, MINOR 3 3 5" xfId="15162" xr:uid="{4A1AD693-9115-40DF-B390-145B3339555F}"/>
    <cellStyle name="HEADING, MINOR 3 4" xfId="13584" xr:uid="{2D8CDD02-293F-4BB0-9311-5C8BCDAE67E8}"/>
    <cellStyle name="HEADING, MINOR 3 4 2" xfId="14642" xr:uid="{75059D90-03AA-4454-BFB8-D7DBA8FC327D}"/>
    <cellStyle name="HEADING, MINOR 3 4 2 2" xfId="16140" xr:uid="{A2749BCA-84D0-4B70-BFA5-B56265E27F8D}"/>
    <cellStyle name="HEADING, MINOR 3 4 2 3" xfId="17318" xr:uid="{C420C1AF-DDA3-47E7-B978-68C146D0B260}"/>
    <cellStyle name="HEADING, MINOR 3 4 3" xfId="15494" xr:uid="{230F0021-A06B-434E-824D-9E1DD38D10B8}"/>
    <cellStyle name="HEADING, MINOR 3 4 4" xfId="15178" xr:uid="{D1DE0E6C-7C92-4BCA-ADB0-BEED53E383EC}"/>
    <cellStyle name="HEADING, MINOR 3 5" xfId="14247" xr:uid="{875D6026-B4B3-4A46-A275-8E51D68FDC46}"/>
    <cellStyle name="HEADING, MINOR 3 5 2" xfId="15755" xr:uid="{4405C290-A042-4DB3-8B3C-2D015B18D5BB}"/>
    <cellStyle name="HEADING, MINOR 3 5 3" xfId="16378" xr:uid="{8FA17721-24AE-47D8-8BB4-D138599AC85E}"/>
    <cellStyle name="HEADING, MINOR 3 5 4" xfId="16933" xr:uid="{499BCAB0-C7E6-4F55-8621-D784685B2369}"/>
    <cellStyle name="HEADING, MINOR 4" xfId="13196" xr:uid="{FBE0CB64-5930-4F37-B7B9-E333F47367F3}"/>
    <cellStyle name="HEADING, MINOR 4 2" xfId="13311" xr:uid="{FB1278C6-32DD-435F-8E11-6CB7527B5F29}"/>
    <cellStyle name="HEADING, MINOR 4 2 2" xfId="12574" xr:uid="{3CAF758C-F5AC-4567-A567-25F5A09FA1FD}"/>
    <cellStyle name="HEADING, MINOR 4 2 2 2" xfId="15274" xr:uid="{687275EF-26C6-44BD-A322-0068E9904256}"/>
    <cellStyle name="HEADING, MINOR 4 2 2 3" xfId="15320" xr:uid="{60FBF038-9579-4497-B33E-28C2EC59DA46}"/>
    <cellStyle name="HEADING, MINOR 4 2 3" xfId="13720" xr:uid="{8E507737-F49B-4A61-A57E-FAA9E0D7E8D4}"/>
    <cellStyle name="HEADING, MINOR 4 2 3 2" xfId="15605" xr:uid="{A8B0AD5E-8DF3-4476-A36D-4A7B337D8158}"/>
    <cellStyle name="HEADING, MINOR 4 2 3 3" xfId="15206" xr:uid="{327018E0-B9E7-4DBF-ACDF-AD4F0BADF49C}"/>
    <cellStyle name="HEADING, MINOR 4 2 4" xfId="15364" xr:uid="{AA29C747-028B-4BFF-A066-E0CB2EDA444F}"/>
    <cellStyle name="HEADING, MINOR 4 2 5" xfId="15163" xr:uid="{83FD3EB4-15AF-43D6-B77B-49606F2DF594}"/>
    <cellStyle name="HEADING, MINOR 4 3" xfId="13524" xr:uid="{3409077D-63AF-416C-84D1-32332BEE0CFE}"/>
    <cellStyle name="HEADING, MINOR 4 3 2" xfId="14152" xr:uid="{1125CAAC-02D7-40FB-9F5F-9BA2F0698455}"/>
    <cellStyle name="HEADING, MINOR 4 3 2 2" xfId="14668" xr:uid="{AC6AFC5E-709D-4DC6-9F8B-835000B2133F}"/>
    <cellStyle name="HEADING, MINOR 4 3 2 2 2" xfId="16159" xr:uid="{0DE67675-604B-4D5B-AB13-F423FC8F181D}"/>
    <cellStyle name="HEADING, MINOR 4 3 2 2 3" xfId="16785" xr:uid="{84667AEF-9B10-44C2-B00B-3377EBD65DF1}"/>
    <cellStyle name="HEADING, MINOR 4 3 2 2 4" xfId="17337" xr:uid="{24BDCEFE-45B4-48EE-AA19-B01537938D79}"/>
    <cellStyle name="HEADING, MINOR 4 3 2 3" xfId="14725" xr:uid="{31FDE34E-3951-424B-BF5B-0ED5389C0138}"/>
    <cellStyle name="HEADING, MINOR 4 3 2 3 2" xfId="16180" xr:uid="{FB05E9AE-3BC5-47EB-8DA3-86AFEE0A3004}"/>
    <cellStyle name="HEADING, MINOR 4 3 2 3 3" xfId="16841" xr:uid="{29AB0665-AFA4-4787-963D-9065D6BD5910}"/>
    <cellStyle name="HEADING, MINOR 4 3 2 3 4" xfId="17358" xr:uid="{9535FACA-1D4D-4906-A4FA-642405112E9E}"/>
    <cellStyle name="HEADING, MINOR 4 3 2 4" xfId="16326" xr:uid="{64BBBADE-3188-4909-B82E-2728D623A1AF}"/>
    <cellStyle name="HEADING, MINOR 4 3 3" xfId="14466" xr:uid="{6B13ABC7-A7CB-48C2-B2CA-A4282F7E99BF}"/>
    <cellStyle name="HEADING, MINOR 4 3 3 2" xfId="15970" xr:uid="{0F8C3230-6A5B-40A8-BE58-E8590A4D2D6F}"/>
    <cellStyle name="HEADING, MINOR 4 3 3 3" xfId="16593" xr:uid="{EEC94E09-E299-4B33-AB6E-8FB2D6E1C3EC}"/>
    <cellStyle name="HEADING, MINOR 4 3 3 4" xfId="17148" xr:uid="{0E563651-CBF7-493C-AE7B-73AFA7EE4E5D}"/>
    <cellStyle name="HEADING, MINOR 4 4" xfId="13601" xr:uid="{3F2A6DE9-A371-4C24-BFE4-6DC571215F66}"/>
    <cellStyle name="HEADING, MINOR 4 4 2" xfId="14154" xr:uid="{CEC987CA-2B4D-49AB-84DA-21CFFD089B58}"/>
    <cellStyle name="HEADING, MINOR 4 4 2 2" xfId="15706" xr:uid="{0DC9763C-26D4-403E-992D-FD15DEFDBE1B}"/>
    <cellStyle name="HEADING, MINOR 4 4 2 3" xfId="16328" xr:uid="{A0CF3BBC-8947-4A9F-B3C0-9587025AB0FE}"/>
    <cellStyle name="HEADING, MINOR 4 4 2 4" xfId="16884" xr:uid="{DBD2E529-F7EB-4BAF-BDCB-6355EAF3D3E9}"/>
    <cellStyle name="HEADING, MINOR 4 4 3" xfId="15508" xr:uid="{E6A0A259-482E-48F2-A63C-DEBCD0EAB510}"/>
    <cellStyle name="HEADING, MINOR 4 4 4" xfId="15009" xr:uid="{A9284275-C97F-42F2-8CBC-9A13D1EDBE17}"/>
    <cellStyle name="HEADING, MINOR 4 5" xfId="14273" xr:uid="{90C6206A-4EFD-48BB-B01A-B7A790F0636F}"/>
    <cellStyle name="HEADING, MINOR 4 5 2" xfId="15781" xr:uid="{33DD519B-9C8C-48E2-9B2E-03F2AEB6BD66}"/>
    <cellStyle name="HEADING, MINOR 4 5 3" xfId="16404" xr:uid="{A920E42C-3E1A-4FD6-8B7F-D4A5327A06EF}"/>
    <cellStyle name="HEADING, MINOR 4 5 4" xfId="16959" xr:uid="{19B80920-F53D-4613-A36A-733D606CFD72}"/>
    <cellStyle name="HEADING, MINOR 5" xfId="13312" xr:uid="{DD5F83D4-FCB3-4B83-B578-6FEDAA49846C}"/>
    <cellStyle name="HEADING, MINOR 5 2" xfId="12575" xr:uid="{9733E67E-50D7-4A9D-A194-D4C88CE17615}"/>
    <cellStyle name="HEADING, MINOR 5 2 2" xfId="15275" xr:uid="{A6246731-6B1F-4161-BC62-461E7D7084FC}"/>
    <cellStyle name="HEADING, MINOR 5 2 3" xfId="15321" xr:uid="{0E20D33A-2DC5-416B-9EF0-AE9AF1195A65}"/>
    <cellStyle name="HEADING, MINOR 5 3" xfId="13721" xr:uid="{09B5C4B3-BEC3-4492-BFE4-7E641C23EC65}"/>
    <cellStyle name="HEADING, MINOR 5 3 2" xfId="15606" xr:uid="{A424A78F-1E64-4B70-B069-91564B86FF4C}"/>
    <cellStyle name="HEADING, MINOR 5 3 3" xfId="15195" xr:uid="{9F89A8BF-796C-4AAC-AE2D-0D5BD71E1130}"/>
    <cellStyle name="HEADING, MINOR 5 4" xfId="15365" xr:uid="{4AD31413-BDF7-4F3F-80BE-A5D7121AC67C}"/>
    <cellStyle name="HEADING, MINOR 5 5" xfId="15164" xr:uid="{CB695D68-6A38-45E0-9B6E-28AB2CD3F063}"/>
    <cellStyle name="HEADING, MINOR 6" xfId="13571" xr:uid="{F1530703-46E7-46DF-B8EC-DB94A6957913}"/>
    <cellStyle name="HEADING, MINOR 6 2" xfId="14614" xr:uid="{1E55CE44-9339-454F-800F-FC512B39EB4D}"/>
    <cellStyle name="HEADING, MINOR 6 2 2" xfId="16118" xr:uid="{0B9E494B-95F0-43B6-9D0A-A728FA9369C0}"/>
    <cellStyle name="HEADING, MINOR 6 2 3" xfId="17296" xr:uid="{6EF3C2C6-50C7-403C-A5F7-38878757D020}"/>
    <cellStyle name="HEADING, MINOR 6 3" xfId="15481" xr:uid="{CCEF8D0B-7760-4882-8337-D9F4D0EA3403}"/>
    <cellStyle name="HEADING, MINOR 6 4" xfId="15175" xr:uid="{830159A4-E37C-46DD-90E7-34E534600D87}"/>
    <cellStyle name="HEADING, MINOR 7" xfId="13689" xr:uid="{D185233C-208D-4D38-9275-CC6DB3903521}"/>
    <cellStyle name="HEADING, MINOR 7 2" xfId="15582" xr:uid="{6155933F-E06B-4CB6-B36B-D5270A339F5F}"/>
    <cellStyle name="HEADING, MINOR 7 3" xfId="15189" xr:uid="{D048242F-2D33-424C-ACE6-F1D45EF4649A}"/>
    <cellStyle name="HEADING, MINOR 8" xfId="14220" xr:uid="{85F10398-2DB1-4628-AF72-3FF5786CE1A3}"/>
    <cellStyle name="HEADING, MINOR 8 2" xfId="15729" xr:uid="{C65C4569-12B0-4B86-88B4-A8B8BEBB9ACB}"/>
    <cellStyle name="HEADING, MINOR 8 3" xfId="16352" xr:uid="{AD47D1C0-116A-46BB-BBCD-84FCC3DC2B14}"/>
    <cellStyle name="HEADING, MINOR 8 4" xfId="16907" xr:uid="{2D106A11-E83B-4284-871A-F2B8D9613E8B}"/>
    <cellStyle name="HEADING, RIGHT" xfId="12923" xr:uid="{ED12C34C-8DEE-4DAF-9233-00E316CA042E}"/>
    <cellStyle name="HEADING,MAJOR" xfId="12924" xr:uid="{7B054642-0279-408C-88FB-2E801412D654}"/>
    <cellStyle name="HEADING,MAJOR 2" xfId="13170" xr:uid="{BC323040-D0DE-4604-9D3B-051C683348F8}"/>
    <cellStyle name="HEADING,MAJOR 2 2" xfId="13223" xr:uid="{B0D20C87-ED86-4CD3-B3F7-221BFBE58915}"/>
    <cellStyle name="HEADING,MAJOR 2 2 2" xfId="13313" xr:uid="{EF3B2C75-CC6E-48F0-9801-4DAFA78B7B6C}"/>
    <cellStyle name="HEADING,MAJOR 2 2 2 2" xfId="13446" xr:uid="{9373FB2A-A2DA-40A0-BA31-BA21CA6CDC8C}"/>
    <cellStyle name="HEADING,MAJOR 2 2 2 2 2" xfId="15397" xr:uid="{F4759C68-5DF3-4212-8299-DF335621C873}"/>
    <cellStyle name="HEADING,MAJOR 2 2 2 2 3" xfId="15170" xr:uid="{08589EBC-79BE-43F9-8D44-EA1478214BB7}"/>
    <cellStyle name="HEADING,MAJOR 2 2 2 3" xfId="13722" xr:uid="{2CC55432-2A16-4AE0-9DBB-32AA96FFE589}"/>
    <cellStyle name="HEADING,MAJOR 2 2 2 3 2" xfId="15607" xr:uid="{7A121CC0-790E-486E-A869-DDF7618AEC9D}"/>
    <cellStyle name="HEADING,MAJOR 2 2 2 3 3" xfId="15193" xr:uid="{6C046CC4-49EF-49AA-BE11-2F4EEDA3A57C}"/>
    <cellStyle name="HEADING,MAJOR 2 2 2 4" xfId="15366" xr:uid="{1F65DA6E-B108-417D-BCCF-3A2AFA885159}"/>
    <cellStyle name="HEADING,MAJOR 2 2 2 5" xfId="15165" xr:uid="{B3D108E4-BF24-492E-BF86-559DCC669F11}"/>
    <cellStyle name="HEADING,MAJOR 2 2 3" xfId="13501" xr:uid="{36395FE2-A44E-40DC-9D20-184283E4F4D4}"/>
    <cellStyle name="HEADING,MAJOR 2 2 3 2" xfId="14147" xr:uid="{A6333F41-8AB7-437C-890E-A1A4DA525CDE}"/>
    <cellStyle name="HEADING,MAJOR 2 2 3 2 2" xfId="14680" xr:uid="{04AEA237-E859-45F9-B60A-15F7928A8D13}"/>
    <cellStyle name="HEADING,MAJOR 2 2 3 2 2 2" xfId="16165" xr:uid="{BCA8C4C4-5E7D-4E73-84A7-38B1E5B1EF8B}"/>
    <cellStyle name="HEADING,MAJOR 2 2 3 2 2 3" xfId="16797" xr:uid="{244868D9-9583-4C29-AC9F-ACADC4B78001}"/>
    <cellStyle name="HEADING,MAJOR 2 2 3 2 2 4" xfId="17343" xr:uid="{C6E31A9F-8199-445D-9B19-817F76018EE1}"/>
    <cellStyle name="HEADING,MAJOR 2 2 3 2 3" xfId="14736" xr:uid="{43FBAB7C-6388-42D0-AFB0-96AB4235BAA8}"/>
    <cellStyle name="HEADING,MAJOR 2 2 3 2 3 2" xfId="16191" xr:uid="{FCCBC9C3-B369-481C-82B0-D7D3BBAA8002}"/>
    <cellStyle name="HEADING,MAJOR 2 2 3 2 3 3" xfId="16852" xr:uid="{CD983A8A-E84A-4774-8FD4-2F182865953F}"/>
    <cellStyle name="HEADING,MAJOR 2 2 3 2 3 4" xfId="17369" xr:uid="{B9A3FDF6-BA49-40F2-AC9E-B17E943FDF21}"/>
    <cellStyle name="HEADING,MAJOR 2 2 3 2 4" xfId="16321" xr:uid="{35AAC5D2-8CEE-46CC-A60E-1CFA68205AF7}"/>
    <cellStyle name="HEADING,MAJOR 2 2 3 3" xfId="14491" xr:uid="{5DCF8AB3-1448-416B-915F-62B94D3409BB}"/>
    <cellStyle name="HEADING,MAJOR 2 2 3 3 2" xfId="15995" xr:uid="{CE5A4F90-04E4-4AE9-BF2E-E264934175DC}"/>
    <cellStyle name="HEADING,MAJOR 2 2 3 3 3" xfId="16618" xr:uid="{72D68CAC-0754-48AC-8D7F-BAAAC2FAE62C}"/>
    <cellStyle name="HEADING,MAJOR 2 2 3 3 4" xfId="17173" xr:uid="{6E4B02DA-925A-4EB2-92F7-DA47FEBD35B0}"/>
    <cellStyle name="HEADING,MAJOR 2 2 4" xfId="13621" xr:uid="{C855EB8C-D21B-4394-9210-08435BF8F08F}"/>
    <cellStyle name="HEADING,MAJOR 2 2 4 2" xfId="14160" xr:uid="{00D4272E-B567-497A-9FFD-A96346656365}"/>
    <cellStyle name="HEADING,MAJOR 2 2 4 2 2" xfId="15712" xr:uid="{7785D6C4-6334-47AD-8D4C-D5C65E834F5B}"/>
    <cellStyle name="HEADING,MAJOR 2 2 4 2 3" xfId="16334" xr:uid="{D5F37687-BB61-4905-B8C4-D0B854AE384C}"/>
    <cellStyle name="HEADING,MAJOR 2 2 4 2 4" xfId="16890" xr:uid="{E2DAABF4-0093-4C13-A921-87779AC934A0}"/>
    <cellStyle name="HEADING,MAJOR 2 2 4 3" xfId="15526" xr:uid="{446B536D-A15D-496B-B4E0-4AEBC6761974}"/>
    <cellStyle name="HEADING,MAJOR 2 2 4 4" xfId="15186" xr:uid="{40B6C6C7-69BB-4D72-A517-A8F634E6CDEC}"/>
    <cellStyle name="HEADING,MAJOR 2 2 5" xfId="14299" xr:uid="{772943BD-9851-4F32-A89B-D3DFFAE8D247}"/>
    <cellStyle name="HEADING,MAJOR 2 2 5 2" xfId="15807" xr:uid="{2278CF71-678C-467C-96CA-F666C294F091}"/>
    <cellStyle name="HEADING,MAJOR 2 2 5 3" xfId="16430" xr:uid="{C4843E95-B87E-4E3B-9E4B-FA21EAEC3BE2}"/>
    <cellStyle name="HEADING,MAJOR 2 2 5 4" xfId="16985" xr:uid="{74D01B18-BF44-4819-916C-CBCDE37B61BD}"/>
    <cellStyle name="HEADING,MAJOR 2 3" xfId="13314" xr:uid="{1EA5EDCD-E8FB-4ACC-979E-D652E2C6BEDE}"/>
    <cellStyle name="HEADING,MAJOR 2 3 2" xfId="13447" xr:uid="{24B91144-1744-4218-BBC1-72A24BFC1EA1}"/>
    <cellStyle name="HEADING,MAJOR 2 3 2 2" xfId="15398" xr:uid="{9F0CF1EB-DB99-428A-A60C-46297E67429C}"/>
    <cellStyle name="HEADING,MAJOR 2 3 2 3" xfId="15171" xr:uid="{8670DB3B-D56C-4C57-A6F4-BB77A5673C5B}"/>
    <cellStyle name="HEADING,MAJOR 2 3 3" xfId="13723" xr:uid="{45B51E5F-388C-4DAB-90F6-CF4745A02FD3}"/>
    <cellStyle name="HEADING,MAJOR 2 3 3 2" xfId="15608" xr:uid="{195FF57F-5035-4717-822A-E41A6B4751DB}"/>
    <cellStyle name="HEADING,MAJOR 2 3 3 3" xfId="15198" xr:uid="{08D0ECE6-5155-406B-8235-19418A34A5A2}"/>
    <cellStyle name="HEADING,MAJOR 2 3 4" xfId="15367" xr:uid="{373F0E0C-4419-487F-AA73-2F766F5FAEB1}"/>
    <cellStyle name="HEADING,MAJOR 2 3 5" xfId="15166" xr:uid="{1468200B-E765-477A-94FA-F1BF2F3DE2CA}"/>
    <cellStyle name="HEADING,MAJOR 2 4" xfId="13586" xr:uid="{C6898A36-EEED-4AAB-9689-510365BBA450}"/>
    <cellStyle name="HEADING,MAJOR 2 4 2" xfId="14644" xr:uid="{3AD07FF1-A2F2-460C-8BD2-E1D5AE2541E0}"/>
    <cellStyle name="HEADING,MAJOR 2 4 2 2" xfId="16142" xr:uid="{26D461AF-B99F-455F-8266-2CC2CD1A904C}"/>
    <cellStyle name="HEADING,MAJOR 2 4 2 3" xfId="17320" xr:uid="{B37C6746-E48A-410B-9A20-80478FC01669}"/>
    <cellStyle name="HEADING,MAJOR 2 4 3" xfId="15496" xr:uid="{D4EBB33F-D66F-4C27-B55A-38769DC91B09}"/>
    <cellStyle name="HEADING,MAJOR 2 4 4" xfId="15180" xr:uid="{24697286-13C8-4D43-8DC7-31014F29E78D}"/>
    <cellStyle name="HEADING,MAJOR 2 5" xfId="14249" xr:uid="{D1358B95-E473-4163-961E-B061E8574261}"/>
    <cellStyle name="HEADING,MAJOR 2 5 2" xfId="15757" xr:uid="{05598E82-C72B-459E-A878-4A326D4CE736}"/>
    <cellStyle name="HEADING,MAJOR 2 5 3" xfId="16380" xr:uid="{1294981C-BB20-4820-974B-36B97048FA4F}"/>
    <cellStyle name="HEADING,MAJOR 2 5 4" xfId="16935" xr:uid="{65CB10B3-46CA-4BF6-8CEA-AAD39AFD32B8}"/>
    <cellStyle name="HEADING,MAJOR 3" xfId="13198" xr:uid="{3420773C-AF6D-46C0-B9E0-899C2065F85C}"/>
    <cellStyle name="HEADING,MAJOR 3 2" xfId="13315" xr:uid="{A39A776A-2270-4D9A-85C9-DCDF5CF4D611}"/>
    <cellStyle name="HEADING,MAJOR 3 2 2" xfId="13674" xr:uid="{2EFA4E3B-23C3-4C99-93BC-BFC377001CD0}"/>
    <cellStyle name="HEADING,MAJOR 3 2 2 2" xfId="15570" xr:uid="{3BCDCD9A-8111-415A-A99A-3C8DF7A2BB54}"/>
    <cellStyle name="HEADING,MAJOR 3 2 2 3" xfId="15187" xr:uid="{61753845-1477-4AF4-9451-3AA014496177}"/>
    <cellStyle name="HEADING,MAJOR 3 2 3" xfId="13724" xr:uid="{5C86A5A0-1900-463A-A628-AEF53B7F5759}"/>
    <cellStyle name="HEADING,MAJOR 3 2 3 2" xfId="15609" xr:uid="{5201BEE3-7E92-42BD-B113-5424A579BF6C}"/>
    <cellStyle name="HEADING,MAJOR 3 2 3 3" xfId="15207" xr:uid="{562A9B3D-75CF-4B87-9F40-01128652F312}"/>
    <cellStyle name="HEADING,MAJOR 3 2 4" xfId="15368" xr:uid="{6E01E2E0-C2E1-49E9-BA40-E8B869B67E9D}"/>
    <cellStyle name="HEADING,MAJOR 3 2 5" xfId="15167" xr:uid="{DD2A92E1-675D-4CF0-9228-AAA8156F9C92}"/>
    <cellStyle name="HEADING,MAJOR 3 3" xfId="13522" xr:uid="{FD37DBA8-2967-485A-BAA2-DBB3C119365B}"/>
    <cellStyle name="HEADING,MAJOR 3 3 2" xfId="14150" xr:uid="{A9E2E6F8-F9A4-4CAC-9730-3AFDA3FE3746}"/>
    <cellStyle name="HEADING,MAJOR 3 3 2 2" xfId="14670" xr:uid="{13DBFCD9-648B-4310-8CDC-C9B7884C0632}"/>
    <cellStyle name="HEADING,MAJOR 3 3 2 2 2" xfId="16161" xr:uid="{60A1C94D-1C6D-4E83-B3D7-390D7AF2BF40}"/>
    <cellStyle name="HEADING,MAJOR 3 3 2 2 3" xfId="16787" xr:uid="{627E5939-B8D7-49AB-B90C-05A4A42A5D55}"/>
    <cellStyle name="HEADING,MAJOR 3 3 2 2 4" xfId="17339" xr:uid="{69E33656-AFBC-4327-AF42-3DACA4A54F0D}"/>
    <cellStyle name="HEADING,MAJOR 3 3 2 3" xfId="14727" xr:uid="{35841839-8B74-4F1F-898D-3FF8EC5CCFE6}"/>
    <cellStyle name="HEADING,MAJOR 3 3 2 3 2" xfId="16182" xr:uid="{BBE9E70E-1114-4A6E-A1C8-A1378C9CEA75}"/>
    <cellStyle name="HEADING,MAJOR 3 3 2 3 3" xfId="16843" xr:uid="{EF48AFF9-AE64-42A2-AD83-FB4C7192796A}"/>
    <cellStyle name="HEADING,MAJOR 3 3 2 3 4" xfId="17360" xr:uid="{84B861AE-8B00-4E46-9F09-D9CCD57FC9FD}"/>
    <cellStyle name="HEADING,MAJOR 3 3 2 4" xfId="16324" xr:uid="{626702DC-B7DC-4252-9295-A4E0E0E3420A}"/>
    <cellStyle name="HEADING,MAJOR 3 3 3" xfId="14468" xr:uid="{E115E036-AE08-4546-A422-681F62CE3E9E}"/>
    <cellStyle name="HEADING,MAJOR 3 3 3 2" xfId="15972" xr:uid="{08D9C212-DFD4-4563-90FF-C9AB47B72E3D}"/>
    <cellStyle name="HEADING,MAJOR 3 3 3 3" xfId="16595" xr:uid="{606B1DA9-EBEF-4C09-BF16-90E961AF68DD}"/>
    <cellStyle name="HEADING,MAJOR 3 3 3 4" xfId="17150" xr:uid="{A156DC24-5613-4D21-8C7F-F421166C943B}"/>
    <cellStyle name="HEADING,MAJOR 3 4" xfId="13603" xr:uid="{DD6E06F8-4AC1-41F1-8F3C-CBA9F1D7288A}"/>
    <cellStyle name="HEADING,MAJOR 3 4 2" xfId="14156" xr:uid="{3785162C-DDD8-410F-BBBA-A1381BB78581}"/>
    <cellStyle name="HEADING,MAJOR 3 4 2 2" xfId="15708" xr:uid="{A8A5D9D6-39AC-460B-9240-175F43852D8E}"/>
    <cellStyle name="HEADING,MAJOR 3 4 2 3" xfId="16330" xr:uid="{39730589-35E1-470B-A1F1-E7EF6CB1CFE5}"/>
    <cellStyle name="HEADING,MAJOR 3 4 2 4" xfId="16886" xr:uid="{A70C8F0E-89A4-4E9B-BD29-B9D3AEBD560D}"/>
    <cellStyle name="HEADING,MAJOR 3 4 3" xfId="15510" xr:uid="{14251210-E42D-4BCD-A678-498E9F92DA62}"/>
    <cellStyle name="HEADING,MAJOR 3 4 4" xfId="15182" xr:uid="{354474A1-51F9-42FE-8170-70B6CD414F35}"/>
    <cellStyle name="HEADING,MAJOR 3 5" xfId="14275" xr:uid="{363A73AE-34B0-4B05-BADC-7DDA26DF2E5E}"/>
    <cellStyle name="HEADING,MAJOR 3 5 2" xfId="15783" xr:uid="{86DE7272-A178-4375-9760-6ED8497E49E5}"/>
    <cellStyle name="HEADING,MAJOR 3 5 3" xfId="16406" xr:uid="{12D389FB-620D-435D-AAC1-DA48595135A1}"/>
    <cellStyle name="HEADING,MAJOR 3 5 4" xfId="16961" xr:uid="{72AA0559-723F-478B-B68A-7059D904D2C0}"/>
    <cellStyle name="HEADING,MAJOR 4" xfId="13316" xr:uid="{FF2B35AE-E52C-462C-AA19-CB6AB2722000}"/>
    <cellStyle name="HEADING,MAJOR 4 2" xfId="12578" xr:uid="{0FB1CACA-F0C9-447F-BEC0-4973EF0D86E1}"/>
    <cellStyle name="HEADING,MAJOR 4 2 2" xfId="15276" xr:uid="{A62B422C-06C0-45D6-BE8C-1B6159178665}"/>
    <cellStyle name="HEADING,MAJOR 4 2 3" xfId="15156" xr:uid="{F7903ED7-4341-46A2-822C-F5D0300CABCC}"/>
    <cellStyle name="HEADING,MAJOR 4 3" xfId="13725" xr:uid="{77D6D700-D71B-40FD-B00E-777C8CCAB1C0}"/>
    <cellStyle name="HEADING,MAJOR 4 3 2" xfId="15610" xr:uid="{2281F67E-8E08-40D0-B72D-03DAF372CF30}"/>
    <cellStyle name="HEADING,MAJOR 4 3 3" xfId="15205" xr:uid="{5112D9AE-5B8A-4B6E-8E91-7A252B5DF240}"/>
    <cellStyle name="HEADING,MAJOR 4 4" xfId="15369" xr:uid="{5F249CEE-ED1B-49CC-8252-75FEC40AE26C}"/>
    <cellStyle name="HEADING,MAJOR 4 5" xfId="15168" xr:uid="{C988CB0D-5A9F-4642-B6A8-1F9EB6C14D58}"/>
    <cellStyle name="HEADING,MAJOR 5" xfId="13569" xr:uid="{87E8F108-259C-480C-87F1-DA7AB0D0A70A}"/>
    <cellStyle name="HEADING,MAJOR 5 2" xfId="14616" xr:uid="{E4971AC6-0B33-495F-BB8D-791202FF39A8}"/>
    <cellStyle name="HEADING,MAJOR 5 2 2" xfId="16120" xr:uid="{4035FF3B-636A-44C4-B0EC-B0285C78A4D2}"/>
    <cellStyle name="HEADING,MAJOR 5 2 3" xfId="17298" xr:uid="{51E4C18B-7A36-4839-9758-2AEACAC6B4AF}"/>
    <cellStyle name="HEADING,MAJOR 5 3" xfId="15479" xr:uid="{6A499077-352A-4DFB-8399-8E7C3733C761}"/>
    <cellStyle name="HEADING,MAJOR 5 4" xfId="15173" xr:uid="{F7EC0094-8CDB-4C69-B286-2318A19FD7DE}"/>
    <cellStyle name="HEADING,MAJOR 6" xfId="13691" xr:uid="{3CB352A2-3392-4C7D-AF78-9C07AD64AA2B}"/>
    <cellStyle name="HEADING,MAJOR 6 2" xfId="15584" xr:uid="{A6A772A7-F616-40A5-A043-2F36B70B4181}"/>
    <cellStyle name="HEADING,MAJOR 6 3" xfId="15191" xr:uid="{41AF195D-9666-4D5C-83D5-947D091175A9}"/>
    <cellStyle name="HEADING,MAJOR 7" xfId="14222" xr:uid="{28883F34-0A30-428C-8733-07E67C07FF1D}"/>
    <cellStyle name="HEADING,MAJOR 7 2" xfId="15731" xr:uid="{CA8CBA5B-3724-4C4D-A35B-37D65E3F9E1D}"/>
    <cellStyle name="HEADING,MAJOR 7 3" xfId="16354" xr:uid="{42106019-DA03-4D21-8D4A-B8491E36FCD6}"/>
    <cellStyle name="HEADING,MAJOR 7 4" xfId="16909" xr:uid="{CB5687E4-B1EF-494A-B8FE-607F5F12C4D7}"/>
    <cellStyle name="HEADING1" xfId="46" xr:uid="{00000000-0005-0000-0000-00002D000000}"/>
    <cellStyle name="HEADING2" xfId="47" xr:uid="{00000000-0005-0000-0000-00002E000000}"/>
    <cellStyle name="Helv8_PFD4.XLS" xfId="10618" xr:uid="{39A91B3B-925E-4C0D-BA6D-F2438E5C4569}"/>
    <cellStyle name="Hyperlink 2" xfId="10619" xr:uid="{99481BC5-ABBA-4772-96DA-B8116BB3D0C9}"/>
    <cellStyle name="Hyperlink 2 2" xfId="13318" xr:uid="{43FE651D-6355-4F07-84D3-28364D249AA8}"/>
    <cellStyle name="Hyperlink 2 2 2" xfId="13939" xr:uid="{F66A7D72-AA4C-409B-ACD5-FDAE6ADC20B4}"/>
    <cellStyle name="Hyperlink 2 3" xfId="12925" xr:uid="{ED724447-B7E9-41AD-85F0-D8F798663FCD}"/>
    <cellStyle name="Hyperlink 2 3 2" xfId="14108" xr:uid="{AC4A5A00-C10F-4F09-8DCD-7EBAC4AAB9B0}"/>
    <cellStyle name="Hyperlink 2 4" xfId="13845" xr:uid="{35021FD8-8327-42D4-A900-D1C04279A815}"/>
    <cellStyle name="Hyperlink 3" xfId="231" xr:uid="{5F1F8BB8-6870-47FA-8F45-7CBE93C624D4}"/>
    <cellStyle name="Hyperlink 4" xfId="12518" xr:uid="{58263923-7C6E-4470-BA6C-A9B0D643AFBA}"/>
    <cellStyle name="Hyperlink 4 2" xfId="14163" xr:uid="{926E33D4-41D8-41A6-BB50-6A96E0CBBFDB}"/>
    <cellStyle name="Input [yellow]" xfId="48" xr:uid="{00000000-0005-0000-0000-00002F000000}"/>
    <cellStyle name="Input [yellow] 10" xfId="5139" xr:uid="{D09CABD3-3F18-4C5A-ADC6-8D9CA3F764AD}"/>
    <cellStyle name="Input [yellow] 11" xfId="5140" xr:uid="{99D58149-D509-43B8-BFD8-814C4B3D4E15}"/>
    <cellStyle name="Input [yellow] 12" xfId="5141" xr:uid="{BF723DCB-3751-44E3-B33A-7679966AEECB}"/>
    <cellStyle name="Input [yellow] 13" xfId="5142" xr:uid="{EC250DEB-5236-4202-942E-B6681EED2620}"/>
    <cellStyle name="Input [yellow] 14" xfId="5143" xr:uid="{D987A010-F99A-4E7C-8759-18A4E021AE43}"/>
    <cellStyle name="Input [yellow] 15" xfId="5144" xr:uid="{A0CEE46B-F1F3-4BEA-87E5-7CB05000203F}"/>
    <cellStyle name="Input [yellow] 16" xfId="5145" xr:uid="{FD4F1E6B-22A7-4926-8EE4-1495FBC66B8A}"/>
    <cellStyle name="Input [yellow] 17" xfId="5146" xr:uid="{5B8EB54C-E749-4E2B-BAC8-57F8E4366739}"/>
    <cellStyle name="Input [yellow] 18" xfId="5147" xr:uid="{32BDBE72-9F6E-47C2-93EA-11DA1FE4D0E7}"/>
    <cellStyle name="Input [yellow] 19" xfId="5148" xr:uid="{77CAF52F-41F1-43A9-BB8E-BA6EA33433AF}"/>
    <cellStyle name="Input [yellow] 2" xfId="5149" xr:uid="{E45C5E8A-D7DB-4FC2-9E31-4A8847770C73}"/>
    <cellStyle name="Input [yellow] 2 2" xfId="13172" xr:uid="{0A174136-E65D-408B-8A31-FE497FC9BEF1}"/>
    <cellStyle name="Input [yellow] 2 2 2" xfId="13225" xr:uid="{72396CCD-33F2-4910-A832-7A9EAFE241F8}"/>
    <cellStyle name="Input [yellow] 2 2 2 2" xfId="13499" xr:uid="{48FB90DE-5D3C-49C5-B822-846E95E5266A}"/>
    <cellStyle name="Input [yellow] 2 2 2 3" xfId="13623" xr:uid="{CA59D6B2-1F36-48CE-B943-98DF6614FB4D}"/>
    <cellStyle name="Input [yellow] 2 2 3" xfId="13319" xr:uid="{2905C8AE-F4E3-4551-9153-75F2AD2A5DA1}"/>
    <cellStyle name="Input [yellow] 2 2 3 2" xfId="13248" xr:uid="{5375DEFC-7AD0-4EC5-81B6-1246A5A12160}"/>
    <cellStyle name="Input [yellow] 2 2 3 3" xfId="13726" xr:uid="{08752BCF-2CC7-42F1-8CF5-5128C34E3F94}"/>
    <cellStyle name="Input [yellow] 2 2 4" xfId="13548" xr:uid="{51C8C905-2BD7-484B-86D9-98E1582D424C}"/>
    <cellStyle name="Input [yellow] 2 2 4 2" xfId="14646" xr:uid="{4508D762-7976-4768-B510-F8E4A648D585}"/>
    <cellStyle name="Input [yellow] 2 2 5" xfId="13588" xr:uid="{31B7639C-872F-4627-8717-DD88787CA870}"/>
    <cellStyle name="Input [yellow] 2 3" xfId="13200" xr:uid="{772216DA-8B9D-415E-A33A-5948B912C720}"/>
    <cellStyle name="Input [yellow] 2 3 2" xfId="13520" xr:uid="{12FFD1EA-6F18-4820-80F2-23EC2128D089}"/>
    <cellStyle name="Input [yellow] 2 3 3" xfId="13605" xr:uid="{B8DC595B-3CBA-46F8-8282-B3EEC1AEC10E}"/>
    <cellStyle name="Input [yellow] 2 4" xfId="13320" xr:uid="{B687452B-008F-465A-AE28-79E7950A7A5C}"/>
    <cellStyle name="Input [yellow] 2 4 2" xfId="13249" xr:uid="{509F7CA2-E49A-4424-843B-59F8D4A0E2D5}"/>
    <cellStyle name="Input [yellow] 2 4 3" xfId="13727" xr:uid="{1214A968-592F-464A-8EC8-B91BAB3FDF41}"/>
    <cellStyle name="Input [yellow] 2 5" xfId="12927" xr:uid="{16D0C239-CD49-4D0D-8B1E-E7ABEACD6A75}"/>
    <cellStyle name="Input [yellow] 2 5 2" xfId="14618" xr:uid="{B00FA0B3-7E06-4937-901C-F1D23D1C532F}"/>
    <cellStyle name="Input [yellow] 2 6" xfId="13567" xr:uid="{269D4004-15FC-4B5A-AA10-67836D2025EB}"/>
    <cellStyle name="Input [yellow] 2 7" xfId="13693" xr:uid="{1FABDD19-E5F5-4F26-A698-4DA25E2C0905}"/>
    <cellStyle name="Input [yellow] 20" xfId="5150" xr:uid="{40ADB9EB-8583-4F85-BDFE-EC2D323C0F28}"/>
    <cellStyle name="Input [yellow] 21" xfId="5151" xr:uid="{D2B35DF2-904E-4C8A-9EF9-75AA31EC89C1}"/>
    <cellStyle name="Input [yellow] 22" xfId="5152" xr:uid="{DDA74722-1E6D-4FDB-AB67-945F2B28347C}"/>
    <cellStyle name="Input [yellow] 23" xfId="5153" xr:uid="{FE6E3268-97BF-45CB-8A92-265261EB7ED7}"/>
    <cellStyle name="Input [yellow] 24" xfId="5154" xr:uid="{012CDAB5-86F4-4010-BBFC-ED991A3058C1}"/>
    <cellStyle name="Input [yellow] 25" xfId="5155" xr:uid="{388FC276-ACC0-4BE6-89F2-F4D194238863}"/>
    <cellStyle name="Input [yellow] 26" xfId="5156" xr:uid="{E6358829-3127-4349-B359-531E51292568}"/>
    <cellStyle name="Input [yellow] 27" xfId="5157" xr:uid="{1B96FD20-7BD4-4FB5-AE7A-2B489D762E40}"/>
    <cellStyle name="Input [yellow] 28" xfId="5158" xr:uid="{668EEC74-2111-4691-B2B7-3F8E0C7994C2}"/>
    <cellStyle name="Input [yellow] 29" xfId="5159" xr:uid="{1C631F30-9823-4EAE-8832-BB45282E48EC}"/>
    <cellStyle name="Input [yellow] 3" xfId="5160" xr:uid="{514B3008-FA0D-4114-8E8B-D94AC6487BFB}"/>
    <cellStyle name="Input [yellow] 3 2" xfId="13224" xr:uid="{AC267FA4-D72A-4E5E-ADDC-EF4BDCDED0AB}"/>
    <cellStyle name="Input [yellow] 3 2 2" xfId="13500" xr:uid="{00336E04-7AE9-45F3-9EB1-EF53A8C86F79}"/>
    <cellStyle name="Input [yellow] 3 2 3" xfId="13622" xr:uid="{FF9215E3-4E0D-45B3-9585-4ECD7B6CB9D5}"/>
    <cellStyle name="Input [yellow] 3 3" xfId="13321" xr:uid="{2F948F43-51F1-422E-8A27-51D6F004A764}"/>
    <cellStyle name="Input [yellow] 3 3 2" xfId="13250" xr:uid="{49BFFC78-A033-484F-B93C-E5B56C367F09}"/>
    <cellStyle name="Input [yellow] 3 3 3" xfId="13728" xr:uid="{8E2C9D4A-FAA6-4044-B129-BB64A4A95227}"/>
    <cellStyle name="Input [yellow] 3 4" xfId="13549" xr:uid="{49EB6954-68C9-4345-9E4A-3DBA65605CEA}"/>
    <cellStyle name="Input [yellow] 3 4 2" xfId="14645" xr:uid="{EF137D00-CEDB-4483-A8DA-92C45ED2087B}"/>
    <cellStyle name="Input [yellow] 3 5" xfId="13587" xr:uid="{3DE6936F-5D3E-410D-82A6-D64E11DE3E0B}"/>
    <cellStyle name="Input [yellow] 30" xfId="5161" xr:uid="{440BAB64-2655-4C9D-B749-17CC5E063CCC}"/>
    <cellStyle name="Input [yellow] 31" xfId="5162" xr:uid="{1220104E-0EC2-40DA-BEEE-E521EE7AA4D9}"/>
    <cellStyle name="Input [yellow] 32" xfId="5163" xr:uid="{8BB83EF8-02F2-4335-B30E-2F430FCD7857}"/>
    <cellStyle name="Input [yellow] 33" xfId="5164" xr:uid="{CDA1E6EF-2712-4FA8-834D-06A1BE2CA211}"/>
    <cellStyle name="Input [yellow] 34" xfId="5165" xr:uid="{26F4C272-8A7E-45E0-BC11-838F9DA251DE}"/>
    <cellStyle name="Input [yellow] 35" xfId="5166" xr:uid="{7A2F23ED-6EC0-4029-9CA4-4B3892E65A1B}"/>
    <cellStyle name="Input [yellow] 36" xfId="5167" xr:uid="{3788F283-FB0B-4A8F-A9A4-DA8A71CA8CAC}"/>
    <cellStyle name="Input [yellow] 37" xfId="5168" xr:uid="{509DD7E8-DE81-495B-8691-42F2ED7F4944}"/>
    <cellStyle name="Input [yellow] 38" xfId="5169" xr:uid="{4B85AE59-38AB-4346-8087-EC61A34D3423}"/>
    <cellStyle name="Input [yellow] 39" xfId="5170" xr:uid="{DCE30CF1-9624-4474-B2EF-E8567DB8ECE6}"/>
    <cellStyle name="Input [yellow] 4" xfId="5171" xr:uid="{3FC89D86-783F-4C8E-A4AD-41DB447F0EFC}"/>
    <cellStyle name="Input [yellow] 4 2" xfId="13521" xr:uid="{DC0F0B2C-20D1-4E33-BA73-EA1E0FAFFE8F}"/>
    <cellStyle name="Input [yellow] 4 3" xfId="13604" xr:uid="{0917E7CE-D86E-490A-BEC8-9DFD0782734B}"/>
    <cellStyle name="Input [yellow] 40" xfId="5172" xr:uid="{4C6F4BFB-E6A3-4616-A10D-F8E7B2BDF692}"/>
    <cellStyle name="Input [yellow] 41" xfId="5173" xr:uid="{039EE348-2B59-49EB-B9B7-8278352A31E9}"/>
    <cellStyle name="Input [yellow] 42" xfId="5174" xr:uid="{754E17F9-E75E-407E-B9F1-719A5D883E6F}"/>
    <cellStyle name="Input [yellow] 43" xfId="5175" xr:uid="{14E45DC2-AB30-4A8C-982E-CB2F44BC1F98}"/>
    <cellStyle name="Input [yellow] 44" xfId="5176" xr:uid="{AE38F433-CD33-4546-822C-0B14627D882B}"/>
    <cellStyle name="Input [yellow] 45" xfId="5177" xr:uid="{0655E8F1-5B4E-488C-986A-7480A9BB53BF}"/>
    <cellStyle name="Input [yellow] 46" xfId="12926" xr:uid="{45CF3044-7FD8-42D0-AFAF-890BD8CBDBEA}"/>
    <cellStyle name="Input [yellow] 47" xfId="13568" xr:uid="{25C30734-DFB5-4266-9B3C-F50C92509E53}"/>
    <cellStyle name="Input [yellow] 48" xfId="13692" xr:uid="{D6ED4A97-D369-4320-BAA2-4858526524FB}"/>
    <cellStyle name="Input [yellow] 5" xfId="5178" xr:uid="{1066AFE6-80E5-4C97-8363-2B352E1E15DD}"/>
    <cellStyle name="Input [yellow] 5 2" xfId="13448" xr:uid="{1C82FF7F-F743-4912-A6DB-0501FAA69F18}"/>
    <cellStyle name="Input [yellow] 5 3" xfId="13729" xr:uid="{0D3D7C38-A59F-45D7-92B8-2937001ACF38}"/>
    <cellStyle name="Input [yellow] 6" xfId="5179" xr:uid="{E10E87A2-9DDD-409B-BAB1-F2B49190D759}"/>
    <cellStyle name="Input [yellow] 6 2" xfId="14617" xr:uid="{36684D41-2C8B-4F2F-A5F9-83838CB637CB}"/>
    <cellStyle name="Input [yellow] 7" xfId="5180" xr:uid="{65CA6852-4C12-43E2-A634-3B2C8EB8F39D}"/>
    <cellStyle name="Input [yellow] 8" xfId="5181" xr:uid="{4DB4DA99-0773-4F79-86AF-F07884DB3983}"/>
    <cellStyle name="Input [yellow] 9" xfId="5182" xr:uid="{310B4420-B976-4A6E-A62D-FFF85473ADB0}"/>
    <cellStyle name="Input 10" xfId="5183" xr:uid="{D2D720B1-4EFF-47E6-88B5-93F8C124948A}"/>
    <cellStyle name="Input 10 2" xfId="5184" xr:uid="{910B9146-9B89-4CB1-9561-94C5D08185DA}"/>
    <cellStyle name="Input 10 3" xfId="5185" xr:uid="{EF00DC38-C00A-449A-95A0-B8202C6A4B70}"/>
    <cellStyle name="Input 10 3 2" xfId="15092" xr:uid="{98F18728-019A-4FA6-92E8-7B004A0B4BD7}"/>
    <cellStyle name="Input 10 3 3" xfId="15128" xr:uid="{2E133DF5-E9F4-4EC6-B81F-4D82159CDE2D}"/>
    <cellStyle name="Input 10 4" xfId="15091" xr:uid="{5ECD446C-9AE0-4F60-8EA4-CA5D248CD275}"/>
    <cellStyle name="Input 10 5" xfId="15129" xr:uid="{70ED938A-9A77-44A7-BCA8-E76A478BB040}"/>
    <cellStyle name="Input 11" xfId="5186" xr:uid="{285E2010-2C71-4D46-95CC-CE605257AE77}"/>
    <cellStyle name="Input 11 2" xfId="5187" xr:uid="{42CC9B86-4EE4-4C90-96D1-8F2DB75C8A5A}"/>
    <cellStyle name="Input 11 3" xfId="5188" xr:uid="{C2D5B2F5-B79B-4A2E-AAEE-E6F778327090}"/>
    <cellStyle name="Input 11 3 2" xfId="15094" xr:uid="{2FC4827C-49CB-4A71-918E-8264137897CE}"/>
    <cellStyle name="Input 11 3 3" xfId="15126" xr:uid="{B8951592-57D9-46C9-B4AC-AD8849233974}"/>
    <cellStyle name="Input 11 4" xfId="15093" xr:uid="{84A71504-B686-4131-BA89-DC63F276FE1C}"/>
    <cellStyle name="Input 11 5" xfId="15127" xr:uid="{9DE8A11D-240C-4CEA-AB5E-6DE9C156EC1B}"/>
    <cellStyle name="Input 12" xfId="5189" xr:uid="{42CE98E9-FE67-450D-ACE5-2B2AC5C4304E}"/>
    <cellStyle name="Input 12 2" xfId="15095" xr:uid="{96B49DED-5C61-486A-A0E9-0DA5A397F777}"/>
    <cellStyle name="Input 12 3" xfId="15125" xr:uid="{D1C543A5-536F-42CF-A2AF-4D6FBF95162D}"/>
    <cellStyle name="Input 13" xfId="5190" xr:uid="{921D7BC0-5113-4E4D-A14E-AC04AD6C8F75}"/>
    <cellStyle name="Input 13 2" xfId="15096" xr:uid="{F226CB97-5AF5-4514-9B92-2EF392DE042E}"/>
    <cellStyle name="Input 13 3" xfId="15124" xr:uid="{31D3635C-01DA-4351-8901-F12660A49E7A}"/>
    <cellStyle name="Input 2" xfId="5191" xr:uid="{BD88E4A6-8360-45E8-AC97-9115CF7A0682}"/>
    <cellStyle name="Input 2 10" xfId="5192" xr:uid="{6DE77E58-6805-44BB-9099-0F922C7B43C6}"/>
    <cellStyle name="Input 2 10 2" xfId="15097" xr:uid="{FC359F39-B6FF-427F-907C-9E7005A604EE}"/>
    <cellStyle name="Input 2 10 3" xfId="15123" xr:uid="{FCB8B899-A8D1-44EE-886B-D0366348F89F}"/>
    <cellStyle name="Input 2 11" xfId="5193" xr:uid="{DAF55297-8539-42E7-888D-E62454ECC473}"/>
    <cellStyle name="Input 2 12" xfId="5194" xr:uid="{FA476864-5221-4096-ABA3-B7F19886C60F}"/>
    <cellStyle name="Input 2 13" xfId="5195" xr:uid="{6410B114-BF99-4917-880E-93171D189E8E}"/>
    <cellStyle name="Input 2 14" xfId="5196" xr:uid="{70996568-D1FF-4AFD-90C1-167A724E0A72}"/>
    <cellStyle name="Input 2 15" xfId="5197" xr:uid="{F6CAEA6A-E51D-4568-A474-8309246CC42A}"/>
    <cellStyle name="Input 2 15 2" xfId="15098" xr:uid="{9805A603-CEC9-4A0C-B75B-FAB5D553C536}"/>
    <cellStyle name="Input 2 15 3" xfId="15122" xr:uid="{CFFA2561-58BF-41E4-B772-9D801F8688B4}"/>
    <cellStyle name="Input 2 16" xfId="10620" xr:uid="{D9EF90B7-C2E7-498C-8126-37288FF2E348}"/>
    <cellStyle name="Input 2 17" xfId="12928" xr:uid="{2F10E04E-D8C4-482F-A38B-63DD3D97FCE5}"/>
    <cellStyle name="Input 2 17 2" xfId="15298" xr:uid="{BA50BB54-0066-42CB-B689-8A03A5FA3E4F}"/>
    <cellStyle name="Input 2 17 3" xfId="15003" xr:uid="{67A65DF1-7F37-4EA8-B95D-7B84EA41BF2B}"/>
    <cellStyle name="Input 2 18" xfId="13566" xr:uid="{AABFFA18-2F63-4654-8B1D-778F1418894B}"/>
    <cellStyle name="Input 2 18 2" xfId="15478" xr:uid="{C82BD757-BE53-40F7-BBFD-80783133BCB4}"/>
    <cellStyle name="Input 2 18 3" xfId="14896" xr:uid="{D8D2B9B6-E76C-456A-887A-DC176B6007B6}"/>
    <cellStyle name="Input 2 19" xfId="13389" xr:uid="{9952D2C9-CEF5-4FBF-850C-B551FE72AB78}"/>
    <cellStyle name="Input 2 19 2" xfId="15386" xr:uid="{7D1E03C2-5001-4031-8760-525D92CBF1C7}"/>
    <cellStyle name="Input 2 19 3" xfId="14976" xr:uid="{C0EF4F53-DE12-40AC-9B15-41245B9B92FE}"/>
    <cellStyle name="Input 2 2" xfId="5198" xr:uid="{1B7D3D21-2F3F-4535-BE14-2D64CD457EB5}"/>
    <cellStyle name="Input 2 2 2" xfId="5199" xr:uid="{BA5C4583-2553-42CB-9C77-50857D07278A}"/>
    <cellStyle name="Input 2 2 2 2" xfId="13229" xr:uid="{6378D56A-0A38-4AF3-B293-39370DAA79D2}"/>
    <cellStyle name="Input 2 2 2 2 2" xfId="13323" xr:uid="{558B77EA-0597-475A-8FD5-E47534F45B2E}"/>
    <cellStyle name="Input 2 2 2 2 2 2" xfId="13251" xr:uid="{9EA4D537-6E93-417E-8167-B118BE6031EC}"/>
    <cellStyle name="Input 2 2 2 2 2 2 2" xfId="14526" xr:uid="{6F81BB9D-8C61-42D3-8900-B33DFCB102CA}"/>
    <cellStyle name="Input 2 2 2 2 2 2 2 2" xfId="16030" xr:uid="{5B7DD2FA-A37F-48E6-81DF-99A192AF86AD}"/>
    <cellStyle name="Input 2 2 2 2 2 2 2 3" xfId="16653" xr:uid="{2B084D0B-77AC-4685-9A0C-CE288DE407B4}"/>
    <cellStyle name="Input 2 2 2 2 2 2 2 4" xfId="17208" xr:uid="{9F7DE73B-1210-47BE-9DB1-CA86236DB65F}"/>
    <cellStyle name="Input 2 2 2 2 2 2 3" xfId="15351" xr:uid="{EA785023-BAEA-4386-A405-2055E8B2956F}"/>
    <cellStyle name="Input 2 2 2 2 2 3" xfId="13730" xr:uid="{4B363ADF-F17E-45D5-9FA8-4A1CEBC5F74E}"/>
    <cellStyle name="Input 2 2 2 2 2 3 2" xfId="15611" xr:uid="{CDA6E7EE-5982-449E-AA43-178B220BE165}"/>
    <cellStyle name="Input 2 2 2 2 2 3 3" xfId="14787" xr:uid="{E119986B-5C05-48D7-8DB9-40AA7BFDF80F}"/>
    <cellStyle name="Input 2 2 2 2 2 4" xfId="14335" xr:uid="{C19D1B7B-898C-4CF9-BFFC-24076C5E4A6E}"/>
    <cellStyle name="Input 2 2 2 2 2 4 2" xfId="15842" xr:uid="{9A7385E3-621D-4E33-A9F8-B0EF040C8891}"/>
    <cellStyle name="Input 2 2 2 2 2 4 3" xfId="16465" xr:uid="{1FAA3C1B-BB78-4614-86E1-B351E4CC179A}"/>
    <cellStyle name="Input 2 2 2 2 2 4 4" xfId="17020" xr:uid="{729DC51E-A084-41D4-826F-CB36BC62AADD}"/>
    <cellStyle name="Input 2 2 2 2 3" xfId="13497" xr:uid="{7D07EE96-141D-4672-9E17-8FEBDF106FB1}"/>
    <cellStyle name="Input 2 2 2 2 3 2" xfId="14495" xr:uid="{BD26046E-E695-4D81-8B61-758D4247C856}"/>
    <cellStyle name="Input 2 2 2 2 3 2 2" xfId="15999" xr:uid="{E2104C02-CE4E-4711-AB12-DD5664B067ED}"/>
    <cellStyle name="Input 2 2 2 2 3 2 3" xfId="16622" xr:uid="{E56A99EC-F9F9-48F0-B722-5771F0527B7C}"/>
    <cellStyle name="Input 2 2 2 2 3 2 4" xfId="17177" xr:uid="{84660769-DEAB-4B38-B4F2-9E7F141363A9}"/>
    <cellStyle name="Input 2 2 2 2 3 3" xfId="15432" xr:uid="{5F1A75EA-03C7-4DC0-98DC-DE240898D947}"/>
    <cellStyle name="Input 2 2 2 2 4" xfId="13627" xr:uid="{DA00409D-A6B7-468B-9661-958E3A0B493F}"/>
    <cellStyle name="Input 2 2 2 2 4 2" xfId="15530" xr:uid="{7826EAFF-1A29-4C09-A172-968853FF640E}"/>
    <cellStyle name="Input 2 2 2 2 4 3" xfId="14855" xr:uid="{F68F4DA0-1790-44F7-94FE-70D10C9F8485}"/>
    <cellStyle name="Input 2 2 2 2 5" xfId="14303" xr:uid="{95FE5A2D-D89C-437B-AA51-533D47DDC246}"/>
    <cellStyle name="Input 2 2 2 2 5 2" xfId="15811" xr:uid="{EFB0C453-50C9-46CE-B07F-1F58A42191D4}"/>
    <cellStyle name="Input 2 2 2 2 5 3" xfId="16434" xr:uid="{FD8EC850-FB0D-4957-9898-40EEED2595F2}"/>
    <cellStyle name="Input 2 2 2 2 5 4" xfId="16989" xr:uid="{E772AB16-4D49-4F9D-A358-857BF65F3933}"/>
    <cellStyle name="Input 2 2 2 3" xfId="13324" xr:uid="{1C0415AF-3834-48EE-ADA9-E1446E9E7687}"/>
    <cellStyle name="Input 2 2 2 3 2" xfId="13252" xr:uid="{EFAD0F70-9D77-4BD3-B01D-D1945A5A1BF2}"/>
    <cellStyle name="Input 2 2 2 3 2 2" xfId="14527" xr:uid="{87E00AF0-CB5B-40F0-A324-FE4649F6B89D}"/>
    <cellStyle name="Input 2 2 2 3 2 2 2" xfId="16031" xr:uid="{69A3882D-271A-4555-9268-AC4D7C53CB59}"/>
    <cellStyle name="Input 2 2 2 3 2 2 3" xfId="16654" xr:uid="{9D505487-E7D1-4FD7-9837-0825F6857C53}"/>
    <cellStyle name="Input 2 2 2 3 2 2 4" xfId="17209" xr:uid="{2ABBDEE6-EDCF-47CD-82A5-8C3AC4575020}"/>
    <cellStyle name="Input 2 2 2 3 2 3" xfId="15352" xr:uid="{239D27BD-0B85-483B-BEDC-2E2017AC0E3C}"/>
    <cellStyle name="Input 2 2 2 3 3" xfId="13731" xr:uid="{5527BA96-3BE0-43AE-A90A-820ACEE807F2}"/>
    <cellStyle name="Input 2 2 2 3 3 2" xfId="15612" xr:uid="{4D6C9695-777D-4287-B887-6E8A7EE28790}"/>
    <cellStyle name="Input 2 2 2 3 3 3" xfId="14804" xr:uid="{38A5E337-A758-4D81-965E-3C7E94E2836F}"/>
    <cellStyle name="Input 2 2 2 3 4" xfId="14336" xr:uid="{5796EB64-BA49-4A1C-9CD6-8831D9BEBED1}"/>
    <cellStyle name="Input 2 2 2 3 4 2" xfId="15843" xr:uid="{9459879D-3364-45F2-846D-B7409E19B8D0}"/>
    <cellStyle name="Input 2 2 2 3 4 3" xfId="16466" xr:uid="{A92E1F30-FB9A-4EE1-912B-26B5F8A6F156}"/>
    <cellStyle name="Input 2 2 2 3 4 4" xfId="17021" xr:uid="{6EA5BA4E-FC97-44D1-AA6C-6240FD13563F}"/>
    <cellStyle name="Input 2 2 2 4" xfId="13174" xr:uid="{AC3109A7-E193-432F-8AEC-0CC8ED71862E}"/>
    <cellStyle name="Input 2 2 2 4 2" xfId="14648" xr:uid="{78FCB3D8-AF27-4A84-9EEF-81ECE9BBA022}"/>
    <cellStyle name="Input 2 2 2 4 2 2" xfId="16144" xr:uid="{27C1A565-32C9-402D-AFCD-7312AA9C4E61}"/>
    <cellStyle name="Input 2 2 2 4 2 3" xfId="16765" xr:uid="{99EA9E87-CE39-445F-9E01-5CFD0D7E2A3F}"/>
    <cellStyle name="Input 2 2 2 4 2 4" xfId="17322" xr:uid="{BA3C5988-EF30-4130-9AE4-3A8FE588759F}"/>
    <cellStyle name="Input 2 2 2 4 3" xfId="14445" xr:uid="{F86D9275-D076-4BDA-857A-03E0D757C2F7}"/>
    <cellStyle name="Input 2 2 2 4 3 2" xfId="15949" xr:uid="{000A9501-9A08-4B78-87AE-5D7D9DAF43D2}"/>
    <cellStyle name="Input 2 2 2 4 3 3" xfId="16572" xr:uid="{DFE47BCD-F860-440D-BE58-5D239D6BC7C7}"/>
    <cellStyle name="Input 2 2 2 4 3 4" xfId="17127" xr:uid="{3C4D1F63-FD4A-4840-8E11-AF79044859A5}"/>
    <cellStyle name="Input 2 2 2 4 4" xfId="15329" xr:uid="{4ED7EE39-63A1-4DFE-95B7-EC99AF719B7D}"/>
    <cellStyle name="Input 2 2 2 5" xfId="13546" xr:uid="{20D5CE0E-2A6C-4C0C-87C8-5335F4735A98}"/>
    <cellStyle name="Input 2 2 2 5 2" xfId="15464" xr:uid="{40FD52A7-C5F5-455B-AC66-BD2B9BB7A43B}"/>
    <cellStyle name="Input 2 2 2 5 3" xfId="14913" xr:uid="{B2FE10F3-7A6E-4BCC-8ECB-C15ACB72EC78}"/>
    <cellStyle name="Input 2 2 2 6" xfId="13590" xr:uid="{D3F928EE-7E25-488B-A127-F009A3F08610}"/>
    <cellStyle name="Input 2 2 2 6 2" xfId="15498" xr:uid="{DC4569A0-EC62-43AF-AF2B-30AAD718E084}"/>
    <cellStyle name="Input 2 2 2 6 3" xfId="14882" xr:uid="{E8553D05-8B47-44E8-9663-E046AC3A7A36}"/>
    <cellStyle name="Input 2 2 2 7" xfId="14251" xr:uid="{820A95EA-BE33-476F-BC2D-A5579069B584}"/>
    <cellStyle name="Input 2 2 2 7 2" xfId="15759" xr:uid="{00816736-94B8-4AA0-B2B6-7D594F674803}"/>
    <cellStyle name="Input 2 2 2 7 3" xfId="16382" xr:uid="{F93F7DBE-BD13-4DBB-AA9D-D9B730FA794D}"/>
    <cellStyle name="Input 2 2 2 7 4" xfId="16937" xr:uid="{2C645B99-B4F2-4A43-AF40-C09C23A160B0}"/>
    <cellStyle name="Input 2 2 3" xfId="13202" xr:uid="{3F17FD71-0758-4C21-8AFC-F0045F876400}"/>
    <cellStyle name="Input 2 2 3 2" xfId="13325" xr:uid="{384F5C1C-D775-4131-B0B5-DF0C369E2160}"/>
    <cellStyle name="Input 2 2 3 2 2" xfId="13253" xr:uid="{1AD70220-ECEE-4B1A-BAE9-C7F25FBD1DED}"/>
    <cellStyle name="Input 2 2 3 2 2 2" xfId="14528" xr:uid="{E888987A-57F7-4A01-9380-D1F02551864C}"/>
    <cellStyle name="Input 2 2 3 2 2 2 2" xfId="16032" xr:uid="{ABD05CED-187B-41DA-B239-DC89BE3AC7BA}"/>
    <cellStyle name="Input 2 2 3 2 2 2 3" xfId="16655" xr:uid="{FC2D8816-6D94-4A71-87B9-DCDC9CD7AEE4}"/>
    <cellStyle name="Input 2 2 3 2 2 2 4" xfId="17210" xr:uid="{A4189D46-ECDE-4C04-A47E-42F9D31D1BFC}"/>
    <cellStyle name="Input 2 2 3 2 2 3" xfId="15353" xr:uid="{26910702-C291-4FDE-8EF5-332D0BDBA8EE}"/>
    <cellStyle name="Input 2 2 3 2 3" xfId="13732" xr:uid="{E4494991-36E5-42AD-9F33-09BC44624E97}"/>
    <cellStyle name="Input 2 2 3 2 3 2" xfId="15613" xr:uid="{F1209D6F-F177-4708-AF9D-4A96BEBACB99}"/>
    <cellStyle name="Input 2 2 3 2 3 3" xfId="14789" xr:uid="{AA61534C-14BF-4612-AF1A-213E73AC46FA}"/>
    <cellStyle name="Input 2 2 3 2 4" xfId="14337" xr:uid="{F5052743-A707-46C3-BD20-6A9F11EA5175}"/>
    <cellStyle name="Input 2 2 3 2 4 2" xfId="15844" xr:uid="{49E63368-3D2B-46DA-B79C-E76DC7669DB1}"/>
    <cellStyle name="Input 2 2 3 2 4 3" xfId="16467" xr:uid="{78F9E6F9-079D-4CB8-BECE-4D448F09EC74}"/>
    <cellStyle name="Input 2 2 3 2 4 4" xfId="17022" xr:uid="{6BB0F5CE-1E14-45B4-985F-B1FD3EC8A308}"/>
    <cellStyle name="Input 2 2 3 3" xfId="13518" xr:uid="{A52F8885-FBAB-49DA-98CE-D37CB86521F0}"/>
    <cellStyle name="Input 2 2 3 3 2" xfId="14470" xr:uid="{15664501-E835-4D35-95C9-87067E651FAA}"/>
    <cellStyle name="Input 2 2 3 3 2 2" xfId="15974" xr:uid="{A95A6BDB-E21D-4C05-B282-72863D048523}"/>
    <cellStyle name="Input 2 2 3 3 2 3" xfId="16597" xr:uid="{20ABE794-9762-4571-AE52-B7C6CEA777F2}"/>
    <cellStyle name="Input 2 2 3 3 2 4" xfId="17152" xr:uid="{F9A073DC-BB69-40D4-B23B-055F0913B032}"/>
    <cellStyle name="Input 2 2 3 3 3" xfId="15445" xr:uid="{262F33E8-84C6-49BF-8BC8-AEA3ABEB6404}"/>
    <cellStyle name="Input 2 2 3 4" xfId="13607" xr:uid="{F711F3CA-9496-4563-94AC-86E137126C40}"/>
    <cellStyle name="Input 2 2 3 4 2" xfId="15512" xr:uid="{3D5B10C4-DA0A-49E4-9822-AD0DF500D164}"/>
    <cellStyle name="Input 2 2 3 4 3" xfId="14870" xr:uid="{D4190FA9-FA7D-4841-B564-689F76D4D3BB}"/>
    <cellStyle name="Input 2 2 3 5" xfId="14277" xr:uid="{E0114940-CD3E-4079-B78F-2E119A9F2177}"/>
    <cellStyle name="Input 2 2 3 5 2" xfId="15785" xr:uid="{977B4179-AA90-4445-B264-BA0439CB8664}"/>
    <cellStyle name="Input 2 2 3 5 3" xfId="16408" xr:uid="{CA6B3B3C-5D09-47EB-890C-4BE892C06488}"/>
    <cellStyle name="Input 2 2 3 5 4" xfId="16963" xr:uid="{89DFA152-141B-468D-A362-4C8227A76866}"/>
    <cellStyle name="Input 2 2 4" xfId="13326" xr:uid="{B5EF2C3A-0FE2-4777-A86E-EE3EE502044B}"/>
    <cellStyle name="Input 2 2 4 2" xfId="13449" xr:uid="{73C30598-7853-40D3-B590-69046F2A30AE}"/>
    <cellStyle name="Input 2 2 4 2 2" xfId="14529" xr:uid="{924DF18F-5561-414F-95C2-A7559E9DAC9A}"/>
    <cellStyle name="Input 2 2 4 2 2 2" xfId="16033" xr:uid="{95691710-33C8-4B70-B3AF-56ADF903FC5E}"/>
    <cellStyle name="Input 2 2 4 2 2 3" xfId="16656" xr:uid="{39E9E3EA-BFED-446F-98C9-ECD3D14711AF}"/>
    <cellStyle name="Input 2 2 4 2 2 4" xfId="17211" xr:uid="{C22C6497-FF5A-4919-892C-93DE0A5CC420}"/>
    <cellStyle name="Input 2 2 4 2 3" xfId="15399" xr:uid="{63099C6E-2260-47E9-ADDF-CB9C9D5D234B}"/>
    <cellStyle name="Input 2 2 4 3" xfId="13733" xr:uid="{E7AC1680-68D9-43EB-B7B5-46AEEDE22211}"/>
    <cellStyle name="Input 2 2 4 3 2" xfId="15614" xr:uid="{7ACEB7A7-01CD-43FE-982A-E7544D172BF8}"/>
    <cellStyle name="Input 2 2 4 3 3" xfId="14805" xr:uid="{8BE810AC-FABE-40EF-8B1F-E391310322F3}"/>
    <cellStyle name="Input 2 2 4 4" xfId="14338" xr:uid="{598FD80E-E824-49F7-B1C5-05C7AA1C260C}"/>
    <cellStyle name="Input 2 2 4 4 2" xfId="15845" xr:uid="{3E6C2EDE-43AB-48C4-B8F8-34FD09FC136C}"/>
    <cellStyle name="Input 2 2 4 4 3" xfId="16468" xr:uid="{F9186598-016A-4C0C-8E67-08F1D20208F7}"/>
    <cellStyle name="Input 2 2 4 4 4" xfId="17023" xr:uid="{09BAB006-1BB7-4925-8F40-F2230CE715D6}"/>
    <cellStyle name="Input 2 2 5" xfId="12929" xr:uid="{38296593-F328-4FA4-A3EA-866298AC1BAA}"/>
    <cellStyle name="Input 2 2 5 2" xfId="14620" xr:uid="{E9A05A40-ADEE-4777-B46A-C05AF3FC87E5}"/>
    <cellStyle name="Input 2 2 5 2 2" xfId="16122" xr:uid="{99DEDA44-ED5E-4FCA-B681-FC4597C18340}"/>
    <cellStyle name="Input 2 2 5 2 3" xfId="16742" xr:uid="{43C3E647-158B-4761-93B8-D40C423B28F2}"/>
    <cellStyle name="Input 2 2 5 2 4" xfId="17300" xr:uid="{92C87DB7-4F97-4E18-8727-C8C712F549A4}"/>
    <cellStyle name="Input 2 2 5 3" xfId="14422" xr:uid="{6A135E91-A253-4F4A-B138-58AD12CB6054}"/>
    <cellStyle name="Input 2 2 5 3 2" xfId="15926" xr:uid="{600747A0-ABF3-40FA-82F0-9A556A39AF8E}"/>
    <cellStyle name="Input 2 2 5 3 3" xfId="16549" xr:uid="{CFB0776F-7201-4CA4-A28B-189E53BD7635}"/>
    <cellStyle name="Input 2 2 5 3 4" xfId="17104" xr:uid="{6B8F5CC5-0C74-45BD-935D-C912E0824640}"/>
    <cellStyle name="Input 2 2 5 4" xfId="15299" xr:uid="{A7421DCE-B4B3-4D92-931A-C65B8A33C841}"/>
    <cellStyle name="Input 2 2 6" xfId="13565" xr:uid="{C0466231-12FA-4E7C-8AE9-8C319C507273}"/>
    <cellStyle name="Input 2 2 6 2" xfId="15477" xr:uid="{44DC84A3-7654-4775-9B66-F613FBDBBD64}"/>
    <cellStyle name="Input 2 2 6 3" xfId="14897" xr:uid="{10DB3049-7EFD-4ECC-8696-6857E2655F46}"/>
    <cellStyle name="Input 2 2 7" xfId="12554" xr:uid="{0C18E4FC-12A1-44F0-9C80-A67DE821944B}"/>
    <cellStyle name="Input 2 2 7 2" xfId="15268" xr:uid="{B06D3A5E-CDC0-4933-B113-3DFF4DDC9D4A}"/>
    <cellStyle name="Input 2 2 7 3" xfId="15010" xr:uid="{951D1B43-6E92-4876-BF91-3951D7216F80}"/>
    <cellStyle name="Input 2 2 8" xfId="14224" xr:uid="{38CBCE0E-47AD-4CD8-9F1F-CD4B18F58C57}"/>
    <cellStyle name="Input 2 2 8 2" xfId="15733" xr:uid="{9DB8882C-BC9D-44CA-83F3-C537272D4719}"/>
    <cellStyle name="Input 2 2 8 3" xfId="16356" xr:uid="{9B4C9E8D-3E02-4FC4-87DE-313319C05E5F}"/>
    <cellStyle name="Input 2 2 8 4" xfId="16911" xr:uid="{8D41B647-4459-4F67-A35F-CDE513F6B6C0}"/>
    <cellStyle name="Input 2 20" xfId="14223" xr:uid="{789C1B2C-A44C-4C68-B9B1-51F820CA0920}"/>
    <cellStyle name="Input 2 20 2" xfId="15732" xr:uid="{141F3E80-3698-4D54-B6DB-5778A598C967}"/>
    <cellStyle name="Input 2 20 3" xfId="16355" xr:uid="{0E284F1B-5116-4975-9241-BECE65DFBDC5}"/>
    <cellStyle name="Input 2 20 4" xfId="16910" xr:uid="{AB85062B-C679-4B9F-A4B3-A36659914EAC}"/>
    <cellStyle name="Input 2 3" xfId="5200" xr:uid="{D82A0103-438A-4428-80BE-97B54AEDA1D7}"/>
    <cellStyle name="Input 2 3 2" xfId="5201" xr:uid="{A9D1ED7F-9D1F-4D5C-B889-887AACBCF421}"/>
    <cellStyle name="Input 2 3 2 2" xfId="13327" xr:uid="{93DA4B5C-2270-453C-AC30-3576F0CFF03E}"/>
    <cellStyle name="Input 2 3 2 2 2" xfId="12581" xr:uid="{B152C4C1-54B5-4A8B-B964-08CE3A71DDEB}"/>
    <cellStyle name="Input 2 3 2 2 2 2" xfId="14530" xr:uid="{6A7B4389-E922-40DF-AC63-BF59A90C2675}"/>
    <cellStyle name="Input 2 3 2 2 2 2 2" xfId="16034" xr:uid="{8AA99079-9B5D-4204-9316-A797117E8B80}"/>
    <cellStyle name="Input 2 3 2 2 2 2 3" xfId="16657" xr:uid="{BEA09137-CE99-4B08-B15F-F5E1731D86C8}"/>
    <cellStyle name="Input 2 3 2 2 2 2 4" xfId="17212" xr:uid="{9FBBB6EE-6C25-43C5-AEE7-9FDEE57B8029}"/>
    <cellStyle name="Input 2 3 2 2 2 3" xfId="15277" xr:uid="{8DDFB70E-05C4-4247-B7AA-06DADF392388}"/>
    <cellStyle name="Input 2 3 2 2 3" xfId="13734" xr:uid="{35E21B2D-C2EB-4574-82DD-75D74A669FEC}"/>
    <cellStyle name="Input 2 3 2 2 3 2" xfId="15615" xr:uid="{C5435ECF-8864-4464-816B-52A82A16D04A}"/>
    <cellStyle name="Input 2 3 2 2 3 3" xfId="14784" xr:uid="{894869F5-E64B-4CE6-AD5D-3794B72F4B7C}"/>
    <cellStyle name="Input 2 3 2 2 4" xfId="14339" xr:uid="{B091EEB4-B1A2-459B-8ED6-9CB74523A852}"/>
    <cellStyle name="Input 2 3 2 2 4 2" xfId="15846" xr:uid="{8FCA4657-B270-4C88-A310-E784AF3E3394}"/>
    <cellStyle name="Input 2 3 2 2 4 3" xfId="16469" xr:uid="{85CB13FD-CBBE-435E-BEF4-304E6A18C91D}"/>
    <cellStyle name="Input 2 3 2 2 4 4" xfId="17024" xr:uid="{0AC8E096-B9F4-440E-9DEB-B2DF7BFBBC8D}"/>
    <cellStyle name="Input 2 3 2 3" xfId="13228" xr:uid="{3AD3645D-C167-4207-B7F4-FF393A35C488}"/>
    <cellStyle name="Input 2 3 2 3 2" xfId="14494" xr:uid="{2889AE72-B081-4D30-8573-74374724FC63}"/>
    <cellStyle name="Input 2 3 2 3 2 2" xfId="15998" xr:uid="{B1021A0B-0D4D-4EAE-8714-29BB8DA835F4}"/>
    <cellStyle name="Input 2 3 2 3 2 3" xfId="16621" xr:uid="{5F89CE0B-045D-4865-B1D1-4FB7CC4DA60F}"/>
    <cellStyle name="Input 2 3 2 3 2 4" xfId="17176" xr:uid="{17D462C4-FA3A-447B-9952-A611A43FF394}"/>
    <cellStyle name="Input 2 3 2 3 3" xfId="15347" xr:uid="{7BAA2173-825B-4315-96E3-CB138B8E3F7F}"/>
    <cellStyle name="Input 2 3 2 4" xfId="13498" xr:uid="{F6B39F41-5842-4AAE-9C27-69680CBBA10E}"/>
    <cellStyle name="Input 2 3 2 4 2" xfId="15433" xr:uid="{4CB887BD-1564-4A71-9140-C6BFAF51E625}"/>
    <cellStyle name="Input 2 3 2 4 3" xfId="14939" xr:uid="{5F505CAD-F6A4-44CF-A56D-BEE4D5330B79}"/>
    <cellStyle name="Input 2 3 2 5" xfId="13626" xr:uid="{C03F329D-169A-414D-AD15-24A332D87BF8}"/>
    <cellStyle name="Input 2 3 2 5 2" xfId="15529" xr:uid="{EA2C5C8A-81B2-454D-9A48-0F3CD0B0247C}"/>
    <cellStyle name="Input 2 3 2 5 3" xfId="14856" xr:uid="{6F4B9ACC-F698-4AF6-AFA4-5AB0C972D9B1}"/>
    <cellStyle name="Input 2 3 2 6" xfId="14302" xr:uid="{36014100-93A3-4562-942C-F885D40E564B}"/>
    <cellStyle name="Input 2 3 2 6 2" xfId="15810" xr:uid="{671CB158-9B8B-4337-AEB2-282C6C906E77}"/>
    <cellStyle name="Input 2 3 2 6 3" xfId="16433" xr:uid="{BB168A03-CD3C-421D-A73C-9A115737C96A}"/>
    <cellStyle name="Input 2 3 2 6 4" xfId="16988" xr:uid="{3E92A085-753B-4C61-BB42-4DD7BF6F503F}"/>
    <cellStyle name="Input 2 3 3" xfId="13328" xr:uid="{1BB7FDD5-6B39-4F0F-94B4-4A9AE7F915E5}"/>
    <cellStyle name="Input 2 3 3 2" xfId="12582" xr:uid="{F4B7BD14-E195-4714-91D5-56708757687E}"/>
    <cellStyle name="Input 2 3 3 2 2" xfId="14531" xr:uid="{BDEB9CFA-CD07-4CD4-BDD6-5403B7B0BB2D}"/>
    <cellStyle name="Input 2 3 3 2 2 2" xfId="16035" xr:uid="{B728C235-F418-4F71-A877-FD794B635FCE}"/>
    <cellStyle name="Input 2 3 3 2 2 3" xfId="16658" xr:uid="{60E4EE08-DF3B-4548-945A-DBB4A3CC0805}"/>
    <cellStyle name="Input 2 3 3 2 2 4" xfId="17213" xr:uid="{76BFCF0A-0174-45E8-B6D7-C69377EFDBAC}"/>
    <cellStyle name="Input 2 3 3 2 3" xfId="15278" xr:uid="{1F62CA30-12D7-47F8-8A56-38D397F82E16}"/>
    <cellStyle name="Input 2 3 3 3" xfId="13735" xr:uid="{FFCBAF32-5E58-4BE0-9438-D04743A44F59}"/>
    <cellStyle name="Input 2 3 3 3 2" xfId="15616" xr:uid="{E7C01D35-1EFD-4AD4-823D-885A7334B813}"/>
    <cellStyle name="Input 2 3 3 3 3" xfId="14790" xr:uid="{8CA69176-33BA-49C1-8E2B-B56A12D1C8C9}"/>
    <cellStyle name="Input 2 3 3 4" xfId="14340" xr:uid="{E3E52B3C-BCBB-49BA-B913-4D7399BD6445}"/>
    <cellStyle name="Input 2 3 3 4 2" xfId="15847" xr:uid="{F8957A08-3F86-4769-B9BB-B3267544EB4A}"/>
    <cellStyle name="Input 2 3 3 4 3" xfId="16470" xr:uid="{988BF75A-CF7A-450F-B1F5-68D2C98DB42C}"/>
    <cellStyle name="Input 2 3 3 4 4" xfId="17025" xr:uid="{C9DB651B-31FA-40CA-A3C6-C76AAF3E19B6}"/>
    <cellStyle name="Input 2 3 4" xfId="13173" xr:uid="{1EC4235F-FB17-4ADD-9D7A-24821DF66E17}"/>
    <cellStyle name="Input 2 3 4 2" xfId="14647" xr:uid="{6EF1BC13-D755-4E82-8D1B-7238CA06FE04}"/>
    <cellStyle name="Input 2 3 4 2 2" xfId="16143" xr:uid="{9FDFA375-1DE6-4A17-9993-30C8E32B8A70}"/>
    <cellStyle name="Input 2 3 4 2 3" xfId="16764" xr:uid="{8A3CCD6D-E66F-4452-B660-EFB0C58869B5}"/>
    <cellStyle name="Input 2 3 4 2 4" xfId="17321" xr:uid="{D3C6FAD3-4F27-414E-8065-360B829535F0}"/>
    <cellStyle name="Input 2 3 4 3" xfId="14444" xr:uid="{B253E1DA-16A2-42D1-B0C8-AA05B365F025}"/>
    <cellStyle name="Input 2 3 4 3 2" xfId="15948" xr:uid="{1D01C7D9-570C-4020-B814-F3CA9FFEC97A}"/>
    <cellStyle name="Input 2 3 4 3 3" xfId="16571" xr:uid="{A927CF02-186F-4B81-81F4-61A07D2C3BC5}"/>
    <cellStyle name="Input 2 3 4 3 4" xfId="17126" xr:uid="{EC42E377-DE96-41EA-A222-303A50472A31}"/>
    <cellStyle name="Input 2 3 4 4" xfId="15328" xr:uid="{B38A7C6C-EB49-43EF-9AF9-3E109E76BA90}"/>
    <cellStyle name="Input 2 3 5" xfId="13547" xr:uid="{F7181A46-2CDC-4718-B779-726B8FBADFE7}"/>
    <cellStyle name="Input 2 3 5 2" xfId="15465" xr:uid="{DB94F189-4C59-4B6F-92C6-791778D38956}"/>
    <cellStyle name="Input 2 3 5 3" xfId="14912" xr:uid="{90651785-1D81-439A-9E21-BFE301A5FE94}"/>
    <cellStyle name="Input 2 3 6" xfId="13589" xr:uid="{67CC4ABC-951D-46F1-A2F4-87E042027D19}"/>
    <cellStyle name="Input 2 3 6 2" xfId="15497" xr:uid="{8D53E386-8887-42D5-B414-0A423434905A}"/>
    <cellStyle name="Input 2 3 6 3" xfId="14883" xr:uid="{315B5EA9-D198-4D01-9ECD-8803D8A6A6B2}"/>
    <cellStyle name="Input 2 3 7" xfId="14250" xr:uid="{62235424-0127-46AA-99D6-EC6713181C0B}"/>
    <cellStyle name="Input 2 3 7 2" xfId="15758" xr:uid="{9F986B6E-7C59-453D-81AD-F707F8303441}"/>
    <cellStyle name="Input 2 3 7 3" xfId="16381" xr:uid="{32D2E4C5-26A2-4A10-B76C-984B7D5680CB}"/>
    <cellStyle name="Input 2 3 7 4" xfId="16936" xr:uid="{BCCFE6FA-C780-4729-9804-1F9F53465C97}"/>
    <cellStyle name="Input 2 4" xfId="5202" xr:uid="{56E54BEA-7BFD-45BD-B957-33B15FE4C727}"/>
    <cellStyle name="Input 2 4 2" xfId="5203" xr:uid="{8AE2085C-60EB-46BF-8D4E-E64818B40EBC}"/>
    <cellStyle name="Input 2 4 2 2" xfId="13329" xr:uid="{946D29A7-E910-478F-AF69-4AFA6B6BB52A}"/>
    <cellStyle name="Input 2 4 2 2 2" xfId="14532" xr:uid="{185606BF-CCCC-4CE9-B27B-70F95F7567C3}"/>
    <cellStyle name="Input 2 4 2 2 2 2" xfId="16036" xr:uid="{F004A9C0-35A3-4F42-AEFA-38E5E819EF7F}"/>
    <cellStyle name="Input 2 4 2 2 2 3" xfId="16659" xr:uid="{1E10D61B-3770-4A64-BBC4-D94FD2DCD741}"/>
    <cellStyle name="Input 2 4 2 2 2 4" xfId="17214" xr:uid="{DD942FB0-3845-4CD3-ABFC-3403F6F161BA}"/>
    <cellStyle name="Input 2 4 2 2 3" xfId="15371" xr:uid="{53B714D3-237C-4504-A775-25F5497C4FBD}"/>
    <cellStyle name="Input 2 4 2 3" xfId="12583" xr:uid="{A7431054-F2EF-4EA7-B73E-D24F3A9882CB}"/>
    <cellStyle name="Input 2 4 2 3 2" xfId="15279" xr:uid="{8FD8DFA5-340D-4480-A2F5-72713E68F181}"/>
    <cellStyle name="Input 2 4 2 3 3" xfId="15008" xr:uid="{8D949712-FFFC-4E9E-B524-E284E00A2103}"/>
    <cellStyle name="Input 2 4 2 4" xfId="13736" xr:uid="{297C88A4-302C-4F75-B9EF-6B9ED60E9E40}"/>
    <cellStyle name="Input 2 4 2 4 2" xfId="15617" xr:uid="{15DD1C4A-8516-404D-B1FF-675EB8EF6AF6}"/>
    <cellStyle name="Input 2 4 2 4 3" xfId="14809" xr:uid="{24B0D8D9-6BB4-4D39-B614-5718B148695C}"/>
    <cellStyle name="Input 2 4 2 5" xfId="14341" xr:uid="{B12F9F43-B5EC-4AE0-BEF0-579CC8C7569A}"/>
    <cellStyle name="Input 2 4 2 5 2" xfId="15848" xr:uid="{08875244-81E4-47CC-8634-82E208DAEFE3}"/>
    <cellStyle name="Input 2 4 2 5 3" xfId="16471" xr:uid="{C6CAFA50-65A9-4284-A5B1-009A22053D2F}"/>
    <cellStyle name="Input 2 4 2 5 4" xfId="17026" xr:uid="{72075E85-C62C-41A3-88EF-0CEE9BEC096B}"/>
    <cellStyle name="Input 2 4 3" xfId="13201" xr:uid="{CCD82636-882E-4525-9C02-10D1388A1A7C}"/>
    <cellStyle name="Input 2 4 3 2" xfId="14469" xr:uid="{BEF88D30-250B-4A4A-AADA-6AB906F48B41}"/>
    <cellStyle name="Input 2 4 3 2 2" xfId="15973" xr:uid="{16C640F0-5185-49DA-8F7A-57F95A26CC89}"/>
    <cellStyle name="Input 2 4 3 2 3" xfId="16596" xr:uid="{49C95FAA-6D6B-41AF-9DA2-43676554003B}"/>
    <cellStyle name="Input 2 4 3 2 4" xfId="17151" xr:uid="{F405401B-0509-4A30-9B9F-85C659020A28}"/>
    <cellStyle name="Input 2 4 3 3" xfId="15340" xr:uid="{6D26B09F-2988-4DC5-987E-4F43FA37FD9D}"/>
    <cellStyle name="Input 2 4 4" xfId="13519" xr:uid="{98DD130D-1FDA-4B29-88B7-53256BAEF0B1}"/>
    <cellStyle name="Input 2 4 4 2" xfId="15446" xr:uid="{DBA6F10C-24EA-440D-8A0F-55582AF3A984}"/>
    <cellStyle name="Input 2 4 4 3" xfId="14930" xr:uid="{C87E7269-F6A4-488B-960C-7AFE9EB7E5AB}"/>
    <cellStyle name="Input 2 4 5" xfId="13606" xr:uid="{4C80B364-DCA5-4857-AD8F-1BEFAE7CD9DE}"/>
    <cellStyle name="Input 2 4 5 2" xfId="15511" xr:uid="{9A8B4DB0-FFC3-4D9E-BEEB-73D760FCBF7E}"/>
    <cellStyle name="Input 2 4 5 3" xfId="14871" xr:uid="{DF23D9D4-BA1F-4874-9AC4-EFE2A9EC7924}"/>
    <cellStyle name="Input 2 4 6" xfId="14276" xr:uid="{F4E2C321-3821-4D96-938B-B03504F419F7}"/>
    <cellStyle name="Input 2 4 6 2" xfId="15784" xr:uid="{539A8E46-480C-4454-93D9-9848D1EB8032}"/>
    <cellStyle name="Input 2 4 6 3" xfId="16407" xr:uid="{2CB29681-2913-4819-9F5C-5A4181F64152}"/>
    <cellStyle name="Input 2 4 6 4" xfId="16962" xr:uid="{A5ED398F-C848-4CBE-9245-22DB20DF562A}"/>
    <cellStyle name="Input 2 5" xfId="5204" xr:uid="{675204A5-4F38-4BBF-BF1E-A839D96C4AE9}"/>
    <cellStyle name="Input 2 5 2" xfId="5205" xr:uid="{88398AB3-DB65-45FF-8791-320314C611B9}"/>
    <cellStyle name="Input 2 5 2 2" xfId="14533" xr:uid="{3889B41A-621F-472C-ACFD-71FD27E454A6}"/>
    <cellStyle name="Input 2 5 2 2 2" xfId="16037" xr:uid="{571D4151-3253-4B6E-BC4E-0515CC189E0D}"/>
    <cellStyle name="Input 2 5 2 2 3" xfId="16660" xr:uid="{5DDE6104-F0FD-4EE6-A901-A48520C54779}"/>
    <cellStyle name="Input 2 5 2 2 4" xfId="17215" xr:uid="{29DA530A-8ECD-4F5A-AAA9-C1C2DCCA27AE}"/>
    <cellStyle name="Input 2 5 3" xfId="13330" xr:uid="{2D1D912C-FAD7-401D-A397-DC86E9FE4CD7}"/>
    <cellStyle name="Input 2 5 3 2" xfId="15372" xr:uid="{2692EF04-C182-4C11-9A05-A927F67B5316}"/>
    <cellStyle name="Input 2 5 3 3" xfId="14983" xr:uid="{B255E28E-E210-4E62-8CE6-B74D1A880D55}"/>
    <cellStyle name="Input 2 5 4" xfId="13450" xr:uid="{B76C06C0-933F-42D4-BCE5-E96927371199}"/>
    <cellStyle name="Input 2 5 4 2" xfId="15400" xr:uid="{9F92C51A-0025-405F-82FD-6FC276C09C99}"/>
    <cellStyle name="Input 2 5 4 3" xfId="14966" xr:uid="{D0D28F66-0575-4D72-BE7A-88BF5C947A34}"/>
    <cellStyle name="Input 2 5 5" xfId="13737" xr:uid="{36178FAB-052F-44BC-85B1-FB943DD5F0F6}"/>
    <cellStyle name="Input 2 5 5 2" xfId="15618" xr:uid="{F1ABB582-BC3B-4FDB-B67E-62AC6BF6A052}"/>
    <cellStyle name="Input 2 5 5 3" xfId="14788" xr:uid="{C3C6E168-C29C-4656-B201-AC9D6EC9D7EB}"/>
    <cellStyle name="Input 2 5 6" xfId="14342" xr:uid="{37C3E5FB-4CD2-4324-A77C-E8E024FFF54D}"/>
    <cellStyle name="Input 2 5 6 2" xfId="15849" xr:uid="{74EB84E7-E09E-43A3-A077-4D27743656AF}"/>
    <cellStyle name="Input 2 5 6 3" xfId="16472" xr:uid="{BAC48C0C-2299-4F23-B92E-5A42E894FAD5}"/>
    <cellStyle name="Input 2 5 6 4" xfId="17027" xr:uid="{64AFE12A-8A36-4C2A-BF25-9EEF7188A9CD}"/>
    <cellStyle name="Input 2 6" xfId="5206" xr:uid="{D71D0378-6092-4DE3-8DDC-3F8A9E63B685}"/>
    <cellStyle name="Input 2 6 2" xfId="14619" xr:uid="{F12DF856-70F9-4884-A9B8-3B24EA0F966C}"/>
    <cellStyle name="Input 2 6 2 2" xfId="16121" xr:uid="{FDB34FC1-30C8-42D3-BF7E-DE40C844F540}"/>
    <cellStyle name="Input 2 6 2 3" xfId="16741" xr:uid="{41BBAC21-410F-4DC2-8DBF-C7178FB9E60C}"/>
    <cellStyle name="Input 2 6 2 4" xfId="17299" xr:uid="{278B79CA-1E71-42AE-8546-18355546044D}"/>
    <cellStyle name="Input 2 6 3" xfId="14421" xr:uid="{2E32C480-171D-4AFA-B80E-91ED1695815E}"/>
    <cellStyle name="Input 2 6 3 2" xfId="15925" xr:uid="{377BBEEF-2FFA-4D6E-BE1B-6C97197AAE60}"/>
    <cellStyle name="Input 2 6 3 3" xfId="16548" xr:uid="{2CBA0E03-9AA3-43EC-BFD0-E96FCEE357CB}"/>
    <cellStyle name="Input 2 6 3 4" xfId="17103" xr:uid="{BA4070DF-0167-4619-9328-0749638ACA61}"/>
    <cellStyle name="Input 2 6 4" xfId="15099" xr:uid="{10CEB0CE-EF20-4F12-BF26-DE0237D2440D}"/>
    <cellStyle name="Input 2 6 5" xfId="15121" xr:uid="{CD6D943E-7A3A-439D-96F3-C1B1D5DCA24F}"/>
    <cellStyle name="Input 2 7" xfId="5207" xr:uid="{2ADA7D1C-9F76-4EA0-97D5-A28D9F7A348D}"/>
    <cellStyle name="Input 2 7 2" xfId="15100" xr:uid="{1CDC6C13-A0F4-47C4-B118-D8E13E4AA015}"/>
    <cellStyle name="Input 2 7 3" xfId="15120" xr:uid="{E7E818A4-67B5-48A3-8E64-E646C2BB93CE}"/>
    <cellStyle name="Input 2 8" xfId="5208" xr:uid="{49984637-5CA4-4278-81F4-F8C23AB61964}"/>
    <cellStyle name="Input 2 8 2" xfId="15101" xr:uid="{B2F1CDAC-6747-4ADB-A8D1-C6C2B74A87AA}"/>
    <cellStyle name="Input 2 8 3" xfId="15119" xr:uid="{442A35AD-722F-4FDF-A199-A1D25F24617C}"/>
    <cellStyle name="Input 2 9" xfId="5209" xr:uid="{982CBC98-60F1-4ED8-A0F6-061C6D397537}"/>
    <cellStyle name="Input 2 9 2" xfId="5210" xr:uid="{75F7AA77-0E13-46C4-A5C3-18764DE10913}"/>
    <cellStyle name="Input 2 9 2 2" xfId="15102" xr:uid="{27FDD119-D479-4A98-90AD-D2A631D04600}"/>
    <cellStyle name="Input 2 9 2 3" xfId="15118" xr:uid="{279F74F5-0CB5-4623-91E7-BA9887E3CCBC}"/>
    <cellStyle name="Input 2 9 3" xfId="5211" xr:uid="{08595C0B-97B2-431D-ACE7-24AF9F4730D6}"/>
    <cellStyle name="Input 2 9 3 2" xfId="15103" xr:uid="{868D104A-51EC-4E10-89BF-5A410248EC5E}"/>
    <cellStyle name="Input 2 9 3 3" xfId="15117" xr:uid="{10BDAFBD-974E-4F60-97ED-26514C56D9DC}"/>
    <cellStyle name="Input 2 9 4" xfId="5212" xr:uid="{1D8E0BF8-AE49-4F09-B558-03713F95E704}"/>
    <cellStyle name="Input 2 9 4 2" xfId="15104" xr:uid="{65F59BC9-2939-44FF-A381-128898699D15}"/>
    <cellStyle name="Input 2 9 4 3" xfId="15116" xr:uid="{292FF256-C173-42B0-BBCC-D5A0AAAFB550}"/>
    <cellStyle name="Input 2 9 5" xfId="5213" xr:uid="{953F9621-A027-4950-96E6-CDFE8650AB5E}"/>
    <cellStyle name="Input 2 9 5 2" xfId="15105" xr:uid="{79891190-FC10-41E7-8871-597FF6F8C041}"/>
    <cellStyle name="Input 2 9 5 3" xfId="15115" xr:uid="{7E91E9AB-1B52-4D92-B582-4B30C0A8482C}"/>
    <cellStyle name="Input 3" xfId="5214" xr:uid="{2EDA01DA-1F7E-4345-B9C0-F31AE50F2715}"/>
    <cellStyle name="Input 3 2" xfId="5215" xr:uid="{DAD3F636-6061-43A5-99FA-064870AEFB49}"/>
    <cellStyle name="Input 3 2 2" xfId="13176" xr:uid="{60FA5488-9745-450A-A1D1-50FB076E642F}"/>
    <cellStyle name="Input 3 2 2 2" xfId="13231" xr:uid="{001F3CF7-2FB3-405E-A059-E83AEAF7D4D9}"/>
    <cellStyle name="Input 3 2 2 2 2" xfId="13331" xr:uid="{17EB0992-B7CF-4EE0-A29B-8AEBCDC15EAD}"/>
    <cellStyle name="Input 3 2 2 2 2 2" xfId="13673" xr:uid="{C8B180EA-44A5-4ADC-97A8-1E6962B06777}"/>
    <cellStyle name="Input 3 2 2 2 2 2 2" xfId="14534" xr:uid="{20860A38-284C-4705-9BCD-557368A16091}"/>
    <cellStyle name="Input 3 2 2 2 2 2 2 2" xfId="16038" xr:uid="{7FDE3AF2-2DD4-484F-BEDA-090D4F2D9D7A}"/>
    <cellStyle name="Input 3 2 2 2 2 2 2 3" xfId="16661" xr:uid="{42B09281-6365-4463-89C1-A3E7555E953B}"/>
    <cellStyle name="Input 3 2 2 2 2 2 2 4" xfId="17216" xr:uid="{241FC9BE-324A-4534-828D-363488CF8164}"/>
    <cellStyle name="Input 3 2 2 2 2 2 3" xfId="15569" xr:uid="{F4722A00-19FA-4457-A575-FB5AB8912374}"/>
    <cellStyle name="Input 3 2 2 2 2 3" xfId="13738" xr:uid="{1521D425-0735-4B81-AACC-F19946B31492}"/>
    <cellStyle name="Input 3 2 2 2 2 3 2" xfId="15619" xr:uid="{120BECAE-C4E4-4291-B76A-F609C3F71C7B}"/>
    <cellStyle name="Input 3 2 2 2 2 3 3" xfId="14792" xr:uid="{8F040D7E-8703-4F7E-90A4-0F0A545ED200}"/>
    <cellStyle name="Input 3 2 2 2 2 4" xfId="14343" xr:uid="{8DCDEB43-52BD-4956-A5F6-456FDBF017DA}"/>
    <cellStyle name="Input 3 2 2 2 2 4 2" xfId="15850" xr:uid="{82C846C1-99D2-41E9-AEFA-FD2EA007758B}"/>
    <cellStyle name="Input 3 2 2 2 2 4 3" xfId="16473" xr:uid="{5AB38E81-B60A-4E8F-A1F1-BF47D4E99156}"/>
    <cellStyle name="Input 3 2 2 2 2 4 4" xfId="17028" xr:uid="{C7D15AE7-63F7-4E1F-9725-768DB0A181BE}"/>
    <cellStyle name="Input 3 2 2 2 3" xfId="13495" xr:uid="{1FCD9274-8613-46C6-AF2D-80078AC11519}"/>
    <cellStyle name="Input 3 2 2 2 3 2" xfId="14497" xr:uid="{E0A3A4DF-5104-41EC-996C-DBB3B663FBC2}"/>
    <cellStyle name="Input 3 2 2 2 3 2 2" xfId="16001" xr:uid="{393CD98A-C329-46FB-915E-986196C4A0E2}"/>
    <cellStyle name="Input 3 2 2 2 3 2 3" xfId="16624" xr:uid="{29A979B0-EB3B-42D5-80AE-BB1A51C5BCA5}"/>
    <cellStyle name="Input 3 2 2 2 3 2 4" xfId="17179" xr:uid="{3A4B830F-03CB-401F-BCD9-E07BC7824434}"/>
    <cellStyle name="Input 3 2 2 2 3 3" xfId="15430" xr:uid="{775BDF4D-A18E-4999-B6F8-A3FACE62DC2D}"/>
    <cellStyle name="Input 3 2 2 2 4" xfId="13629" xr:uid="{DB8774AD-3A74-4E04-B149-2ECA7F34405E}"/>
    <cellStyle name="Input 3 2 2 2 4 2" xfId="15532" xr:uid="{EFED8474-DC97-4DD1-921B-8878C91EAC41}"/>
    <cellStyle name="Input 3 2 2 2 4 3" xfId="14853" xr:uid="{9FC2A655-D35D-4D88-ACF3-FB83E4002D98}"/>
    <cellStyle name="Input 3 2 2 2 5" xfId="14305" xr:uid="{175AB27E-BFAC-4D9E-A209-C70D3071EE73}"/>
    <cellStyle name="Input 3 2 2 2 5 2" xfId="15813" xr:uid="{3D3BAE42-CF82-4105-9B27-835AA51D0F40}"/>
    <cellStyle name="Input 3 2 2 2 5 3" xfId="16436" xr:uid="{E58B6700-6C34-4E65-A641-65EFC79C527C}"/>
    <cellStyle name="Input 3 2 2 2 5 4" xfId="16991" xr:uid="{D9E9FE66-8282-4A9B-89FA-3DD66B0F50F1}"/>
    <cellStyle name="Input 3 2 2 3" xfId="13332" xr:uid="{FF8A779E-0143-493B-BC08-03C7A4A50F33}"/>
    <cellStyle name="Input 3 2 2 3 2" xfId="12586" xr:uid="{A5494808-6DBA-4878-81FA-9F355C226D00}"/>
    <cellStyle name="Input 3 2 2 3 2 2" xfId="14535" xr:uid="{3AE5988A-06BB-4C8A-B0F3-B4363E8957CD}"/>
    <cellStyle name="Input 3 2 2 3 2 2 2" xfId="16039" xr:uid="{8B6E42DA-B173-4CF8-A98F-2195432B9D06}"/>
    <cellStyle name="Input 3 2 2 3 2 2 3" xfId="16662" xr:uid="{A1E700CD-5A66-4091-8083-DE3398955E24}"/>
    <cellStyle name="Input 3 2 2 3 2 2 4" xfId="17217" xr:uid="{D7097101-288B-412D-9878-55D7AD59EE55}"/>
    <cellStyle name="Input 3 2 2 3 2 3" xfId="15280" xr:uid="{A4AF9C52-B21F-49DC-B083-F27F36DC7DF5}"/>
    <cellStyle name="Input 3 2 2 3 3" xfId="13739" xr:uid="{33B8A885-9FD8-4DF2-ACC8-C7B3FB70426A}"/>
    <cellStyle name="Input 3 2 2 3 3 2" xfId="15620" xr:uid="{C0E2AE8A-9B06-49BC-A512-10A32E17CC79}"/>
    <cellStyle name="Input 3 2 2 3 3 3" xfId="14806" xr:uid="{A03AA77D-2C03-48A4-8B48-13DD72FBB640}"/>
    <cellStyle name="Input 3 2 2 3 4" xfId="14344" xr:uid="{F8494366-E9C8-4798-A595-616FE971DC78}"/>
    <cellStyle name="Input 3 2 2 3 4 2" xfId="15851" xr:uid="{8F915B24-E919-434C-AC84-F16792D4C489}"/>
    <cellStyle name="Input 3 2 2 3 4 3" xfId="16474" xr:uid="{1114F6ED-115F-408B-83D7-1B710CABBCCA}"/>
    <cellStyle name="Input 3 2 2 3 4 4" xfId="17029" xr:uid="{D785FF9C-5867-4F42-BB06-6EAD8C0B36D6}"/>
    <cellStyle name="Input 3 2 2 4" xfId="13544" xr:uid="{DB6857BF-BA13-4891-BE47-F660D48015E3}"/>
    <cellStyle name="Input 3 2 2 4 2" xfId="14650" xr:uid="{6E694F21-D5AD-4D68-8157-83662FE32176}"/>
    <cellStyle name="Input 3 2 2 4 2 2" xfId="16146" xr:uid="{5AC8A4BE-6114-4FE5-9AD8-FD0EAB13444B}"/>
    <cellStyle name="Input 3 2 2 4 2 3" xfId="16767" xr:uid="{E3E86455-85C7-4115-B649-80B592B86F45}"/>
    <cellStyle name="Input 3 2 2 4 2 4" xfId="17324" xr:uid="{9550F8D4-4992-4489-9C0E-6C4587CC5DCA}"/>
    <cellStyle name="Input 3 2 2 4 3" xfId="14447" xr:uid="{854B28B2-CC3C-4F4C-A1D4-04399D2DA565}"/>
    <cellStyle name="Input 3 2 2 4 3 2" xfId="15951" xr:uid="{3489B8B6-A010-4EC6-9D05-A5FE119D1538}"/>
    <cellStyle name="Input 3 2 2 4 3 3" xfId="16574" xr:uid="{A6E69633-D48E-4AEB-A2BF-828DD8728EA4}"/>
    <cellStyle name="Input 3 2 2 4 3 4" xfId="17129" xr:uid="{B559F611-F5F2-4415-82A8-B5C8838A30E1}"/>
    <cellStyle name="Input 3 2 2 4 4" xfId="15462" xr:uid="{992735B8-56B5-420C-A40A-EF1B572A3CEA}"/>
    <cellStyle name="Input 3 2 2 5" xfId="13709" xr:uid="{B35F82C3-CB3D-4788-AB32-88AF541BD19D}"/>
    <cellStyle name="Input 3 2 2 5 2" xfId="15594" xr:uid="{BE36B885-6518-4C8C-AB8C-0AE67C5489C3}"/>
    <cellStyle name="Input 3 2 2 5 3" xfId="14793" xr:uid="{B63EABCF-43E2-4CAE-B880-6D5A8E28BA35}"/>
    <cellStyle name="Input 3 2 2 6" xfId="14253" xr:uid="{C9F7222D-81BD-4D35-AA95-05234C103216}"/>
    <cellStyle name="Input 3 2 2 6 2" xfId="15761" xr:uid="{DFEFE041-A8F8-4EAB-BCEF-3DBF5D9D0668}"/>
    <cellStyle name="Input 3 2 2 6 3" xfId="16384" xr:uid="{DE745126-14DE-4168-AE15-2A54CD0EBF53}"/>
    <cellStyle name="Input 3 2 2 6 4" xfId="16939" xr:uid="{B085F2A5-3C86-4FE7-8C13-0818D222C1A4}"/>
    <cellStyle name="Input 3 2 3" xfId="13204" xr:uid="{CE5786CC-461D-42DE-AD3B-810A4009C8F9}"/>
    <cellStyle name="Input 3 2 3 2" xfId="13333" xr:uid="{EB271EDB-6C13-4913-A741-CC3DFC1013F0}"/>
    <cellStyle name="Input 3 2 3 2 2" xfId="12587" xr:uid="{87279813-5C0A-472C-980D-4AF7B9DEAA59}"/>
    <cellStyle name="Input 3 2 3 2 2 2" xfId="14536" xr:uid="{ED73394D-9662-4B6A-8B32-A983C496436A}"/>
    <cellStyle name="Input 3 2 3 2 2 2 2" xfId="16040" xr:uid="{3774F31B-ACAF-463E-8607-528B5A919156}"/>
    <cellStyle name="Input 3 2 3 2 2 2 3" xfId="16663" xr:uid="{71275306-A22D-420F-BC33-2EA2A06657A6}"/>
    <cellStyle name="Input 3 2 3 2 2 2 4" xfId="17218" xr:uid="{2029B71F-E88A-406F-BA92-190C99F899BE}"/>
    <cellStyle name="Input 3 2 3 2 2 3" xfId="15281" xr:uid="{78C09898-2018-45E3-9401-892C196C007C}"/>
    <cellStyle name="Input 3 2 3 2 3" xfId="13740" xr:uid="{72C31EA0-A034-4A43-8BF0-04AD6FE8DB7A}"/>
    <cellStyle name="Input 3 2 3 2 3 2" xfId="15621" xr:uid="{43C89EFB-1B10-4BDD-AA1A-B9ED59388F2D}"/>
    <cellStyle name="Input 3 2 3 2 3 3" xfId="14807" xr:uid="{065C1CAF-A633-4C6A-A444-8F1345AAB663}"/>
    <cellStyle name="Input 3 2 3 2 4" xfId="14345" xr:uid="{0646880A-1795-48E7-8CCD-45FD58FA2AC5}"/>
    <cellStyle name="Input 3 2 3 2 4 2" xfId="15852" xr:uid="{123AC197-009B-4049-BDEA-AA44B25DDE51}"/>
    <cellStyle name="Input 3 2 3 2 4 3" xfId="16475" xr:uid="{7AEB1C15-E086-42E7-8A12-0FBC12F9CF0A}"/>
    <cellStyle name="Input 3 2 3 2 4 4" xfId="17030" xr:uid="{83359A91-5247-4A5D-AB5D-1CF28A87F651}"/>
    <cellStyle name="Input 3 2 3 3" xfId="13516" xr:uid="{21752C53-2041-4239-944B-A7CACB4BA4CD}"/>
    <cellStyle name="Input 3 2 3 3 2" xfId="14472" xr:uid="{8DD05FCF-C75F-472E-A39B-A637F8F6005F}"/>
    <cellStyle name="Input 3 2 3 3 2 2" xfId="15976" xr:uid="{CE1F3B4D-CA5C-47A2-A43D-215FC430864B}"/>
    <cellStyle name="Input 3 2 3 3 2 3" xfId="16599" xr:uid="{DC3F2304-7206-4776-810E-D6754C170902}"/>
    <cellStyle name="Input 3 2 3 3 2 4" xfId="17154" xr:uid="{9A453894-91A5-49ED-8705-6CD4D4B2B3E3}"/>
    <cellStyle name="Input 3 2 3 3 3" xfId="15443" xr:uid="{6D497DB5-3A9B-438A-9E8E-7733C91F1800}"/>
    <cellStyle name="Input 3 2 3 4" xfId="13701" xr:uid="{0ECA314E-3003-42A7-AF3A-BAAE11C72040}"/>
    <cellStyle name="Input 3 2 3 4 2" xfId="15590" xr:uid="{CFCD423F-8448-4434-A7B4-91075BD11B01}"/>
    <cellStyle name="Input 3 2 3 4 3" xfId="14794" xr:uid="{B71B4E08-A7FF-44F7-AAEA-BD6DDF2A5951}"/>
    <cellStyle name="Input 3 2 3 5" xfId="14279" xr:uid="{4F1A3471-0108-414A-8EF9-B35A236D77C7}"/>
    <cellStyle name="Input 3 2 3 5 2" xfId="15787" xr:uid="{47518E73-DF58-4051-A20F-037B6E551127}"/>
    <cellStyle name="Input 3 2 3 5 3" xfId="16410" xr:uid="{2CE73319-8635-4D81-A03D-0DAA3999CFBA}"/>
    <cellStyle name="Input 3 2 3 5 4" xfId="16965" xr:uid="{06CD8BD2-CD4A-4D7A-9176-A6148A49C0B2}"/>
    <cellStyle name="Input 3 2 4" xfId="13334" xr:uid="{F523A04B-70E8-4156-97DB-196B228D7888}"/>
    <cellStyle name="Input 3 2 4 2" xfId="12588" xr:uid="{CFB75DE5-FC20-43F4-A841-1B14925289B1}"/>
    <cellStyle name="Input 3 2 4 2 2" xfId="14537" xr:uid="{E4AFFEBE-03B3-4928-A17F-42B2B4485C92}"/>
    <cellStyle name="Input 3 2 4 2 2 2" xfId="16041" xr:uid="{A6362FC0-DF82-42CF-B164-2992D3178176}"/>
    <cellStyle name="Input 3 2 4 2 2 3" xfId="16664" xr:uid="{9A153952-3670-4582-BD99-F39BB284AEAA}"/>
    <cellStyle name="Input 3 2 4 2 2 4" xfId="17219" xr:uid="{9858E488-15AA-4288-9349-5B2EED814DD9}"/>
    <cellStyle name="Input 3 2 4 2 3" xfId="15282" xr:uid="{E3163F61-3197-4C69-B3AD-A9305744C1F2}"/>
    <cellStyle name="Input 3 2 4 3" xfId="13741" xr:uid="{A252E958-6FDF-40BC-9932-6FEB66387687}"/>
    <cellStyle name="Input 3 2 4 3 2" xfId="15622" xr:uid="{7D28F8D1-BA7B-4F9C-A3E0-81B1AA306589}"/>
    <cellStyle name="Input 3 2 4 3 3" xfId="16223" xr:uid="{7F00D50F-DA44-4050-8188-EF13A1DA67DB}"/>
    <cellStyle name="Input 3 2 4 4" xfId="14346" xr:uid="{C8AA0636-C61F-49E9-B8FC-6FE5A6F88071}"/>
    <cellStyle name="Input 3 2 4 4 2" xfId="15853" xr:uid="{4B5A1ACB-C1EC-42AC-A7DC-F326D2CE5630}"/>
    <cellStyle name="Input 3 2 4 4 3" xfId="16476" xr:uid="{2842B227-4FF1-4868-848A-6768FC4299DA}"/>
    <cellStyle name="Input 3 2 4 4 4" xfId="17031" xr:uid="{99E1C602-E0D8-4C40-84E2-380729327548}"/>
    <cellStyle name="Input 3 2 5" xfId="12931" xr:uid="{149BEAD8-8560-4322-B506-082E29F9BD06}"/>
    <cellStyle name="Input 3 2 5 2" xfId="14622" xr:uid="{B676DC31-3159-40B3-B315-C72DAD032008}"/>
    <cellStyle name="Input 3 2 5 2 2" xfId="16124" xr:uid="{553FF2F6-4CC6-4A8D-916B-F5470608D61C}"/>
    <cellStyle name="Input 3 2 5 2 3" xfId="16744" xr:uid="{3D928C66-1635-41D1-8612-CA55652E9B6E}"/>
    <cellStyle name="Input 3 2 5 2 4" xfId="17302" xr:uid="{0D2D9022-0254-4BED-89A1-CB3BC2FEB9FB}"/>
    <cellStyle name="Input 3 2 5 3" xfId="14424" xr:uid="{0F22023D-878B-46BA-823F-5E2D6603D9A3}"/>
    <cellStyle name="Input 3 2 5 3 2" xfId="15928" xr:uid="{48FE31B1-F941-4145-8D6D-09D4AA2A144A}"/>
    <cellStyle name="Input 3 2 5 3 3" xfId="16551" xr:uid="{EA61B778-C3C6-4410-984D-E31CA1A00ADC}"/>
    <cellStyle name="Input 3 2 5 3 4" xfId="17106" xr:uid="{C4AC2056-7F7A-46C4-B5FD-3EE75753CE4E}"/>
    <cellStyle name="Input 3 2 5 4" xfId="15301" xr:uid="{18CF9C44-A3A1-44F4-9873-37C0CD3CBB1B}"/>
    <cellStyle name="Input 3 2 6" xfId="13563" xr:uid="{F9E383EF-9737-4F15-A151-F3FB43F6196A}"/>
    <cellStyle name="Input 3 2 6 2" xfId="15475" xr:uid="{5F821DAF-544C-4B09-9D4B-DB480FA36736}"/>
    <cellStyle name="Input 3 2 6 3" xfId="14899" xr:uid="{F47D1E36-CC6B-4677-A6DE-A1C1BFEBD098}"/>
    <cellStyle name="Input 3 2 7" xfId="13574" xr:uid="{9D2EEE5F-4D29-4A4B-A1D0-8E0B080C6459}"/>
    <cellStyle name="Input 3 2 7 2" xfId="15484" xr:uid="{0A96955C-8D5E-40A8-B4A9-A2CD1ED6A77C}"/>
    <cellStyle name="Input 3 2 7 3" xfId="14893" xr:uid="{C47D4892-9F81-4E5E-AD49-A493BDEA2709}"/>
    <cellStyle name="Input 3 2 8" xfId="14226" xr:uid="{F9E2C31F-9771-4F2A-B0E6-58BCF9090507}"/>
    <cellStyle name="Input 3 2 8 2" xfId="15735" xr:uid="{9F06AFC4-CD09-4954-96FB-2EDEC804C224}"/>
    <cellStyle name="Input 3 2 8 3" xfId="16358" xr:uid="{EE9F7187-161C-4B95-A27B-9DA09197259F}"/>
    <cellStyle name="Input 3 2 8 4" xfId="16913" xr:uid="{56F9132B-2156-4B42-96E4-8F8EDDB9B980}"/>
    <cellStyle name="Input 3 3" xfId="5216" xr:uid="{46D0EE1C-0ACB-41E9-B38B-98A218A3DA5B}"/>
    <cellStyle name="Input 3 3 2" xfId="13230" xr:uid="{5127ACD5-38A4-42D9-A38D-08EDDD28131D}"/>
    <cellStyle name="Input 3 3 2 2" xfId="13335" xr:uid="{1D0A9764-FA17-43A7-AA08-87AB4308B9C0}"/>
    <cellStyle name="Input 3 3 2 2 2" xfId="13451" xr:uid="{FC62815A-B41E-4C3D-9B92-4649F5507914}"/>
    <cellStyle name="Input 3 3 2 2 2 2" xfId="14538" xr:uid="{A5E93EC1-9D19-48CA-9946-1FFEAB2C62E3}"/>
    <cellStyle name="Input 3 3 2 2 2 2 2" xfId="16042" xr:uid="{5D2E38E6-6BE7-4854-AD39-1C9BAF16EA9D}"/>
    <cellStyle name="Input 3 3 2 2 2 2 3" xfId="16665" xr:uid="{3BD68849-C543-4BBB-AB43-36E9D351A5DA}"/>
    <cellStyle name="Input 3 3 2 2 2 2 4" xfId="17220" xr:uid="{751E52DA-1185-4C14-A4BC-F90240498863}"/>
    <cellStyle name="Input 3 3 2 2 2 3" xfId="15401" xr:uid="{FA2107DF-3185-4240-B9F2-02D9B25B21DD}"/>
    <cellStyle name="Input 3 3 2 2 3" xfId="13742" xr:uid="{76A2B57B-00A0-4B2F-92B2-117C2D39F06F}"/>
    <cellStyle name="Input 3 3 2 2 3 2" xfId="15623" xr:uid="{698480B4-F90B-4C42-A1FC-4E3347E99CA1}"/>
    <cellStyle name="Input 3 3 2 2 3 3" xfId="16224" xr:uid="{F298CC02-EDF9-4600-A92C-767F404C961B}"/>
    <cellStyle name="Input 3 3 2 2 4" xfId="14347" xr:uid="{7984D14D-D314-4E92-BE4D-25797F4364F0}"/>
    <cellStyle name="Input 3 3 2 2 4 2" xfId="15854" xr:uid="{2FD63C5E-7050-4D47-B281-4381FBE481B9}"/>
    <cellStyle name="Input 3 3 2 2 4 3" xfId="16477" xr:uid="{DEB488AB-9EB5-43E3-B11F-87B5DA101BF4}"/>
    <cellStyle name="Input 3 3 2 2 4 4" xfId="17032" xr:uid="{3D32F531-DA60-4C2C-9726-A8922C034A03}"/>
    <cellStyle name="Input 3 3 2 3" xfId="13496" xr:uid="{D6040712-4DC3-4001-8B73-D7190271E1B8}"/>
    <cellStyle name="Input 3 3 2 3 2" xfId="14496" xr:uid="{6F5A0BCC-9BBA-4AD0-9174-829A372FE28F}"/>
    <cellStyle name="Input 3 3 2 3 2 2" xfId="16000" xr:uid="{91442983-164D-44F9-8806-8A8B0D742D72}"/>
    <cellStyle name="Input 3 3 2 3 2 3" xfId="16623" xr:uid="{5C9E234F-77AB-4F89-82EC-12C0ED2B49CB}"/>
    <cellStyle name="Input 3 3 2 3 2 4" xfId="17178" xr:uid="{7A08EF27-D8AB-4711-8CC9-0523B700AE90}"/>
    <cellStyle name="Input 3 3 2 3 3" xfId="15431" xr:uid="{169E7FA3-E91A-49CA-B098-AA3E199AACC6}"/>
    <cellStyle name="Input 3 3 2 4" xfId="13628" xr:uid="{DE701957-8B44-4E11-8F43-C3BC2F024931}"/>
    <cellStyle name="Input 3 3 2 4 2" xfId="15531" xr:uid="{D224EF41-1D6C-4A24-98A4-1AE517DA4DD3}"/>
    <cellStyle name="Input 3 3 2 4 3" xfId="14854" xr:uid="{FAAE2DF3-8D7D-4A4B-9CE4-824DA259DE0A}"/>
    <cellStyle name="Input 3 3 2 5" xfId="14304" xr:uid="{A14C7CC6-A26E-4E77-AD90-7A834DA9B472}"/>
    <cellStyle name="Input 3 3 2 5 2" xfId="15812" xr:uid="{4900C6D1-FE4F-4EDD-ABE5-72957E0B8460}"/>
    <cellStyle name="Input 3 3 2 5 3" xfId="16435" xr:uid="{F8C124BD-E314-4D8F-836C-AD08DFF90940}"/>
    <cellStyle name="Input 3 3 2 5 4" xfId="16990" xr:uid="{20EDF9C6-FDA2-45B6-99E0-5BA15E65FD18}"/>
    <cellStyle name="Input 3 3 3" xfId="13336" xr:uid="{31608E8C-91E3-4E58-80C8-AFAC2801043B}"/>
    <cellStyle name="Input 3 3 3 2" xfId="12591" xr:uid="{29833441-104C-4D9E-9198-2DB57C6258A2}"/>
    <cellStyle name="Input 3 3 3 2 2" xfId="14539" xr:uid="{651C4904-62CD-48E9-940B-282FAAF57C94}"/>
    <cellStyle name="Input 3 3 3 2 2 2" xfId="16043" xr:uid="{5DA1CD05-BAF3-460D-95E5-43AA4B3299C0}"/>
    <cellStyle name="Input 3 3 3 2 2 3" xfId="16666" xr:uid="{1AAA5A6C-0EE0-4E4E-865A-3ECD5E78C48F}"/>
    <cellStyle name="Input 3 3 3 2 2 4" xfId="17221" xr:uid="{74295265-FCD8-4812-9A16-6BDF323EF596}"/>
    <cellStyle name="Input 3 3 3 2 3" xfId="15283" xr:uid="{A10997C6-33D5-4B95-B84A-94A0DD813E15}"/>
    <cellStyle name="Input 3 3 3 3" xfId="13743" xr:uid="{4482DAF1-45A3-468B-A531-4A72A0C54FA4}"/>
    <cellStyle name="Input 3 3 3 3 2" xfId="15624" xr:uid="{841E4342-8693-4F0E-ABE5-C052BEFF2C3A}"/>
    <cellStyle name="Input 3 3 3 3 3" xfId="16225" xr:uid="{4E8BC71F-E82D-4263-9E6A-ABDF37A82F1C}"/>
    <cellStyle name="Input 3 3 3 4" xfId="14348" xr:uid="{2AD4F7CD-FE04-4659-A1AD-D9834D620C1D}"/>
    <cellStyle name="Input 3 3 3 4 2" xfId="15855" xr:uid="{16F2E2E8-9180-4A23-9F26-0D4B40525496}"/>
    <cellStyle name="Input 3 3 3 4 3" xfId="16478" xr:uid="{4D90278A-53A7-43AB-9A66-B8F226999EC8}"/>
    <cellStyle name="Input 3 3 3 4 4" xfId="17033" xr:uid="{B5A1DFDB-32D8-4412-8131-8B1C3A5C2ACC}"/>
    <cellStyle name="Input 3 3 4" xfId="13175" xr:uid="{C8FFEDD0-E9BC-4A30-A8C1-87AE08D4250B}"/>
    <cellStyle name="Input 3 3 4 2" xfId="14649" xr:uid="{71F3D2C4-29C4-4252-BE65-F0231C873857}"/>
    <cellStyle name="Input 3 3 4 2 2" xfId="16145" xr:uid="{75754B53-F838-4EC5-8C8B-DB147EF17704}"/>
    <cellStyle name="Input 3 3 4 2 3" xfId="16766" xr:uid="{891EF505-40DC-4AC4-81B3-6DA63EC72AC8}"/>
    <cellStyle name="Input 3 3 4 2 4" xfId="17323" xr:uid="{30940CD0-0ED6-40E4-9A92-C49C42340D73}"/>
    <cellStyle name="Input 3 3 4 3" xfId="14446" xr:uid="{5F06856D-0BD5-4B0B-A2AA-481D901B3EEF}"/>
    <cellStyle name="Input 3 3 4 3 2" xfId="15950" xr:uid="{86CAC426-FE05-4522-ADA9-56C8D3D39966}"/>
    <cellStyle name="Input 3 3 4 3 3" xfId="16573" xr:uid="{C462DAA8-3BDB-4DD7-A4B0-D350B0AD3616}"/>
    <cellStyle name="Input 3 3 4 3 4" xfId="17128" xr:uid="{60D15834-DFEF-4F42-B25A-287521060BAC}"/>
    <cellStyle name="Input 3 3 4 4" xfId="15330" xr:uid="{7E4BFAFC-52C5-4969-B15A-CD9CBB4F2912}"/>
    <cellStyle name="Input 3 3 5" xfId="13545" xr:uid="{24CBF451-322A-4BAC-A056-28927FC0F3ED}"/>
    <cellStyle name="Input 3 3 5 2" xfId="15463" xr:uid="{CF5DA528-B6D9-4102-89F0-D052A46A21B9}"/>
    <cellStyle name="Input 3 3 5 3" xfId="14914" xr:uid="{BAED3449-8B45-4298-8197-31CC02337E13}"/>
    <cellStyle name="Input 3 3 6" xfId="13591" xr:uid="{E4966042-D3D7-4654-82C4-13903FECC389}"/>
    <cellStyle name="Input 3 3 6 2" xfId="15499" xr:uid="{718C6DD3-8A19-4D62-A31A-860FD093D78D}"/>
    <cellStyle name="Input 3 3 6 3" xfId="14881" xr:uid="{DA5FED1A-1BDD-44E0-A23A-BC957AC6DB35}"/>
    <cellStyle name="Input 3 3 7" xfId="14252" xr:uid="{ABC7FCB5-CE60-4813-AF3C-720ED7D4EB25}"/>
    <cellStyle name="Input 3 3 7 2" xfId="15760" xr:uid="{966A7F77-D6C2-4BA2-8516-608198B1EF66}"/>
    <cellStyle name="Input 3 3 7 3" xfId="16383" xr:uid="{5583859C-669E-4834-BC79-312EF085C216}"/>
    <cellStyle name="Input 3 3 7 4" xfId="16938" xr:uid="{2BA9E4D9-D3C6-4284-8E9E-93AFB066F7BF}"/>
    <cellStyle name="Input 3 4" xfId="5217" xr:uid="{0E35068A-489E-4E7A-AC15-6E81BB4C1F66}"/>
    <cellStyle name="Input 3 4 2" xfId="13337" xr:uid="{BC4ED8C8-93BB-43D0-A339-65585F8EBCFF}"/>
    <cellStyle name="Input 3 4 2 2" xfId="12592" xr:uid="{DF2F9407-74DA-4A11-AC53-DD8E0B961B36}"/>
    <cellStyle name="Input 3 4 2 2 2" xfId="14540" xr:uid="{0CCD5146-CFA3-4676-AA80-2C927C1D420E}"/>
    <cellStyle name="Input 3 4 2 2 2 2" xfId="16044" xr:uid="{D5A2F93F-9DAD-404B-B7CF-3DFB8656250C}"/>
    <cellStyle name="Input 3 4 2 2 2 3" xfId="16667" xr:uid="{8E95A80E-A6D5-4B86-B7D4-AE147C47AD82}"/>
    <cellStyle name="Input 3 4 2 2 2 4" xfId="17222" xr:uid="{0857649E-26FA-47ED-B990-EA0F6B41FA1B}"/>
    <cellStyle name="Input 3 4 2 2 3" xfId="15284" xr:uid="{5D451DE7-FEEA-47FF-AA50-D3D9865D294B}"/>
    <cellStyle name="Input 3 4 2 3" xfId="13744" xr:uid="{0614DD9F-FB88-44BE-AD80-E856E2ABBF54}"/>
    <cellStyle name="Input 3 4 2 3 2" xfId="15625" xr:uid="{D4454F46-1945-49D6-94BC-C62B7F78E4E2}"/>
    <cellStyle name="Input 3 4 2 3 3" xfId="16226" xr:uid="{49D6238B-330D-4187-A2C0-04F2E3ACD28B}"/>
    <cellStyle name="Input 3 4 2 4" xfId="14349" xr:uid="{D067D38D-F598-47AC-AC1D-A0C35CBC8AD5}"/>
    <cellStyle name="Input 3 4 2 4 2" xfId="15856" xr:uid="{DF0931AF-9186-4595-8C3F-AAF2EA52B17A}"/>
    <cellStyle name="Input 3 4 2 4 3" xfId="16479" xr:uid="{91FB206A-B8B1-4D6B-99A8-F1B10ED9C851}"/>
    <cellStyle name="Input 3 4 2 4 4" xfId="17034" xr:uid="{0F9DDC74-FB68-4585-A268-28EA9A428F49}"/>
    <cellStyle name="Input 3 4 3" xfId="13203" xr:uid="{EC239B56-A47B-4926-8272-2DF9FF507B37}"/>
    <cellStyle name="Input 3 4 3 2" xfId="14471" xr:uid="{4E62D5E1-3CF8-4D40-87DF-9CDF9FCDC259}"/>
    <cellStyle name="Input 3 4 3 2 2" xfId="15975" xr:uid="{CBFC9A0F-D4DC-4E58-8D9C-B648D0B3F90F}"/>
    <cellStyle name="Input 3 4 3 2 3" xfId="16598" xr:uid="{4AB5A068-2A2F-492C-8835-E01CCB5A7E1B}"/>
    <cellStyle name="Input 3 4 3 2 4" xfId="17153" xr:uid="{30EC7AFA-4EAD-4246-BC11-4914FC996A88}"/>
    <cellStyle name="Input 3 4 3 3" xfId="15341" xr:uid="{21065B2C-085F-47C3-B40D-D37511D27193}"/>
    <cellStyle name="Input 3 4 4" xfId="13517" xr:uid="{D8C16A09-248E-4482-9E21-984A4E3BA524}"/>
    <cellStyle name="Input 3 4 4 2" xfId="15444" xr:uid="{AD736EC2-D239-479C-BE3D-96F734F2D7B9}"/>
    <cellStyle name="Input 3 4 4 3" xfId="14931" xr:uid="{78407A7E-500F-460D-95FE-C91D5E32059B}"/>
    <cellStyle name="Input 3 4 5" xfId="13608" xr:uid="{B79B1D91-1673-4906-8581-933CC6BB072A}"/>
    <cellStyle name="Input 3 4 5 2" xfId="15513" xr:uid="{377881BC-BDE5-4023-85BA-84A373C00D04}"/>
    <cellStyle name="Input 3 4 5 3" xfId="14869" xr:uid="{7FF06641-3AE8-4263-8675-2AF3001DCF62}"/>
    <cellStyle name="Input 3 4 6" xfId="14278" xr:uid="{3DCAA7DF-BE1F-43F6-881C-9EA611CDFE8A}"/>
    <cellStyle name="Input 3 4 6 2" xfId="15786" xr:uid="{40A99AEB-BBFC-458D-860A-3DE4D76DA40F}"/>
    <cellStyle name="Input 3 4 6 3" xfId="16409" xr:uid="{549769DA-2061-47A4-BC78-37C85A54CDA6}"/>
    <cellStyle name="Input 3 4 6 4" xfId="16964" xr:uid="{A78E62B8-81EF-4F0A-84FC-4605134A246B}"/>
    <cellStyle name="Input 3 5" xfId="5218" xr:uid="{6996F103-D436-4D51-A015-A8B28617EDA2}"/>
    <cellStyle name="Input 3 5 2" xfId="13338" xr:uid="{C213FE66-F280-451E-8725-E9A5EC58A176}"/>
    <cellStyle name="Input 3 5 2 2" xfId="14541" xr:uid="{696ED003-2E00-4D04-A1B2-A7FEEAC63F4A}"/>
    <cellStyle name="Input 3 5 2 2 2" xfId="16045" xr:uid="{8400565B-4583-47F9-ACB6-E8CB5A89EDC7}"/>
    <cellStyle name="Input 3 5 2 2 3" xfId="16668" xr:uid="{A71B65EF-A387-4799-BC89-CF1AD41FD0EB}"/>
    <cellStyle name="Input 3 5 2 2 4" xfId="17223" xr:uid="{998A185C-75BB-4625-B1CD-4B860B2860EA}"/>
    <cellStyle name="Input 3 5 2 3" xfId="15373" xr:uid="{71E2C35C-C7EB-4634-9EAE-3CB1A8F2B8EF}"/>
    <cellStyle name="Input 3 5 3" xfId="12593" xr:uid="{488F85B3-A1ED-431D-A9CB-5AB6F5A02F42}"/>
    <cellStyle name="Input 3 5 3 2" xfId="15285" xr:uid="{3AEB1DB0-B7AF-4D0B-9EDE-D869C5E8CB32}"/>
    <cellStyle name="Input 3 5 3 3" xfId="15007" xr:uid="{12A32CFA-8B57-4C64-9F81-991D0B1B1866}"/>
    <cellStyle name="Input 3 5 4" xfId="13745" xr:uid="{F8FD4C19-C056-40B8-B3B6-C5ECDB70DC3B}"/>
    <cellStyle name="Input 3 5 4 2" xfId="15626" xr:uid="{45A3AE6D-A006-4A8E-8751-36C14B988177}"/>
    <cellStyle name="Input 3 5 4 3" xfId="16227" xr:uid="{F6B33F7A-4661-407B-99A9-A28E05AB3D35}"/>
    <cellStyle name="Input 3 5 5" xfId="14350" xr:uid="{13A990DE-30F4-45F5-B50E-C727464037CA}"/>
    <cellStyle name="Input 3 5 5 2" xfId="15857" xr:uid="{85CB0255-EC21-46A9-8663-628F868A084A}"/>
    <cellStyle name="Input 3 5 5 3" xfId="16480" xr:uid="{7992820E-51E0-4193-88FD-1C34B6A3E9D0}"/>
    <cellStyle name="Input 3 5 5 4" xfId="17035" xr:uid="{B55F9D10-5A8C-446A-A79A-C574C75C609C}"/>
    <cellStyle name="Input 3 6" xfId="12930" xr:uid="{08EF7826-B5B6-4E12-A1BC-D2E64D97B014}"/>
    <cellStyle name="Input 3 6 2" xfId="14621" xr:uid="{4A54DCE8-399B-477A-BCA4-99CD89B98FF6}"/>
    <cellStyle name="Input 3 6 2 2" xfId="16123" xr:uid="{CC2AFC13-47D8-4008-85EC-026E4B20251E}"/>
    <cellStyle name="Input 3 6 2 3" xfId="16743" xr:uid="{580350B3-1157-4A1B-AA3A-6D462080779D}"/>
    <cellStyle name="Input 3 6 2 4" xfId="17301" xr:uid="{D6369E9F-B7C7-4FC1-A82E-2633F12FA208}"/>
    <cellStyle name="Input 3 6 3" xfId="14423" xr:uid="{DC68A114-1EF8-4E60-8398-9D6A16612ACB}"/>
    <cellStyle name="Input 3 6 3 2" xfId="15927" xr:uid="{50D1132A-4110-44D4-9C93-7E524DFDE059}"/>
    <cellStyle name="Input 3 6 3 3" xfId="16550" xr:uid="{3DBC8D0D-EDC3-4706-9C1C-2B96047A1183}"/>
    <cellStyle name="Input 3 6 3 4" xfId="17105" xr:uid="{07773B7C-C115-494F-BE8D-F6EC2314AF9E}"/>
    <cellStyle name="Input 3 6 4" xfId="15300" xr:uid="{6E058D21-0841-490A-93C0-62DAF55CACDD}"/>
    <cellStyle name="Input 3 7" xfId="13564" xr:uid="{F5F05489-ED97-46AC-94CB-2727EB15341F}"/>
    <cellStyle name="Input 3 7 2" xfId="15476" xr:uid="{D65E7F5C-C29D-47B1-A1BB-16FC9FFDE5FA}"/>
    <cellStyle name="Input 3 7 3" xfId="14898" xr:uid="{814FB5B9-6462-44FB-BDC9-E98506162FE4}"/>
    <cellStyle name="Input 3 8" xfId="13573" xr:uid="{60E9982D-7E9C-4A9A-8E62-F36A90726F20}"/>
    <cellStyle name="Input 3 8 2" xfId="15483" xr:uid="{CAB3DC1E-0B7A-46C0-B02B-B9F29889AC9E}"/>
    <cellStyle name="Input 3 8 3" xfId="14894" xr:uid="{F24C66F1-2565-4DC7-975D-0C241A887FEA}"/>
    <cellStyle name="Input 3 9" xfId="14225" xr:uid="{E55F731E-93E4-4D61-AA12-E46630CE536D}"/>
    <cellStyle name="Input 3 9 2" xfId="15734" xr:uid="{95450CD5-CAC7-4049-8F17-7A7B09070678}"/>
    <cellStyle name="Input 3 9 3" xfId="16357" xr:uid="{76D5959B-FC4A-4091-B680-D8B201E8E33C}"/>
    <cellStyle name="Input 3 9 4" xfId="16912" xr:uid="{75A68AC9-127F-4E87-83B7-456E25192225}"/>
    <cellStyle name="Input 4" xfId="5219" xr:uid="{1E6584D9-B2AF-4495-B864-6790663E6B89}"/>
    <cellStyle name="Input 4 2" xfId="5220" xr:uid="{2F2310F0-5D3D-490E-9590-573C975F6B80}"/>
    <cellStyle name="Input 4 2 2" xfId="13178" xr:uid="{227287B1-3F81-4164-97BE-42889B21AF16}"/>
    <cellStyle name="Input 4 2 2 2" xfId="13233" xr:uid="{A49CA7D0-89DD-4887-A162-EB765B23AB1E}"/>
    <cellStyle name="Input 4 2 2 2 2" xfId="13339" xr:uid="{AE975215-EC81-462C-A254-081253628638}"/>
    <cellStyle name="Input 4 2 2 2 2 2" xfId="12596" xr:uid="{AC888F6F-2D85-4C10-8CED-3C95E4D256A4}"/>
    <cellStyle name="Input 4 2 2 2 2 2 2" xfId="14542" xr:uid="{2687C9A5-7219-4BFC-BF94-F6E63102D598}"/>
    <cellStyle name="Input 4 2 2 2 2 2 2 2" xfId="16046" xr:uid="{6E621656-54DD-416D-AAB7-EC481758504A}"/>
    <cellStyle name="Input 4 2 2 2 2 2 2 3" xfId="16669" xr:uid="{F48266AB-779B-4CE2-B0AB-865F87015353}"/>
    <cellStyle name="Input 4 2 2 2 2 2 2 4" xfId="17224" xr:uid="{CFF3BDDB-81FF-4517-A5D2-D4D57D52C7E5}"/>
    <cellStyle name="Input 4 2 2 2 2 2 3" xfId="15286" xr:uid="{75E015A1-6A92-4921-942F-643F2E498568}"/>
    <cellStyle name="Input 4 2 2 2 2 3" xfId="13746" xr:uid="{16A282AA-CCA1-469D-848F-F2C8B1B21088}"/>
    <cellStyle name="Input 4 2 2 2 2 3 2" xfId="15627" xr:uid="{699EBBB9-10C2-4EC3-A6AF-197C6A635DCA}"/>
    <cellStyle name="Input 4 2 2 2 2 3 3" xfId="16228" xr:uid="{2F192C5B-A53C-4B3B-8E92-4F79A3113B30}"/>
    <cellStyle name="Input 4 2 2 2 2 4" xfId="14351" xr:uid="{81B334E6-A47D-4A52-8BD0-286F564FFA81}"/>
    <cellStyle name="Input 4 2 2 2 2 4 2" xfId="15858" xr:uid="{C1808785-D2C1-430C-AA95-83EB9365B264}"/>
    <cellStyle name="Input 4 2 2 2 2 4 3" xfId="16481" xr:uid="{B3C9F545-83C4-4693-9ED3-B5A9D415A850}"/>
    <cellStyle name="Input 4 2 2 2 2 4 4" xfId="17036" xr:uid="{6C4CCFFF-AB8C-49AA-8C34-5F863F9CD74F}"/>
    <cellStyle name="Input 4 2 2 2 3" xfId="13493" xr:uid="{7206EBAA-73A5-4513-BDDA-98D1E2245068}"/>
    <cellStyle name="Input 4 2 2 2 3 2" xfId="14499" xr:uid="{49AFFF23-D71B-43CE-BF5D-CE7C2FA2556D}"/>
    <cellStyle name="Input 4 2 2 2 3 2 2" xfId="16003" xr:uid="{23009D3D-3A8A-4151-BDB3-A978CA85A0C9}"/>
    <cellStyle name="Input 4 2 2 2 3 2 3" xfId="16626" xr:uid="{51A8829E-3F51-4354-875A-831293CB77EF}"/>
    <cellStyle name="Input 4 2 2 2 3 2 4" xfId="17181" xr:uid="{312573F4-1319-4CE1-B789-8534EA41279D}"/>
    <cellStyle name="Input 4 2 2 2 3 3" xfId="15428" xr:uid="{A08DDB08-386F-4A41-B6E3-B0EB0B1AD0D0}"/>
    <cellStyle name="Input 4 2 2 2 4" xfId="13631" xr:uid="{C729D577-912B-4D7C-881B-C054D81F5BF5}"/>
    <cellStyle name="Input 4 2 2 2 4 2" xfId="15534" xr:uid="{D88C367B-E311-4649-A58A-D70DB3D04B38}"/>
    <cellStyle name="Input 4 2 2 2 4 3" xfId="14851" xr:uid="{19F198E7-A3DC-4B0E-BFA0-DBF86FACD123}"/>
    <cellStyle name="Input 4 2 2 2 5" xfId="14307" xr:uid="{DB18D850-15EB-4CC9-BD36-B4C9F2139DE0}"/>
    <cellStyle name="Input 4 2 2 2 5 2" xfId="15815" xr:uid="{50721B14-06AB-4579-9C62-9E8D2FA71EAD}"/>
    <cellStyle name="Input 4 2 2 2 5 3" xfId="16438" xr:uid="{E74E16D8-1A15-41C7-B9F9-CFFAEF553700}"/>
    <cellStyle name="Input 4 2 2 2 5 4" xfId="16993" xr:uid="{BF973E13-F83A-4C6A-8C29-3066F1E08297}"/>
    <cellStyle name="Input 4 2 2 3" xfId="13340" xr:uid="{862CF73C-5220-4C3D-AB2D-388A49015B56}"/>
    <cellStyle name="Input 4 2 2 3 2" xfId="12597" xr:uid="{B0CC8F25-FD3A-42BD-BAE3-24F745ECAF85}"/>
    <cellStyle name="Input 4 2 2 3 2 2" xfId="14543" xr:uid="{2B89A234-C7BC-4918-810E-67A1BAA75D49}"/>
    <cellStyle name="Input 4 2 2 3 2 2 2" xfId="16047" xr:uid="{933234D8-615D-4357-B708-906043F9C81D}"/>
    <cellStyle name="Input 4 2 2 3 2 2 3" xfId="16670" xr:uid="{FFEB03A4-6DA4-4590-9CDE-16899E373867}"/>
    <cellStyle name="Input 4 2 2 3 2 2 4" xfId="17225" xr:uid="{846A5F65-7E3D-40A7-B0BD-7D314A517AD7}"/>
    <cellStyle name="Input 4 2 2 3 2 3" xfId="15287" xr:uid="{FB7640D6-6974-4D54-B98C-6A67659137FE}"/>
    <cellStyle name="Input 4 2 2 3 3" xfId="13747" xr:uid="{50EF2CEC-CA03-40BC-9280-070E24E2A275}"/>
    <cellStyle name="Input 4 2 2 3 3 2" xfId="15628" xr:uid="{B206EE1E-2FF2-4D2C-A55A-40331F7EBBAC}"/>
    <cellStyle name="Input 4 2 2 3 3 3" xfId="16229" xr:uid="{B412BDAF-0399-4D12-837D-8729C2A4F1C9}"/>
    <cellStyle name="Input 4 2 2 3 4" xfId="14352" xr:uid="{C6E5F00B-CABA-43FE-A0F2-1C43032DE3AC}"/>
    <cellStyle name="Input 4 2 2 3 4 2" xfId="15859" xr:uid="{6128FB51-3308-4CCB-9D10-1FAD4EC564DF}"/>
    <cellStyle name="Input 4 2 2 3 4 3" xfId="16482" xr:uid="{3D882752-5E7D-4FFA-B72B-0FB67C4CAD44}"/>
    <cellStyle name="Input 4 2 2 3 4 4" xfId="17037" xr:uid="{52EDFDE0-89BF-4C61-A040-91CB1888A5C5}"/>
    <cellStyle name="Input 4 2 2 4" xfId="13542" xr:uid="{C0BBE482-AAEF-408E-B0D1-DDE0DC6C6BA9}"/>
    <cellStyle name="Input 4 2 2 4 2" xfId="14652" xr:uid="{2A431548-F761-4E48-9F84-B93B7085489B}"/>
    <cellStyle name="Input 4 2 2 4 2 2" xfId="16148" xr:uid="{147FB9B3-1C86-48BE-97F3-3C21C7AA153B}"/>
    <cellStyle name="Input 4 2 2 4 2 3" xfId="16769" xr:uid="{E33078D7-B402-4D92-8355-4EE23C4DF104}"/>
    <cellStyle name="Input 4 2 2 4 2 4" xfId="17326" xr:uid="{1B19F3B2-2F13-40FC-BCEB-A38C7D1A5A59}"/>
    <cellStyle name="Input 4 2 2 4 3" xfId="14449" xr:uid="{285A9DD3-78B5-4E32-9FED-BE64CBDBD307}"/>
    <cellStyle name="Input 4 2 2 4 3 2" xfId="15953" xr:uid="{D84631A7-6E86-45DF-AF3D-5FF05F693E3E}"/>
    <cellStyle name="Input 4 2 2 4 3 3" xfId="16576" xr:uid="{17DF66CA-212B-466B-9D00-C23372198361}"/>
    <cellStyle name="Input 4 2 2 4 3 4" xfId="17131" xr:uid="{092A8E78-D19F-4166-BCA6-D2731861762A}"/>
    <cellStyle name="Input 4 2 2 4 4" xfId="15460" xr:uid="{93208FC8-FCEB-437D-BBC4-B0C64B5FCA21}"/>
    <cellStyle name="Input 4 2 2 5" xfId="13593" xr:uid="{0F954ABA-A48F-4105-A5F4-DB0CE370FFD6}"/>
    <cellStyle name="Input 4 2 2 5 2" xfId="15501" xr:uid="{41B548B0-65FB-487A-A56A-3991331FF94E}"/>
    <cellStyle name="Input 4 2 2 5 3" xfId="14879" xr:uid="{3D73FBDC-64BC-4FFC-A7EA-F1FF0EFD46F4}"/>
    <cellStyle name="Input 4 2 2 6" xfId="14255" xr:uid="{CFD6B0AA-97F4-4238-AB61-CB2EAB9345AA}"/>
    <cellStyle name="Input 4 2 2 6 2" xfId="15763" xr:uid="{0BBF1B6F-BD10-438B-AA0B-2D76EABEA8BE}"/>
    <cellStyle name="Input 4 2 2 6 3" xfId="16386" xr:uid="{E9805E16-BE8F-4CDF-AB41-6AC8C90DF0B7}"/>
    <cellStyle name="Input 4 2 2 6 4" xfId="16941" xr:uid="{705A3EBF-0A99-4D9F-85BB-2D73E89A68BB}"/>
    <cellStyle name="Input 4 2 3" xfId="13206" xr:uid="{836EC3DD-92E2-410C-B2C2-DA23EACC2005}"/>
    <cellStyle name="Input 4 2 3 2" xfId="13341" xr:uid="{3CFF8616-9604-4120-BCC6-8717932F9A77}"/>
    <cellStyle name="Input 4 2 3 2 2" xfId="12598" xr:uid="{CD63281E-3B23-45F2-9F38-15AF64BC7749}"/>
    <cellStyle name="Input 4 2 3 2 2 2" xfId="14544" xr:uid="{67132291-8043-4105-AF4B-FF4E0D2CBDCF}"/>
    <cellStyle name="Input 4 2 3 2 2 2 2" xfId="16048" xr:uid="{A5242363-9125-454A-8615-14FEE54F4058}"/>
    <cellStyle name="Input 4 2 3 2 2 2 3" xfId="16671" xr:uid="{3F3A1DB1-8FE3-4152-9465-272197619923}"/>
    <cellStyle name="Input 4 2 3 2 2 2 4" xfId="17226" xr:uid="{A697B73C-D561-403F-8647-ACB1DB936BC6}"/>
    <cellStyle name="Input 4 2 3 2 2 3" xfId="15288" xr:uid="{0DBA2F6E-28EC-44BC-844A-B0987DC5B04A}"/>
    <cellStyle name="Input 4 2 3 2 3" xfId="13748" xr:uid="{BE21238F-AEEF-4AFA-9D47-F58C6AD955A1}"/>
    <cellStyle name="Input 4 2 3 2 3 2" xfId="15629" xr:uid="{3712FB4F-9839-4A06-93E6-29C2E5A89D22}"/>
    <cellStyle name="Input 4 2 3 2 3 3" xfId="16230" xr:uid="{DC1F126B-7444-44D4-BF2B-1B46813E1B31}"/>
    <cellStyle name="Input 4 2 3 2 4" xfId="14353" xr:uid="{3C684CEC-071F-4D9C-B7FD-FD2B1DAAFB07}"/>
    <cellStyle name="Input 4 2 3 2 4 2" xfId="15860" xr:uid="{9DA769B2-835A-4C8E-9A64-C2354B26EC5B}"/>
    <cellStyle name="Input 4 2 3 2 4 3" xfId="16483" xr:uid="{C04738D3-27BF-4EBC-9EFA-4D71E65B9317}"/>
    <cellStyle name="Input 4 2 3 2 4 4" xfId="17038" xr:uid="{BCDEBDAF-22F6-4210-9C33-B5B46AA48C47}"/>
    <cellStyle name="Input 4 2 3 3" xfId="13514" xr:uid="{07EF49A5-73BF-464E-8836-636AE0637730}"/>
    <cellStyle name="Input 4 2 3 3 2" xfId="14474" xr:uid="{0C40923F-0516-461D-98D4-D8091CF5D5A2}"/>
    <cellStyle name="Input 4 2 3 3 2 2" xfId="15978" xr:uid="{F3FF2F93-FE38-46A7-B86F-1D2E3A42EE7B}"/>
    <cellStyle name="Input 4 2 3 3 2 3" xfId="16601" xr:uid="{B43D3BCD-83A9-41F5-9158-460D0E54ADBA}"/>
    <cellStyle name="Input 4 2 3 3 2 4" xfId="17156" xr:uid="{ECCC90B7-3297-4FFB-BFB0-BEA4C1F2A643}"/>
    <cellStyle name="Input 4 2 3 3 3" xfId="15441" xr:uid="{3B69B76F-8268-45AF-B06D-0E140DC78419}"/>
    <cellStyle name="Input 4 2 3 4" xfId="13610" xr:uid="{C589763A-9845-40DB-BD8A-A10DA0DA0440}"/>
    <cellStyle name="Input 4 2 3 4 2" xfId="15515" xr:uid="{508F3508-E815-468C-A3D3-863F6CE362DC}"/>
    <cellStyle name="Input 4 2 3 4 3" xfId="14867" xr:uid="{62FA8544-0778-4A7E-9660-230E3C2F4828}"/>
    <cellStyle name="Input 4 2 3 5" xfId="14281" xr:uid="{405A5B6E-C4B2-45E5-A781-4EE9830B77A7}"/>
    <cellStyle name="Input 4 2 3 5 2" xfId="15789" xr:uid="{6385BE11-5F25-4607-A7DD-6C15A29C18EE}"/>
    <cellStyle name="Input 4 2 3 5 3" xfId="16412" xr:uid="{16C0567B-BE6B-4AF4-9B9B-839DB40059BE}"/>
    <cellStyle name="Input 4 2 3 5 4" xfId="16967" xr:uid="{558B5AAB-AFAB-4513-9639-4F90EBD1260A}"/>
    <cellStyle name="Input 4 2 4" xfId="13342" xr:uid="{4C6301B4-BC16-4AF0-88B8-DFA6A5FBFB01}"/>
    <cellStyle name="Input 4 2 4 2" xfId="12601" xr:uid="{AAD1695E-D1C0-4946-B97D-F0D365316669}"/>
    <cellStyle name="Input 4 2 4 2 2" xfId="14545" xr:uid="{4D58309E-5A1D-412A-A085-B6173F34A75F}"/>
    <cellStyle name="Input 4 2 4 2 2 2" xfId="16049" xr:uid="{2529C89D-C60A-4E60-9DB8-A5CCDCEA3A4D}"/>
    <cellStyle name="Input 4 2 4 2 2 3" xfId="16672" xr:uid="{05A7642A-E981-4AFE-93A2-E8D874712F34}"/>
    <cellStyle name="Input 4 2 4 2 2 4" xfId="17227" xr:uid="{E4D6FCCF-E6E7-4892-A0E8-96F24BC6D4B5}"/>
    <cellStyle name="Input 4 2 4 2 3" xfId="15289" xr:uid="{36ED706E-9D25-47D1-BB97-0ADAFC931D7B}"/>
    <cellStyle name="Input 4 2 4 3" xfId="13749" xr:uid="{53E2BF32-576B-4920-809B-388347D0BED5}"/>
    <cellStyle name="Input 4 2 4 3 2" xfId="15630" xr:uid="{40C76EF9-1E99-49DD-9235-C8A22D571B31}"/>
    <cellStyle name="Input 4 2 4 3 3" xfId="16231" xr:uid="{58A4AA0C-01C5-4DAC-B302-B38C6A2EB1E9}"/>
    <cellStyle name="Input 4 2 4 4" xfId="14354" xr:uid="{0D879CB2-C82E-476E-972A-EFC9424F8789}"/>
    <cellStyle name="Input 4 2 4 4 2" xfId="15861" xr:uid="{1930F7DA-83B5-4398-B6C1-7EC7CA0E9A96}"/>
    <cellStyle name="Input 4 2 4 4 3" xfId="16484" xr:uid="{DA129FFF-6162-40C2-B18B-9D1CF6E3E592}"/>
    <cellStyle name="Input 4 2 4 4 4" xfId="17039" xr:uid="{96C8676B-0212-4564-89F6-9A93BA742C8E}"/>
    <cellStyle name="Input 4 2 5" xfId="12933" xr:uid="{3AD1B2FC-6C5A-4CD1-BB0F-D1D854E5080E}"/>
    <cellStyle name="Input 4 2 5 2" xfId="14624" xr:uid="{0E96DDA4-0625-4A02-8118-CBF41BAA01ED}"/>
    <cellStyle name="Input 4 2 5 2 2" xfId="16126" xr:uid="{FFA451EF-D33D-4548-9600-E3B984082B73}"/>
    <cellStyle name="Input 4 2 5 2 3" xfId="16746" xr:uid="{D8FA7C5F-4ACA-4E62-85B4-A5456D7D631F}"/>
    <cellStyle name="Input 4 2 5 2 4" xfId="17304" xr:uid="{B6540857-D03A-4643-85A9-1D9DE3C6FAAE}"/>
    <cellStyle name="Input 4 2 5 3" xfId="14426" xr:uid="{6DD56C0A-8368-402B-B2EB-B9075661926F}"/>
    <cellStyle name="Input 4 2 5 3 2" xfId="15930" xr:uid="{2A131CC6-EF0D-4DD5-9099-60F144BAE2B4}"/>
    <cellStyle name="Input 4 2 5 3 3" xfId="16553" xr:uid="{52A22F0C-D9B8-40F8-AB5C-454C176405A7}"/>
    <cellStyle name="Input 4 2 5 3 4" xfId="17108" xr:uid="{9E178423-36BA-43AD-A9A3-6B127C35A4A4}"/>
    <cellStyle name="Input 4 2 5 4" xfId="15303" xr:uid="{53F0D6D7-CA52-4D4E-BF1D-E2EEB53CBAC0}"/>
    <cellStyle name="Input 4 2 6" xfId="13686" xr:uid="{D87297FC-4572-463D-8086-17BBD26243FF}"/>
    <cellStyle name="Input 4 2 6 2" xfId="15580" xr:uid="{5F070850-3797-43B7-9235-A62C9745702F}"/>
    <cellStyle name="Input 4 2 6 3" xfId="14812" xr:uid="{BF09884B-1B02-40DF-A557-A8C712CE2C0B}"/>
    <cellStyle name="Input 4 2 7" xfId="13650" xr:uid="{5EF0B317-5E52-4A8B-A666-B8D719123183}"/>
    <cellStyle name="Input 4 2 7 2" xfId="15550" xr:uid="{8266F5A2-44B5-4B24-8C14-E87E03DEE031}"/>
    <cellStyle name="Input 4 2 7 3" xfId="14834" xr:uid="{0156D19C-F348-4FBE-856F-F07308214F53}"/>
    <cellStyle name="Input 4 2 8" xfId="14228" xr:uid="{5DB91EE5-2552-42C7-898E-5C75348DCA8C}"/>
    <cellStyle name="Input 4 2 8 2" xfId="15737" xr:uid="{14A84ABD-DAC2-4DF6-A7E1-1EB8D0C53003}"/>
    <cellStyle name="Input 4 2 8 3" xfId="16360" xr:uid="{5F72C025-340D-424B-9623-7833D03C28F9}"/>
    <cellStyle name="Input 4 2 8 4" xfId="16915" xr:uid="{0F2F5421-1EFB-4B5B-9DAF-8D33DABB56EE}"/>
    <cellStyle name="Input 4 3" xfId="5221" xr:uid="{E4EF94BE-B860-40FB-B5C1-FC7AD3D21127}"/>
    <cellStyle name="Input 4 3 2" xfId="13232" xr:uid="{4EAA4057-5E34-48E1-BDA2-A7F184B8A118}"/>
    <cellStyle name="Input 4 3 2 2" xfId="13343" xr:uid="{5ACEACB7-8112-4474-A447-388E8896E31D}"/>
    <cellStyle name="Input 4 3 2 2 2" xfId="12602" xr:uid="{2A2C1850-209B-405C-A33D-60326B600C30}"/>
    <cellStyle name="Input 4 3 2 2 2 2" xfId="14546" xr:uid="{2696FE1F-59A3-4D15-BF98-6182E8C06882}"/>
    <cellStyle name="Input 4 3 2 2 2 2 2" xfId="16050" xr:uid="{CA285D1E-EE3A-428E-B6E3-C90D0EEBE160}"/>
    <cellStyle name="Input 4 3 2 2 2 2 3" xfId="16673" xr:uid="{7ABC5973-F801-4771-8380-44526EB8C35A}"/>
    <cellStyle name="Input 4 3 2 2 2 2 4" xfId="17228" xr:uid="{FC2853F6-BACC-42CB-89E0-ABD296104017}"/>
    <cellStyle name="Input 4 3 2 2 2 3" xfId="15290" xr:uid="{BAA5B54E-485F-4FCD-99A8-594A144DDA55}"/>
    <cellStyle name="Input 4 3 2 2 3" xfId="13750" xr:uid="{C467CD41-F2C5-4956-9BCB-B1341158A3AA}"/>
    <cellStyle name="Input 4 3 2 2 3 2" xfId="15631" xr:uid="{F06F8D00-5803-425F-9E6B-6C2D4A0A17EE}"/>
    <cellStyle name="Input 4 3 2 2 3 3" xfId="16232" xr:uid="{FAC63245-1320-4151-A235-5D10D7CCD0DE}"/>
    <cellStyle name="Input 4 3 2 2 4" xfId="14355" xr:uid="{17AA77E2-D452-4CBA-BB99-62579E9090CE}"/>
    <cellStyle name="Input 4 3 2 2 4 2" xfId="15862" xr:uid="{6DF723D7-2670-4E11-90FE-585C1D8889AE}"/>
    <cellStyle name="Input 4 3 2 2 4 3" xfId="16485" xr:uid="{60448F61-39C4-414E-A7FB-A4052D3614B2}"/>
    <cellStyle name="Input 4 3 2 2 4 4" xfId="17040" xr:uid="{3A8E9B50-859E-4520-B849-2BF2052DEE3B}"/>
    <cellStyle name="Input 4 3 2 3" xfId="13494" xr:uid="{514802FA-7408-4AD6-A903-5CCAD4C78AA9}"/>
    <cellStyle name="Input 4 3 2 3 2" xfId="14498" xr:uid="{E04E61D8-6857-4A69-A1BD-39C468028026}"/>
    <cellStyle name="Input 4 3 2 3 2 2" xfId="16002" xr:uid="{82FD09AE-2E8D-4A49-B911-398DD9BA8DF0}"/>
    <cellStyle name="Input 4 3 2 3 2 3" xfId="16625" xr:uid="{030F30C5-4F60-407F-869A-161738440C58}"/>
    <cellStyle name="Input 4 3 2 3 2 4" xfId="17180" xr:uid="{21CC9B89-6A3C-4B84-81A4-16BFD8C353F2}"/>
    <cellStyle name="Input 4 3 2 3 3" xfId="15429" xr:uid="{C5603AAB-23E9-4D45-B6F4-6DEE8F82764D}"/>
    <cellStyle name="Input 4 3 2 4" xfId="13630" xr:uid="{4D023029-1E83-434C-8987-F4BC17B20D74}"/>
    <cellStyle name="Input 4 3 2 4 2" xfId="15533" xr:uid="{84A389EF-5E5F-4760-B4B0-7412B8100393}"/>
    <cellStyle name="Input 4 3 2 4 3" xfId="14852" xr:uid="{558565DD-FA86-4DA7-848A-87C1983BC665}"/>
    <cellStyle name="Input 4 3 2 5" xfId="14306" xr:uid="{1EBA9BDB-E3D2-4432-A561-A7FF31D92999}"/>
    <cellStyle name="Input 4 3 2 5 2" xfId="15814" xr:uid="{8B14F711-4C22-4812-BCA5-B10A47A95BFA}"/>
    <cellStyle name="Input 4 3 2 5 3" xfId="16437" xr:uid="{F1153A2E-F4F0-4DF9-88D8-EB679A1B4990}"/>
    <cellStyle name="Input 4 3 2 5 4" xfId="16992" xr:uid="{1ADFB94C-C886-4B2A-866E-B000E01A8E54}"/>
    <cellStyle name="Input 4 3 3" xfId="13344" xr:uid="{06DF9B88-0DF1-4DFF-96E1-540753BBE41E}"/>
    <cellStyle name="Input 4 3 3 2" xfId="12603" xr:uid="{F36107E9-C317-4F37-BE95-1B629DD20720}"/>
    <cellStyle name="Input 4 3 3 2 2" xfId="14547" xr:uid="{79F5EF2B-ACD5-4990-AD31-B186CAC8444F}"/>
    <cellStyle name="Input 4 3 3 2 2 2" xfId="16051" xr:uid="{515C8B69-99AE-4541-8423-0AE2B113866B}"/>
    <cellStyle name="Input 4 3 3 2 2 3" xfId="16674" xr:uid="{FE8A34D4-9A60-4693-9E3E-14CD51530B38}"/>
    <cellStyle name="Input 4 3 3 2 2 4" xfId="17229" xr:uid="{3B7DBC5E-4DCF-4F85-9F58-1D8480B9B419}"/>
    <cellStyle name="Input 4 3 3 2 3" xfId="15291" xr:uid="{0E7CD6C9-4BAD-41BE-96EA-E76CDC90D9A7}"/>
    <cellStyle name="Input 4 3 3 3" xfId="13751" xr:uid="{9B74DAD7-F8B5-425A-86AF-0AFFFFADA22D}"/>
    <cellStyle name="Input 4 3 3 3 2" xfId="15632" xr:uid="{7A4C0C43-4674-402F-9BCA-51B744AEF318}"/>
    <cellStyle name="Input 4 3 3 3 3" xfId="16233" xr:uid="{3149AE18-FB61-47CD-B703-016B238D5E39}"/>
    <cellStyle name="Input 4 3 3 4" xfId="14356" xr:uid="{3A2EB4D6-17F5-4530-9E06-5769D02F2BFC}"/>
    <cellStyle name="Input 4 3 3 4 2" xfId="15863" xr:uid="{D546FCBD-05DD-4FEB-A692-595EAE2E525A}"/>
    <cellStyle name="Input 4 3 3 4 3" xfId="16486" xr:uid="{D10B3E25-165B-4854-BE0D-A188A53A0823}"/>
    <cellStyle name="Input 4 3 3 4 4" xfId="17041" xr:uid="{93183DB5-539C-499E-B6AC-FD10A43244C1}"/>
    <cellStyle name="Input 4 3 4" xfId="13177" xr:uid="{BD545A0F-8DA0-49FB-8A2D-38170593D5BD}"/>
    <cellStyle name="Input 4 3 4 2" xfId="14651" xr:uid="{94AA3A41-B317-4612-BA6B-5921DB83EA1A}"/>
    <cellStyle name="Input 4 3 4 2 2" xfId="16147" xr:uid="{400D60E4-1CCC-4227-94D8-2C945C9CBFDC}"/>
    <cellStyle name="Input 4 3 4 2 3" xfId="16768" xr:uid="{8574694A-AF8D-46E4-8DB1-D8DC8200E221}"/>
    <cellStyle name="Input 4 3 4 2 4" xfId="17325" xr:uid="{F1F6E0A4-6048-4ACE-9C0C-D16773BF5B4F}"/>
    <cellStyle name="Input 4 3 4 3" xfId="14448" xr:uid="{7B9FA3BB-364C-4FA8-93FE-C2BE25F26E9A}"/>
    <cellStyle name="Input 4 3 4 3 2" xfId="15952" xr:uid="{CA5210F3-BEB8-445B-A0F9-532ECCB2011D}"/>
    <cellStyle name="Input 4 3 4 3 3" xfId="16575" xr:uid="{79230FFE-4693-455F-8811-F7CC6B7BFAD2}"/>
    <cellStyle name="Input 4 3 4 3 4" xfId="17130" xr:uid="{D61E4C18-798C-4DC5-8D9E-60F9F0F6EFC5}"/>
    <cellStyle name="Input 4 3 4 4" xfId="15331" xr:uid="{3C9F0D28-D0A3-4958-AA6B-2CCC318971EF}"/>
    <cellStyle name="Input 4 3 5" xfId="13543" xr:uid="{7600445D-4941-49C0-B547-1C4F19D7B2C7}"/>
    <cellStyle name="Input 4 3 5 2" xfId="15461" xr:uid="{07C940F5-1755-4F82-BA1C-682220F148D8}"/>
    <cellStyle name="Input 4 3 5 3" xfId="14915" xr:uid="{DA49C0FE-D12E-4D09-9AE5-BBEECE8B380E}"/>
    <cellStyle name="Input 4 3 6" xfId="13592" xr:uid="{00C905BD-C6B3-47B3-A6AF-0494C968089B}"/>
    <cellStyle name="Input 4 3 6 2" xfId="15500" xr:uid="{4C832741-70A8-42A9-91F3-CC6C4CBC2D78}"/>
    <cellStyle name="Input 4 3 6 3" xfId="14880" xr:uid="{FC09891D-56AF-480A-BDD1-E869D1CD18F2}"/>
    <cellStyle name="Input 4 3 7" xfId="14254" xr:uid="{51C1DCA7-1ECE-450F-9446-6EC187CBECE5}"/>
    <cellStyle name="Input 4 3 7 2" xfId="15762" xr:uid="{366477CD-E96B-4D6E-A69A-FE11881787C1}"/>
    <cellStyle name="Input 4 3 7 3" xfId="16385" xr:uid="{675AACA3-F4D3-47DF-BE6C-B7B74ABF99E2}"/>
    <cellStyle name="Input 4 3 7 4" xfId="16940" xr:uid="{332159C5-3E70-4E22-91A7-D0995E131F20}"/>
    <cellStyle name="Input 4 4" xfId="5222" xr:uid="{EDCE033B-6AD9-4E14-A532-F141C5E5052C}"/>
    <cellStyle name="Input 4 4 2" xfId="13345" xr:uid="{DFDF9E42-3881-4AD0-A881-8B6D3D60283A}"/>
    <cellStyle name="Input 4 4 2 2" xfId="12606" xr:uid="{3EEB0329-0F9B-47CC-BF76-47CBA1ADAADF}"/>
    <cellStyle name="Input 4 4 2 2 2" xfId="14548" xr:uid="{CE32A209-3577-432D-9F78-39B046895A8C}"/>
    <cellStyle name="Input 4 4 2 2 2 2" xfId="16052" xr:uid="{768AA705-7DDF-43A9-BA31-2F1C9437D183}"/>
    <cellStyle name="Input 4 4 2 2 2 3" xfId="16675" xr:uid="{9C390B3F-19EE-4901-B1E7-044AFB115F68}"/>
    <cellStyle name="Input 4 4 2 2 2 4" xfId="17230" xr:uid="{67F2539D-AC70-4DFF-AF37-ACB53C8D227E}"/>
    <cellStyle name="Input 4 4 2 2 3" xfId="15292" xr:uid="{5A132C76-E0E8-4E62-AF59-253CE67B02E2}"/>
    <cellStyle name="Input 4 4 2 3" xfId="13752" xr:uid="{87D49D7E-2706-4A28-BA63-AC0AFEE5DA16}"/>
    <cellStyle name="Input 4 4 2 3 2" xfId="15633" xr:uid="{F597AA04-3916-44F0-AF23-11BD90C51561}"/>
    <cellStyle name="Input 4 4 2 3 3" xfId="16234" xr:uid="{34C050B6-8C2E-4DE7-9A03-3BF0D3407796}"/>
    <cellStyle name="Input 4 4 2 4" xfId="14357" xr:uid="{F827D5C7-D490-4371-BC22-9F4B891A6CF3}"/>
    <cellStyle name="Input 4 4 2 4 2" xfId="15864" xr:uid="{6C508AD3-9826-4C44-A2C5-D286C3F153CC}"/>
    <cellStyle name="Input 4 4 2 4 3" xfId="16487" xr:uid="{B17A9B42-6227-4CBB-A6A5-3BF17C237811}"/>
    <cellStyle name="Input 4 4 2 4 4" xfId="17042" xr:uid="{80413E62-FA46-4253-BD21-952838A9D0EE}"/>
    <cellStyle name="Input 4 4 3" xfId="13205" xr:uid="{5F8BB820-2581-4C77-8261-EEA7138F3CDE}"/>
    <cellStyle name="Input 4 4 3 2" xfId="14473" xr:uid="{C0922954-E02D-47FB-8AE0-E746DF7077E2}"/>
    <cellStyle name="Input 4 4 3 2 2" xfId="15977" xr:uid="{F5E18D89-ED79-445D-8FAF-3A0E94B0642B}"/>
    <cellStyle name="Input 4 4 3 2 3" xfId="16600" xr:uid="{2A367027-56DF-48C6-91AC-11C90CD7EB6D}"/>
    <cellStyle name="Input 4 4 3 2 4" xfId="17155" xr:uid="{9327C12E-1B02-4AE3-8FE2-65DBED1F8DF7}"/>
    <cellStyle name="Input 4 4 3 3" xfId="15342" xr:uid="{45706A09-8AAE-4EA1-A451-064342A5E798}"/>
    <cellStyle name="Input 4 4 4" xfId="13515" xr:uid="{BC620516-1F4C-44CB-A77E-08991F9D717B}"/>
    <cellStyle name="Input 4 4 4 2" xfId="15442" xr:uid="{C05309DD-9706-4FA5-B9F7-79FAF7F8A4E8}"/>
    <cellStyle name="Input 4 4 4 3" xfId="14932" xr:uid="{DE3985FC-B167-40D7-BF31-25507C1195C5}"/>
    <cellStyle name="Input 4 4 5" xfId="13609" xr:uid="{EF909F7B-C410-4030-804E-7EBA40D9B8DE}"/>
    <cellStyle name="Input 4 4 5 2" xfId="15514" xr:uid="{A2AB5D75-AE1F-4C35-861D-560EC4B45F65}"/>
    <cellStyle name="Input 4 4 5 3" xfId="14868" xr:uid="{2AF47354-FAFD-4A00-9F6B-5C1C17F96AA6}"/>
    <cellStyle name="Input 4 4 6" xfId="14280" xr:uid="{065387DE-CDD9-4FD9-BBC5-68D0F263852D}"/>
    <cellStyle name="Input 4 4 6 2" xfId="15788" xr:uid="{94AB50BB-A5CD-4FF8-9462-D7CB1A0DD304}"/>
    <cellStyle name="Input 4 4 6 3" xfId="16411" xr:uid="{BB0A2917-036E-452F-B29D-BBB924098A5D}"/>
    <cellStyle name="Input 4 4 6 4" xfId="16966" xr:uid="{759384A8-8C16-4F9E-B06F-0B6FE0D4AAD5}"/>
    <cellStyle name="Input 4 5" xfId="5223" xr:uid="{F010533B-9B2D-475C-8C4C-8EB08C505FD0}"/>
    <cellStyle name="Input 4 5 2" xfId="13346" xr:uid="{2B342C4D-9F44-4733-8697-2B6AE3E2F712}"/>
    <cellStyle name="Input 4 5 2 2" xfId="14549" xr:uid="{CACB6629-0DEA-476F-979E-1259929CE4AA}"/>
    <cellStyle name="Input 4 5 2 2 2" xfId="16053" xr:uid="{954915D8-3333-43EF-8E46-9AAAA09101FA}"/>
    <cellStyle name="Input 4 5 2 2 3" xfId="16676" xr:uid="{DBBF9018-78A3-4E62-88AE-A8AD4ECB65B0}"/>
    <cellStyle name="Input 4 5 2 2 4" xfId="17231" xr:uid="{2E3C9BF5-454C-4EF3-B36C-5454C6DB7E83}"/>
    <cellStyle name="Input 4 5 2 3" xfId="15374" xr:uid="{3B578DD5-0A43-4799-B2DE-7EA90D7996FC}"/>
    <cellStyle name="Input 4 5 3" xfId="12607" xr:uid="{90E74A4D-816B-4CD4-985F-74ED71389B58}"/>
    <cellStyle name="Input 4 5 3 2" xfId="15293" xr:uid="{D78B5D55-289F-4117-BAD9-2E62ABBEF09C}"/>
    <cellStyle name="Input 4 5 3 3" xfId="15006" xr:uid="{C329C5FA-82D1-43D8-8CB9-115B2257F122}"/>
    <cellStyle name="Input 4 5 4" xfId="13753" xr:uid="{8AC244D7-C569-4685-9BC5-6E6D1DC5DD38}"/>
    <cellStyle name="Input 4 5 4 2" xfId="15634" xr:uid="{E6AAB7C8-9E88-4404-91C0-BACB6D93A8E4}"/>
    <cellStyle name="Input 4 5 4 3" xfId="16235" xr:uid="{C084D9B7-2DA1-4C2A-B71F-66DB7C337210}"/>
    <cellStyle name="Input 4 5 5" xfId="14358" xr:uid="{632A8171-D513-477F-9078-49A421B376B8}"/>
    <cellStyle name="Input 4 5 5 2" xfId="15865" xr:uid="{E6E7F598-830C-4D60-9FA3-E227BCE1E2B8}"/>
    <cellStyle name="Input 4 5 5 3" xfId="16488" xr:uid="{FBFB95F5-4E90-4172-B720-94B1CE481665}"/>
    <cellStyle name="Input 4 5 5 4" xfId="17043" xr:uid="{26D9B532-B85D-4BD1-9A9B-EFC894FB6EEE}"/>
    <cellStyle name="Input 4 6" xfId="12932" xr:uid="{755C075F-C61D-4070-9794-88CD3E2DB7A8}"/>
    <cellStyle name="Input 4 6 2" xfId="14623" xr:uid="{189F88DD-12A1-472D-BB7A-D17909B8252D}"/>
    <cellStyle name="Input 4 6 2 2" xfId="16125" xr:uid="{B3B9C510-1CD1-4544-A772-FE789291071A}"/>
    <cellStyle name="Input 4 6 2 3" xfId="16745" xr:uid="{F0D71834-D61A-4F22-A5D0-C4C1AC8AE992}"/>
    <cellStyle name="Input 4 6 2 4" xfId="17303" xr:uid="{F219E97E-B152-4742-B02A-F5D0D4DA031D}"/>
    <cellStyle name="Input 4 6 3" xfId="14425" xr:uid="{C81B1D7B-06F6-4C29-9A05-5F9452A26E9B}"/>
    <cellStyle name="Input 4 6 3 2" xfId="15929" xr:uid="{FF236122-2756-4A78-A0D6-F39415B3A274}"/>
    <cellStyle name="Input 4 6 3 3" xfId="16552" xr:uid="{4F28AFD6-2E28-457B-82C6-308E966C6D9C}"/>
    <cellStyle name="Input 4 6 3 4" xfId="17107" xr:uid="{A950942A-AABE-49F7-9687-FF27AE081B72}"/>
    <cellStyle name="Input 4 6 4" xfId="15302" xr:uid="{B8E2CC07-E8C6-491F-8AD1-6EA59D11D761}"/>
    <cellStyle name="Input 4 7" xfId="13687" xr:uid="{A7342583-A409-4DA0-959A-AD3F239EE07B}"/>
    <cellStyle name="Input 4 7 2" xfId="15581" xr:uid="{688C1AF1-3A5A-44C4-BB21-58982AE8A92D}"/>
    <cellStyle name="Input 4 7 3" xfId="14811" xr:uid="{7FF5E3C0-F9D4-49B1-A125-C86F7248F84B}"/>
    <cellStyle name="Input 4 8" xfId="13649" xr:uid="{896CD81F-C427-4607-8708-73484FDE1382}"/>
    <cellStyle name="Input 4 8 2" xfId="15549" xr:uid="{D9DB8851-7C3E-413A-BF67-EA9130B24DE1}"/>
    <cellStyle name="Input 4 8 3" xfId="14835" xr:uid="{2C1902A4-5A62-4177-952E-A92B170E4B1B}"/>
    <cellStyle name="Input 4 9" xfId="14227" xr:uid="{170746C3-775E-475E-9D09-87F5EBC39F30}"/>
    <cellStyle name="Input 4 9 2" xfId="15736" xr:uid="{230F61C0-4B35-4111-93D5-85C5798DDF46}"/>
    <cellStyle name="Input 4 9 3" xfId="16359" xr:uid="{705DAE94-DAD3-4D1F-80B6-A3BC2BF493ED}"/>
    <cellStyle name="Input 4 9 4" xfId="16914" xr:uid="{F9FB32E4-CFDD-411A-8ED0-A05CD61BEF68}"/>
    <cellStyle name="Input 5" xfId="5224" xr:uid="{918E0B2D-D80B-464E-90F0-0C58D2A25FE0}"/>
    <cellStyle name="Input 5 2" xfId="5225" xr:uid="{37CF882B-3912-41E2-8BF6-D8D1632895CC}"/>
    <cellStyle name="Input 5 2 2" xfId="13180" xr:uid="{F4A21799-2866-4760-B5E5-3D429CACBC0B}"/>
    <cellStyle name="Input 5 2 2 2" xfId="13235" xr:uid="{FE8EE971-AE87-4535-AB9B-888D6F98151D}"/>
    <cellStyle name="Input 5 2 2 2 2" xfId="13347" xr:uid="{D7AF64D6-8A84-4288-8496-E46E653B727D}"/>
    <cellStyle name="Input 5 2 2 2 2 2" xfId="12608" xr:uid="{7D5587EF-A5E7-4B37-A6E7-9EF1C9366057}"/>
    <cellStyle name="Input 5 2 2 2 2 2 2" xfId="14550" xr:uid="{96A4F7AD-3EB5-4855-B2D4-A60739B9151C}"/>
    <cellStyle name="Input 5 2 2 2 2 2 2 2" xfId="16054" xr:uid="{1D5CD64C-0227-4136-85C8-52D46B699A24}"/>
    <cellStyle name="Input 5 2 2 2 2 2 2 3" xfId="16677" xr:uid="{0DD21A8E-75E5-48ED-A926-4054FB31FF32}"/>
    <cellStyle name="Input 5 2 2 2 2 2 2 4" xfId="17232" xr:uid="{6BF6E9D2-1F1E-47CC-A84E-8CFBA3C76C46}"/>
    <cellStyle name="Input 5 2 2 2 2 2 3" xfId="15294" xr:uid="{C87B4B84-B998-4204-A46E-6AE5F10D3BCA}"/>
    <cellStyle name="Input 5 2 2 2 2 3" xfId="13754" xr:uid="{BC68A2DC-26EE-4890-9176-840BBBAD1CC1}"/>
    <cellStyle name="Input 5 2 2 2 2 3 2" xfId="15635" xr:uid="{C7E615C6-4B50-45DE-BFBD-6F99CAF5A12C}"/>
    <cellStyle name="Input 5 2 2 2 2 3 3" xfId="16236" xr:uid="{9705A653-1490-4623-82BD-FA7E33CB12A9}"/>
    <cellStyle name="Input 5 2 2 2 2 4" xfId="14359" xr:uid="{A7501C16-FA2E-4412-9E81-C8B72C9C6092}"/>
    <cellStyle name="Input 5 2 2 2 2 4 2" xfId="15866" xr:uid="{3659AE78-E380-4CEE-9B38-8A9C36B71129}"/>
    <cellStyle name="Input 5 2 2 2 2 4 3" xfId="16489" xr:uid="{90BF89DC-8C66-4BF9-B497-67177AF28944}"/>
    <cellStyle name="Input 5 2 2 2 2 4 4" xfId="17044" xr:uid="{DC030AB0-8BE0-41A9-BD75-32EF19521F01}"/>
    <cellStyle name="Input 5 2 2 2 3" xfId="13491" xr:uid="{D61A988F-0704-45F9-8BBE-CE95D4F0B80E}"/>
    <cellStyle name="Input 5 2 2 2 3 2" xfId="14501" xr:uid="{38F5FF0B-B8D8-496D-9B0C-C5DEBD3DF205}"/>
    <cellStyle name="Input 5 2 2 2 3 2 2" xfId="16005" xr:uid="{75645B71-D933-4821-A23C-205984B290BC}"/>
    <cellStyle name="Input 5 2 2 2 3 2 3" xfId="16628" xr:uid="{0349F0F3-7B46-4A31-9645-696F8D57B933}"/>
    <cellStyle name="Input 5 2 2 2 3 2 4" xfId="17183" xr:uid="{DCF80C33-EFFB-418A-A0F9-8E3E769EBAEE}"/>
    <cellStyle name="Input 5 2 2 2 3 3" xfId="15426" xr:uid="{43647CEE-404E-4D42-96A9-7E36613C9B28}"/>
    <cellStyle name="Input 5 2 2 2 4" xfId="13633" xr:uid="{2FB41569-69BE-4F3D-8BAF-3E639D1C3983}"/>
    <cellStyle name="Input 5 2 2 2 4 2" xfId="15536" xr:uid="{984836B1-CB00-418B-8644-9711AD500234}"/>
    <cellStyle name="Input 5 2 2 2 4 3" xfId="14849" xr:uid="{50A7D90C-BAB4-4A99-ACA0-FFE45ED7A0FA}"/>
    <cellStyle name="Input 5 2 2 2 5" xfId="14309" xr:uid="{B499BC99-D3E8-4DE7-8598-76E2833E8FCD}"/>
    <cellStyle name="Input 5 2 2 2 5 2" xfId="15817" xr:uid="{55C4960E-9BAC-453F-866D-6AA2C830DD1A}"/>
    <cellStyle name="Input 5 2 2 2 5 3" xfId="16440" xr:uid="{2564AE24-F4E8-4BC5-8F76-09ED61069A2C}"/>
    <cellStyle name="Input 5 2 2 2 5 4" xfId="16995" xr:uid="{6E057654-2D5E-4E32-A40A-EB6F0B041A4B}"/>
    <cellStyle name="Input 5 2 2 3" xfId="13348" xr:uid="{2320AA98-B5E7-4A2B-A578-6800EAFA4779}"/>
    <cellStyle name="Input 5 2 2 3 2" xfId="13254" xr:uid="{BEB7F24F-A74F-4E6F-BA2B-D98F94D57F10}"/>
    <cellStyle name="Input 5 2 2 3 2 2" xfId="14551" xr:uid="{B0C5BBF8-99E2-4D47-97D6-0B2C1D48EF8A}"/>
    <cellStyle name="Input 5 2 2 3 2 2 2" xfId="16055" xr:uid="{F275F7EF-5115-4C32-8995-BB5715A0B529}"/>
    <cellStyle name="Input 5 2 2 3 2 2 3" xfId="16678" xr:uid="{09419D47-5B4D-4138-AC03-FB2BDE5DAA23}"/>
    <cellStyle name="Input 5 2 2 3 2 2 4" xfId="17233" xr:uid="{0D35AC28-3CA9-4330-93D2-5C21F1F030C2}"/>
    <cellStyle name="Input 5 2 2 3 2 3" xfId="15354" xr:uid="{48E8571C-1D1C-41B4-8836-699C495C1B8E}"/>
    <cellStyle name="Input 5 2 2 3 3" xfId="13755" xr:uid="{1C73A8C9-9971-4014-AA67-E89D8A7EBD0F}"/>
    <cellStyle name="Input 5 2 2 3 3 2" xfId="15636" xr:uid="{46E4ED11-4859-4E3F-A287-DD8797CF7A05}"/>
    <cellStyle name="Input 5 2 2 3 3 3" xfId="16237" xr:uid="{576A60B4-A9A6-46D7-8944-D4E68ADAC562}"/>
    <cellStyle name="Input 5 2 2 3 4" xfId="14360" xr:uid="{4F0AD98C-54E6-4F9C-B3E5-44A7F8193DED}"/>
    <cellStyle name="Input 5 2 2 3 4 2" xfId="15867" xr:uid="{F523EC5C-9961-47E8-A8F0-D4118A8C391E}"/>
    <cellStyle name="Input 5 2 2 3 4 3" xfId="16490" xr:uid="{5A330E46-E294-4DA4-8F3E-ACD9CEE27B50}"/>
    <cellStyle name="Input 5 2 2 3 4 4" xfId="17045" xr:uid="{0932ED78-21AD-41BA-8E90-F8690FDD6CF8}"/>
    <cellStyle name="Input 5 2 2 4" xfId="13540" xr:uid="{13954A1E-D10E-4B0B-9337-4BB84C0E0689}"/>
    <cellStyle name="Input 5 2 2 4 2" xfId="14654" xr:uid="{6A555131-2831-43F9-9816-932D4746B5A0}"/>
    <cellStyle name="Input 5 2 2 4 2 2" xfId="16150" xr:uid="{F924F92D-5FD4-4FC8-8943-27FC72910B29}"/>
    <cellStyle name="Input 5 2 2 4 2 3" xfId="16771" xr:uid="{843C94AA-1446-4C82-9EE5-D0857466CA60}"/>
    <cellStyle name="Input 5 2 2 4 2 4" xfId="17328" xr:uid="{FFA59471-6069-467A-9EDE-58791E37FFAD}"/>
    <cellStyle name="Input 5 2 2 4 3" xfId="14451" xr:uid="{27C148A2-AF52-439D-A80D-E4E6A7D646BE}"/>
    <cellStyle name="Input 5 2 2 4 3 2" xfId="15955" xr:uid="{87675910-D216-4BC5-BEA8-2D5A8D26A5BF}"/>
    <cellStyle name="Input 5 2 2 4 3 3" xfId="16578" xr:uid="{C9EB97BE-A30D-4A37-B72D-3F474AA495A0}"/>
    <cellStyle name="Input 5 2 2 4 3 4" xfId="17133" xr:uid="{184FBD6E-C6BF-44F4-B749-428AFC70FA7B}"/>
    <cellStyle name="Input 5 2 2 4 4" xfId="15458" xr:uid="{5FF4D8A1-8D5A-4D0A-8959-9123F17D40EE}"/>
    <cellStyle name="Input 5 2 2 5" xfId="13595" xr:uid="{3B2931A1-2228-4D6B-86AD-BF77CDE3B625}"/>
    <cellStyle name="Input 5 2 2 5 2" xfId="15503" xr:uid="{CF7316DE-BFCF-4E08-B44E-38B540587E3E}"/>
    <cellStyle name="Input 5 2 2 5 3" xfId="14877" xr:uid="{496D16C3-163A-472B-AD0C-029F3D68033A}"/>
    <cellStyle name="Input 5 2 2 6" xfId="14257" xr:uid="{4D3BD802-1CBA-4FCE-B374-73F0D461DFA1}"/>
    <cellStyle name="Input 5 2 2 6 2" xfId="15765" xr:uid="{5F7B6878-3940-4C24-B305-046921C4CF64}"/>
    <cellStyle name="Input 5 2 2 6 3" xfId="16388" xr:uid="{1387E383-FB5B-4CEE-9BB0-9141E155E3D2}"/>
    <cellStyle name="Input 5 2 2 6 4" xfId="16943" xr:uid="{D01942C3-30C0-4D6D-8573-BB4C960BEECE}"/>
    <cellStyle name="Input 5 2 3" xfId="13208" xr:uid="{D57BA161-A084-4359-AE6E-5127E6A9CAA9}"/>
    <cellStyle name="Input 5 2 3 2" xfId="13349" xr:uid="{F7E70041-8927-4FD6-8207-A0DBDB657EC5}"/>
    <cellStyle name="Input 5 2 3 2 2" xfId="13255" xr:uid="{FEBA2EA2-39E7-458A-8A69-25B3676BC163}"/>
    <cellStyle name="Input 5 2 3 2 2 2" xfId="14552" xr:uid="{1C7BBEB4-4496-46D3-B6E0-D293B9C365B2}"/>
    <cellStyle name="Input 5 2 3 2 2 2 2" xfId="16056" xr:uid="{8861A821-FD71-46D8-A134-860B9AA1E536}"/>
    <cellStyle name="Input 5 2 3 2 2 2 3" xfId="16679" xr:uid="{ED52B80A-8C29-473F-A801-0868A74F8A75}"/>
    <cellStyle name="Input 5 2 3 2 2 2 4" xfId="17234" xr:uid="{C6C8FFA6-E87E-4591-A573-94B6DEDE0A79}"/>
    <cellStyle name="Input 5 2 3 2 2 3" xfId="15355" xr:uid="{36101CDA-C1A2-4B40-9E1E-EA745A130734}"/>
    <cellStyle name="Input 5 2 3 2 3" xfId="13756" xr:uid="{19841346-B1E7-4063-8E61-486BB015445A}"/>
    <cellStyle name="Input 5 2 3 2 3 2" xfId="15637" xr:uid="{8A67572C-8BFC-472F-A936-C24D90405588}"/>
    <cellStyle name="Input 5 2 3 2 3 3" xfId="16238" xr:uid="{E73F51AF-B2C4-47F2-B6BB-C64CAD5E079E}"/>
    <cellStyle name="Input 5 2 3 2 4" xfId="14361" xr:uid="{775B074F-0C36-4FF7-8300-FB92AF6AF635}"/>
    <cellStyle name="Input 5 2 3 2 4 2" xfId="15868" xr:uid="{94EDE6C2-D6DB-4FC6-A777-A64F6446BEC9}"/>
    <cellStyle name="Input 5 2 3 2 4 3" xfId="16491" xr:uid="{8F15D0D3-9ED1-44EE-A88D-FAC69F52E7B2}"/>
    <cellStyle name="Input 5 2 3 2 4 4" xfId="17046" xr:uid="{08957030-EC56-4A6D-9644-D77A0B0DB8D3}"/>
    <cellStyle name="Input 5 2 3 3" xfId="13513" xr:uid="{66B79C40-A966-4976-87EC-AD0BD4FB77DA}"/>
    <cellStyle name="Input 5 2 3 3 2" xfId="14476" xr:uid="{D4D4AF99-39F5-4E97-9F8D-A12669794C2A}"/>
    <cellStyle name="Input 5 2 3 3 2 2" xfId="15980" xr:uid="{3405F20D-65DD-4E6A-AD76-85C6A97CCC19}"/>
    <cellStyle name="Input 5 2 3 3 2 3" xfId="16603" xr:uid="{201D1A24-C437-4046-8952-8ABFFE0B47DE}"/>
    <cellStyle name="Input 5 2 3 3 2 4" xfId="17158" xr:uid="{90EFB104-36E4-411E-BC41-7BF2D9E80BFD}"/>
    <cellStyle name="Input 5 2 3 3 3" xfId="15440" xr:uid="{E1033BA3-E8FC-439E-8A5C-83AF34C6728A}"/>
    <cellStyle name="Input 5 2 3 4" xfId="13612" xr:uid="{9691748C-CEAB-48DC-91A5-C0842335E1AB}"/>
    <cellStyle name="Input 5 2 3 4 2" xfId="15517" xr:uid="{8957475A-A5C3-498D-B5BD-06F40F2494E5}"/>
    <cellStyle name="Input 5 2 3 4 3" xfId="14865" xr:uid="{4143E28C-8669-4858-A849-36B937316634}"/>
    <cellStyle name="Input 5 2 3 5" xfId="14283" xr:uid="{1373268D-989F-4127-9B79-8F6BC0484228}"/>
    <cellStyle name="Input 5 2 3 5 2" xfId="15791" xr:uid="{56946128-AD89-42B6-9581-DA4A9F5F97B3}"/>
    <cellStyle name="Input 5 2 3 5 3" xfId="16414" xr:uid="{CB259A2A-A49E-4DA3-A2FB-4F905DC79B10}"/>
    <cellStyle name="Input 5 2 3 5 4" xfId="16969" xr:uid="{CE1A49FE-8E8F-4D9E-997C-ABD2716E20ED}"/>
    <cellStyle name="Input 5 2 4" xfId="13350" xr:uid="{15A98A6F-8400-4E70-A7C0-1554F35E08AC}"/>
    <cellStyle name="Input 5 2 4 2" xfId="13672" xr:uid="{4EE750FD-9153-45F5-9E92-78BD0AE18D2E}"/>
    <cellStyle name="Input 5 2 4 2 2" xfId="14553" xr:uid="{1B1F591D-CB1B-466A-BBD3-153B0C023452}"/>
    <cellStyle name="Input 5 2 4 2 2 2" xfId="16057" xr:uid="{C226BA60-AED8-46D0-9DCF-1846178071E8}"/>
    <cellStyle name="Input 5 2 4 2 2 3" xfId="16680" xr:uid="{489D78FB-0D6F-4774-9904-3FBC99395B83}"/>
    <cellStyle name="Input 5 2 4 2 2 4" xfId="17235" xr:uid="{004E23D7-8338-4071-B287-A30C75859986}"/>
    <cellStyle name="Input 5 2 4 2 3" xfId="15568" xr:uid="{89604C97-80DF-4B31-8EF1-C940A0C24BE8}"/>
    <cellStyle name="Input 5 2 4 3" xfId="13757" xr:uid="{2C74370A-FA8C-4DCC-88B6-7E71B7CA0E8F}"/>
    <cellStyle name="Input 5 2 4 3 2" xfId="15638" xr:uid="{461D379A-12EB-4D44-B488-B85CE2790D70}"/>
    <cellStyle name="Input 5 2 4 3 3" xfId="16239" xr:uid="{E66CE1F2-7232-4953-BCA1-F7E6FE88F25F}"/>
    <cellStyle name="Input 5 2 4 4" xfId="14362" xr:uid="{377D52AD-117D-4D62-85A9-04F9B17C369A}"/>
    <cellStyle name="Input 5 2 4 4 2" xfId="15869" xr:uid="{F7D22647-F9E1-4D66-9FCD-02BB7779CF24}"/>
    <cellStyle name="Input 5 2 4 4 3" xfId="16492" xr:uid="{625A24E6-4B3C-4068-AADC-FBA2839BCD43}"/>
    <cellStyle name="Input 5 2 4 4 4" xfId="17047" xr:uid="{1D5FAA59-0534-465E-B239-F42A208AC6D7}"/>
    <cellStyle name="Input 5 2 5" xfId="12935" xr:uid="{39397066-9524-4FAF-9122-FB8693C9DF23}"/>
    <cellStyle name="Input 5 2 5 2" xfId="14626" xr:uid="{692233FF-31EF-4BBE-B0E3-02F546117DE3}"/>
    <cellStyle name="Input 5 2 5 2 2" xfId="16128" xr:uid="{5AE1CE9C-0321-42EE-AE68-89C2F7FD8AFE}"/>
    <cellStyle name="Input 5 2 5 2 3" xfId="16748" xr:uid="{E50C601D-5E8E-4C60-9B97-264BD7B8B85D}"/>
    <cellStyle name="Input 5 2 5 2 4" xfId="17306" xr:uid="{E2D912A1-4BC6-4B75-8074-C4090DCCC069}"/>
    <cellStyle name="Input 5 2 5 3" xfId="14428" xr:uid="{DF9662F7-EA17-4B64-B979-E9D4C7F6D0F0}"/>
    <cellStyle name="Input 5 2 5 3 2" xfId="15932" xr:uid="{E463C3FE-40C6-4FBC-A173-A9F22D1A00C5}"/>
    <cellStyle name="Input 5 2 5 3 3" xfId="16555" xr:uid="{E0466512-4801-47A0-93AB-99A51AB66017}"/>
    <cellStyle name="Input 5 2 5 3 4" xfId="17110" xr:uid="{C7131CE2-D9BB-4EF5-8E17-5BC8320CB626}"/>
    <cellStyle name="Input 5 2 5 4" xfId="15305" xr:uid="{41E394A9-12B4-410F-9D41-9B815F3D0266}"/>
    <cellStyle name="Input 5 2 6" xfId="13685" xr:uid="{2A4702F3-CCFA-4EC7-9ECA-519CC1AD34D9}"/>
    <cellStyle name="Input 5 2 6 2" xfId="15579" xr:uid="{15087B4F-A937-4B50-9205-DA27CD6EAE2D}"/>
    <cellStyle name="Input 5 2 6 3" xfId="14813" xr:uid="{5937E301-95DB-4C05-ACA7-1A8273BE51F4}"/>
    <cellStyle name="Input 5 2 7" xfId="13576" xr:uid="{D7F16379-5A8B-4B40-B928-1B4E9F21F360}"/>
    <cellStyle name="Input 5 2 7 2" xfId="15486" xr:uid="{984E5A89-910A-4618-9692-AB5882107E38}"/>
    <cellStyle name="Input 5 2 7 3" xfId="14891" xr:uid="{016F8DB4-0A5C-4892-8421-4853A948710F}"/>
    <cellStyle name="Input 5 2 8" xfId="14230" xr:uid="{CC2DF6AD-8091-4315-8142-EBA0FD247B39}"/>
    <cellStyle name="Input 5 2 8 2" xfId="15739" xr:uid="{C8F3E322-45AF-4A40-97A0-464811118012}"/>
    <cellStyle name="Input 5 2 8 3" xfId="16362" xr:uid="{6775C2EF-5CC3-43C8-B397-2E1C1150AB90}"/>
    <cellStyle name="Input 5 2 8 4" xfId="16917" xr:uid="{7A291D6D-978B-45D5-8D70-632CE0080970}"/>
    <cellStyle name="Input 5 3" xfId="5226" xr:uid="{62B68A7C-5DA9-4FFA-A1C3-CCE23707C77D}"/>
    <cellStyle name="Input 5 3 2" xfId="13234" xr:uid="{7B332D37-0920-42F6-8658-1729C1C8A105}"/>
    <cellStyle name="Input 5 3 2 2" xfId="13351" xr:uid="{C1F9F025-85C1-45A6-BA96-15030CD6DAE3}"/>
    <cellStyle name="Input 5 3 2 2 2" xfId="13671" xr:uid="{95CE47ED-1BF0-4E67-9041-B61815A64011}"/>
    <cellStyle name="Input 5 3 2 2 2 2" xfId="14554" xr:uid="{8A6C5793-ED4D-4D8F-9553-140F283315F3}"/>
    <cellStyle name="Input 5 3 2 2 2 2 2" xfId="16058" xr:uid="{9250B882-E41D-4238-A41D-754C6AF19FCC}"/>
    <cellStyle name="Input 5 3 2 2 2 2 3" xfId="16681" xr:uid="{2DD8ADF6-6AAC-49DD-92EC-A6A1FBB2EDB2}"/>
    <cellStyle name="Input 5 3 2 2 2 2 4" xfId="17236" xr:uid="{6D7C448B-C578-421F-82A5-493B69BE7E02}"/>
    <cellStyle name="Input 5 3 2 2 2 3" xfId="15567" xr:uid="{CDC49827-306B-4715-BC02-F1FFF305A5E8}"/>
    <cellStyle name="Input 5 3 2 2 3" xfId="13758" xr:uid="{81621F8D-B07F-4574-ADBC-5E4A4754EB1F}"/>
    <cellStyle name="Input 5 3 2 2 3 2" xfId="15639" xr:uid="{74861BC9-E7CD-48C0-94E9-213A95388BA2}"/>
    <cellStyle name="Input 5 3 2 2 3 3" xfId="16240" xr:uid="{F1D908BB-3A96-4236-8520-E95480055A61}"/>
    <cellStyle name="Input 5 3 2 2 4" xfId="14363" xr:uid="{67A88F5F-F999-494C-8DF3-3D1A38639ED0}"/>
    <cellStyle name="Input 5 3 2 2 4 2" xfId="15870" xr:uid="{384EDB5F-42EA-4F21-B455-26B92551471B}"/>
    <cellStyle name="Input 5 3 2 2 4 3" xfId="16493" xr:uid="{CACFEAE8-43A8-41CF-90A0-99078E15D3F4}"/>
    <cellStyle name="Input 5 3 2 2 4 4" xfId="17048" xr:uid="{92A99314-3816-4A6E-B36B-75153F9BE07B}"/>
    <cellStyle name="Input 5 3 2 3" xfId="13492" xr:uid="{D8ABD463-CFC0-4E46-AC50-462376AE1FBB}"/>
    <cellStyle name="Input 5 3 2 3 2" xfId="14500" xr:uid="{423DEC4F-6E99-4695-A373-0021C6162FEB}"/>
    <cellStyle name="Input 5 3 2 3 2 2" xfId="16004" xr:uid="{D6784459-EA14-4805-95E4-B049CEE186EC}"/>
    <cellStyle name="Input 5 3 2 3 2 3" xfId="16627" xr:uid="{AC315DF2-7EB3-459F-86FC-EC126B2287F7}"/>
    <cellStyle name="Input 5 3 2 3 2 4" xfId="17182" xr:uid="{EB59BBAB-E8BE-4DEC-A3E1-9AE0128F5AF7}"/>
    <cellStyle name="Input 5 3 2 3 3" xfId="15427" xr:uid="{72923BC0-E2CA-4764-97FF-287EE83FB6F0}"/>
    <cellStyle name="Input 5 3 2 4" xfId="13632" xr:uid="{232836BA-7252-4A26-9265-BDA5CD60BEBE}"/>
    <cellStyle name="Input 5 3 2 4 2" xfId="15535" xr:uid="{1B57B06A-D22D-4B5B-8243-3743F401E9BC}"/>
    <cellStyle name="Input 5 3 2 4 3" xfId="14850" xr:uid="{D620BD15-FCC3-4346-95BC-2994D02CB41A}"/>
    <cellStyle name="Input 5 3 2 5" xfId="14308" xr:uid="{5543B4D3-E41A-4C1A-92FC-7058E61412F3}"/>
    <cellStyle name="Input 5 3 2 5 2" xfId="15816" xr:uid="{28DCAF58-028D-4D60-BA82-600A5C80F6B7}"/>
    <cellStyle name="Input 5 3 2 5 3" xfId="16439" xr:uid="{AFFDA1C1-EC6E-4D7E-A198-7D2B547BBE13}"/>
    <cellStyle name="Input 5 3 2 5 4" xfId="16994" xr:uid="{D4455E0B-3789-400E-B978-2429FA4BF7CB}"/>
    <cellStyle name="Input 5 3 3" xfId="13352" xr:uid="{9A789463-DDB2-4B70-9986-4A9950F1A9E9}"/>
    <cellStyle name="Input 5 3 3 2" xfId="13654" xr:uid="{F22E4C6B-8C65-4047-AA7A-AE1DF5CCBAE6}"/>
    <cellStyle name="Input 5 3 3 2 2" xfId="14555" xr:uid="{5F56B7CE-97DC-46A6-9853-8A874C258916}"/>
    <cellStyle name="Input 5 3 3 2 2 2" xfId="16059" xr:uid="{317F47D8-F51B-4622-8864-93FEFCAFEBD2}"/>
    <cellStyle name="Input 5 3 3 2 2 3" xfId="16682" xr:uid="{7ECD1297-5503-45F7-BD93-C264CEAB1E81}"/>
    <cellStyle name="Input 5 3 3 2 2 4" xfId="17237" xr:uid="{55F4FA7B-848E-4BE7-B498-8FC7AB950D90}"/>
    <cellStyle name="Input 5 3 3 2 3" xfId="15554" xr:uid="{B8382F8E-7DD5-460C-A6DA-556C89CEAB71}"/>
    <cellStyle name="Input 5 3 3 3" xfId="13759" xr:uid="{94CD9486-70B7-4739-85FC-D80F298764B8}"/>
    <cellStyle name="Input 5 3 3 3 2" xfId="15640" xr:uid="{3D3CBB4C-40B0-4116-85E5-CDE8ED1E89DC}"/>
    <cellStyle name="Input 5 3 3 3 3" xfId="16241" xr:uid="{EEA045FC-7735-4F2E-87AE-3341E65812E5}"/>
    <cellStyle name="Input 5 3 3 4" xfId="14364" xr:uid="{320F0563-5789-4FED-8632-4792739D61E9}"/>
    <cellStyle name="Input 5 3 3 4 2" xfId="15871" xr:uid="{EE65E1FE-B971-4BF1-BF24-E24CD328F2FC}"/>
    <cellStyle name="Input 5 3 3 4 3" xfId="16494" xr:uid="{83A4D052-EBC4-4854-B8C3-F7B3472222A1}"/>
    <cellStyle name="Input 5 3 3 4 4" xfId="17049" xr:uid="{674F427B-A5E9-49BC-AE3E-1E91FFB40163}"/>
    <cellStyle name="Input 5 3 4" xfId="13179" xr:uid="{C4A66265-DF39-45D7-A6AE-161AEF8ECD0D}"/>
    <cellStyle name="Input 5 3 4 2" xfId="14653" xr:uid="{95D1E545-50DD-415D-8FCE-8B74369B9B5E}"/>
    <cellStyle name="Input 5 3 4 2 2" xfId="16149" xr:uid="{25B82EE9-D43A-4694-83DF-FAA2D702FAF6}"/>
    <cellStyle name="Input 5 3 4 2 3" xfId="16770" xr:uid="{D1F08307-E095-4884-9949-3067EAD69EFF}"/>
    <cellStyle name="Input 5 3 4 2 4" xfId="17327" xr:uid="{62CB3F11-29E7-4E9C-B463-05662D20D46A}"/>
    <cellStyle name="Input 5 3 4 3" xfId="14450" xr:uid="{81206D75-0BD2-4C35-857D-DDFCEDE6D8BC}"/>
    <cellStyle name="Input 5 3 4 3 2" xfId="15954" xr:uid="{BB13DB12-B234-45E7-8274-4E8630B7BBEF}"/>
    <cellStyle name="Input 5 3 4 3 3" xfId="16577" xr:uid="{178790FC-0C9B-4ECD-AFD1-2EC210EE6878}"/>
    <cellStyle name="Input 5 3 4 3 4" xfId="17132" xr:uid="{131E38F8-6838-482B-80C9-5E1167E76739}"/>
    <cellStyle name="Input 5 3 4 4" xfId="15332" xr:uid="{DFDC3B46-EB6A-41FB-B526-A48E86EC03BC}"/>
    <cellStyle name="Input 5 3 5" xfId="13541" xr:uid="{B586CDC9-EAC2-4464-A69E-E9509B0A2C87}"/>
    <cellStyle name="Input 5 3 5 2" xfId="15459" xr:uid="{E289ACA8-5B33-43C3-83AE-4D2BA3723E14}"/>
    <cellStyle name="Input 5 3 5 3" xfId="14916" xr:uid="{0321DBA2-1F78-4FA8-9B57-B5FDCF077673}"/>
    <cellStyle name="Input 5 3 6" xfId="13594" xr:uid="{565D8A34-A6FB-4A11-9C76-A8C0C98516E2}"/>
    <cellStyle name="Input 5 3 6 2" xfId="15502" xr:uid="{A92B1FAB-C10B-4081-853C-2AC5D447F5E6}"/>
    <cellStyle name="Input 5 3 6 3" xfId="14878" xr:uid="{10E75D88-3589-4E55-9EE1-B67A13BEE15B}"/>
    <cellStyle name="Input 5 3 7" xfId="14256" xr:uid="{0EFD4473-8336-4EB6-9120-168B9B2413E5}"/>
    <cellStyle name="Input 5 3 7 2" xfId="15764" xr:uid="{D17A0CE5-FF2B-4B46-8637-70E45852F303}"/>
    <cellStyle name="Input 5 3 7 3" xfId="16387" xr:uid="{A6B42317-98A7-410C-98CD-1D65C72406CC}"/>
    <cellStyle name="Input 5 3 7 4" xfId="16942" xr:uid="{F199D758-6A6D-4EC8-B163-8AC22A77EFB0}"/>
    <cellStyle name="Input 5 4" xfId="5227" xr:uid="{76304D19-323A-4A60-83EB-7FEC8780DA28}"/>
    <cellStyle name="Input 5 4 2" xfId="13353" xr:uid="{41CFBDA3-133F-433D-B98E-9B499860FD84}"/>
    <cellStyle name="Input 5 4 2 2" xfId="13670" xr:uid="{9A9FDB1C-7F8A-4769-AC75-3E684D7DFE0A}"/>
    <cellStyle name="Input 5 4 2 2 2" xfId="14556" xr:uid="{C9AFD4D1-96D7-4A7D-A1A4-E520534B0B0F}"/>
    <cellStyle name="Input 5 4 2 2 2 2" xfId="16060" xr:uid="{EA8BF80F-3691-45AA-BB8A-693BF9C65845}"/>
    <cellStyle name="Input 5 4 2 2 2 3" xfId="16683" xr:uid="{967C7948-ECB3-4E2A-B684-8C93D2451ACC}"/>
    <cellStyle name="Input 5 4 2 2 2 4" xfId="17238" xr:uid="{EC317D21-61EE-4833-BB80-BE43C3BB5372}"/>
    <cellStyle name="Input 5 4 2 2 3" xfId="15566" xr:uid="{B41863D1-2F15-4DCF-8F9B-7FCCF76948B0}"/>
    <cellStyle name="Input 5 4 2 3" xfId="13760" xr:uid="{6CA821EC-215F-4D49-94EA-B2A927A404CE}"/>
    <cellStyle name="Input 5 4 2 3 2" xfId="15641" xr:uid="{F329E149-F88D-490F-B978-DF57529FD277}"/>
    <cellStyle name="Input 5 4 2 3 3" xfId="16242" xr:uid="{67CB0BB3-1EE6-48B4-AF59-C7DC8F3D2673}"/>
    <cellStyle name="Input 5 4 2 4" xfId="14365" xr:uid="{0DB5E72D-F4E0-4F47-A880-D27B217CD3BB}"/>
    <cellStyle name="Input 5 4 2 4 2" xfId="15872" xr:uid="{A764B686-052B-4C4A-BDF4-0D280667761D}"/>
    <cellStyle name="Input 5 4 2 4 3" xfId="16495" xr:uid="{908C6CE7-358C-42A4-B666-7FF26AC2BE68}"/>
    <cellStyle name="Input 5 4 2 4 4" xfId="17050" xr:uid="{99AF3AF9-759C-46A9-9388-E48B119BEAF6}"/>
    <cellStyle name="Input 5 4 3" xfId="13207" xr:uid="{5848A499-A76C-443D-98B6-ABDD47382714}"/>
    <cellStyle name="Input 5 4 3 2" xfId="14475" xr:uid="{366312C8-A440-42AE-855F-026DD178C5DE}"/>
    <cellStyle name="Input 5 4 3 2 2" xfId="15979" xr:uid="{705D4C66-033C-402B-9298-992BC7406956}"/>
    <cellStyle name="Input 5 4 3 2 3" xfId="16602" xr:uid="{40881C86-7636-4393-87AA-4E6AA817D626}"/>
    <cellStyle name="Input 5 4 3 2 4" xfId="17157" xr:uid="{C5C798D9-654B-423A-87AB-3ADBF248F3E4}"/>
    <cellStyle name="Input 5 4 3 3" xfId="15343" xr:uid="{4F93B7AC-75C6-4D01-8DB7-21B09F703039}"/>
    <cellStyle name="Input 5 4 4" xfId="13682" xr:uid="{3B19DFD3-F8FA-4C4D-8D08-597E0B1FA699}"/>
    <cellStyle name="Input 5 4 4 2" xfId="15576" xr:uid="{65A5123C-F090-452B-83DE-975173CCBDA0}"/>
    <cellStyle name="Input 5 4 4 3" xfId="14816" xr:uid="{F78108C4-CAD7-469A-B1FC-30ADD65AE554}"/>
    <cellStyle name="Input 5 4 5" xfId="13611" xr:uid="{CB6E0E2B-60C9-4A98-85D4-016947B86E60}"/>
    <cellStyle name="Input 5 4 5 2" xfId="15516" xr:uid="{5DDBEA77-EA8E-4B1F-A32B-F0423CB4834E}"/>
    <cellStyle name="Input 5 4 5 3" xfId="14866" xr:uid="{E91A9998-133D-4E1B-824C-69E7173CB545}"/>
    <cellStyle name="Input 5 4 6" xfId="14282" xr:uid="{5A48B77E-7B53-481C-A8F5-6442907C0A8E}"/>
    <cellStyle name="Input 5 4 6 2" xfId="15790" xr:uid="{A502E81D-4AC0-45BB-929C-D2B89E0E79FE}"/>
    <cellStyle name="Input 5 4 6 3" xfId="16413" xr:uid="{7C05615F-C22E-44D9-A40F-BA7674617768}"/>
    <cellStyle name="Input 5 4 6 4" xfId="16968" xr:uid="{71161C3C-E7BF-41B1-97C8-A2F828C70EF4}"/>
    <cellStyle name="Input 5 5" xfId="5228" xr:uid="{2E987961-E7A2-40F2-AC22-AE218D5679BD}"/>
    <cellStyle name="Input 5 5 2" xfId="13354" xr:uid="{07570CE4-C8F8-49A7-81E3-01D258A1401F}"/>
    <cellStyle name="Input 5 5 2 2" xfId="14557" xr:uid="{97D77958-D781-4746-8907-EE9C9395C6F1}"/>
    <cellStyle name="Input 5 5 2 2 2" xfId="16061" xr:uid="{3932D7A7-237E-4F77-8588-2AA543DA843E}"/>
    <cellStyle name="Input 5 5 2 2 3" xfId="16684" xr:uid="{4784F81F-E420-41F5-ACBC-8909B054C17F}"/>
    <cellStyle name="Input 5 5 2 2 4" xfId="17239" xr:uid="{B4EA85C4-3BD5-4CE7-B119-406CD4299699}"/>
    <cellStyle name="Input 5 5 2 3" xfId="15375" xr:uid="{3AED0F48-12AF-456F-9BA7-DD6A8D7ED1C4}"/>
    <cellStyle name="Input 5 5 3" xfId="13669" xr:uid="{55960B84-4281-42FF-ADC0-CAAFEB3C1386}"/>
    <cellStyle name="Input 5 5 3 2" xfId="15565" xr:uid="{649027CF-5985-4A8C-9B80-AE6D13BB119C}"/>
    <cellStyle name="Input 5 5 3 3" xfId="14819" xr:uid="{9D290116-82AB-4A13-9BD0-0C541270F89E}"/>
    <cellStyle name="Input 5 5 4" xfId="13761" xr:uid="{DFA46884-A77B-44ED-91CF-B9BEBC3D4B5A}"/>
    <cellStyle name="Input 5 5 4 2" xfId="15642" xr:uid="{9D95C5B7-02DD-450B-A408-570A116C55EE}"/>
    <cellStyle name="Input 5 5 4 3" xfId="16243" xr:uid="{9F56D516-12FD-48DE-9169-CCF2DFD5F2EB}"/>
    <cellStyle name="Input 5 5 5" xfId="14366" xr:uid="{7ECA35B0-FBB8-4083-AC0A-FEC642B9FC8E}"/>
    <cellStyle name="Input 5 5 5 2" xfId="15873" xr:uid="{BD78D834-6C61-4976-9E4E-D4EBBFC8EE92}"/>
    <cellStyle name="Input 5 5 5 3" xfId="16496" xr:uid="{AA6D3205-FEF2-4576-BFF4-CD777A5D6083}"/>
    <cellStyle name="Input 5 5 5 4" xfId="17051" xr:uid="{C65F385C-6A10-47BD-92D4-88B6A8F88C4B}"/>
    <cellStyle name="Input 5 6" xfId="12934" xr:uid="{655784AD-E27A-49E2-B476-2F921C3B8F76}"/>
    <cellStyle name="Input 5 6 2" xfId="14625" xr:uid="{2FA12E29-307D-4652-8D98-C278EED8EC61}"/>
    <cellStyle name="Input 5 6 2 2" xfId="16127" xr:uid="{AA5B6521-9C8D-4D84-81BF-78ED646B78A2}"/>
    <cellStyle name="Input 5 6 2 3" xfId="16747" xr:uid="{D4338163-1C6E-4CD5-A728-266F1EF46E12}"/>
    <cellStyle name="Input 5 6 2 4" xfId="17305" xr:uid="{FF9EB90B-FD13-4F6F-86CE-8AA5DDFA7950}"/>
    <cellStyle name="Input 5 6 3" xfId="14427" xr:uid="{EF627391-A1EC-499A-A74D-9907D30DEE8E}"/>
    <cellStyle name="Input 5 6 3 2" xfId="15931" xr:uid="{66CD7C2D-6DA0-471F-8155-633568C07E02}"/>
    <cellStyle name="Input 5 6 3 3" xfId="16554" xr:uid="{1AE49BCA-6CB7-4D2D-8603-1331C674BEF4}"/>
    <cellStyle name="Input 5 6 3 4" xfId="17109" xr:uid="{B1D8FA36-786E-41A5-8745-85DE7D897632}"/>
    <cellStyle name="Input 5 6 4" xfId="15304" xr:uid="{7AA563D1-2BA9-462A-BC37-1A49A5E5D605}"/>
    <cellStyle name="Input 5 7" xfId="13655" xr:uid="{8D196A5C-828A-4FAD-9256-AEBE2FC384EB}"/>
    <cellStyle name="Input 5 7 2" xfId="15555" xr:uid="{E3773D8E-6E3A-475B-9230-03E125B21971}"/>
    <cellStyle name="Input 5 7 3" xfId="14830" xr:uid="{63D5E6A5-20BA-4073-B2E2-019156978DEC}"/>
    <cellStyle name="Input 5 8" xfId="13575" xr:uid="{1E319912-7AFF-4DBE-A42F-C4172D3BB7FC}"/>
    <cellStyle name="Input 5 8 2" xfId="15485" xr:uid="{CF158604-5C4B-40F1-9791-295C14BEF16E}"/>
    <cellStyle name="Input 5 8 3" xfId="14892" xr:uid="{824930FC-E040-4F2A-BB46-C3FDD9901BC5}"/>
    <cellStyle name="Input 5 9" xfId="14229" xr:uid="{EB0C14A2-9DEE-43DE-9CC2-0356968D8121}"/>
    <cellStyle name="Input 5 9 2" xfId="15738" xr:uid="{F7C1DE16-2952-4F56-8F28-28C9C1EA82CD}"/>
    <cellStyle name="Input 5 9 3" xfId="16361" xr:uid="{4915CAAC-C124-435B-B558-CDBA45D254EF}"/>
    <cellStyle name="Input 5 9 4" xfId="16916" xr:uid="{110EFA26-0988-4C80-9C0F-F06714E71374}"/>
    <cellStyle name="Input 6" xfId="5229" xr:uid="{CC0C7913-ABA1-4014-A3B6-6F08A0E58156}"/>
    <cellStyle name="Input 6 2" xfId="5230" xr:uid="{6965640D-6719-4FB7-8B79-854B44471302}"/>
    <cellStyle name="Input 6 3" xfId="5231" xr:uid="{0378AD35-71E6-4533-A30F-575D4712C225}"/>
    <cellStyle name="Input 6 4" xfId="5232" xr:uid="{642AE395-A1E0-4D5C-B251-3735933559FA}"/>
    <cellStyle name="Input 6 5" xfId="5233" xr:uid="{CC4196FF-F383-4127-8E16-921D740A1584}"/>
    <cellStyle name="Input 6 6" xfId="12936" xr:uid="{7C553663-1427-4AA7-BDB8-464A2F08C56B}"/>
    <cellStyle name="Input 7" xfId="5234" xr:uid="{85C359D8-C6E0-4F33-ADBC-9151BEDAB0CE}"/>
    <cellStyle name="Input 7 2" xfId="5235" xr:uid="{2ADE2A77-3582-4737-9B11-C8954C14044A}"/>
    <cellStyle name="Input 7 2 2" xfId="15106" xr:uid="{42DF601E-2B13-4103-AF22-AC2D744BF180}"/>
    <cellStyle name="Input 7 2 3" xfId="15114" xr:uid="{EA93DBF0-D44A-49CD-8C7A-FB916C536F62}"/>
    <cellStyle name="Input 8" xfId="5236" xr:uid="{F1300330-DA0A-453A-B320-22546A9807C3}"/>
    <cellStyle name="Input 8 2" xfId="12938" xr:uid="{D619E124-79B5-4040-9C6F-D4FA6CF75795}"/>
    <cellStyle name="Input 9" xfId="5237" xr:uid="{CE63302F-7516-4B7E-9B3E-DE1B46E5C8FF}"/>
    <cellStyle name="Input 9 2" xfId="5238" xr:uid="{DDCA366B-26D6-421E-93B5-BF4CA92B8322}"/>
    <cellStyle name="Input 9 3" xfId="5239" xr:uid="{0D3B3C5A-0614-4FAA-9BBF-F36C26928B31}"/>
    <cellStyle name="Input 9 3 2" xfId="15108" xr:uid="{067730BB-CC35-47D6-A9AC-52E21F276659}"/>
    <cellStyle name="Input 9 3 3" xfId="15112" xr:uid="{06979819-FA3C-4069-8A24-6AD4F93030B0}"/>
    <cellStyle name="Input 9 4" xfId="12939" xr:uid="{36AF8CA0-1776-46C2-A844-4DC9ECDA79A5}"/>
    <cellStyle name="Input 9 5" xfId="15107" xr:uid="{8E1F0F54-C27B-4CD2-8E00-A8410E08ADBA}"/>
    <cellStyle name="Input 9 6" xfId="15113" xr:uid="{2B437D77-0D89-4553-AE2E-EEA870327287}"/>
    <cellStyle name="Link Currency (0)" xfId="12940" xr:uid="{E3CE9FEA-EB60-4577-8CF8-5E703A082420}"/>
    <cellStyle name="Link Currency (2)" xfId="12941" xr:uid="{AD5B755D-305B-4101-959B-3DBCE445D517}"/>
    <cellStyle name="Link Units (0)" xfId="12942" xr:uid="{4D2F5B0D-C1EB-41CE-9FEE-92D94C94CD61}"/>
    <cellStyle name="Link Units (1)" xfId="12943" xr:uid="{735BF6DB-AC25-44A2-A8A6-4CBA7C2E1846}"/>
    <cellStyle name="Link Units (2)" xfId="12944" xr:uid="{39BB4A05-A172-424C-A019-98E0DB1889AA}"/>
    <cellStyle name="Linked Cell 10" xfId="5240" xr:uid="{6663A22F-4939-4052-B0B1-67615C4E7738}"/>
    <cellStyle name="Linked Cell 10 2" xfId="5241" xr:uid="{F53AA7AD-A4E6-4D1B-8480-A9A200E44641}"/>
    <cellStyle name="Linked Cell 10 3" xfId="5242" xr:uid="{42D5ABB9-2CEA-44F9-95AA-9459C270BCDE}"/>
    <cellStyle name="Linked Cell 11" xfId="5243" xr:uid="{F8AEF330-D3DB-4514-A401-DF84A640CF70}"/>
    <cellStyle name="Linked Cell 11 2" xfId="5244" xr:uid="{DDC993BC-10F8-46A7-9F2A-C59001CE201E}"/>
    <cellStyle name="Linked Cell 11 3" xfId="5245" xr:uid="{3437DD4D-9176-4F34-9C6C-5BDFB8F5F28C}"/>
    <cellStyle name="Linked Cell 12" xfId="5246" xr:uid="{9BB941E1-4E7F-4572-87A5-A742CDC88D34}"/>
    <cellStyle name="Linked Cell 13" xfId="5247" xr:uid="{823D3BFF-0456-4C23-8295-F3EB37EA095B}"/>
    <cellStyle name="Linked Cell 2" xfId="5248" xr:uid="{E9339E98-08F5-4553-8EA8-F238B7B30593}"/>
    <cellStyle name="Linked Cell 2 10" xfId="5249" xr:uid="{86E55880-7C3A-408C-B367-951A3152126B}"/>
    <cellStyle name="Linked Cell 2 11" xfId="5250" xr:uid="{335AAF33-A089-48A7-B314-7AE174FF1AD6}"/>
    <cellStyle name="Linked Cell 2 12" xfId="5251" xr:uid="{101F29FD-15DD-43D2-9A5F-43DC72256498}"/>
    <cellStyle name="Linked Cell 2 13" xfId="5252" xr:uid="{FC754E98-4C16-4B2D-875E-EA297DDED185}"/>
    <cellStyle name="Linked Cell 2 14" xfId="5253" xr:uid="{E52B7A5F-BBE7-49F2-9100-0A8593F33AAE}"/>
    <cellStyle name="Linked Cell 2 15" xfId="5254" xr:uid="{2A0D707D-B05A-44BB-B596-DEB4FFAFED2B}"/>
    <cellStyle name="Linked Cell 2 16" xfId="10621" xr:uid="{10DE692F-E12F-44A9-BB71-84802949EE2E}"/>
    <cellStyle name="Linked Cell 2 17" xfId="12945" xr:uid="{2F65639A-C74A-44F4-898F-DE744564D379}"/>
    <cellStyle name="Linked Cell 2 2" xfId="5255" xr:uid="{CAE3B80F-6EA6-4712-978B-2563825C8296}"/>
    <cellStyle name="Linked Cell 2 2 2" xfId="5256" xr:uid="{7AFC831A-D8F6-4E09-BECF-48904E0D7DA8}"/>
    <cellStyle name="Linked Cell 2 3" xfId="5257" xr:uid="{2BC45F09-E612-4E07-AF89-1B9DC2819E20}"/>
    <cellStyle name="Linked Cell 2 3 2" xfId="5258" xr:uid="{D5229418-F9DA-4BAF-A40A-E366D9E411FB}"/>
    <cellStyle name="Linked Cell 2 4" xfId="5259" xr:uid="{6EC2756B-7528-413D-8080-4A38364C9A54}"/>
    <cellStyle name="Linked Cell 2 4 2" xfId="5260" xr:uid="{1CC95689-6A4F-414A-A8CB-63038D648002}"/>
    <cellStyle name="Linked Cell 2 5" xfId="5261" xr:uid="{80652DA9-4DAF-4580-B37E-0C70CABD51F8}"/>
    <cellStyle name="Linked Cell 2 5 2" xfId="5262" xr:uid="{C616A690-DECF-4173-944B-66AE5E7EB582}"/>
    <cellStyle name="Linked Cell 2 6" xfId="5263" xr:uid="{9057FDCD-3D76-4A66-8FF4-D99395BF2EAE}"/>
    <cellStyle name="Linked Cell 2 7" xfId="5264" xr:uid="{2BAC2E32-7186-4E16-8316-46C47139EE7E}"/>
    <cellStyle name="Linked Cell 2 8" xfId="5265" xr:uid="{199FDD98-F71D-48E6-9D9A-063FC0DCFD8C}"/>
    <cellStyle name="Linked Cell 2 9" xfId="5266" xr:uid="{878EF75A-A891-49D7-9A1B-A257644BEB8A}"/>
    <cellStyle name="Linked Cell 2 9 2" xfId="5267" xr:uid="{0E42BC01-9143-42C2-A4D4-54B22C4CC695}"/>
    <cellStyle name="Linked Cell 2 9 3" xfId="5268" xr:uid="{C0432E5C-AF1D-420E-B49C-2745DD758100}"/>
    <cellStyle name="Linked Cell 2 9 4" xfId="5269" xr:uid="{23FB8359-38AE-4976-8B84-091829D45596}"/>
    <cellStyle name="Linked Cell 2 9 5" xfId="5270" xr:uid="{BA0D4AC7-DABA-4C04-8128-655E65E33EF5}"/>
    <cellStyle name="Linked Cell 3" xfId="5271" xr:uid="{CA5AE6A9-4158-4612-9E47-4D95539E650C}"/>
    <cellStyle name="Linked Cell 3 2" xfId="5272" xr:uid="{3F65D12C-3CA3-40CF-9FC1-F04CC9B5F5AC}"/>
    <cellStyle name="Linked Cell 3 3" xfId="5273" xr:uid="{E03F565D-4EB7-4AC5-8E29-FD8956ECEC1E}"/>
    <cellStyle name="Linked Cell 3 4" xfId="5274" xr:uid="{E0924DD2-12B6-4C76-A61A-B4987237A5D3}"/>
    <cellStyle name="Linked Cell 3 5" xfId="5275" xr:uid="{B6E139F9-69EF-4AD6-9E18-7C1C84248DFD}"/>
    <cellStyle name="Linked Cell 3 6" xfId="12946" xr:uid="{A2B13ABC-B3F5-4885-9E65-A300A3A9C940}"/>
    <cellStyle name="Linked Cell 4" xfId="5276" xr:uid="{E439ED9C-EFB6-4868-983E-FEED63E9F490}"/>
    <cellStyle name="Linked Cell 4 2" xfId="5277" xr:uid="{FB4632E6-911D-4418-8195-C0023C6B6D88}"/>
    <cellStyle name="Linked Cell 4 3" xfId="5278" xr:uid="{09004E04-BF57-4F14-B908-66B6FDA35D57}"/>
    <cellStyle name="Linked Cell 4 4" xfId="5279" xr:uid="{9006F8CB-F78A-47EC-9449-84C24F400DAD}"/>
    <cellStyle name="Linked Cell 4 5" xfId="5280" xr:uid="{D50EC1D8-ECB8-4E9B-9E1B-A979CDDEDB32}"/>
    <cellStyle name="Linked Cell 5" xfId="5281" xr:uid="{BE585F70-E760-462E-8583-81C037B3D3E4}"/>
    <cellStyle name="Linked Cell 5 2" xfId="5282" xr:uid="{582E389A-40A2-4EEC-AE9F-061090111256}"/>
    <cellStyle name="Linked Cell 5 3" xfId="5283" xr:uid="{9F703D64-0488-4643-BA5B-51D5ACA13075}"/>
    <cellStyle name="Linked Cell 5 4" xfId="5284" xr:uid="{C24B1493-60A4-4E78-A544-6DD00F5A4128}"/>
    <cellStyle name="Linked Cell 5 5" xfId="5285" xr:uid="{E9599A80-26A1-4155-B49A-B701F9B44C31}"/>
    <cellStyle name="Linked Cell 6" xfId="5286" xr:uid="{B2E89766-C07D-4288-97C9-7F2AEE34E797}"/>
    <cellStyle name="Linked Cell 6 2" xfId="5287" xr:uid="{41DD1B3C-A7EF-43FF-A02D-ECE81F8FE757}"/>
    <cellStyle name="Linked Cell 6 3" xfId="5288" xr:uid="{2A4DFB7D-DC98-439D-B71F-366DE8886976}"/>
    <cellStyle name="Linked Cell 6 4" xfId="5289" xr:uid="{18E97EC8-2DE8-40B8-AE71-6354AF15375B}"/>
    <cellStyle name="Linked Cell 6 5" xfId="5290" xr:uid="{366AF416-8EA4-4D78-A478-761118FBE7DC}"/>
    <cellStyle name="Linked Cell 7" xfId="5291" xr:uid="{5E180E6B-FA81-4886-9FCE-D6A70408CB28}"/>
    <cellStyle name="Linked Cell 7 2" xfId="5292" xr:uid="{9C32A8EB-9199-4F33-98F6-BE056269CF79}"/>
    <cellStyle name="Linked Cell 8" xfId="5293" xr:uid="{0A5B209B-3BA1-4CE9-8F5D-EE1B4FDC5599}"/>
    <cellStyle name="Linked Cell 9" xfId="5294" xr:uid="{3DE0F8DD-9628-4ABB-B872-2B1A00162F57}"/>
    <cellStyle name="Linked Cell 9 2" xfId="5295" xr:uid="{C526F612-6524-4A2B-8E61-2D136BADC3B6}"/>
    <cellStyle name="Linked Cell 9 3" xfId="5296" xr:uid="{9728DEDB-681B-4A4D-A568-887FDADBD2B6}"/>
    <cellStyle name="Migliaia (0)" xfId="49" xr:uid="{00000000-0005-0000-0000-000030000000}"/>
    <cellStyle name="Migliaia_S10" xfId="5297" xr:uid="{DA9AF0B6-1B73-4A55-BDC9-156AEEA8BB6B}"/>
    <cellStyle name="Neutral 10" xfId="5298" xr:uid="{CC10A862-10FD-4846-B9D9-BCFACD49AC8A}"/>
    <cellStyle name="Neutral 10 2" xfId="5299" xr:uid="{8B24FDDF-4ED7-4A37-B1DA-B0BB30250944}"/>
    <cellStyle name="Neutral 10 3" xfId="5300" xr:uid="{1D391464-E79C-4D4D-898E-87F3D115025E}"/>
    <cellStyle name="Neutral 11" xfId="5301" xr:uid="{59BB277B-68D0-438C-84E8-2805F934F28E}"/>
    <cellStyle name="Neutral 11 2" xfId="5302" xr:uid="{C07CB845-EB46-4236-8090-12FB128C49E7}"/>
    <cellStyle name="Neutral 11 3" xfId="5303" xr:uid="{8225CF38-4011-4A01-BC4A-8E9280070A28}"/>
    <cellStyle name="Neutral 12" xfId="5304" xr:uid="{76E80AE8-8BAF-4C40-A1A4-4B48B847FC64}"/>
    <cellStyle name="Neutral 13" xfId="5305" xr:uid="{D84AF51A-4625-4287-9AE1-2A1AE18AD46B}"/>
    <cellStyle name="Neutral 2" xfId="5306" xr:uid="{A52DBC97-69E8-47F9-A704-6755D23B6026}"/>
    <cellStyle name="Neutral 2 10" xfId="5307" xr:uid="{F928CFDC-3826-473A-9CEA-C10855FB7FD9}"/>
    <cellStyle name="Neutral 2 11" xfId="5308" xr:uid="{8AB0437E-7B97-43B3-8FCA-C0C988FD09D8}"/>
    <cellStyle name="Neutral 2 12" xfId="5309" xr:uid="{AF520D51-6BAC-4678-A0DD-86414BE893F5}"/>
    <cellStyle name="Neutral 2 13" xfId="5310" xr:uid="{1DD3E965-BCD2-46E1-ABE2-DB7E1ABC9321}"/>
    <cellStyle name="Neutral 2 14" xfId="5311" xr:uid="{F487BAB4-1B6A-4434-9A36-E37069F82C4D}"/>
    <cellStyle name="Neutral 2 15" xfId="5312" xr:uid="{CD9B7740-0444-424D-BAA4-942685B21D3C}"/>
    <cellStyle name="Neutral 2 16" xfId="10622" xr:uid="{14ECD03A-D0D9-407B-9EDF-3A241E09B70B}"/>
    <cellStyle name="Neutral 2 17" xfId="12948" xr:uid="{2B8A6D52-05CE-4A5B-BFAF-0FC53651ED8D}"/>
    <cellStyle name="Neutral 2 2" xfId="5313" xr:uid="{C123E9DA-2FA3-4B99-B5F2-83C0B04ECC74}"/>
    <cellStyle name="Neutral 2 2 2" xfId="5314" xr:uid="{8E4AAB7E-D452-4667-ABC5-E4411F3EB12F}"/>
    <cellStyle name="Neutral 2 3" xfId="5315" xr:uid="{5FD96ACC-504B-4C0D-9001-E58AFCF93AD5}"/>
    <cellStyle name="Neutral 2 3 2" xfId="5316" xr:uid="{B336CBA0-D21A-4396-8415-39C3972EA765}"/>
    <cellStyle name="Neutral 2 4" xfId="5317" xr:uid="{6A22DFE4-7276-41CD-A7C5-2006036AC9CA}"/>
    <cellStyle name="Neutral 2 4 2" xfId="5318" xr:uid="{133DFAB2-8E21-40A2-96DD-26EFC6921B08}"/>
    <cellStyle name="Neutral 2 5" xfId="5319" xr:uid="{DFA918FE-E702-4DCD-A8D5-BC88F8147D9B}"/>
    <cellStyle name="Neutral 2 5 2" xfId="5320" xr:uid="{CC120A23-6F52-4EC6-96EB-22CA9CF321CD}"/>
    <cellStyle name="Neutral 2 6" xfId="5321" xr:uid="{8A3EA424-E4A2-4130-B0AA-F34E6DBA3247}"/>
    <cellStyle name="Neutral 2 7" xfId="5322" xr:uid="{178193C1-63F4-442F-ADF2-9F3214A9321B}"/>
    <cellStyle name="Neutral 2 8" xfId="5323" xr:uid="{FA378567-448A-4C3F-A7A1-3541F460DF99}"/>
    <cellStyle name="Neutral 2 9" xfId="5324" xr:uid="{BC7000EB-E242-4B0B-97E5-A25ECDDB9E05}"/>
    <cellStyle name="Neutral 2 9 2" xfId="5325" xr:uid="{42B767B1-661F-4F22-BF61-DFA7841027A4}"/>
    <cellStyle name="Neutral 2 9 3" xfId="5326" xr:uid="{B2980F18-74DB-469C-9E9B-4FE7D9E64CBB}"/>
    <cellStyle name="Neutral 2 9 4" xfId="5327" xr:uid="{90DC2683-5155-43C7-B1FF-5E80491BEEAA}"/>
    <cellStyle name="Neutral 2 9 5" xfId="5328" xr:uid="{5F24B54E-6EC7-4480-B820-09EF4DBBCAED}"/>
    <cellStyle name="Neutral 3" xfId="5329" xr:uid="{579F9788-1CDD-4451-9F96-FB794EAD5CD6}"/>
    <cellStyle name="Neutral 3 2" xfId="5330" xr:uid="{A02CFFC6-E301-4F9D-94ED-473C068B72BE}"/>
    <cellStyle name="Neutral 3 3" xfId="5331" xr:uid="{AEB7C189-ADE3-44AB-B8C3-A71EC98B1EE4}"/>
    <cellStyle name="Neutral 3 4" xfId="5332" xr:uid="{7A1414BE-F542-4324-A961-DF378CADAEF3}"/>
    <cellStyle name="Neutral 3 5" xfId="5333" xr:uid="{CFB55425-6E8D-40E7-8066-F3ABB1A797CF}"/>
    <cellStyle name="Neutral 3 6" xfId="12949" xr:uid="{9A520FC5-A462-455B-A9BE-E9BEAA8D009F}"/>
    <cellStyle name="Neutral 4" xfId="5334" xr:uid="{6D52C791-F6DE-4387-A0D7-E96BB25185BF}"/>
    <cellStyle name="Neutral 4 2" xfId="5335" xr:uid="{D220F8A5-2312-4FD5-A232-590431CEF222}"/>
    <cellStyle name="Neutral 4 3" xfId="5336" xr:uid="{15EC7849-5A4A-434D-A729-42D4CF38A62E}"/>
    <cellStyle name="Neutral 4 4" xfId="5337" xr:uid="{C8D697C7-B664-4EF9-BA7D-7A311463F8A1}"/>
    <cellStyle name="Neutral 4 5" xfId="5338" xr:uid="{BBA8D67D-4462-44DD-85BE-096D4717DBB5}"/>
    <cellStyle name="Neutral 5" xfId="5339" xr:uid="{6F246AFA-5997-42B9-9C53-61A8FC6DEEC7}"/>
    <cellStyle name="Neutral 5 2" xfId="5340" xr:uid="{4167C115-56C1-4F9E-BD5E-FE3834C25FD0}"/>
    <cellStyle name="Neutral 5 3" xfId="5341" xr:uid="{31F4C6A6-2DC8-4C52-A280-540EC5679778}"/>
    <cellStyle name="Neutral 5 4" xfId="5342" xr:uid="{0CAEB5FA-52CA-45B9-B10B-F2C9369CA3CB}"/>
    <cellStyle name="Neutral 5 5" xfId="5343" xr:uid="{3A6049B1-0A19-417D-B3F1-9740167390C1}"/>
    <cellStyle name="Neutral 6" xfId="5344" xr:uid="{E6BF743D-F3C5-4B7C-9449-2BFEB9CBD383}"/>
    <cellStyle name="Neutral 6 2" xfId="5345" xr:uid="{6614D5AB-B090-47B1-B323-0454375E05C2}"/>
    <cellStyle name="Neutral 6 3" xfId="5346" xr:uid="{C4F7327C-617D-4901-9F5E-EF7ACA46035D}"/>
    <cellStyle name="Neutral 6 4" xfId="5347" xr:uid="{AC922788-CCFC-495B-9AC2-29238AF78916}"/>
    <cellStyle name="Neutral 6 5" xfId="5348" xr:uid="{93DDAFBC-0678-460D-930F-3E9EE4A0E65E}"/>
    <cellStyle name="Neutral 7" xfId="5349" xr:uid="{0D3DBDE1-5CD7-42BD-8E47-78D94901B5B5}"/>
    <cellStyle name="Neutral 7 2" xfId="5350" xr:uid="{E6BB0E7A-9080-4ACA-8713-8A88252A9CCB}"/>
    <cellStyle name="Neutral 8" xfId="5351" xr:uid="{B3BBAB55-2FF4-4D9E-A9B2-8731EC9A0341}"/>
    <cellStyle name="Neutral 9" xfId="5352" xr:uid="{F75C58E4-7F73-4C61-821D-FD8E6736702D}"/>
    <cellStyle name="Neutral 9 2" xfId="5353" xr:uid="{7BF61B97-9F34-4B4A-AEC1-91115A0CFDB9}"/>
    <cellStyle name="Neutral 9 3" xfId="5354" xr:uid="{B1A82A9E-E923-4ED2-8470-91A870A9B48C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- Style1 2 2" xfId="5356" xr:uid="{321BD79C-9953-4008-BCAB-D68EB4AD5E7C}"/>
    <cellStyle name="Normal - Style1 3" xfId="11113" xr:uid="{B8EA47BD-2C79-42B3-8581-02AF9170D3E6}"/>
    <cellStyle name="Normal - Style1 4" xfId="5355" xr:uid="{FCBB883C-AF64-4775-B6C8-28D216DC0268}"/>
    <cellStyle name="Normal 10" xfId="53" xr:uid="{00000000-0005-0000-0000-000035000000}"/>
    <cellStyle name="Normal 10 2" xfId="143" xr:uid="{F7BE7241-E341-422E-942E-3319C3BB5F9C}"/>
    <cellStyle name="Normal 10 2 2" xfId="5358" xr:uid="{3B555B37-733F-4C7E-AE0D-7B1580069247}"/>
    <cellStyle name="Normal 10 2 3" xfId="5359" xr:uid="{AF3BA9A1-2898-4A70-89FF-FF326B13EF48}"/>
    <cellStyle name="Normal 10 2 4" xfId="10623" xr:uid="{A8C9AE15-173A-4F55-924E-37067BDA356A}"/>
    <cellStyle name="Normal 10 2 5" xfId="11286" xr:uid="{E53F14DD-79A8-48EC-A50A-E21FCA57868E}"/>
    <cellStyle name="Normal 10 2 6" xfId="199" xr:uid="{1513666A-FCB6-47E0-87C2-1FF3374D2FB7}"/>
    <cellStyle name="Normal 10 3" xfId="219" xr:uid="{ECEEC03A-3255-4217-A172-784D79B46C16}"/>
    <cellStyle name="Normal 10 3 2" xfId="12503" xr:uid="{3197DB5D-3524-4A0B-BA68-22EBE94948B6}"/>
    <cellStyle name="Normal 10 4" xfId="5360" xr:uid="{9C226277-D461-4A1E-ABA0-ED2010AC7844}"/>
    <cellStyle name="Normal 10 4 7" xfId="5361" xr:uid="{F66C20F4-F0AE-4A86-8B41-2E3EB1B66552}"/>
    <cellStyle name="Normal 10 5" xfId="5362" xr:uid="{170A0E60-BD07-4C7F-A639-FC91B0998A03}"/>
    <cellStyle name="Normal 10 6" xfId="13836" xr:uid="{33F1A2B5-F195-4E3A-80CD-C26B67EEA7F9}"/>
    <cellStyle name="Normal 10 7" xfId="5357" xr:uid="{BACE1864-075A-4C85-A162-B9050097ED05}"/>
    <cellStyle name="Normal 100" xfId="11611" xr:uid="{2DBE3364-5D74-4675-8792-1DB4EAACFA56}"/>
    <cellStyle name="Normal 1000" xfId="14107" xr:uid="{92B54907-2319-43F9-A4E4-2435080840A8}"/>
    <cellStyle name="Normal 101" xfId="11193" xr:uid="{54B7AC36-FA37-44FD-A819-96B76DC6B352}"/>
    <cellStyle name="Normal 101 2" xfId="14077" xr:uid="{73EB79D2-E875-497D-8E2B-2498B467BECA}"/>
    <cellStyle name="Normal 102" xfId="11616" xr:uid="{B879A215-29D0-44E7-8AAA-26CB029331B6}"/>
    <cellStyle name="Normal 103" xfId="11617" xr:uid="{11703DFE-8FAA-4B94-9ABF-EC2863E1E7A4}"/>
    <cellStyle name="Normal 104" xfId="11618" xr:uid="{DCC45966-7902-4C39-BDE1-4ABEF0D3A940}"/>
    <cellStyle name="Normal 105" xfId="12511" xr:uid="{45573F05-2E8A-4AA1-8575-8059AADA1546}"/>
    <cellStyle name="Normal 106" xfId="12512" xr:uid="{62BFDF49-BFD0-4A0B-B746-3CE0462709B9}"/>
    <cellStyle name="Normal 107" xfId="12513" xr:uid="{2638E2AE-B788-4E23-8B97-B1935BFD5A36}"/>
    <cellStyle name="Normal 108" xfId="295" xr:uid="{91167D87-82E0-4D81-B688-33018F730819}"/>
    <cellStyle name="Normal 109" xfId="311" xr:uid="{6B570EEF-8E68-48D2-A465-16606766BB68}"/>
    <cellStyle name="Normal 11" xfId="54" xr:uid="{00000000-0005-0000-0000-000036000000}"/>
    <cellStyle name="Normal 11 2" xfId="144" xr:uid="{A783C080-6CEB-41FB-9A0E-B508689C1C37}"/>
    <cellStyle name="Normal 11 2 2" xfId="5365" xr:uid="{A4F07897-9FD2-412D-8C95-5A4899D93E1D}"/>
    <cellStyle name="Normal 11 2 2 2" xfId="13940" xr:uid="{97D1DCEC-512E-47EB-97C5-FD2AC6441DD7}"/>
    <cellStyle name="Normal 11 2 3" xfId="10625" xr:uid="{0995BECB-40FC-4677-8346-6506D8D63C1E}"/>
    <cellStyle name="Normal 11 2 4" xfId="13826" xr:uid="{B489F38B-2A56-402D-8122-08027E21FE4E}"/>
    <cellStyle name="Normal 11 2 5" xfId="5364" xr:uid="{0D7BC70B-2FF2-4D61-B023-75743FC9E28D}"/>
    <cellStyle name="Normal 11 3" xfId="5366" xr:uid="{B275A961-01E9-445C-BFB9-1C7C4C24D87A}"/>
    <cellStyle name="Normal 11 3 2" xfId="5367" xr:uid="{83779796-CCC3-4973-8896-10CAFFD6AA67}"/>
    <cellStyle name="Normal 11 3 3" xfId="10626" xr:uid="{D7FDBE27-B8A4-43B9-B094-CB67053EF50A}"/>
    <cellStyle name="Normal 11 4" xfId="5368" xr:uid="{39F95A61-8713-4BFB-BF43-32F517B6F012}"/>
    <cellStyle name="Normal 11 4 2" xfId="5369" xr:uid="{09B84989-FA94-47C4-BF75-94E794241C31}"/>
    <cellStyle name="Normal 11 4 2 2" xfId="5370" xr:uid="{61F44723-D608-4914-9067-27812B0D2A6E}"/>
    <cellStyle name="Normal 11 4 3" xfId="5371" xr:uid="{F19D37F2-0D0C-4806-942B-A974C6755863}"/>
    <cellStyle name="Normal 11 4 4" xfId="13358" xr:uid="{2F1BBFC1-6B8D-491D-A7FF-C1C5DF36F415}"/>
    <cellStyle name="Normal 11 5" xfId="5372" xr:uid="{30808920-422A-4AED-BE04-6FC159550CD4}"/>
    <cellStyle name="Normal 11 6" xfId="10624" xr:uid="{99FBDD36-8C11-480B-955F-9DC4810874EF}"/>
    <cellStyle name="Normal 11 7" xfId="5363" xr:uid="{C591EB8C-C7B0-4D54-8BCA-362AAEEB651A}"/>
    <cellStyle name="Normal 110" xfId="13458" xr:uid="{BA0F88E2-1C13-4D72-9C56-B81523E1F08A}"/>
    <cellStyle name="Normal 110 2" xfId="14777" xr:uid="{4E1B6D45-5A9D-4FFF-9504-4E260BD8A264}"/>
    <cellStyle name="Normal 111" xfId="13707" xr:uid="{7AD8448E-84BF-41AC-A7ED-4A6B7800F2D1}"/>
    <cellStyle name="Normal 112" xfId="13708" xr:uid="{EB362D00-E3BF-4777-B1C1-5FAB7FD1F018}"/>
    <cellStyle name="Normal 113" xfId="13815" xr:uid="{8B836442-8BF3-427F-9EF6-55E8BA5F6062}"/>
    <cellStyle name="Normal 114" xfId="13816" xr:uid="{C1FF1835-6391-4142-91E4-769A1F57C4F9}"/>
    <cellStyle name="Normal 115" xfId="13817" xr:uid="{49638962-3571-41BB-AE34-174C96254E71}"/>
    <cellStyle name="Normal 116" xfId="13818" xr:uid="{6105E11B-5C92-4133-9481-E68D0CEA71BC}"/>
    <cellStyle name="Normal 117" xfId="13819" xr:uid="{8BBAC295-FB48-4F2C-A25C-C2A724268BC1}"/>
    <cellStyle name="Normal 118" xfId="14164" xr:uid="{33411E26-8357-45C0-9229-CDDCED4D1174}"/>
    <cellStyle name="Normal 119" xfId="14179" xr:uid="{050F65C0-9B53-40E2-9B43-D56BCEDCE356}"/>
    <cellStyle name="Normal 12" xfId="55" xr:uid="{00000000-0005-0000-0000-000037000000}"/>
    <cellStyle name="Normal 12 2" xfId="145" xr:uid="{DD0F84BA-A897-45A6-9E8D-DBD7864C4FD5}"/>
    <cellStyle name="Normal 12 2 2" xfId="10628" xr:uid="{16382EF1-C983-492A-BD42-8AD6B4486642}"/>
    <cellStyle name="Normal 12 2 3" xfId="11288" xr:uid="{7C1D1A03-64D2-4A24-9623-44A979563EF2}"/>
    <cellStyle name="Normal 12 2 4" xfId="5373" xr:uid="{4144D4B6-133C-4746-A4CC-68287FBFE29F}"/>
    <cellStyle name="Normal 12 3" xfId="5374" xr:uid="{EEAC45F6-28E0-4D22-B455-5B4C5ABF430F}"/>
    <cellStyle name="Normal 12 4" xfId="10627" xr:uid="{F31A9351-2FE2-4D6A-A69E-3B11C3C8E8C4}"/>
    <cellStyle name="Normal 12 5" xfId="11114" xr:uid="{BB64215D-DF6C-4C05-BBF1-A3BB5438355C}"/>
    <cellStyle name="Normal 12 6" xfId="11158" xr:uid="{51A165F1-0A87-4AC6-834A-203E40F5F88D}"/>
    <cellStyle name="Normal 12 7" xfId="11183" xr:uid="{90890488-2BE0-44D4-886C-CA0263225EE1}"/>
    <cellStyle name="Normal 12 8" xfId="11287" xr:uid="{5C87B1BC-AE85-4FE6-8ADA-39D852DFF71B}"/>
    <cellStyle name="Normal 12 9" xfId="261" xr:uid="{222F0E1F-04D2-4BD5-8A71-A2B4630E8579}"/>
    <cellStyle name="Normal 120" xfId="14198" xr:uid="{6A19BE69-8E9F-48A6-9095-4F214A4A87E5}"/>
    <cellStyle name="Normal 121" xfId="14190" xr:uid="{D47DC511-A8CA-4425-8CCD-5C14C8F4E3D7}"/>
    <cellStyle name="Normal 122" xfId="14779" xr:uid="{6835FBF4-5F56-4DD0-9433-6DF399AF76F2}"/>
    <cellStyle name="Normal 123" xfId="165" xr:uid="{49421969-3130-4447-8DAF-E012F0EBCCA7}"/>
    <cellStyle name="Normal 124" xfId="11136" xr:uid="{4E49DB57-16FB-4506-A31E-09C99D03B897}"/>
    <cellStyle name="Normal 125" xfId="15210" xr:uid="{F1E65AEA-5690-42B4-A0FA-7C664D6887AF}"/>
    <cellStyle name="Normal 126" xfId="15051" xr:uid="{39C5C78A-DCF6-4265-9FFB-611B793B8F66}"/>
    <cellStyle name="Normal 127" xfId="115" xr:uid="{EA0B109E-34B1-4B19-B580-DC189425439A}"/>
    <cellStyle name="Normal 128" xfId="123" xr:uid="{9FD621DA-E92C-4D41-A4B3-9E86826D7BCA}"/>
    <cellStyle name="Normal 129" xfId="17402" xr:uid="{7102B791-E99A-40AB-AAF1-DB72B70AAD07}"/>
    <cellStyle name="Normal 13" xfId="56" xr:uid="{00000000-0005-0000-0000-000038000000}"/>
    <cellStyle name="Normal 13 2" xfId="146" xr:uid="{2DE5BE6E-4EB4-4B0F-B977-50F3DEB0693D}"/>
    <cellStyle name="Normal 13 2 2" xfId="10630" xr:uid="{59CA1846-4211-4012-AAD3-2D9985DD41DC}"/>
    <cellStyle name="Normal 13 2 3" xfId="11290" xr:uid="{889D4F1A-CE6F-4DA4-9F05-452FB6AE3BEF}"/>
    <cellStyle name="Normal 13 2 4" xfId="5376" xr:uid="{A7C08DE4-277E-4882-AB97-C36DA4F9DE4A}"/>
    <cellStyle name="Normal 13 3" xfId="5377" xr:uid="{EDF45C5C-8CB8-4760-9A96-955F90948244}"/>
    <cellStyle name="Normal 13 4" xfId="5378" xr:uid="{826BEC17-E0F0-4F68-8F5C-CAC2A7593E29}"/>
    <cellStyle name="Normal 13 5" xfId="5379" xr:uid="{6FF55889-1C53-45C4-A5D9-C6866E428002}"/>
    <cellStyle name="Normal 13 6" xfId="10629" xr:uid="{65F6F951-C215-485A-A458-F7990147BF2F}"/>
    <cellStyle name="Normal 13 7" xfId="11289" xr:uid="{E00C6F08-8701-4A3A-BF48-A573098C2241}"/>
    <cellStyle name="Normal 13 8" xfId="5375" xr:uid="{933A4713-343F-49B7-BDB2-9844EBABF584}"/>
    <cellStyle name="Normal 14" xfId="57" xr:uid="{00000000-0005-0000-0000-000039000000}"/>
    <cellStyle name="Normal 14 2" xfId="147" xr:uid="{A5EFF4C0-286F-4792-A805-7813BFA50DC1}"/>
    <cellStyle name="Normal 14 2 2" xfId="10632" xr:uid="{71FCA31D-6606-4C61-8301-145E83E889B6}"/>
    <cellStyle name="Normal 14 2 3" xfId="11292" xr:uid="{B0441B70-C902-417C-8B03-2D72E3BB5923}"/>
    <cellStyle name="Normal 14 2 4" xfId="5381" xr:uid="{53D780C5-71FD-40C6-AAE1-2C1CCAE81AEC}"/>
    <cellStyle name="Normal 14 3" xfId="5382" xr:uid="{F90D71C8-3C6C-4B86-BDDE-75B5D47EB23E}"/>
    <cellStyle name="Normal 14 3 2" xfId="14097" xr:uid="{5B1998C2-F126-4CF9-9588-8C5B2ACFC872}"/>
    <cellStyle name="Normal 14 3 3" xfId="14212" xr:uid="{EBFFAC7E-F4DF-497F-85A8-FFC09F702405}"/>
    <cellStyle name="Normal 14 4" xfId="10631" xr:uid="{AEF154C1-42F8-4F8F-829E-4DD5B30D11F0}"/>
    <cellStyle name="Normal 14 5" xfId="11115" xr:uid="{D357EFE3-D46E-4D56-947D-82812DC208F7}"/>
    <cellStyle name="Normal 14 6" xfId="11291" xr:uid="{D0D273AA-8B60-43EC-81EF-1EE5EE8BA3F5}"/>
    <cellStyle name="Normal 14 7" xfId="5380" xr:uid="{DA0D454E-D4B2-4388-98AC-390FD749CFFA}"/>
    <cellStyle name="Normal 14 8" xfId="190" xr:uid="{577CBEE3-CCA6-41E0-B28B-898D85CE399A}"/>
    <cellStyle name="Normal 15" xfId="58" xr:uid="{00000000-0005-0000-0000-00003A000000}"/>
    <cellStyle name="Normal 15 2" xfId="121" xr:uid="{101D7C9B-DEE2-491C-B83B-13A90B27DADA}"/>
    <cellStyle name="Normal 15 2 2" xfId="149" xr:uid="{AEEA00D6-1537-48FA-8D84-9774F0D3E6EB}"/>
    <cellStyle name="Normal 15 2 2 2" xfId="12954" xr:uid="{6756C64D-560C-4E69-8AF6-5044A463A6C4}"/>
    <cellStyle name="Normal 15 2 2 3" xfId="12953" xr:uid="{1FEA9FD6-02F1-431E-A23B-2A38C32F0A46}"/>
    <cellStyle name="Normal 15 2 3" xfId="12955" xr:uid="{A935AB39-FA6D-4715-90DE-7EB5450F56F0}"/>
    <cellStyle name="Normal 15 2 4" xfId="5383" xr:uid="{26898459-D00E-4D42-9774-836E76EC8A16}"/>
    <cellStyle name="Normal 15 3" xfId="148" xr:uid="{C530E07B-C400-437D-9ED0-BD4846FA4E0B}"/>
    <cellStyle name="Normal 15 3 2" xfId="12957" xr:uid="{110FAF16-ED59-4708-B7E1-0F7335240CFC}"/>
    <cellStyle name="Normal 15 3 3" xfId="12956" xr:uid="{FCDB0E49-4258-4FFA-8716-7C55DCF86E24}"/>
    <cellStyle name="Normal 15 3 4" xfId="10633" xr:uid="{2A35FC6E-02CC-4343-A42A-059DB9EBA0CF}"/>
    <cellStyle name="Normal 15 4" xfId="11116" xr:uid="{7AAF21C3-050B-4FE4-9152-81BACA2339F7}"/>
    <cellStyle name="Normal 15 4 2" xfId="12958" xr:uid="{EB27BC93-6498-42E6-A35F-3587419ED5CD}"/>
    <cellStyle name="Normal 15 5" xfId="11293" xr:uid="{C0D8DA5D-54BB-4864-9F84-1ED219569EAA}"/>
    <cellStyle name="Normal 15 6" xfId="275" xr:uid="{9322D51F-4F85-4DEF-9F67-C70A4F5DD80F}"/>
    <cellStyle name="Normal 16" xfId="59" xr:uid="{00000000-0005-0000-0000-00003B000000}"/>
    <cellStyle name="Normal 16 2" xfId="248" xr:uid="{F8901E1A-AD56-4331-A2EA-C83DFA19831B}"/>
    <cellStyle name="Normal 16 2 2" xfId="12960" xr:uid="{EBEB707E-1D25-4562-AEEA-A6B68952552F}"/>
    <cellStyle name="Normal 16 2 2 2" xfId="12961" xr:uid="{5F91EB0B-3CBC-4918-9092-6EEA4433DA9A}"/>
    <cellStyle name="Normal 16 2 3" xfId="12962" xr:uid="{1145C7E6-7E23-4341-8BF1-137681D76AE7}"/>
    <cellStyle name="Normal 16 2 4" xfId="12959" xr:uid="{D95EDC3A-BF86-41DF-B9F9-D0ED7AA81E32}"/>
    <cellStyle name="Normal 16 2 5" xfId="10634" xr:uid="{04FF8A20-CCD4-4378-A68E-EB85D7479ADC}"/>
    <cellStyle name="Normal 16 3" xfId="11117" xr:uid="{676363D8-F2D7-450E-A4FF-2C7343F90A61}"/>
    <cellStyle name="Normal 16 3 2" xfId="12964" xr:uid="{6BCF4E47-A5FB-41AE-BB4F-4881E09CF2B7}"/>
    <cellStyle name="Normal 16 3 3" xfId="12963" xr:uid="{B2F1DBCD-5EE5-4952-8238-A80AC83B51B9}"/>
    <cellStyle name="Normal 16 4" xfId="11294" xr:uid="{3160803D-278C-4B9F-BE6F-EA595B6E9F03}"/>
    <cellStyle name="Normal 16 4 2" xfId="12965" xr:uid="{1D52FB99-94B0-4CC2-9FD1-0D158A3125FB}"/>
    <cellStyle name="Normal 16 5" xfId="5384" xr:uid="{22413F96-20C1-49A4-A42B-EF815A251C47}"/>
    <cellStyle name="Normal 17" xfId="60" xr:uid="{00000000-0005-0000-0000-00003C000000}"/>
    <cellStyle name="Normal 17 2" xfId="10635" xr:uid="{62AC6C12-0EFB-4C4A-ADA3-1DE5B5174FE7}"/>
    <cellStyle name="Normal 17 2 2" xfId="12967" xr:uid="{77BBE8E8-9437-45E1-AB58-42D9193F1829}"/>
    <cellStyle name="Normal 17 2 2 2" xfId="12968" xr:uid="{1BC510D5-35C9-459F-BCED-B986A56FE7A3}"/>
    <cellStyle name="Normal 17 2 3" xfId="12969" xr:uid="{C0F96C9F-E768-43D7-BFE9-F5B2B2734D1D}"/>
    <cellStyle name="Normal 17 2 4" xfId="12966" xr:uid="{7E5CC4D8-6486-40F4-AD25-1A9A49465B56}"/>
    <cellStyle name="Normal 17 3" xfId="11118" xr:uid="{86C9EBF2-444F-4AED-823C-1B43E86D0F6B}"/>
    <cellStyle name="Normal 17 3 2" xfId="12971" xr:uid="{897F7805-4E46-46C4-88C6-F9D4FCA7D84E}"/>
    <cellStyle name="Normal 17 3 3" xfId="12970" xr:uid="{2A03B4FD-7FFC-467D-BAD1-80C24E9FB8BA}"/>
    <cellStyle name="Normal 17 4" xfId="11295" xr:uid="{DDE10BE2-E8EC-4C13-8FCC-663E2BA37E60}"/>
    <cellStyle name="Normal 17 4 2" xfId="12972" xr:uid="{E2FA27D7-9298-4432-838F-14F6596E5B08}"/>
    <cellStyle name="Normal 17 5" xfId="13363" xr:uid="{870EBDC6-2E47-42CE-8B47-05F146BD0C01}"/>
    <cellStyle name="Normal 17 6" xfId="5385" xr:uid="{C1D74C42-88D9-421C-8240-731B55889C49}"/>
    <cellStyle name="Normal 18" xfId="61" xr:uid="{00000000-0005-0000-0000-00003D000000}"/>
    <cellStyle name="Normal 18 2" xfId="10636" xr:uid="{53A7639D-16A8-46E1-AF76-DEF3DABA1D27}"/>
    <cellStyle name="Normal 18 2 2" xfId="12974" xr:uid="{BA07C91B-CEFF-4D4D-85E0-97D2B56F61C8}"/>
    <cellStyle name="Normal 18 2 2 2" xfId="12975" xr:uid="{ED9A311D-AECE-4746-92FC-09EC997DCB05}"/>
    <cellStyle name="Normal 18 2 3" xfId="12976" xr:uid="{01E78B36-C6B0-42C1-888C-5EA69A17DFA3}"/>
    <cellStyle name="Normal 18 2 4" xfId="12973" xr:uid="{1F6E54D9-536F-411E-893E-DA630E9C039E}"/>
    <cellStyle name="Normal 18 3" xfId="11296" xr:uid="{3E688712-D857-47F6-8118-9CDF9632CC53}"/>
    <cellStyle name="Normal 18 3 2" xfId="12978" xr:uid="{DE32DDE9-4ADB-4DDE-A14F-81A2338229B5}"/>
    <cellStyle name="Normal 18 3 3" xfId="12977" xr:uid="{25AA7333-DDBD-4854-A999-C83394D39A60}"/>
    <cellStyle name="Normal 18 4" xfId="12979" xr:uid="{0371F5F3-8A97-4FEC-9062-591E24CD085D}"/>
    <cellStyle name="Normal 18 5" xfId="5386" xr:uid="{0436E228-8BA7-4B44-AB78-657AAACEF28D}"/>
    <cellStyle name="Normal 19" xfId="62" xr:uid="{00000000-0005-0000-0000-00003E000000}"/>
    <cellStyle name="Normal 19 2" xfId="10637" xr:uid="{73615B43-848E-4478-B4CC-DD9D3215C977}"/>
    <cellStyle name="Normal 19 3" xfId="11297" xr:uid="{3EF1FAD7-99C9-48E6-9E93-A34F947C3354}"/>
    <cellStyle name="Normal 19 4" xfId="12550" xr:uid="{A2B66089-6005-4294-BFB6-07CEC4B27124}"/>
    <cellStyle name="Normal 19 5" xfId="271" xr:uid="{89EA443E-9FC5-4524-ACE4-3842F29A829C}"/>
    <cellStyle name="Normal 2" xfId="63" xr:uid="{00000000-0005-0000-0000-00003F000000}"/>
    <cellStyle name="Normal 2 10" xfId="5387" xr:uid="{17B19CB0-2812-4DD8-9F58-F478B0B24095}"/>
    <cellStyle name="Normal 2 11" xfId="5388" xr:uid="{51CADA64-5D32-46AE-9BD9-0BB0CB6C66FA}"/>
    <cellStyle name="Normal 2 12" xfId="5389" xr:uid="{9BA6C406-2908-4EB4-828B-C36ECCEC7121}"/>
    <cellStyle name="Normal 2 12 2" xfId="10638" xr:uid="{476F35E2-1808-4D39-89B9-2FA02E50838E}"/>
    <cellStyle name="Normal 2 13" xfId="5390" xr:uid="{964181AA-DE4E-419A-AC91-B424BC8D8F2B}"/>
    <cellStyle name="Normal 2 13 2" xfId="5391" xr:uid="{878CBB02-B15F-4AF8-9170-B0AC598DB730}"/>
    <cellStyle name="Normal 2 13 3" xfId="10639" xr:uid="{0B895447-0D15-4493-9999-EB4E33D3B6C2}"/>
    <cellStyle name="Normal 2 14" xfId="5392" xr:uid="{B06EC8F3-D39D-4AFF-A14C-5F3E391DDBDC}"/>
    <cellStyle name="Normal 2 14 2" xfId="10640" xr:uid="{E65C5F8D-D7E9-472D-921C-2486907BA097}"/>
    <cellStyle name="Normal 2 14 3" xfId="14768" xr:uid="{D9F06D71-F14D-4D9D-9A72-D1E3A4BB4209}"/>
    <cellStyle name="Normal 2 15" xfId="5393" xr:uid="{A639785D-98B0-498B-951D-797E5D5AF7F0}"/>
    <cellStyle name="Normal 2 15 2" xfId="10641" xr:uid="{3C0BBF50-B71C-4E55-AE9A-C198028BC47A}"/>
    <cellStyle name="Normal 2 16" xfId="10320" xr:uid="{7B742440-4668-4A63-9CCF-5851B1E5AA0B}"/>
    <cellStyle name="Normal 2 16 2" xfId="10642" xr:uid="{6C43CA26-D6B6-46E6-8C95-C2B26472A3FA}"/>
    <cellStyle name="Normal 2 17" xfId="10327" xr:uid="{E08B226D-8599-42F8-865E-B4A767B3602E}"/>
    <cellStyle name="Normal 2 17 2" xfId="10330" xr:uid="{00342B70-52D0-4331-9DDE-5777624C6467}"/>
    <cellStyle name="Normal 2 17 3" xfId="10352" xr:uid="{60ACD6C7-CEDD-43F0-98FC-0336D2C0F62C}"/>
    <cellStyle name="Normal 2 17 4" xfId="10643" xr:uid="{ECE95AE3-D1E4-4E4A-8172-090134A455D0}"/>
    <cellStyle name="Normal 2 18" xfId="10357" xr:uid="{E57685B7-3020-400C-B7C3-88933B098C11}"/>
    <cellStyle name="Normal 2 18 2" xfId="10644" xr:uid="{329A8DF9-0627-4897-8DC9-1E6B2DF02FE3}"/>
    <cellStyle name="Normal 2 19" xfId="10645" xr:uid="{12CE179F-E613-445F-9BAC-0A6C679F1A63}"/>
    <cellStyle name="Normal 2 2" xfId="150" xr:uid="{87E4934B-7961-4403-8538-5BB2F12FA7DF}"/>
    <cellStyle name="Normal 2 2 10" xfId="206" xr:uid="{A9F5454D-FFEE-4D04-AFBC-66134E096537}"/>
    <cellStyle name="Normal 2 2 10 2" xfId="300" xr:uid="{825B33DE-E9C1-488B-B2FB-837D3DE82753}"/>
    <cellStyle name="Normal 2 2 2" xfId="5394" xr:uid="{7064E589-1178-47E6-9643-07126063C508}"/>
    <cellStyle name="Normal 2 2 2 2" xfId="177" xr:uid="{FB9661F8-5E12-41DA-936C-B5E8D8A873A6}"/>
    <cellStyle name="Normal 2 2 2 2 2" xfId="297" xr:uid="{BA222699-9BFF-498A-B5EF-AB0C4F754BE6}"/>
    <cellStyle name="Normal 2 2 2 2 3" xfId="10647" xr:uid="{7AEABBE2-9FA9-49A2-8B8B-F8D2977CEDBA}"/>
    <cellStyle name="Normal 2 2 2 2 4" xfId="11408" xr:uid="{89CD2E2A-F94F-4C05-9EDF-5AC771013F32}"/>
    <cellStyle name="Normal 2 2 2 2 5" xfId="13365" xr:uid="{BD5C04BB-E7D3-42F9-9EFA-27A5695B287B}"/>
    <cellStyle name="Normal 2 2 2 2 6" xfId="284" xr:uid="{23B12052-BD2B-4BAF-8FF1-44180744CD61}"/>
    <cellStyle name="Normal 2 2 2 3" xfId="5395" xr:uid="{7898103E-6219-481D-BADA-C6AECC9FE9E9}"/>
    <cellStyle name="Normal 2 2 2 4" xfId="5396" xr:uid="{5180880D-F640-4D2E-846E-0145A7E08113}"/>
    <cellStyle name="Normal 2 2 2 5" xfId="5397" xr:uid="{8A722ABB-B100-4D92-BA4F-8FD75DEA0732}"/>
    <cellStyle name="Normal 2 2 2 6" xfId="10646" xr:uid="{D2DA1AF6-FE04-4265-9999-013147CA9435}"/>
    <cellStyle name="Normal 2 2 2 7" xfId="11298" xr:uid="{7A36FFE0-D12C-4A66-B304-60DB4FB0EAFC}"/>
    <cellStyle name="Normal 2 2 3" xfId="5398" xr:uid="{78329F73-1427-41CE-8847-7E7299FB9D61}"/>
    <cellStyle name="Normal 2 2 3 10" xfId="10649" xr:uid="{12908D5B-3D5F-4B4A-9837-D26185B30371}"/>
    <cellStyle name="Normal 2 2 3 11" xfId="10650" xr:uid="{17BF6558-8C14-4550-9168-9FF172332820}"/>
    <cellStyle name="Normal 2 2 3 12" xfId="10651" xr:uid="{78FBDBAB-57CD-4018-B405-71F695098BCF}"/>
    <cellStyle name="Normal 2 2 3 13" xfId="10652" xr:uid="{F0F4FBDD-DE94-45AA-8D14-BA231DF2B685}"/>
    <cellStyle name="Normal 2 2 3 14" xfId="10653" xr:uid="{F2957AB9-3BD2-455B-8D41-042F0F71FA1A}"/>
    <cellStyle name="Normal 2 2 3 15" xfId="10654" xr:uid="{2B1809DB-4322-482F-B936-B2BC71431635}"/>
    <cellStyle name="Normal 2 2 3 16" xfId="10655" xr:uid="{474F0DBC-4C4D-4F9C-998D-1EFF6929AB84}"/>
    <cellStyle name="Normal 2 2 3 17" xfId="10656" xr:uid="{97D2DEC7-9DC0-4BB3-AD7C-F5E855C0538B}"/>
    <cellStyle name="Normal 2 2 3 18" xfId="10657" xr:uid="{6DE4237D-D7BD-4B5D-BA8A-4DADAE9E10EC}"/>
    <cellStyle name="Normal 2 2 3 19" xfId="10658" xr:uid="{B1FAB3BC-A00A-456B-ADF7-A483800F89D6}"/>
    <cellStyle name="Normal 2 2 3 2" xfId="10659" xr:uid="{C0C87425-16B7-42B2-BEC2-C5EB38DDBCB3}"/>
    <cellStyle name="Normal 2 2 3 2 2" xfId="13366" xr:uid="{BB38C8C5-9268-4EAB-9ADC-A4D67144972B}"/>
    <cellStyle name="Normal 2 2 3 20" xfId="10660" xr:uid="{F3BC0720-FCA4-410B-BF97-E1F030D75247}"/>
    <cellStyle name="Normal 2 2 3 21" xfId="10661" xr:uid="{706B0474-D014-4C2D-BF20-59B3987243DC}"/>
    <cellStyle name="Normal 2 2 3 22" xfId="10662" xr:uid="{282132C2-EB2F-4CB8-9AA3-0D0B2EF9D4D8}"/>
    <cellStyle name="Normal 2 2 3 23" xfId="10663" xr:uid="{DC8AD8DE-E2F3-4CA8-B6F3-F5E97C2675A4}"/>
    <cellStyle name="Normal 2 2 3 24" xfId="10664" xr:uid="{5732EAE3-BEAF-40B3-AEF6-675D3B30BD2B}"/>
    <cellStyle name="Normal 2 2 3 25" xfId="10665" xr:uid="{47F6403C-06A6-4A54-B8A5-733DC8D62478}"/>
    <cellStyle name="Normal 2 2 3 26" xfId="10666" xr:uid="{2E9D10F4-6814-493A-93BE-FEF796FF9B43}"/>
    <cellStyle name="Normal 2 2 3 27" xfId="10667" xr:uid="{5D1A0FA3-271B-4186-96DE-E465C777A2D7}"/>
    <cellStyle name="Normal 2 2 3 28" xfId="10648" xr:uid="{8F5DD9A8-4AC5-4FD9-BF87-BF79ADBFBFED}"/>
    <cellStyle name="Normal 2 2 3 29" xfId="12981" xr:uid="{12868E00-9471-4F66-BF3E-0BAEF919DA51}"/>
    <cellStyle name="Normal 2 2 3 3" xfId="10668" xr:uid="{6FBBAA14-80CB-47C3-902E-6DF02B37439A}"/>
    <cellStyle name="Normal 2 2 3 4" xfId="10669" xr:uid="{49531910-8167-4396-9FAC-9DAD4D08E17F}"/>
    <cellStyle name="Normal 2 2 3 5" xfId="10670" xr:uid="{C7618ABD-43EC-4E82-AC0C-D0A949976AC9}"/>
    <cellStyle name="Normal 2 2 3 6" xfId="10671" xr:uid="{FFD383CE-2302-4C41-A89F-D0F313579A08}"/>
    <cellStyle name="Normal 2 2 3 7" xfId="10672" xr:uid="{DA8E7D69-B3CC-40CB-8D85-495F924846AB}"/>
    <cellStyle name="Normal 2 2 3 8" xfId="10673" xr:uid="{6ED18E24-A9A3-4660-A4C4-58E2341411DC}"/>
    <cellStyle name="Normal 2 2 3 9" xfId="10674" xr:uid="{0D027EA9-786A-4BA5-967B-E6ABBF0CFC04}"/>
    <cellStyle name="Normal 2 2 4" xfId="5399" xr:uid="{EA532C3A-E46D-4599-9CF0-C868007CD95E}"/>
    <cellStyle name="Normal 2 2 5" xfId="5400" xr:uid="{35C6B1BC-C403-4DB7-BDEF-D0A888D26931}"/>
    <cellStyle name="Normal 2 2 6" xfId="5401" xr:uid="{FB0A7A98-9178-4F2A-8DC5-F59D43D5C1DF}"/>
    <cellStyle name="Normal 2 2 7" xfId="5402" xr:uid="{EF4FE6DE-FA0E-4D81-B444-9994DCDCB278}"/>
    <cellStyle name="Normal 2 2 8" xfId="5403" xr:uid="{99DF8448-FB83-44E2-BB87-DDE94538B6A3}"/>
    <cellStyle name="Normal 2 2 9" xfId="5404" xr:uid="{4B007BA1-136E-46AE-97FD-3BDA78C3EE9B}"/>
    <cellStyle name="Normal 2 2_Trade + other AR End of Dec 09 (2)" xfId="233" xr:uid="{7651A79C-719E-4BA5-8B9A-B3A948A3E6A5}"/>
    <cellStyle name="Normal 2 20" xfId="10675" xr:uid="{6A32C47A-A36F-4C8C-84F5-6709440FBDED}"/>
    <cellStyle name="Normal 2 21" xfId="10676" xr:uid="{6385FE1E-3031-459B-B617-982BF843C79A}"/>
    <cellStyle name="Normal 2 22" xfId="10677" xr:uid="{29E23F37-6DB8-418D-A921-1C781C796B49}"/>
    <cellStyle name="Normal 2 22 2" xfId="11299" xr:uid="{1992FA9E-3C0A-4C6B-895C-749C2E07BF78}"/>
    <cellStyle name="Normal 2 23" xfId="10678" xr:uid="{EA0FCBC3-058B-481B-9B49-D1F18567E95B}"/>
    <cellStyle name="Normal 2 23 2" xfId="11300" xr:uid="{4502D59B-B546-4BB7-8A93-7672989A1286}"/>
    <cellStyle name="Normal 2 24" xfId="10679" xr:uid="{CED90DFF-197D-4537-8F00-D8E0CC643B63}"/>
    <cellStyle name="Normal 2 24 10" xfId="10680" xr:uid="{1512E5A3-E100-4ACB-BD5F-43BDD63A020D}"/>
    <cellStyle name="Normal 2 24 11" xfId="10681" xr:uid="{83582171-FA16-492E-B7B6-4B498327A6CA}"/>
    <cellStyle name="Normal 2 24 12" xfId="10682" xr:uid="{610490B4-D35D-4DF6-A83F-8BBA33219CE6}"/>
    <cellStyle name="Normal 2 24 13" xfId="10683" xr:uid="{44F750C8-6EF2-4AEC-8398-87355EBF1081}"/>
    <cellStyle name="Normal 2 24 14" xfId="10684" xr:uid="{3C098B44-3EF4-4324-8FED-EDC588B476A2}"/>
    <cellStyle name="Normal 2 24 15" xfId="10685" xr:uid="{E69BBE56-A195-45F5-B97E-C1C8E8E91141}"/>
    <cellStyle name="Normal 2 24 16" xfId="10686" xr:uid="{4969EF9A-819D-421B-81B3-38ADF2376E7E}"/>
    <cellStyle name="Normal 2 24 17" xfId="10687" xr:uid="{3853BEBB-E3FF-4714-88F2-38D494068ADF}"/>
    <cellStyle name="Normal 2 24 18" xfId="10688" xr:uid="{F4EBDEAA-A98F-4858-9EAB-23ABC1D843FF}"/>
    <cellStyle name="Normal 2 24 19" xfId="10689" xr:uid="{11A3C885-DDF8-45C6-95FC-4B147C307D73}"/>
    <cellStyle name="Normal 2 24 2" xfId="10690" xr:uid="{98C5C659-4FF6-40BD-9C4E-620F163C5983}"/>
    <cellStyle name="Normal 2 24 2 2" xfId="10691" xr:uid="{504467E1-AEFB-4B1D-AD0F-E8A95218A2EA}"/>
    <cellStyle name="Normal 2 24 2 3" xfId="10692" xr:uid="{E2047EA9-21C9-4952-A846-FBFFB131080F}"/>
    <cellStyle name="Normal 2 24 2 4" xfId="10693" xr:uid="{39DFF75D-2AF4-42E7-9734-2637B0F2B2DF}"/>
    <cellStyle name="Normal 2 24 2 5" xfId="10694" xr:uid="{1C65E2FA-C0AE-4C1B-A677-2E987F6B7211}"/>
    <cellStyle name="Normal 2 24 2 6" xfId="10695" xr:uid="{10D306BE-2F74-492F-B1DA-BE0644ACE8B9}"/>
    <cellStyle name="Normal 2 24 2 7" xfId="11301" xr:uid="{A7C28EFC-7BB3-4471-B264-456BB6C7AF81}"/>
    <cellStyle name="Normal 2 24 20" xfId="10696" xr:uid="{8AED8499-C400-4786-881C-D023195EC28D}"/>
    <cellStyle name="Normal 2 24 21" xfId="10697" xr:uid="{B5118BFB-AF01-43C8-A1D4-28EB73148273}"/>
    <cellStyle name="Normal 2 24 22" xfId="10698" xr:uid="{D7D995CE-E091-42ED-95B7-686F8B5177FA}"/>
    <cellStyle name="Normal 2 24 23" xfId="10699" xr:uid="{4A4157D7-7C53-46EE-95A5-3D77955A567F}"/>
    <cellStyle name="Normal 2 24 24" xfId="10700" xr:uid="{FAA60CB8-EDCB-46F5-A9ED-88DE0412DEB5}"/>
    <cellStyle name="Normal 2 24 25" xfId="10701" xr:uid="{2864A48B-7C4A-4BB4-A4D9-DF564975DF0A}"/>
    <cellStyle name="Normal 2 24 26" xfId="10702" xr:uid="{6427BB64-1FEF-47ED-B14B-6D56C89FB056}"/>
    <cellStyle name="Normal 2 24 27" xfId="10703" xr:uid="{D8F06CED-9DDB-4003-80F7-CA5005DFC4D2}"/>
    <cellStyle name="Normal 2 24 28" xfId="10704" xr:uid="{6C81796F-A3BF-4F9E-86B6-528BE84E45DF}"/>
    <cellStyle name="Normal 2 24 28 2" xfId="11302" xr:uid="{AE4E1C03-4317-40E3-B561-025C635425B2}"/>
    <cellStyle name="Normal 2 24 29" xfId="10705" xr:uid="{3F110B6D-407C-4E02-B29E-22EFF3CD18DF}"/>
    <cellStyle name="Normal 2 24 29 2" xfId="11303" xr:uid="{59F4BDC9-0AEA-4BF2-BAFA-BEA172586029}"/>
    <cellStyle name="Normal 2 24 3" xfId="10706" xr:uid="{C41A271A-078B-469E-81D0-D0408DA6669A}"/>
    <cellStyle name="Normal 2 24 30" xfId="10707" xr:uid="{A38C421C-5F78-4069-A275-B8130B435AD0}"/>
    <cellStyle name="Normal 2 24 30 2" xfId="11304" xr:uid="{7CD01964-1C3D-4E1A-A8BE-F8AD8E83648C}"/>
    <cellStyle name="Normal 2 24 31" xfId="10708" xr:uid="{1833AED7-3120-40C0-A7F4-425A78FA4581}"/>
    <cellStyle name="Normal 2 24 31 2" xfId="11305" xr:uid="{E2406022-236F-4C94-96D0-F37938F813AD}"/>
    <cellStyle name="Normal 2 24 4" xfId="10709" xr:uid="{8E3A44A3-B5A4-4E4C-88F5-C58D434C3480}"/>
    <cellStyle name="Normal 2 24 5" xfId="10710" xr:uid="{C0E841BA-B366-4378-992D-8E6FEC0DACE8}"/>
    <cellStyle name="Normal 2 24 6" xfId="10711" xr:uid="{203BDFB9-ED28-4919-9D04-CEDF87DBC9D1}"/>
    <cellStyle name="Normal 2 24 7" xfId="10712" xr:uid="{F7EAF3F6-0E59-4FE2-B385-283AF9423858}"/>
    <cellStyle name="Normal 2 24 8" xfId="10713" xr:uid="{6728F425-F292-4450-8247-DE6195BC83B5}"/>
    <cellStyle name="Normal 2 24 9" xfId="10714" xr:uid="{C1861035-8600-4CD4-A878-ABFFA4C54E3B}"/>
    <cellStyle name="Normal 2 25" xfId="10715" xr:uid="{B58C7810-8171-41F0-B940-5DFA1C6A4441}"/>
    <cellStyle name="Normal 2 25 2" xfId="10716" xr:uid="{96F7C89F-3C25-4629-A49B-8279458F9CB8}"/>
    <cellStyle name="Normal 2 25 2 2" xfId="11306" xr:uid="{1BACB605-AB69-49DB-B07E-E7E64FD73E69}"/>
    <cellStyle name="Normal 2 25 3" xfId="10717" xr:uid="{0EF15DC0-52CF-40AA-AB37-DA28427DF392}"/>
    <cellStyle name="Normal 2 25 3 2" xfId="11307" xr:uid="{ECDF36D1-48E0-44E5-802F-3E477F71B01D}"/>
    <cellStyle name="Normal 2 25 4" xfId="10718" xr:uid="{E71537F9-8B99-4151-81AC-DD1F65E22A9D}"/>
    <cellStyle name="Normal 2 25 4 2" xfId="11308" xr:uid="{F541A720-E1BB-4E0E-B26C-C0C06D68E9EA}"/>
    <cellStyle name="Normal 2 25 5" xfId="10719" xr:uid="{C6F5DFE0-0E7C-4EF0-911D-7A5A96120212}"/>
    <cellStyle name="Normal 2 25 5 2" xfId="11309" xr:uid="{C85ABD46-8D26-468F-BFF0-93B8D598CF58}"/>
    <cellStyle name="Normal 2 25 6" xfId="10720" xr:uid="{9F610781-4066-456C-B206-B32DB5D66749}"/>
    <cellStyle name="Normal 2 25 6 2" xfId="11310" xr:uid="{9B051617-4E9A-4E36-8CC3-3C1CE90B71E9}"/>
    <cellStyle name="Normal 2 26" xfId="10721" xr:uid="{08C8E327-DD9B-43C5-82B8-AF42FCD05AE5}"/>
    <cellStyle name="Normal 2 26 2" xfId="11311" xr:uid="{6013B391-08A3-447C-B190-822A03896C42}"/>
    <cellStyle name="Normal 2 27" xfId="10722" xr:uid="{16D0CE27-381F-47B8-B4D0-E54702D63755}"/>
    <cellStyle name="Normal 2 27 2" xfId="11312" xr:uid="{2F7F98A8-0759-47BA-9AF4-E118E9052401}"/>
    <cellStyle name="Normal 2 28" xfId="10723" xr:uid="{DDD5B283-428B-4587-8DB7-8E55EB8DE771}"/>
    <cellStyle name="Normal 2 28 2" xfId="11313" xr:uid="{2AA9BDD4-B64F-4631-9D81-7A4FAA24CB5E}"/>
    <cellStyle name="Normal 2 29" xfId="10724" xr:uid="{AE5F7C86-20D5-485F-8DC9-6DB9F43DE072}"/>
    <cellStyle name="Normal 2 29 2" xfId="11314" xr:uid="{504CA00B-2EDE-4A23-946C-FFE3834BD34D}"/>
    <cellStyle name="Normal 2 3" xfId="196" xr:uid="{AC1B98D0-4E0A-4036-B07D-B8A78C62AFCD}"/>
    <cellStyle name="Normal 2 3 2" xfId="170" xr:uid="{848A8674-FBD5-4BF8-A0B9-9E7F0BA56114}"/>
    <cellStyle name="Normal 2 3 2 2" xfId="10726" xr:uid="{FAF9EE54-9588-40D9-9D50-528AE2110AD5}"/>
    <cellStyle name="Normal 2 3 2 2 2" xfId="14130" xr:uid="{3DC843AA-BA05-4086-9A0B-44C5DB38E070}"/>
    <cellStyle name="Normal 2 3 2 3" xfId="11164" xr:uid="{21253842-45FD-45C9-8CB4-2E4ADCF78CDD}"/>
    <cellStyle name="Normal 2 3 2 4" xfId="5405" xr:uid="{00A14381-7776-4FEE-966D-861F37C3ABFD}"/>
    <cellStyle name="Normal 2 3 3" xfId="5406" xr:uid="{6B149490-8B1E-42F0-9B6B-DA2D8FA67E50}"/>
    <cellStyle name="Normal 2 3 3 2" xfId="13941" xr:uid="{C5F627C8-9BB1-45E7-8B53-226708611D3B}"/>
    <cellStyle name="Normal 2 3 3 3" xfId="14213" xr:uid="{B7723454-6ECF-4269-B1BD-8417481EE83F}"/>
    <cellStyle name="Normal 2 3 4" xfId="5407" xr:uid="{A847FD02-972B-4F02-9DC7-E4CE8D33D195}"/>
    <cellStyle name="Normal 2 3 4 2" xfId="14104" xr:uid="{B54E5D7C-4C36-4B8A-B362-FEC0792F1954}"/>
    <cellStyle name="Normal 2 3 5" xfId="10725" xr:uid="{F86A638B-C0E8-40C2-B09D-2E79FA92F7F4}"/>
    <cellStyle name="Normal 2 3 5 2" xfId="14117" xr:uid="{FCDFFBEA-175F-4DE0-8696-FAB3582E7F60}"/>
    <cellStyle name="Normal 2 3 6" xfId="11156" xr:uid="{89B11B55-4F6E-41D6-A354-55803FA61474}"/>
    <cellStyle name="Normal 2 3 7" xfId="11315" xr:uid="{C492D80A-D6B5-4304-B126-111A0478AA65}"/>
    <cellStyle name="Normal 2 3 8" xfId="14775" xr:uid="{4AF0FB24-20C9-42D0-B448-41132293B397}"/>
    <cellStyle name="Normal 2 30" xfId="10727" xr:uid="{FE4687B8-F572-41CD-94FD-1109668E33D8}"/>
    <cellStyle name="Normal 2 30 2" xfId="11316" xr:uid="{C190B5BE-C7DC-4594-803A-3D9DB0CEC479}"/>
    <cellStyle name="Normal 2 31" xfId="10728" xr:uid="{9A3C2A91-2486-4C85-9A8E-4755BA85429E}"/>
    <cellStyle name="Normal 2 31 2" xfId="11317" xr:uid="{0EA04CC6-92E4-47EA-B4B2-95234E7A0246}"/>
    <cellStyle name="Normal 2 32" xfId="10729" xr:uid="{C9978C84-5DC2-4614-BE99-39C3624A8BBE}"/>
    <cellStyle name="Normal 2 32 2" xfId="11318" xr:uid="{6B40D581-ABA2-4ED2-AAAA-03C74BFC2444}"/>
    <cellStyle name="Normal 2 33" xfId="10730" xr:uid="{D608996F-C39C-45FA-A660-DEDF4C3FD06F}"/>
    <cellStyle name="Normal 2 33 2" xfId="11319" xr:uid="{8A59FA6F-B76D-4C1D-83D5-F28BB09C151E}"/>
    <cellStyle name="Normal 2 34" xfId="10731" xr:uid="{ADF0BBEB-85D5-445D-9281-A362B8CA2B2D}"/>
    <cellStyle name="Normal 2 34 2" xfId="11320" xr:uid="{26275D5C-8E08-4E14-B672-6A55101B6145}"/>
    <cellStyle name="Normal 2 35" xfId="10732" xr:uid="{B95D9581-B234-4E81-B873-BA1BF32B2EAB}"/>
    <cellStyle name="Normal 2 35 2" xfId="11321" xr:uid="{7972BAC6-DAFB-493F-9C91-596AB9EE506E}"/>
    <cellStyle name="Normal 2 36" xfId="10733" xr:uid="{91484477-BAF0-4CDE-B433-C4B950743FC8}"/>
    <cellStyle name="Normal 2 36 2" xfId="11322" xr:uid="{33DCF894-A6BD-4970-A13F-19530045F1A2}"/>
    <cellStyle name="Normal 2 37" xfId="10734" xr:uid="{4A124191-F96B-4E7F-96B8-89342669B778}"/>
    <cellStyle name="Normal 2 37 2" xfId="11323" xr:uid="{3A7D8F61-68B7-44EE-8E24-CAB5CC54B52D}"/>
    <cellStyle name="Normal 2 38" xfId="10735" xr:uid="{EABD4B82-751C-417A-8963-5B5D327D55D8}"/>
    <cellStyle name="Normal 2 38 2" xfId="11324" xr:uid="{9B629C27-67C3-47ED-BFF6-F82382263545}"/>
    <cellStyle name="Normal 2 39" xfId="10736" xr:uid="{E8C38C4F-1305-43D0-A328-AA6BC54B4E8B}"/>
    <cellStyle name="Normal 2 39 2" xfId="11325" xr:uid="{BB1C7A0B-A64C-4E60-B8E6-DB6DE500C4E6}"/>
    <cellStyle name="Normal 2 4" xfId="209" xr:uid="{F9F42AE0-5851-439C-B1CA-119DDAC1B606}"/>
    <cellStyle name="Normal 2 4 2" xfId="5409" xr:uid="{3EDB7DBD-9363-4D44-85A7-853DF222267E}"/>
    <cellStyle name="Normal 2 4 2 2" xfId="13368" xr:uid="{AAC55AF4-CE8C-4FFE-864F-22E650D32D6F}"/>
    <cellStyle name="Normal 2 4 2 3" xfId="13854" xr:uid="{CC2C2DFD-47F0-4BA0-AD00-143467A16567}"/>
    <cellStyle name="Normal 2 4 3" xfId="5410" xr:uid="{F2FE73EE-0214-434C-BB3C-73629A40702C}"/>
    <cellStyle name="Normal 2 4 4" xfId="5411" xr:uid="{C411D6B5-605E-4652-AE9F-FCBF3555D9CB}"/>
    <cellStyle name="Normal 2 4 5" xfId="10737" xr:uid="{3FA720DD-E334-4CA5-9888-517EF5364B29}"/>
    <cellStyle name="Normal 2 4 6" xfId="11163" xr:uid="{27C13559-D556-4BD7-8498-FAACB8CCBE06}"/>
    <cellStyle name="Normal 2 4 7" xfId="12982" xr:uid="{E3943741-5F11-4DC1-BAD0-A4D85247664B}"/>
    <cellStyle name="Normal 2 4 8" xfId="5408" xr:uid="{13F06F38-8104-4D52-B157-B8451928C82C}"/>
    <cellStyle name="Normal 2 40" xfId="10738" xr:uid="{BE838E94-13B7-4411-872F-E7F569D76E8A}"/>
    <cellStyle name="Normal 2 40 2" xfId="11326" xr:uid="{C932034E-5D48-4728-A1AF-DA5EFC85FE6D}"/>
    <cellStyle name="Normal 2 41" xfId="10739" xr:uid="{DB72BA4A-28BD-470E-81E1-40C4750E3524}"/>
    <cellStyle name="Normal 2 41 2" xfId="11327" xr:uid="{825942E3-F0D8-4F56-8E32-9D73046A443A}"/>
    <cellStyle name="Normal 2 42" xfId="10740" xr:uid="{12536002-E7EB-44DD-918B-41E61045F900}"/>
    <cellStyle name="Normal 2 42 2" xfId="11328" xr:uid="{8B6275EC-2B41-4F08-A0ED-63E25DA3D2B1}"/>
    <cellStyle name="Normal 2 43" xfId="10741" xr:uid="{FA68F9B1-0F76-4DCB-9ECE-42D5CA7C9E41}"/>
    <cellStyle name="Normal 2 43 2" xfId="11329" xr:uid="{DBD0B1C6-49BD-46ED-9C2E-1134F7DC42E8}"/>
    <cellStyle name="Normal 2 44" xfId="10742" xr:uid="{7809E3A8-7025-4F14-895A-36BF269F6162}"/>
    <cellStyle name="Normal 2 44 2" xfId="11330" xr:uid="{99678CF2-4C43-448B-B27A-98203CFDBCC7}"/>
    <cellStyle name="Normal 2 45" xfId="10743" xr:uid="{D3D249E6-976A-4566-A9AB-94412088231D}"/>
    <cellStyle name="Normal 2 45 2" xfId="11331" xr:uid="{90D24EF8-92CA-45D4-BD08-848EBF1B6F03}"/>
    <cellStyle name="Normal 2 46" xfId="10744" xr:uid="{B80D24B3-8575-48AD-AF4D-5F7ED530FB07}"/>
    <cellStyle name="Normal 2 46 2" xfId="11332" xr:uid="{76F0F0F9-909A-4600-9B43-397A3A60CD6C}"/>
    <cellStyle name="Normal 2 47" xfId="10745" xr:uid="{75D43FC9-AD71-4C92-BF5C-FC2C0D891536}"/>
    <cellStyle name="Normal 2 47 2" xfId="11333" xr:uid="{2BE14529-76E8-4117-805A-DF421D55E88B}"/>
    <cellStyle name="Normal 2 48" xfId="10746" xr:uid="{1A09AA87-ADE3-423C-92DC-212B07AE168F}"/>
    <cellStyle name="Normal 2 48 2" xfId="11334" xr:uid="{EA2DA3A7-488A-451F-9A0F-FDA3E723789E}"/>
    <cellStyle name="Normal 2 49" xfId="10747" xr:uid="{C45D84DA-573F-455B-9DE7-86E7CD571427}"/>
    <cellStyle name="Normal 2 49 2" xfId="11335" xr:uid="{8BCBBB6A-C322-414B-9F99-1980090F8911}"/>
    <cellStyle name="Normal 2 5" xfId="226" xr:uid="{EFD75A2E-EE03-4A7C-84D2-24028E438F7F}"/>
    <cellStyle name="Normal 2 5 2" xfId="10356" xr:uid="{9D21C56E-0C96-4A75-9B86-6F85DF08B13B}"/>
    <cellStyle name="Normal 2 5 3" xfId="5412" xr:uid="{94F4BC85-2A84-4943-9344-D0CFA9CA6381}"/>
    <cellStyle name="Normal 2 50" xfId="10748" xr:uid="{1B6505CD-41E6-4673-930F-442BC969CA65}"/>
    <cellStyle name="Normal 2 51" xfId="10749" xr:uid="{047DEBDC-606A-4D33-ADF9-F3BAB839C0D7}"/>
    <cellStyle name="Normal 2 52" xfId="10750" xr:uid="{31F2CA9A-3940-4D10-A22B-646E4951682C}"/>
    <cellStyle name="Normal 2 53" xfId="10751" xr:uid="{0625538C-3D5D-4715-9A73-E22F4BEAFB9B}"/>
    <cellStyle name="Normal 2 54" xfId="10752" xr:uid="{99B94EC8-EB1D-4900-B176-435D5F2EEAAD}"/>
    <cellStyle name="Normal 2 54 2" xfId="11336" xr:uid="{1E0555A3-AEA3-4FC7-B607-87C9CA649E9F}"/>
    <cellStyle name="Normal 2 55" xfId="11073" xr:uid="{19B053B7-E7E0-45DE-A789-DC422000603E}"/>
    <cellStyle name="Normal 2 55 2" xfId="14084" xr:uid="{15CA825A-19E3-4057-916B-5DC84B161426}"/>
    <cellStyle name="Normal 2 56" xfId="11076" xr:uid="{D041EEF6-DDCE-4A95-8F2E-4C2420E94E8B}"/>
    <cellStyle name="Normal 2 57" xfId="290" xr:uid="{A4FBA261-AE86-4AC7-8422-6E933DCD858A}"/>
    <cellStyle name="Normal 2 58" xfId="14202" xr:uid="{6807F711-9191-449C-B38C-3AC1BC159259}"/>
    <cellStyle name="Normal 2 59" xfId="14415" xr:uid="{0D8F930D-B1C1-477C-B29E-DF0E8AA1030D}"/>
    <cellStyle name="Normal 2 6" xfId="229" xr:uid="{CFA5D5BA-FBA1-4224-A2F8-F7F39113D9F2}"/>
    <cellStyle name="Normal 2 6 2" xfId="5413" xr:uid="{8A70C24D-DC10-4647-A156-A5D102A09238}"/>
    <cellStyle name="Normal 2 60" xfId="174" xr:uid="{22F5702A-AEB0-4C8E-9449-579FFBE024CD}"/>
    <cellStyle name="Normal 2 7" xfId="5414" xr:uid="{B73AF443-DDB8-4DB3-ABFC-BD61BF5DFE49}"/>
    <cellStyle name="Normal 2 8" xfId="5415" xr:uid="{D6186ADE-DBED-4D62-AD3B-8C159E5457B3}"/>
    <cellStyle name="Normal 2 8 2" xfId="5416" xr:uid="{80D8C18C-9D83-4C24-863A-CE3052D2526B}"/>
    <cellStyle name="Normal 2 8 3" xfId="10753" xr:uid="{9CD654D3-B913-4C57-8D88-A1E23FFA7166}"/>
    <cellStyle name="Normal 2 9" xfId="5417" xr:uid="{E8629EED-3F5E-41E5-8853-420BFEAED7AA}"/>
    <cellStyle name="Normal 2_NGV NUMBER (2)" xfId="10754" xr:uid="{EBCCD62A-AA06-45F2-B780-E5E1973E23BB}"/>
    <cellStyle name="Normal 20" xfId="5418" xr:uid="{36472D41-B30D-406F-8993-9510C4979C6F}"/>
    <cellStyle name="Normal 20 2" xfId="10755" xr:uid="{F56C0885-4CE9-4567-BF83-024A2E036D2F}"/>
    <cellStyle name="Normal 20 3" xfId="11337" xr:uid="{D43A1FCA-B4A8-487D-BD12-044EC87B0E7B}"/>
    <cellStyle name="Normal 21" xfId="5419" xr:uid="{645488E0-F827-4442-8917-ADC0E857100B}"/>
    <cellStyle name="Normal 21 2" xfId="10756" xr:uid="{A3C2586B-45FB-4E99-A422-F6541DDF1F66}"/>
    <cellStyle name="Normal 22" xfId="5420" xr:uid="{18D41938-36D8-4E32-8076-B26F55FE942B}"/>
    <cellStyle name="Normal 22 2" xfId="10757" xr:uid="{D726E113-2EB3-4C9D-AE72-4C41474D432B}"/>
    <cellStyle name="Normal 22 3" xfId="12983" xr:uid="{95B365D8-6323-4812-B5B4-9AA475140996}"/>
    <cellStyle name="Normal 23" xfId="5421" xr:uid="{1B990972-0626-4C4F-942A-6D0D528072B3}"/>
    <cellStyle name="Normal 23 2" xfId="10758" xr:uid="{CECAA1C8-24F4-40B0-B10F-C7CBAA31867F}"/>
    <cellStyle name="Normal 23 3" xfId="12984" xr:uid="{32355392-E30E-4D8E-8300-60D21B3F3657}"/>
    <cellStyle name="Normal 24" xfId="5422" xr:uid="{0D35AF2C-5202-46EE-A29C-6F86CC2A5621}"/>
    <cellStyle name="Normal 24 2" xfId="244" xr:uid="{9F036DEA-AB6F-4308-B4A7-13DB2DB5586D}"/>
    <cellStyle name="Normal 24 2 2" xfId="11613" xr:uid="{2736D2A4-0770-4560-94B3-8BC97265BC1E}"/>
    <cellStyle name="Normal 24 3" xfId="12985" xr:uid="{C48B9959-D7FB-498C-91CD-0E1351F798F7}"/>
    <cellStyle name="Normal 25" xfId="5423" xr:uid="{3775C571-9DE9-476B-9F3F-1A5A5FE3DA07}"/>
    <cellStyle name="Normal 25 2" xfId="10759" xr:uid="{31AF5665-77F4-4A20-9459-D599E94C0227}"/>
    <cellStyle name="Normal 25 3" xfId="12986" xr:uid="{0FAC5596-AF90-4FD5-A1C1-2DAA1E68D4F5}"/>
    <cellStyle name="Normal 26" xfId="5424" xr:uid="{5DFB3648-1936-45AE-9807-6EB288F37B52}"/>
    <cellStyle name="Normal 26 10" xfId="10761" xr:uid="{54211687-6E40-42BB-8871-455419569309}"/>
    <cellStyle name="Normal 26 11" xfId="10762" xr:uid="{6C6EDA2D-9C97-47FC-A430-A12BCB68BAC1}"/>
    <cellStyle name="Normal 26 12" xfId="10763" xr:uid="{31F59FCE-B301-4608-BC8C-F71CB2C67466}"/>
    <cellStyle name="Normal 26 13" xfId="10764" xr:uid="{FC214897-5076-4711-B5CC-019B3B6B38CE}"/>
    <cellStyle name="Normal 26 14" xfId="10765" xr:uid="{620C5B1B-6982-43FC-AC22-FAF10D975A97}"/>
    <cellStyle name="Normal 26 15" xfId="10766" xr:uid="{1ACA8FC6-7416-4333-942B-1AA015E23626}"/>
    <cellStyle name="Normal 26 16" xfId="10767" xr:uid="{A1B45C30-70F1-4C12-8DE9-1240D3A9EF34}"/>
    <cellStyle name="Normal 26 17" xfId="10768" xr:uid="{A9A260D2-5F74-4D67-8734-B86E7397115B}"/>
    <cellStyle name="Normal 26 18" xfId="10769" xr:uid="{58C463DB-7E02-4039-AC62-92E629B819D3}"/>
    <cellStyle name="Normal 26 19" xfId="10770" xr:uid="{B457D2D5-CE06-4C95-8503-9755B945E622}"/>
    <cellStyle name="Normal 26 2" xfId="10771" xr:uid="{DBF3147C-3532-4B07-A6AD-63814F89DE61}"/>
    <cellStyle name="Normal 26 20" xfId="10772" xr:uid="{827B2C3F-68AF-4E00-BC39-43AB4C0CDB3C}"/>
    <cellStyle name="Normal 26 21" xfId="10773" xr:uid="{3E6FAE05-B5A4-4B2C-A06D-91223CD60A64}"/>
    <cellStyle name="Normal 26 22" xfId="10774" xr:uid="{E6D1B0A0-B2D5-4CC0-8210-3927796F887C}"/>
    <cellStyle name="Normal 26 23" xfId="10775" xr:uid="{AE37F511-55C6-4A8F-B81D-B8CAA14F3942}"/>
    <cellStyle name="Normal 26 24" xfId="10776" xr:uid="{AF4745B4-9252-4904-8D5A-B1E74CF4D0B1}"/>
    <cellStyle name="Normal 26 25" xfId="10777" xr:uid="{AC779B58-74FF-4E5D-9DE7-EDC88BA09EBA}"/>
    <cellStyle name="Normal 26 26" xfId="10778" xr:uid="{BF39E95C-71E1-4278-8E93-D37B6D7AEF06}"/>
    <cellStyle name="Normal 26 27" xfId="10779" xr:uid="{3D5520CF-80D6-4A63-8AC1-ECE1ECAE028E}"/>
    <cellStyle name="Normal 26 28" xfId="10760" xr:uid="{D7D17763-36F9-4C23-A418-8B00D02865DF}"/>
    <cellStyle name="Normal 26 29" xfId="12987" xr:uid="{3CCE6790-773A-4854-A99D-5DB240968507}"/>
    <cellStyle name="Normal 26 3" xfId="10780" xr:uid="{5888C32B-A41A-4D0F-A431-02C2167272D8}"/>
    <cellStyle name="Normal 26 4" xfId="10781" xr:uid="{C141606C-08C9-43E2-A7EF-564698F907B2}"/>
    <cellStyle name="Normal 26 5" xfId="10782" xr:uid="{A82C2ED2-B570-4E0E-A0C9-38511EA1BBEA}"/>
    <cellStyle name="Normal 26 6" xfId="10783" xr:uid="{D593DC34-D0BB-45E6-9AA5-FA6A56D49A12}"/>
    <cellStyle name="Normal 26 7" xfId="10784" xr:uid="{FA0ECA6B-20B8-40C1-98AF-B3206FDCAE12}"/>
    <cellStyle name="Normal 26 8" xfId="10785" xr:uid="{EE14CEB6-D88C-4C17-854B-3B97EB18B5D9}"/>
    <cellStyle name="Normal 26 9" xfId="10786" xr:uid="{0C16CB5A-A72E-4ECF-8B70-2F81DCA519A2}"/>
    <cellStyle name="Normal 27" xfId="220" xr:uid="{8CB77DC1-62A7-4151-AA47-39B34353CE3C}"/>
    <cellStyle name="Normal 27 2" xfId="10787" xr:uid="{49FE3799-31B4-44B6-A031-83837164BC81}"/>
    <cellStyle name="Normal 27 2 2" xfId="14231" xr:uid="{7E8AD878-EA9E-4E8E-AB76-CDD2D032623E}"/>
    <cellStyle name="Normal 27 3" xfId="12988" xr:uid="{2542A9A8-85C4-4E17-B0D5-8E3A37DE8E04}"/>
    <cellStyle name="Normal 27 4" xfId="13827" xr:uid="{815A55C2-D1D3-41B1-B20D-CB5C3F7330A2}"/>
    <cellStyle name="Normal 27 5" xfId="5425" xr:uid="{2855A9FA-1CDF-47E4-975C-6529E3C8A265}"/>
    <cellStyle name="Normal 28" xfId="5426" xr:uid="{1ADEFCAE-FFEF-49AC-9F37-5B1977E62A3E}"/>
    <cellStyle name="Normal 28 2" xfId="10788" xr:uid="{E073A0D9-EE93-43F6-8501-D429965AEF62}"/>
    <cellStyle name="Normal 28 3" xfId="12989" xr:uid="{DE1A63F2-1E76-49AD-A252-80A5D9FDE2D4}"/>
    <cellStyle name="Normal 29" xfId="10328" xr:uid="{038CA340-5C58-4516-9B58-4A93BB23FB69}"/>
    <cellStyle name="Normal 29 2" xfId="10790" xr:uid="{7574AA9D-4D9A-44B1-8D78-25A08013BB34}"/>
    <cellStyle name="Normal 29 3" xfId="10789" xr:uid="{9E4396CB-FBF8-41A5-AA3D-2C0AFAFA64C0}"/>
    <cellStyle name="Normal 29 4" xfId="12510" xr:uid="{A7219A4A-2693-4A65-81C9-271ED24C1C42}"/>
    <cellStyle name="Normal 29 5" xfId="12990" xr:uid="{18B1661A-5988-42DD-ADF6-A504BAE17E00}"/>
    <cellStyle name="Normal 3" xfId="64" xr:uid="{00000000-0005-0000-0000-000040000000}"/>
    <cellStyle name="Normal 3 10" xfId="5428" xr:uid="{AB1515FF-BA26-4402-AEA0-7C07D5EA659F}"/>
    <cellStyle name="Normal 3 10 2" xfId="5429" xr:uid="{84A9E09D-F19F-4F10-9D24-A7BB7F6575FF}"/>
    <cellStyle name="Normal 3 10 3" xfId="5430" xr:uid="{4916F1A9-64D1-4513-96FC-FE6C078B2938}"/>
    <cellStyle name="Normal 3 10 4" xfId="5431" xr:uid="{A0589CEB-583D-4016-8223-D55A229FD2B1}"/>
    <cellStyle name="Normal 3 10 5" xfId="5432" xr:uid="{5F582499-9600-4252-9E68-4351877367BB}"/>
    <cellStyle name="Normal 3 10 5 10" xfId="5433" xr:uid="{46E892B5-CE74-41CF-83A5-7FEC8FD476D4}"/>
    <cellStyle name="Normal 3 10 5 10 2" xfId="5434" xr:uid="{0F6904E1-B83A-4218-A834-A7981CBFD859}"/>
    <cellStyle name="Normal 3 10 5 10 2 2" xfId="5435" xr:uid="{1DFDE568-37D0-47C9-B33A-00850BEC3FC9}"/>
    <cellStyle name="Normal 3 10 5 10 3" xfId="5436" xr:uid="{A4B2F253-AAE3-42CE-9BF3-B154439530DE}"/>
    <cellStyle name="Normal 3 10 5 10 3 2" xfId="5437" xr:uid="{99A077ED-8EA6-4122-806A-B92C01320530}"/>
    <cellStyle name="Normal 3 10 5 10 4" xfId="5438" xr:uid="{B015F087-538B-41BC-B617-1893E0A22F2C}"/>
    <cellStyle name="Normal 3 10 5 11" xfId="5439" xr:uid="{B9DF94ED-50C8-487E-AF5A-A45A8D8F1EF0}"/>
    <cellStyle name="Normal 3 10 5 11 2" xfId="5440" xr:uid="{C80F5B7F-25A0-4DBE-B5BD-BF84C9AF5522}"/>
    <cellStyle name="Normal 3 10 5 11 2 2" xfId="5441" xr:uid="{1FDE03FE-73BA-4081-B208-7F9438CF08FD}"/>
    <cellStyle name="Normal 3 10 5 11 3" xfId="5442" xr:uid="{3D910955-D188-48E7-A21A-EDC977C4A9E9}"/>
    <cellStyle name="Normal 3 10 5 11 3 2" xfId="5443" xr:uid="{B5E5A922-3EF4-40A6-B1CA-447E630EB79F}"/>
    <cellStyle name="Normal 3 10 5 11 4" xfId="5444" xr:uid="{BB8D5028-ECE2-43A0-8B57-60B000A364E3}"/>
    <cellStyle name="Normal 3 10 5 12" xfId="5445" xr:uid="{FEE90483-E189-415C-B5EA-6C3C9FE87239}"/>
    <cellStyle name="Normal 3 10 5 12 2" xfId="5446" xr:uid="{3ED2DC46-7C07-4954-95F8-F259B8C16AA7}"/>
    <cellStyle name="Normal 3 10 5 12 2 2" xfId="5447" xr:uid="{03793239-9BE8-4DBE-AED2-D0C50DFCC910}"/>
    <cellStyle name="Normal 3 10 5 12 3" xfId="5448" xr:uid="{63DF3217-43CF-4560-BB7A-962668593E3A}"/>
    <cellStyle name="Normal 3 10 5 12 3 2" xfId="5449" xr:uid="{780B5182-859D-4DED-A19C-2305E9405D13}"/>
    <cellStyle name="Normal 3 10 5 12 4" xfId="5450" xr:uid="{F4A4C49F-4ED7-4222-9856-6FC0394AFFD8}"/>
    <cellStyle name="Normal 3 10 5 13" xfId="5451" xr:uid="{0146844E-A21C-4E64-BBFE-5595E0357942}"/>
    <cellStyle name="Normal 3 10 5 13 2" xfId="5452" xr:uid="{29CEA0EB-6CA0-4063-B90B-2D5C651D6CB6}"/>
    <cellStyle name="Normal 3 10 5 14" xfId="5453" xr:uid="{51CEDDD6-EAB1-4305-9FA0-81801E465DCE}"/>
    <cellStyle name="Normal 3 10 5 14 2" xfId="5454" xr:uid="{83102F18-5198-4B6E-902F-CC254FE2B60F}"/>
    <cellStyle name="Normal 3 10 5 15" xfId="5455" xr:uid="{2EEDF00D-C639-45B1-8684-502B0A315881}"/>
    <cellStyle name="Normal 3 10 5 15 2" xfId="5456" xr:uid="{21BEC32E-5024-439B-998A-4E7A94C3CB28}"/>
    <cellStyle name="Normal 3 10 5 16" xfId="5457" xr:uid="{1760CE32-86D5-4CE6-A23D-76F80B850F94}"/>
    <cellStyle name="Normal 3 10 5 16 2" xfId="5458" xr:uid="{2950F19A-2D0C-4136-9893-9AC558E1D424}"/>
    <cellStyle name="Normal 3 10 5 17" xfId="5459" xr:uid="{C87F8BD4-0FE2-45BA-98D9-BA6B33DD2711}"/>
    <cellStyle name="Normal 3 10 5 17 2" xfId="5460" xr:uid="{605875F2-3DC3-4F2E-9798-A7198287C071}"/>
    <cellStyle name="Normal 3 10 5 18" xfId="5461" xr:uid="{53A0A952-A457-49B0-BE4F-3894D5BA18E2}"/>
    <cellStyle name="Normal 3 10 5 2" xfId="5462" xr:uid="{92213ACB-7636-4B54-98B9-CD12510E8269}"/>
    <cellStyle name="Normal 3 10 5 2 2" xfId="5463" xr:uid="{2ED99620-DD84-4F75-88F9-EDB6259F6D85}"/>
    <cellStyle name="Normal 3 10 5 2 2 2" xfId="5464" xr:uid="{AB7F1DB2-2D0E-4111-9F82-111C1400EF81}"/>
    <cellStyle name="Normal 3 10 5 2 3" xfId="5465" xr:uid="{29F70EFF-9A58-4372-89B8-2DC7E683429E}"/>
    <cellStyle name="Normal 3 10 5 2 3 2" xfId="5466" xr:uid="{9F3F7B09-C42C-411C-BB87-8043DFE71C6C}"/>
    <cellStyle name="Normal 3 10 5 2 4" xfId="5467" xr:uid="{7E00931D-3302-46B6-BC97-FE6669D94F51}"/>
    <cellStyle name="Normal 3 10 5 3" xfId="5468" xr:uid="{696A116D-E80B-40C1-84DC-4E9A8A50F398}"/>
    <cellStyle name="Normal 3 10 5 3 2" xfId="5469" xr:uid="{68082D84-E3D6-426A-8566-060A12022783}"/>
    <cellStyle name="Normal 3 10 5 3 2 2" xfId="5470" xr:uid="{56F5B624-EBD9-4F91-86B0-8699F1FADA5B}"/>
    <cellStyle name="Normal 3 10 5 3 3" xfId="5471" xr:uid="{7F867DA3-71BE-4F86-AB90-BB1D66DEBBDB}"/>
    <cellStyle name="Normal 3 10 5 3 3 2" xfId="5472" xr:uid="{04DC898B-1C26-4066-B5DD-D2A4ED5C9963}"/>
    <cellStyle name="Normal 3 10 5 3 4" xfId="5473" xr:uid="{0D59619C-C97A-40BD-8EDB-8F81829A21C2}"/>
    <cellStyle name="Normal 3 10 5 4" xfId="5474" xr:uid="{F81B48E2-03E5-44A5-A27B-EECE83A5197F}"/>
    <cellStyle name="Normal 3 10 5 4 2" xfId="5475" xr:uid="{6A246021-5EC5-497F-A6C5-23276384D276}"/>
    <cellStyle name="Normal 3 10 5 4 2 2" xfId="5476" xr:uid="{952DB74D-DA70-4046-88AA-AB99543FD98F}"/>
    <cellStyle name="Normal 3 10 5 4 3" xfId="5477" xr:uid="{9898447C-531C-440A-83F8-17D3B9376E8A}"/>
    <cellStyle name="Normal 3 10 5 4 3 2" xfId="5478" xr:uid="{DD013B93-4F41-4001-AA79-30554E02A1E2}"/>
    <cellStyle name="Normal 3 10 5 4 4" xfId="5479" xr:uid="{AA01C5B4-29EE-4307-9DD0-E8A74614B713}"/>
    <cellStyle name="Normal 3 10 5 5" xfId="5480" xr:uid="{7D0EBA94-7105-46D3-9942-E9E552C02139}"/>
    <cellStyle name="Normal 3 10 5 5 2" xfId="5481" xr:uid="{8FEB3264-7312-4BEA-B235-EDAC3AA4E109}"/>
    <cellStyle name="Normal 3 10 5 5 2 2" xfId="5482" xr:uid="{91C38642-0418-48DA-B6E6-C1E4D3638438}"/>
    <cellStyle name="Normal 3 10 5 5 3" xfId="5483" xr:uid="{B20E05E9-DA4B-4A2F-A8D0-275BE63E9B5A}"/>
    <cellStyle name="Normal 3 10 5 5 3 2" xfId="5484" xr:uid="{336BB6B3-BE0E-413D-B2DB-66ABD4EB8A26}"/>
    <cellStyle name="Normal 3 10 5 5 4" xfId="5485" xr:uid="{4994D7F7-479D-4700-8356-C8BC2A5436D2}"/>
    <cellStyle name="Normal 3 10 5 6" xfId="5486" xr:uid="{38204AC9-1667-4F6A-8A86-F604C18366DF}"/>
    <cellStyle name="Normal 3 10 5 6 2" xfId="5487" xr:uid="{EADD479B-EB14-4F3E-A005-8A8B98701EA7}"/>
    <cellStyle name="Normal 3 10 5 6 2 2" xfId="5488" xr:uid="{CAECEFC9-7591-4B09-993A-2747BB4668B7}"/>
    <cellStyle name="Normal 3 10 5 6 3" xfId="5489" xr:uid="{AC65401F-F333-451C-9C85-F97624F5C6E1}"/>
    <cellStyle name="Normal 3 10 5 6 3 2" xfId="5490" xr:uid="{AA6C3FF8-E3EB-4506-805D-80365A898E7A}"/>
    <cellStyle name="Normal 3 10 5 6 4" xfId="5491" xr:uid="{8F197C62-43A2-48D2-B0CE-59D936C12E5F}"/>
    <cellStyle name="Normal 3 10 5 7" xfId="5492" xr:uid="{5896B819-708C-4911-ADF2-4F6A21F31D5D}"/>
    <cellStyle name="Normal 3 10 5 7 2" xfId="5493" xr:uid="{AC2C6B15-CAA7-4A28-A71B-AC3917693765}"/>
    <cellStyle name="Normal 3 10 5 7 2 2" xfId="5494" xr:uid="{4CA619E9-06D1-4821-B913-E399DBDFD34A}"/>
    <cellStyle name="Normal 3 10 5 7 3" xfId="5495" xr:uid="{B6736C93-436A-44EF-ABEF-25C0C71D67A3}"/>
    <cellStyle name="Normal 3 10 5 7 3 2" xfId="5496" xr:uid="{2F8307D5-5668-49DF-9CF6-B51147F597CF}"/>
    <cellStyle name="Normal 3 10 5 7 4" xfId="5497" xr:uid="{F68D25C8-CC5B-4873-B30E-4D70DFDAC6DC}"/>
    <cellStyle name="Normal 3 10 5 8" xfId="5498" xr:uid="{51CCE634-4063-4281-9623-C978FD01DC90}"/>
    <cellStyle name="Normal 3 10 5 8 2" xfId="5499" xr:uid="{ADBC7CB9-DAF4-4D65-BC8C-8B3F22747124}"/>
    <cellStyle name="Normal 3 10 5 8 2 2" xfId="5500" xr:uid="{DBD6BD15-BC54-448C-B2A1-A4005D475005}"/>
    <cellStyle name="Normal 3 10 5 8 3" xfId="5501" xr:uid="{C3584022-0949-44CF-8F31-B90298AC4EF2}"/>
    <cellStyle name="Normal 3 10 5 8 3 2" xfId="5502" xr:uid="{BBD4BDE6-C699-4B40-BE5D-3249AC22AD13}"/>
    <cellStyle name="Normal 3 10 5 8 4" xfId="5503" xr:uid="{E80CF210-15DC-434D-999D-8DC18CC7FA8D}"/>
    <cellStyle name="Normal 3 10 5 9" xfId="5504" xr:uid="{8917CB2F-AA92-4871-BD58-5086375F5D37}"/>
    <cellStyle name="Normal 3 10 5 9 2" xfId="5505" xr:uid="{934EA727-DE71-42B7-9D4F-073D1314EC85}"/>
    <cellStyle name="Normal 3 10 5 9 2 2" xfId="5506" xr:uid="{3F38992E-09F0-4148-A190-15931432BD73}"/>
    <cellStyle name="Normal 3 10 5 9 3" xfId="5507" xr:uid="{565CCE95-D597-4564-8156-36754AA1344D}"/>
    <cellStyle name="Normal 3 10 5 9 3 2" xfId="5508" xr:uid="{441ABCC1-3074-4185-AAB4-E80397AB4BEA}"/>
    <cellStyle name="Normal 3 10 5 9 4" xfId="5509" xr:uid="{5E84A2D1-A5C8-4E2E-8DCE-2AFBC1B2C007}"/>
    <cellStyle name="Normal 3 11" xfId="5510" xr:uid="{120B82E7-9D6F-4F23-BE32-B90222E757F7}"/>
    <cellStyle name="Normal 3 11 2" xfId="5511" xr:uid="{50F03238-8692-45B6-B281-E2E4D2D7C655}"/>
    <cellStyle name="Normal 3 11 3" xfId="5512" xr:uid="{8937CA45-FC72-4D63-A5EF-1183CBD766F9}"/>
    <cellStyle name="Normal 3 11 4" xfId="5513" xr:uid="{A4E4046F-F1D7-4E73-AC57-1F1742D24587}"/>
    <cellStyle name="Normal 3 11 5" xfId="5514" xr:uid="{6673B9BC-DDBF-4DBA-983F-F948373B9E1E}"/>
    <cellStyle name="Normal 3 11 5 10" xfId="5515" xr:uid="{678C5A21-530E-4F0C-A05B-7852B33BE5D6}"/>
    <cellStyle name="Normal 3 11 5 10 2" xfId="5516" xr:uid="{68ADE347-BC18-4CEA-B8D8-413055DEA800}"/>
    <cellStyle name="Normal 3 11 5 10 2 2" xfId="5517" xr:uid="{02080E2C-C253-4F7D-9989-6544E7732350}"/>
    <cellStyle name="Normal 3 11 5 10 3" xfId="5518" xr:uid="{6A220E1A-D20C-4AF6-ACC2-2B6135727A49}"/>
    <cellStyle name="Normal 3 11 5 10 3 2" xfId="5519" xr:uid="{75D809F4-9FCD-4333-A69B-274E31C18483}"/>
    <cellStyle name="Normal 3 11 5 10 4" xfId="5520" xr:uid="{87C5C499-D00E-4990-A972-6F7C74851C34}"/>
    <cellStyle name="Normal 3 11 5 11" xfId="5521" xr:uid="{90B2E4B1-961D-4536-B9B8-371A6046A28B}"/>
    <cellStyle name="Normal 3 11 5 11 2" xfId="5522" xr:uid="{96AF1E55-F75F-4164-B96A-41BCD5383ACD}"/>
    <cellStyle name="Normal 3 11 5 11 2 2" xfId="5523" xr:uid="{8AC7E2E7-C93A-419C-A293-17DD6AB6F9E5}"/>
    <cellStyle name="Normal 3 11 5 11 3" xfId="5524" xr:uid="{2934B10A-8E2C-4828-A1B9-31C2EDF7FC09}"/>
    <cellStyle name="Normal 3 11 5 11 3 2" xfId="5525" xr:uid="{709FD36B-8F5C-44E8-98E5-87283B636538}"/>
    <cellStyle name="Normal 3 11 5 11 4" xfId="5526" xr:uid="{4982DA77-CA28-43F9-ADC5-AB99976A289D}"/>
    <cellStyle name="Normal 3 11 5 12" xfId="5527" xr:uid="{1A6FFFB2-AE2E-401E-BF05-4CB27A1EBF78}"/>
    <cellStyle name="Normal 3 11 5 12 2" xfId="5528" xr:uid="{3ADAAC18-5461-4092-A659-8BF30BAA98F6}"/>
    <cellStyle name="Normal 3 11 5 12 2 2" xfId="5529" xr:uid="{C5B0C84E-5A93-4CFD-8186-16ADDDAB9E60}"/>
    <cellStyle name="Normal 3 11 5 12 3" xfId="5530" xr:uid="{D2AD2716-DCE4-43BC-A0D4-B9D5837A2D15}"/>
    <cellStyle name="Normal 3 11 5 12 3 2" xfId="5531" xr:uid="{A4047C95-7940-476A-A44A-E880C8599082}"/>
    <cellStyle name="Normal 3 11 5 12 4" xfId="5532" xr:uid="{BB5AB43C-FBCB-41C8-AFED-E482E9258189}"/>
    <cellStyle name="Normal 3 11 5 13" xfId="5533" xr:uid="{39C79193-5FEB-4AA7-8B82-485187D29F2C}"/>
    <cellStyle name="Normal 3 11 5 13 2" xfId="5534" xr:uid="{40495BB5-AC94-44C7-9BA7-2A037F0937F3}"/>
    <cellStyle name="Normal 3 11 5 14" xfId="5535" xr:uid="{B9D6650B-8541-49C3-84E7-B4D30267A983}"/>
    <cellStyle name="Normal 3 11 5 14 2" xfId="5536" xr:uid="{3AB813EA-3831-43BD-A833-CDB92CB5FE8F}"/>
    <cellStyle name="Normal 3 11 5 15" xfId="5537" xr:uid="{03774BDD-7CC5-4D56-9020-199BBD54EBC2}"/>
    <cellStyle name="Normal 3 11 5 15 2" xfId="5538" xr:uid="{E05B2431-FBB7-4C27-8363-1241F8248318}"/>
    <cellStyle name="Normal 3 11 5 16" xfId="5539" xr:uid="{31D42CC3-2178-446B-BC4E-A5277867CEB1}"/>
    <cellStyle name="Normal 3 11 5 16 2" xfId="5540" xr:uid="{E9EC7360-0F10-4C35-92C7-0148E5AF30AB}"/>
    <cellStyle name="Normal 3 11 5 17" xfId="5541" xr:uid="{D1223694-224C-4AFC-9ED8-17999AB1FD3D}"/>
    <cellStyle name="Normal 3 11 5 17 2" xfId="5542" xr:uid="{AB7E5A3C-66F7-4234-AF64-08C9E44F48F2}"/>
    <cellStyle name="Normal 3 11 5 18" xfId="5543" xr:uid="{726FF97C-26A0-400C-A949-D1F82A0306BF}"/>
    <cellStyle name="Normal 3 11 5 2" xfId="5544" xr:uid="{22391832-A6C7-4C4D-8E5D-E731A877DCB8}"/>
    <cellStyle name="Normal 3 11 5 2 2" xfId="5545" xr:uid="{84D46204-AD68-42A5-B3D4-FB08E96775AF}"/>
    <cellStyle name="Normal 3 11 5 2 2 2" xfId="5546" xr:uid="{A095AA7A-E3CE-4D27-9C6B-10A42D683A59}"/>
    <cellStyle name="Normal 3 11 5 2 3" xfId="5547" xr:uid="{FBFFBD9F-EEF6-4B7E-BC97-869CEB6817BB}"/>
    <cellStyle name="Normal 3 11 5 2 3 2" xfId="5548" xr:uid="{75103FE1-9681-4B89-936B-50D3E6C953ED}"/>
    <cellStyle name="Normal 3 11 5 2 4" xfId="5549" xr:uid="{D91ACF9E-4DA5-4137-9E5E-E53A0593D3B4}"/>
    <cellStyle name="Normal 3 11 5 3" xfId="5550" xr:uid="{753351A2-9FFA-4424-A0FA-97F496263EC3}"/>
    <cellStyle name="Normal 3 11 5 3 2" xfId="5551" xr:uid="{610AB559-8BE9-4D9F-874E-B9E770DCD1AA}"/>
    <cellStyle name="Normal 3 11 5 3 2 2" xfId="5552" xr:uid="{53C85479-9A50-4375-9CE0-D1FA0C782BFA}"/>
    <cellStyle name="Normal 3 11 5 3 3" xfId="5553" xr:uid="{82A6BDEE-10E0-4584-A464-F54D5956C898}"/>
    <cellStyle name="Normal 3 11 5 3 3 2" xfId="5554" xr:uid="{E4616703-F456-4A45-AD0B-14AA398F3606}"/>
    <cellStyle name="Normal 3 11 5 3 4" xfId="5555" xr:uid="{0A47B258-0285-4AEF-B277-DA31490CB14E}"/>
    <cellStyle name="Normal 3 11 5 4" xfId="5556" xr:uid="{BDBF977B-567B-4FC1-8671-868FFE5F5DF4}"/>
    <cellStyle name="Normal 3 11 5 4 2" xfId="5557" xr:uid="{7B3ADEF1-A5EF-4A57-B9D2-C22B7A5F796A}"/>
    <cellStyle name="Normal 3 11 5 4 2 2" xfId="5558" xr:uid="{099F7F43-5EE8-4627-B11F-76A7E061A660}"/>
    <cellStyle name="Normal 3 11 5 4 3" xfId="5559" xr:uid="{C94C3BA1-4B66-46E0-A853-5990AE1E994F}"/>
    <cellStyle name="Normal 3 11 5 4 3 2" xfId="5560" xr:uid="{5757CCC0-A62D-4A0A-A076-45B53837BF6F}"/>
    <cellStyle name="Normal 3 11 5 4 4" xfId="5561" xr:uid="{209D3177-CD33-4D60-BF94-419A0D620F31}"/>
    <cellStyle name="Normal 3 11 5 5" xfId="5562" xr:uid="{803CE70C-3BFF-41D0-BD71-BF90F486300E}"/>
    <cellStyle name="Normal 3 11 5 5 2" xfId="5563" xr:uid="{EEAB2DED-FA05-48A1-9EB0-2E60433FA141}"/>
    <cellStyle name="Normal 3 11 5 5 2 2" xfId="5564" xr:uid="{8BB5ED1F-B2E8-4CFB-BB66-AA56A94DDFA8}"/>
    <cellStyle name="Normal 3 11 5 5 3" xfId="5565" xr:uid="{4B9219D0-0F3E-4D86-A118-DF06A8A26E60}"/>
    <cellStyle name="Normal 3 11 5 5 3 2" xfId="5566" xr:uid="{F8E3AA12-3420-4905-8A34-9EAED6F7FB10}"/>
    <cellStyle name="Normal 3 11 5 5 4" xfId="5567" xr:uid="{0A249482-6AE9-4C30-A0C4-6ED3439C9ADF}"/>
    <cellStyle name="Normal 3 11 5 6" xfId="5568" xr:uid="{C4859EAD-05DA-4EC7-B5BF-6BC3086D48F6}"/>
    <cellStyle name="Normal 3 11 5 6 2" xfId="5569" xr:uid="{5A48C49F-DDF7-487A-9FDF-C3BE47E3D2AF}"/>
    <cellStyle name="Normal 3 11 5 6 2 2" xfId="5570" xr:uid="{F026B899-02B7-49EB-983D-74C6D289A687}"/>
    <cellStyle name="Normal 3 11 5 6 3" xfId="5571" xr:uid="{476C173D-22DD-4CA6-94D8-D1977FCBF2EC}"/>
    <cellStyle name="Normal 3 11 5 6 3 2" xfId="5572" xr:uid="{BD512818-6807-48FE-867F-63F03788C0FC}"/>
    <cellStyle name="Normal 3 11 5 6 4" xfId="5573" xr:uid="{8D743A7A-D678-4E63-9D05-81DB63E65EE3}"/>
    <cellStyle name="Normal 3 11 5 7" xfId="5574" xr:uid="{2D7309E0-BEAF-4DD7-9A21-527579EFA610}"/>
    <cellStyle name="Normal 3 11 5 7 2" xfId="5575" xr:uid="{93C5A674-F8C3-419F-92D2-40342C7236C5}"/>
    <cellStyle name="Normal 3 11 5 7 2 2" xfId="5576" xr:uid="{B51B9A9F-8521-47A4-9769-ADC4A4633E99}"/>
    <cellStyle name="Normal 3 11 5 7 3" xfId="5577" xr:uid="{B70982BE-C2A4-4279-A51D-F920219C4EE0}"/>
    <cellStyle name="Normal 3 11 5 7 3 2" xfId="5578" xr:uid="{66FFFEEB-7824-4FB7-A75A-63490FB59B0A}"/>
    <cellStyle name="Normal 3 11 5 7 4" xfId="5579" xr:uid="{8BE7A966-F67B-4DE7-83AA-EA2FF3ED74BC}"/>
    <cellStyle name="Normal 3 11 5 8" xfId="5580" xr:uid="{5022ABB0-E7E0-4FB6-ABD7-96BC8FCB9ECD}"/>
    <cellStyle name="Normal 3 11 5 8 2" xfId="5581" xr:uid="{52D4FC21-B0D5-4403-A302-2B42A69139F7}"/>
    <cellStyle name="Normal 3 11 5 8 2 2" xfId="5582" xr:uid="{AC248A84-9D83-48FF-95FE-9D00EEB5CD73}"/>
    <cellStyle name="Normal 3 11 5 8 3" xfId="5583" xr:uid="{33697B24-7E17-496C-A2E1-6286586CE0AB}"/>
    <cellStyle name="Normal 3 11 5 8 3 2" xfId="5584" xr:uid="{9E8BAB0F-DFA6-426D-A2E3-3A2E66DC351F}"/>
    <cellStyle name="Normal 3 11 5 8 4" xfId="5585" xr:uid="{5ACBE868-9180-4681-A091-72DF8B6D510C}"/>
    <cellStyle name="Normal 3 11 5 9" xfId="5586" xr:uid="{AC0058DF-9DD0-4C9C-B29B-AEDBE3C94A6F}"/>
    <cellStyle name="Normal 3 11 5 9 2" xfId="5587" xr:uid="{E6B6B237-058B-47EA-AA8E-C587AAE7DCD7}"/>
    <cellStyle name="Normal 3 11 5 9 2 2" xfId="5588" xr:uid="{3FC553B7-97F9-414C-858C-D3299D1D8EF0}"/>
    <cellStyle name="Normal 3 11 5 9 3" xfId="5589" xr:uid="{87C895D5-6842-4748-867E-0ECBAFDED07E}"/>
    <cellStyle name="Normal 3 11 5 9 3 2" xfId="5590" xr:uid="{4E361855-CFAA-4D32-85DB-B094F345AE65}"/>
    <cellStyle name="Normal 3 11 5 9 4" xfId="5591" xr:uid="{398CE50B-5D9C-48C9-A966-92A8517FBB5E}"/>
    <cellStyle name="Normal 3 12" xfId="5592" xr:uid="{A356A419-6132-41D7-8414-522687427FAD}"/>
    <cellStyle name="Normal 3 12 2" xfId="5593" xr:uid="{D58CE327-8676-4E2F-84B3-AD98A848BAC9}"/>
    <cellStyle name="Normal 3 12 3" xfId="5594" xr:uid="{873F5B1E-5ED7-4AB9-A79F-0DD070EC8798}"/>
    <cellStyle name="Normal 3 12 4" xfId="5595" xr:uid="{CAB8A672-7DC1-495F-930C-E4BB605DE975}"/>
    <cellStyle name="Normal 3 12 5" xfId="5596" xr:uid="{B9FC0429-6914-4FC8-8F7D-F0C4B5CD4CC0}"/>
    <cellStyle name="Normal 3 12 5 10" xfId="5597" xr:uid="{AFD2C053-137E-47AD-8AAC-6CC679AAE23F}"/>
    <cellStyle name="Normal 3 12 5 10 2" xfId="5598" xr:uid="{3676DCF5-F6F8-4DC4-A3E9-F1984335A46B}"/>
    <cellStyle name="Normal 3 12 5 10 2 2" xfId="5599" xr:uid="{AACAF911-78E2-4721-87EF-B28DCEF0F21A}"/>
    <cellStyle name="Normal 3 12 5 10 3" xfId="5600" xr:uid="{1324E3A7-FC46-4F9A-BC5B-8E5DC4159414}"/>
    <cellStyle name="Normal 3 12 5 10 3 2" xfId="5601" xr:uid="{B18A6190-8294-438A-AC86-0876AEB32F98}"/>
    <cellStyle name="Normal 3 12 5 10 4" xfId="5602" xr:uid="{DF6B215F-A0E0-4AB8-B8B5-8A720F3BC008}"/>
    <cellStyle name="Normal 3 12 5 11" xfId="5603" xr:uid="{F082A362-C872-4739-93B1-48E90A4C3D91}"/>
    <cellStyle name="Normal 3 12 5 11 2" xfId="5604" xr:uid="{E6670737-D6CD-4508-9F97-05B969B19EB3}"/>
    <cellStyle name="Normal 3 12 5 11 2 2" xfId="5605" xr:uid="{A3423F17-2F71-4835-AC97-5114181987D1}"/>
    <cellStyle name="Normal 3 12 5 11 3" xfId="5606" xr:uid="{A48E5F57-216B-4D09-837B-1D58894464BD}"/>
    <cellStyle name="Normal 3 12 5 11 3 2" xfId="5607" xr:uid="{04DED257-1964-4C4C-9B16-33F03E82DFE6}"/>
    <cellStyle name="Normal 3 12 5 11 4" xfId="5608" xr:uid="{99014781-4203-4906-B94B-3EA1D8B00FA5}"/>
    <cellStyle name="Normal 3 12 5 12" xfId="5609" xr:uid="{3A53F8C0-B154-4B25-8DDF-A3F3EA4EDE99}"/>
    <cellStyle name="Normal 3 12 5 12 2" xfId="5610" xr:uid="{9D2B1009-8837-4C8B-A3C4-41A99C59A141}"/>
    <cellStyle name="Normal 3 12 5 12 2 2" xfId="5611" xr:uid="{D34569C2-4000-4EB2-8DC3-3C26D35D33AA}"/>
    <cellStyle name="Normal 3 12 5 12 3" xfId="5612" xr:uid="{E32C289F-B731-45AC-877B-3841F5EFF3F5}"/>
    <cellStyle name="Normal 3 12 5 12 3 2" xfId="5613" xr:uid="{048ED824-4B6A-45D5-AE09-9EA9024BAED3}"/>
    <cellStyle name="Normal 3 12 5 12 4" xfId="5614" xr:uid="{A88DC6D2-5451-43A8-B42E-BB73D0B46CA0}"/>
    <cellStyle name="Normal 3 12 5 13" xfId="5615" xr:uid="{6AC6F75F-236A-41D1-B098-8320BBC0521B}"/>
    <cellStyle name="Normal 3 12 5 13 2" xfId="5616" xr:uid="{4A386053-22AE-4DF8-AC40-CDBF14933DDE}"/>
    <cellStyle name="Normal 3 12 5 14" xfId="5617" xr:uid="{82EADA54-29C1-427C-9B37-220BA1016D99}"/>
    <cellStyle name="Normal 3 12 5 14 2" xfId="5618" xr:uid="{313965F0-2CF6-4EDA-AD8C-6FBCEFAAEB04}"/>
    <cellStyle name="Normal 3 12 5 15" xfId="5619" xr:uid="{AA93E739-E68E-45D5-83D3-D5C816FF6216}"/>
    <cellStyle name="Normal 3 12 5 15 2" xfId="5620" xr:uid="{5E8B0E17-CDD6-40DB-A73C-8DD9FDA09BB8}"/>
    <cellStyle name="Normal 3 12 5 16" xfId="5621" xr:uid="{55AE4E01-4C71-429D-A122-EB2D6B97A7C9}"/>
    <cellStyle name="Normal 3 12 5 16 2" xfId="5622" xr:uid="{A753DFD9-D190-4879-B38E-35B634D681E3}"/>
    <cellStyle name="Normal 3 12 5 17" xfId="5623" xr:uid="{B11070AC-CC81-4F08-87BF-B4B8A524C7FB}"/>
    <cellStyle name="Normal 3 12 5 17 2" xfId="5624" xr:uid="{975D96DB-BAFF-4ADA-8477-F45F5CA57E5E}"/>
    <cellStyle name="Normal 3 12 5 18" xfId="5625" xr:uid="{6F9FA29B-98E7-4A7E-B8C3-52428F3A4F73}"/>
    <cellStyle name="Normal 3 12 5 2" xfId="5626" xr:uid="{0341263E-8433-4EC2-9C91-70CACD7C13AB}"/>
    <cellStyle name="Normal 3 12 5 2 2" xfId="5627" xr:uid="{2CD7390B-EF2E-4941-B7F9-DD0AF680FB72}"/>
    <cellStyle name="Normal 3 12 5 2 2 2" xfId="5628" xr:uid="{E9FFFBCD-DE4D-4F17-85BB-FE1FB61951CA}"/>
    <cellStyle name="Normal 3 12 5 2 3" xfId="5629" xr:uid="{F76DA0C0-F713-4150-A7BE-77273164B38D}"/>
    <cellStyle name="Normal 3 12 5 2 3 2" xfId="5630" xr:uid="{5E9345CF-703C-4396-BA0F-327AB133B890}"/>
    <cellStyle name="Normal 3 12 5 2 4" xfId="5631" xr:uid="{733F559C-E4AB-411D-933A-FE45E5212BEA}"/>
    <cellStyle name="Normal 3 12 5 3" xfId="5632" xr:uid="{2C090A6C-E752-48EC-8192-C6D3F7241E7F}"/>
    <cellStyle name="Normal 3 12 5 3 2" xfId="5633" xr:uid="{F61D7A86-1861-409F-9F88-54757734E607}"/>
    <cellStyle name="Normal 3 12 5 3 2 2" xfId="5634" xr:uid="{36B515DD-0CD0-4547-B264-73ED4C8E5C86}"/>
    <cellStyle name="Normal 3 12 5 3 3" xfId="5635" xr:uid="{B1FB6798-9F31-46DB-A9DE-24EC6F8675DF}"/>
    <cellStyle name="Normal 3 12 5 3 3 2" xfId="5636" xr:uid="{EB1A4421-47F5-4487-90E4-B785AAB88249}"/>
    <cellStyle name="Normal 3 12 5 3 4" xfId="5637" xr:uid="{45C7B2EF-98B2-44CC-8741-0A516D59B693}"/>
    <cellStyle name="Normal 3 12 5 4" xfId="5638" xr:uid="{F902428D-6D2D-4846-8569-2F8F6FEF1160}"/>
    <cellStyle name="Normal 3 12 5 4 2" xfId="5639" xr:uid="{96E6A516-568F-47DC-9BB0-02BF26A3BC8B}"/>
    <cellStyle name="Normal 3 12 5 4 2 2" xfId="5640" xr:uid="{09219BBC-29ED-4274-801C-9864BA887426}"/>
    <cellStyle name="Normal 3 12 5 4 3" xfId="5641" xr:uid="{7F312C01-3BB7-4ED5-80FF-B60E84F58A23}"/>
    <cellStyle name="Normal 3 12 5 4 3 2" xfId="5642" xr:uid="{4182FC0E-28D9-4AAA-95C8-3FC381E77E17}"/>
    <cellStyle name="Normal 3 12 5 4 4" xfId="5643" xr:uid="{2212D11F-4A0E-433F-8320-1F951F4C88CE}"/>
    <cellStyle name="Normal 3 12 5 5" xfId="5644" xr:uid="{B24B6AF9-9CB7-4338-B208-5760E5E2DCDD}"/>
    <cellStyle name="Normal 3 12 5 5 2" xfId="5645" xr:uid="{3BE16CDB-0B06-42D9-925A-DA7D4BCD8AA4}"/>
    <cellStyle name="Normal 3 12 5 5 2 2" xfId="5646" xr:uid="{9589EDCB-D40E-4809-95B8-CD0C08A16BFA}"/>
    <cellStyle name="Normal 3 12 5 5 3" xfId="5647" xr:uid="{18629284-8E4E-41D8-9159-C38AD56A849F}"/>
    <cellStyle name="Normal 3 12 5 5 3 2" xfId="5648" xr:uid="{E6E188DF-DC72-49E0-AA70-5282425AB361}"/>
    <cellStyle name="Normal 3 12 5 5 4" xfId="5649" xr:uid="{133E7EF4-BF0A-450D-A7C2-457F78F966BA}"/>
    <cellStyle name="Normal 3 12 5 6" xfId="5650" xr:uid="{D87BB085-B128-4EBD-86A7-026CCE11F412}"/>
    <cellStyle name="Normal 3 12 5 6 2" xfId="5651" xr:uid="{F6A15770-C9BC-4E1F-9840-50E658AB04AF}"/>
    <cellStyle name="Normal 3 12 5 6 2 2" xfId="5652" xr:uid="{06230B0B-5D13-4C41-BF35-9057FB23B08F}"/>
    <cellStyle name="Normal 3 12 5 6 3" xfId="5653" xr:uid="{7C3EE96D-CF02-4BEB-9653-2244C487CAD4}"/>
    <cellStyle name="Normal 3 12 5 6 3 2" xfId="5654" xr:uid="{9B663D67-7AFC-49F5-ABC7-85C1FE8F0DF5}"/>
    <cellStyle name="Normal 3 12 5 6 4" xfId="5655" xr:uid="{F5CD1B0E-4130-4736-9E79-A19AE86DF926}"/>
    <cellStyle name="Normal 3 12 5 7" xfId="5656" xr:uid="{35089F64-4195-4DB5-AE15-8FAC720415A6}"/>
    <cellStyle name="Normal 3 12 5 7 2" xfId="5657" xr:uid="{B61E7326-FB85-4D59-B201-8F62967C7313}"/>
    <cellStyle name="Normal 3 12 5 7 2 2" xfId="5658" xr:uid="{2763FB37-D2E4-4C59-A9F1-040D25FF653A}"/>
    <cellStyle name="Normal 3 12 5 7 3" xfId="5659" xr:uid="{1FABEABD-8D72-4F75-9A07-598A9F3963FE}"/>
    <cellStyle name="Normal 3 12 5 7 3 2" xfId="5660" xr:uid="{C4125263-372C-45B0-97A2-E2B5ADE74E9F}"/>
    <cellStyle name="Normal 3 12 5 7 4" xfId="5661" xr:uid="{0189D598-CE89-4DD9-A6F8-F0BCB94D5F84}"/>
    <cellStyle name="Normal 3 12 5 8" xfId="5662" xr:uid="{BC7B775E-126F-4EB6-B258-81815926CD84}"/>
    <cellStyle name="Normal 3 12 5 8 2" xfId="5663" xr:uid="{BA7DAA9A-D1FE-4CFB-9EDB-81325B364A4E}"/>
    <cellStyle name="Normal 3 12 5 8 2 2" xfId="5664" xr:uid="{5E8912B4-7DB5-41E5-AFF7-5AB81A931FBD}"/>
    <cellStyle name="Normal 3 12 5 8 3" xfId="5665" xr:uid="{5D636644-D9D0-4299-8952-7F3195DBFF11}"/>
    <cellStyle name="Normal 3 12 5 8 3 2" xfId="5666" xr:uid="{17A97865-80D2-4C2A-9E45-E043BA07B0F9}"/>
    <cellStyle name="Normal 3 12 5 8 4" xfId="5667" xr:uid="{2A555E0B-B948-498A-8B7A-2398791532CD}"/>
    <cellStyle name="Normal 3 12 5 9" xfId="5668" xr:uid="{9551FA3D-23A0-4FFF-97C2-BAC0E84E1008}"/>
    <cellStyle name="Normal 3 12 5 9 2" xfId="5669" xr:uid="{D1C1B154-986E-4419-B632-C1D7A6C49DB7}"/>
    <cellStyle name="Normal 3 12 5 9 2 2" xfId="5670" xr:uid="{D288D426-76A1-40BA-98EC-DCF57F0F5C35}"/>
    <cellStyle name="Normal 3 12 5 9 3" xfId="5671" xr:uid="{9AD418A4-D2FA-40FE-BE0A-3125E5FA5CA6}"/>
    <cellStyle name="Normal 3 12 5 9 3 2" xfId="5672" xr:uid="{F03BBBAA-E40F-4FF0-8604-4125DFBBF96C}"/>
    <cellStyle name="Normal 3 12 5 9 4" xfId="5673" xr:uid="{D57F9E41-7422-42A2-B01D-1183EC01E38B}"/>
    <cellStyle name="Normal 3 13" xfId="5674" xr:uid="{171726CE-A6BD-44B5-A879-B29DB90CAD3D}"/>
    <cellStyle name="Normal 3 13 2" xfId="5675" xr:uid="{FF00677C-0CB8-4615-8632-04F4EF8267BC}"/>
    <cellStyle name="Normal 3 13 3" xfId="5676" xr:uid="{E4B129C6-173C-41D0-8B91-C5315918A37F}"/>
    <cellStyle name="Normal 3 13 4" xfId="5677" xr:uid="{84C7E219-3887-4980-B46F-E75F347C905C}"/>
    <cellStyle name="Normal 3 13 5" xfId="5678" xr:uid="{E90C9305-399E-43B9-9BDC-1AFBF63E9033}"/>
    <cellStyle name="Normal 3 13 5 10" xfId="5679" xr:uid="{792C8EF4-DFEF-45F4-8A3C-705C9D3E4A06}"/>
    <cellStyle name="Normal 3 13 5 10 2" xfId="5680" xr:uid="{03CCBA1E-CEF2-49B2-B0AC-3B4DA02AB29E}"/>
    <cellStyle name="Normal 3 13 5 10 2 2" xfId="5681" xr:uid="{855AC63A-5C0B-42F9-9EC8-00CF20ABA7E3}"/>
    <cellStyle name="Normal 3 13 5 10 3" xfId="5682" xr:uid="{C0B8F4FC-0DA1-4134-8773-1CAC779C64CE}"/>
    <cellStyle name="Normal 3 13 5 10 3 2" xfId="5683" xr:uid="{F3FBD605-4AA2-443A-8C5B-FE8C786F4185}"/>
    <cellStyle name="Normal 3 13 5 10 4" xfId="5684" xr:uid="{9EAF318A-4D87-4434-8BC0-F62FD874747F}"/>
    <cellStyle name="Normal 3 13 5 11" xfId="5685" xr:uid="{FA875E45-2BFE-49B1-8F66-257217A8E0FA}"/>
    <cellStyle name="Normal 3 13 5 11 2" xfId="5686" xr:uid="{E0E127DF-C9A3-41A7-BD41-2BF2A8DA0A34}"/>
    <cellStyle name="Normal 3 13 5 11 2 2" xfId="5687" xr:uid="{C666BC1E-EB1E-4CB7-B9AF-DB6BD70433FB}"/>
    <cellStyle name="Normal 3 13 5 11 3" xfId="5688" xr:uid="{1327FDAC-DD2D-4657-8884-CF24679689E8}"/>
    <cellStyle name="Normal 3 13 5 11 3 2" xfId="5689" xr:uid="{3BC23FFE-823D-4474-9B76-E69D9CC2F602}"/>
    <cellStyle name="Normal 3 13 5 11 4" xfId="5690" xr:uid="{132BEE7A-0EE0-4F3C-88EE-90810824638C}"/>
    <cellStyle name="Normal 3 13 5 12" xfId="5691" xr:uid="{DBDABC54-1537-4001-B24A-DD2A05176698}"/>
    <cellStyle name="Normal 3 13 5 12 2" xfId="5692" xr:uid="{AD9F9FDF-DA6F-4265-96D5-492794E2B8E9}"/>
    <cellStyle name="Normal 3 13 5 12 2 2" xfId="5693" xr:uid="{49B6ED0B-AB9D-4731-BBB4-2BEF62B4E41E}"/>
    <cellStyle name="Normal 3 13 5 12 3" xfId="5694" xr:uid="{865DA9ED-88EF-4EE4-8D12-EFE65A827E8F}"/>
    <cellStyle name="Normal 3 13 5 12 3 2" xfId="5695" xr:uid="{11AF7241-8D26-4387-92A5-5C8D9C4C9674}"/>
    <cellStyle name="Normal 3 13 5 12 4" xfId="5696" xr:uid="{C58E4877-1CDC-46CE-9392-C1BE385C881D}"/>
    <cellStyle name="Normal 3 13 5 13" xfId="5697" xr:uid="{B0CEF672-2A43-4274-9C76-1366621687B9}"/>
    <cellStyle name="Normal 3 13 5 13 2" xfId="5698" xr:uid="{B20361EF-5440-430F-8B1F-F606C2F28468}"/>
    <cellStyle name="Normal 3 13 5 14" xfId="5699" xr:uid="{3095AE98-2BF8-45EA-8B35-E9E46EF4579D}"/>
    <cellStyle name="Normal 3 13 5 14 2" xfId="5700" xr:uid="{6308E1CA-4549-4AE4-A3D7-522D943DC74C}"/>
    <cellStyle name="Normal 3 13 5 15" xfId="5701" xr:uid="{DC35F719-E2CE-4073-894F-5EF2B634430B}"/>
    <cellStyle name="Normal 3 13 5 15 2" xfId="5702" xr:uid="{52F3C7AF-1A97-44CE-AD3D-91CA0681945F}"/>
    <cellStyle name="Normal 3 13 5 16" xfId="5703" xr:uid="{9779FC3B-8B21-4E53-86AA-5BAEB4A0776E}"/>
    <cellStyle name="Normal 3 13 5 16 2" xfId="5704" xr:uid="{99FD3D8F-CD18-46CD-9026-D5F9C1B68847}"/>
    <cellStyle name="Normal 3 13 5 17" xfId="5705" xr:uid="{1C921C62-E03D-4045-9727-740039448F86}"/>
    <cellStyle name="Normal 3 13 5 17 2" xfId="5706" xr:uid="{063E79D6-2198-445C-A8C2-B66843C0CB78}"/>
    <cellStyle name="Normal 3 13 5 18" xfId="5707" xr:uid="{F67E482D-EB8A-4AD7-A0A2-072970D352B5}"/>
    <cellStyle name="Normal 3 13 5 2" xfId="5708" xr:uid="{B5FAC076-1314-4A99-AC23-FAA8C37097E6}"/>
    <cellStyle name="Normal 3 13 5 2 2" xfId="5709" xr:uid="{DEA95512-2DCB-401B-A2B6-47D8F6780454}"/>
    <cellStyle name="Normal 3 13 5 2 2 2" xfId="5710" xr:uid="{C6875B7D-6FD2-44F8-96F1-4A8294FA4E71}"/>
    <cellStyle name="Normal 3 13 5 2 3" xfId="5711" xr:uid="{2CC9A1C0-66D8-49FB-9002-4910AA036DB6}"/>
    <cellStyle name="Normal 3 13 5 2 3 2" xfId="5712" xr:uid="{56C731BC-FB7F-4D85-9A8D-6E45743816E4}"/>
    <cellStyle name="Normal 3 13 5 2 4" xfId="5713" xr:uid="{023EE7F8-8CF1-49C1-9DB8-271C2DD31503}"/>
    <cellStyle name="Normal 3 13 5 3" xfId="5714" xr:uid="{89078B2D-9466-4D04-AC58-772307D41C71}"/>
    <cellStyle name="Normal 3 13 5 3 2" xfId="5715" xr:uid="{2932CD41-E243-4C7F-AA4A-A383E216693F}"/>
    <cellStyle name="Normal 3 13 5 3 2 2" xfId="5716" xr:uid="{941A36FB-1BBB-4DF7-A0F7-35DCA9A5796E}"/>
    <cellStyle name="Normal 3 13 5 3 3" xfId="5717" xr:uid="{8424E3FD-EE14-4188-B64D-33C4477D8C14}"/>
    <cellStyle name="Normal 3 13 5 3 3 2" xfId="5718" xr:uid="{D7892521-1B0B-4EE3-8752-89EC559C898F}"/>
    <cellStyle name="Normal 3 13 5 3 4" xfId="5719" xr:uid="{A9BE430D-6CA5-4CEE-A2EA-A4F0A1DA348F}"/>
    <cellStyle name="Normal 3 13 5 4" xfId="5720" xr:uid="{A1C6DA9D-D815-42FD-9AD3-8515DF5D68E8}"/>
    <cellStyle name="Normal 3 13 5 4 2" xfId="5721" xr:uid="{A07731F7-4E05-44D9-8FC2-F45B4BE8AE3D}"/>
    <cellStyle name="Normal 3 13 5 4 2 2" xfId="5722" xr:uid="{6F35D3CD-FE03-42E9-A91E-81396C9B1BA7}"/>
    <cellStyle name="Normal 3 13 5 4 3" xfId="5723" xr:uid="{17A0D4D6-60A5-483B-9031-A2406E3844B5}"/>
    <cellStyle name="Normal 3 13 5 4 3 2" xfId="5724" xr:uid="{A96ABD6D-F8B3-4A10-A5B9-588D4339C703}"/>
    <cellStyle name="Normal 3 13 5 4 4" xfId="5725" xr:uid="{63662053-12C1-46FA-AAEE-5D9AB41731AE}"/>
    <cellStyle name="Normal 3 13 5 5" xfId="5726" xr:uid="{F4D990C9-FB59-469D-9E74-5BD71CB93864}"/>
    <cellStyle name="Normal 3 13 5 5 2" xfId="5727" xr:uid="{17A28EC6-5313-4A76-9C4D-B4DCA418887E}"/>
    <cellStyle name="Normal 3 13 5 5 2 2" xfId="5728" xr:uid="{1A18B5AA-03A3-4409-A319-CBACCFEACA52}"/>
    <cellStyle name="Normal 3 13 5 5 3" xfId="5729" xr:uid="{5BC574AC-DBDC-4A1B-AADE-402301D5FB12}"/>
    <cellStyle name="Normal 3 13 5 5 3 2" xfId="5730" xr:uid="{41AC5260-639E-47D8-A1DD-421653A4A2CB}"/>
    <cellStyle name="Normal 3 13 5 5 4" xfId="5731" xr:uid="{9DE8B7E6-C8F9-4C6C-8961-3937709B0D16}"/>
    <cellStyle name="Normal 3 13 5 6" xfId="5732" xr:uid="{C9E60406-1A7F-4EDC-80D7-80104E2F597C}"/>
    <cellStyle name="Normal 3 13 5 6 2" xfId="5733" xr:uid="{EC0F0D0F-6ED4-4156-8F9F-042F6A18A393}"/>
    <cellStyle name="Normal 3 13 5 6 2 2" xfId="5734" xr:uid="{DFB95245-D129-4B40-BD7F-F315888247F2}"/>
    <cellStyle name="Normal 3 13 5 6 3" xfId="5735" xr:uid="{4D1E9373-1D90-42FD-9089-45151AEC2569}"/>
    <cellStyle name="Normal 3 13 5 6 3 2" xfId="5736" xr:uid="{81AF4702-88D3-48C1-8D9F-7EB09510B993}"/>
    <cellStyle name="Normal 3 13 5 6 4" xfId="5737" xr:uid="{8E6C6880-7EC3-4C67-AF30-4D4C9D24FE02}"/>
    <cellStyle name="Normal 3 13 5 7" xfId="5738" xr:uid="{8D28D973-6AA2-43E9-A33E-0FC4BFE54377}"/>
    <cellStyle name="Normal 3 13 5 7 2" xfId="5739" xr:uid="{0537ACD5-C72D-4088-8737-A5B60F63E1F9}"/>
    <cellStyle name="Normal 3 13 5 7 2 2" xfId="5740" xr:uid="{B4153E81-38C5-4D33-9A52-C79795F248BE}"/>
    <cellStyle name="Normal 3 13 5 7 3" xfId="5741" xr:uid="{EB574C77-F024-4EDF-9ACC-C559D3D36ABE}"/>
    <cellStyle name="Normal 3 13 5 7 3 2" xfId="5742" xr:uid="{A5790441-F873-46D5-BACB-69294EC840E6}"/>
    <cellStyle name="Normal 3 13 5 7 4" xfId="5743" xr:uid="{D0DC2A9E-8ED9-4FD2-9D0B-521170FAD25C}"/>
    <cellStyle name="Normal 3 13 5 8" xfId="5744" xr:uid="{B44D9325-7B3C-4840-AC0E-FD9FF52DCE6F}"/>
    <cellStyle name="Normal 3 13 5 8 2" xfId="5745" xr:uid="{02B46792-43C2-481F-A22B-3476333B943F}"/>
    <cellStyle name="Normal 3 13 5 8 2 2" xfId="5746" xr:uid="{44C7E015-207F-439E-8C51-1654ADC0104C}"/>
    <cellStyle name="Normal 3 13 5 8 3" xfId="5747" xr:uid="{95EFF9F2-4DEA-481D-84F6-856F0E6E0AB0}"/>
    <cellStyle name="Normal 3 13 5 8 3 2" xfId="5748" xr:uid="{6D1FD62E-C125-459C-A7A6-61A996A06FFB}"/>
    <cellStyle name="Normal 3 13 5 8 4" xfId="5749" xr:uid="{C2EC8236-49B6-4E23-B84F-E63A843DE546}"/>
    <cellStyle name="Normal 3 13 5 9" xfId="5750" xr:uid="{5DCB52EB-34C6-4AFC-8C4D-AB8E7038C65E}"/>
    <cellStyle name="Normal 3 13 5 9 2" xfId="5751" xr:uid="{0C88417B-4466-426D-94D2-58673F3F420B}"/>
    <cellStyle name="Normal 3 13 5 9 2 2" xfId="5752" xr:uid="{AA28D0EE-9BF5-4A13-AF12-D6643A7BA4B4}"/>
    <cellStyle name="Normal 3 13 5 9 3" xfId="5753" xr:uid="{3A90FDC4-F2E7-4FB0-82E8-813051B8BE7F}"/>
    <cellStyle name="Normal 3 13 5 9 3 2" xfId="5754" xr:uid="{C8CC0E86-10AA-40C8-B1A6-A965832D8D5B}"/>
    <cellStyle name="Normal 3 13 5 9 4" xfId="5755" xr:uid="{4B04A439-1ED1-47E2-A7F1-DF7423AEF27F}"/>
    <cellStyle name="Normal 3 14" xfId="5756" xr:uid="{A7B044BB-DBB6-434C-AF3E-D8FF66BB7AF9}"/>
    <cellStyle name="Normal 3 14 2" xfId="5757" xr:uid="{2C540FCA-377C-4ABF-9F23-7CCE77EB617F}"/>
    <cellStyle name="Normal 3 14 3" xfId="5758" xr:uid="{969813B1-37FB-4DEC-9CF0-F1C709848B70}"/>
    <cellStyle name="Normal 3 14 4" xfId="5759" xr:uid="{C956631D-8A75-42AF-A062-3253F6B1E299}"/>
    <cellStyle name="Normal 3 14 5" xfId="5760" xr:uid="{078DDEC1-9574-464A-BC3D-01919585D764}"/>
    <cellStyle name="Normal 3 14 5 10" xfId="5761" xr:uid="{1DC2AC91-7858-474C-B59C-34842C5F1632}"/>
    <cellStyle name="Normal 3 14 5 10 2" xfId="5762" xr:uid="{FABA8F40-63C4-4F0B-9AD7-02A38A28BE6C}"/>
    <cellStyle name="Normal 3 14 5 10 2 2" xfId="5763" xr:uid="{CBFC4BDB-2769-481E-A1A3-673C81B97933}"/>
    <cellStyle name="Normal 3 14 5 10 3" xfId="5764" xr:uid="{EA575904-5DFD-4EBC-85B9-EE957BBA12D1}"/>
    <cellStyle name="Normal 3 14 5 10 3 2" xfId="5765" xr:uid="{6D4E33B9-7025-4E6E-A46C-195B57998337}"/>
    <cellStyle name="Normal 3 14 5 10 4" xfId="5766" xr:uid="{6FD7C79C-C630-4300-BF36-573CD6F7EF65}"/>
    <cellStyle name="Normal 3 14 5 11" xfId="5767" xr:uid="{CF7FF1E1-DD76-49CD-96F7-8C3AAE83512D}"/>
    <cellStyle name="Normal 3 14 5 11 2" xfId="5768" xr:uid="{513D9A07-B99F-4834-8C48-C7175AA349E4}"/>
    <cellStyle name="Normal 3 14 5 11 2 2" xfId="5769" xr:uid="{948A26B0-C947-43BC-B570-DD7CC6C0B5D4}"/>
    <cellStyle name="Normal 3 14 5 11 3" xfId="5770" xr:uid="{C6C49B6A-7319-45ED-BCFF-19CF76ECC923}"/>
    <cellStyle name="Normal 3 14 5 11 3 2" xfId="5771" xr:uid="{EA67F6B3-344D-4EB4-BA9F-CD5B53B17DA2}"/>
    <cellStyle name="Normal 3 14 5 11 4" xfId="5772" xr:uid="{FF63C85D-507D-4CD0-8CB6-97FEE3A51677}"/>
    <cellStyle name="Normal 3 14 5 12" xfId="5773" xr:uid="{EE598ABF-8189-48DE-8533-C3293DC0EE3F}"/>
    <cellStyle name="Normal 3 14 5 12 2" xfId="5774" xr:uid="{6D5C629E-E70F-466B-AB68-6B29EFBD1246}"/>
    <cellStyle name="Normal 3 14 5 12 2 2" xfId="5775" xr:uid="{92CAEFA8-0A1C-4C2C-982F-989300A0C2FF}"/>
    <cellStyle name="Normal 3 14 5 12 3" xfId="5776" xr:uid="{4AF9F725-26C9-489A-9CFA-74A9AA56CC89}"/>
    <cellStyle name="Normal 3 14 5 12 3 2" xfId="5777" xr:uid="{806E933C-8FDD-422E-9494-EA629A555D68}"/>
    <cellStyle name="Normal 3 14 5 12 4" xfId="5778" xr:uid="{F58F7CDB-60B0-4BAD-B851-A4099B782E7F}"/>
    <cellStyle name="Normal 3 14 5 13" xfId="5779" xr:uid="{710CDC95-9EE2-4FD8-8E21-13A97271A6D1}"/>
    <cellStyle name="Normal 3 14 5 13 2" xfId="5780" xr:uid="{0C48938E-52DF-4D4C-A836-3B59432625AA}"/>
    <cellStyle name="Normal 3 14 5 14" xfId="5781" xr:uid="{1C129C31-DA8E-4B35-9B4C-44EC1FC5A306}"/>
    <cellStyle name="Normal 3 14 5 14 2" xfId="5782" xr:uid="{24EB0ECB-6CAB-44B8-A22C-604FE132F10F}"/>
    <cellStyle name="Normal 3 14 5 15" xfId="5783" xr:uid="{0F5B7300-D4EF-4BED-88BD-59FC866B7AA3}"/>
    <cellStyle name="Normal 3 14 5 15 2" xfId="5784" xr:uid="{B93FB362-8414-4E4D-B34F-ABAB96C63330}"/>
    <cellStyle name="Normal 3 14 5 16" xfId="5785" xr:uid="{92D1BAEF-3B03-48DD-B043-6D80719B17D2}"/>
    <cellStyle name="Normal 3 14 5 16 2" xfId="5786" xr:uid="{BC370740-0D10-4ECA-AC94-15357246A6D2}"/>
    <cellStyle name="Normal 3 14 5 17" xfId="5787" xr:uid="{DC64F712-2AD7-482E-BB6C-8E51ED2986E2}"/>
    <cellStyle name="Normal 3 14 5 17 2" xfId="5788" xr:uid="{33AA0A91-661D-4997-A1EA-FC0303B5EA41}"/>
    <cellStyle name="Normal 3 14 5 18" xfId="5789" xr:uid="{41E05F3B-BE1E-45BA-896F-67510806AAD7}"/>
    <cellStyle name="Normal 3 14 5 2" xfId="5790" xr:uid="{94BD66F0-B1AF-4BF2-BC7E-48A22A676ED0}"/>
    <cellStyle name="Normal 3 14 5 2 2" xfId="5791" xr:uid="{ED84F775-94F6-44C9-8E8C-8B15B21CCD94}"/>
    <cellStyle name="Normal 3 14 5 2 2 2" xfId="5792" xr:uid="{6D40171F-C1BE-4C41-A5C3-B942B61F4F3E}"/>
    <cellStyle name="Normal 3 14 5 2 3" xfId="5793" xr:uid="{4E498213-FB3B-45E5-B7AA-2C83AC3669A5}"/>
    <cellStyle name="Normal 3 14 5 2 3 2" xfId="5794" xr:uid="{E4E664E6-C99F-431F-B242-2E8972E9A4C0}"/>
    <cellStyle name="Normal 3 14 5 2 4" xfId="5795" xr:uid="{1B8ABCB2-7600-4A37-9444-571A39E48F11}"/>
    <cellStyle name="Normal 3 14 5 3" xfId="5796" xr:uid="{D972890A-00FE-41C4-A188-4BC830C1E451}"/>
    <cellStyle name="Normal 3 14 5 3 2" xfId="5797" xr:uid="{86AEBAE8-413D-4563-AEE5-5D723CFF56D3}"/>
    <cellStyle name="Normal 3 14 5 3 2 2" xfId="5798" xr:uid="{BE1F0771-362E-4BAD-B073-A7C07CE846D8}"/>
    <cellStyle name="Normal 3 14 5 3 3" xfId="5799" xr:uid="{A5BE03D2-59DA-4C07-B729-9C9FC2F1676E}"/>
    <cellStyle name="Normal 3 14 5 3 3 2" xfId="5800" xr:uid="{FF7BD032-4416-4B99-B448-E68ED32913F1}"/>
    <cellStyle name="Normal 3 14 5 3 4" xfId="5801" xr:uid="{03AAB7EE-FDAC-4495-9DE7-4B32C23A3CDF}"/>
    <cellStyle name="Normal 3 14 5 4" xfId="5802" xr:uid="{27C07517-A01E-453E-A7E3-7A9A115A4D93}"/>
    <cellStyle name="Normal 3 14 5 4 2" xfId="5803" xr:uid="{494C288D-BB04-4ACC-A950-9E2737FAE93C}"/>
    <cellStyle name="Normal 3 14 5 4 2 2" xfId="5804" xr:uid="{8DF8317B-FC33-4231-902A-C9A4DB158DD6}"/>
    <cellStyle name="Normal 3 14 5 4 3" xfId="5805" xr:uid="{D15E595D-A9EF-4EFF-B888-588FBB5CE5F5}"/>
    <cellStyle name="Normal 3 14 5 4 3 2" xfId="5806" xr:uid="{B014DF2E-BFBC-4FDA-AF76-31D749C7DA74}"/>
    <cellStyle name="Normal 3 14 5 4 4" xfId="5807" xr:uid="{202CE862-557E-4E10-9BE2-D744A7BCAF12}"/>
    <cellStyle name="Normal 3 14 5 5" xfId="5808" xr:uid="{6595075C-4618-480D-872A-420A8806C2D5}"/>
    <cellStyle name="Normal 3 14 5 5 2" xfId="5809" xr:uid="{F30FE1AA-0B56-4E06-B981-B3B661025AA3}"/>
    <cellStyle name="Normal 3 14 5 5 2 2" xfId="5810" xr:uid="{90689124-BBA7-4345-B78F-460EE6C11571}"/>
    <cellStyle name="Normal 3 14 5 5 3" xfId="5811" xr:uid="{E1206422-72E9-4D75-B127-9150EF164E62}"/>
    <cellStyle name="Normal 3 14 5 5 3 2" xfId="5812" xr:uid="{44B76B68-2BD0-4691-9675-5E5DCFA1E775}"/>
    <cellStyle name="Normal 3 14 5 5 4" xfId="5813" xr:uid="{3AC66B7D-15EB-4C6C-A560-28F0E4F682D8}"/>
    <cellStyle name="Normal 3 14 5 6" xfId="5814" xr:uid="{F5879A84-8F67-4AF5-ADA3-26E673ED578B}"/>
    <cellStyle name="Normal 3 14 5 6 2" xfId="5815" xr:uid="{49688AC4-816C-4213-A855-0ACB15152B65}"/>
    <cellStyle name="Normal 3 14 5 6 2 2" xfId="5816" xr:uid="{FE8B048C-1485-41B9-B21F-03780005E9C1}"/>
    <cellStyle name="Normal 3 14 5 6 3" xfId="5817" xr:uid="{ABA75CDF-AEBA-47F3-B60D-594CFBD2BA41}"/>
    <cellStyle name="Normal 3 14 5 6 3 2" xfId="5818" xr:uid="{A2D5477F-2E68-4676-B158-8D9BC6BBAF57}"/>
    <cellStyle name="Normal 3 14 5 6 4" xfId="5819" xr:uid="{BF42F8F9-8295-441F-8D01-6B1B1B52FF66}"/>
    <cellStyle name="Normal 3 14 5 7" xfId="5820" xr:uid="{6908CF68-53C8-433A-9C5C-035BF193417C}"/>
    <cellStyle name="Normal 3 14 5 7 2" xfId="5821" xr:uid="{4B22894F-3E18-4469-99B7-C6E1A9F23AE7}"/>
    <cellStyle name="Normal 3 14 5 7 2 2" xfId="5822" xr:uid="{C08CA1D2-92A3-439E-84BC-1C6D91AB2CB9}"/>
    <cellStyle name="Normal 3 14 5 7 3" xfId="5823" xr:uid="{205AA880-4511-457F-8A35-4E19F63D6A38}"/>
    <cellStyle name="Normal 3 14 5 7 3 2" xfId="5824" xr:uid="{A0B4CB5F-D2D3-44A8-879E-292DAD9B50DD}"/>
    <cellStyle name="Normal 3 14 5 7 4" xfId="5825" xr:uid="{E074DE3B-CFA2-4759-9A04-6F9F2DB4582E}"/>
    <cellStyle name="Normal 3 14 5 8" xfId="5826" xr:uid="{0693B962-4BD6-4104-A82C-A39DF869C91F}"/>
    <cellStyle name="Normal 3 14 5 8 2" xfId="5827" xr:uid="{6FF15DFE-BEFC-4160-8104-4937624FF7A8}"/>
    <cellStyle name="Normal 3 14 5 8 2 2" xfId="5828" xr:uid="{44A6B734-55A1-4D02-91C1-149EBACDD84A}"/>
    <cellStyle name="Normal 3 14 5 8 3" xfId="5829" xr:uid="{8A1433DA-F02B-4A47-8A17-E3627C19C9F1}"/>
    <cellStyle name="Normal 3 14 5 8 3 2" xfId="5830" xr:uid="{2C617008-47B9-40CC-BFF2-D468F221C8DE}"/>
    <cellStyle name="Normal 3 14 5 8 4" xfId="5831" xr:uid="{42496B93-DEE6-42BA-A9C0-907CDC538E16}"/>
    <cellStyle name="Normal 3 14 5 9" xfId="5832" xr:uid="{99F60BED-21D2-49C0-BEC7-0453B58AB140}"/>
    <cellStyle name="Normal 3 14 5 9 2" xfId="5833" xr:uid="{159A7E0B-6AC6-4E09-B871-1202010CB356}"/>
    <cellStyle name="Normal 3 14 5 9 2 2" xfId="5834" xr:uid="{B8C80CE8-895C-4D66-AD94-B5265C4A60D7}"/>
    <cellStyle name="Normal 3 14 5 9 3" xfId="5835" xr:uid="{CC3C9C4F-A814-4101-90D8-3C6B149D1CBA}"/>
    <cellStyle name="Normal 3 14 5 9 3 2" xfId="5836" xr:uid="{867B5A8D-62B2-4007-97F3-EAFD15B22D94}"/>
    <cellStyle name="Normal 3 14 5 9 4" xfId="5837" xr:uid="{EE312C92-2C86-473C-90DE-B1F1BA916F99}"/>
    <cellStyle name="Normal 3 15" xfId="5838" xr:uid="{A3FE8090-2733-48B7-8176-99F9AEAFFBE6}"/>
    <cellStyle name="Normal 3 16" xfId="5839" xr:uid="{54662A43-7034-4E1A-8DAA-3EE12D7D8DC5}"/>
    <cellStyle name="Normal 3 17" xfId="5840" xr:uid="{221B79F1-FB89-4093-9EF5-F63E56967505}"/>
    <cellStyle name="Normal 3 18" xfId="5841" xr:uid="{7F73F435-7E51-45A3-88E4-A8E177F561EB}"/>
    <cellStyle name="Normal 3 19" xfId="5842" xr:uid="{F2DE58B6-9C6D-4571-8484-8A176CCA9D34}"/>
    <cellStyle name="Normal 3 2" xfId="151" xr:uid="{7D803F55-0FA4-42EB-BC14-AD4FFAD09A8A}"/>
    <cellStyle name="Normal 3 2 10" xfId="11339" xr:uid="{F7089471-6AEE-436E-893C-AF6C0F8AEBD4}"/>
    <cellStyle name="Normal 3 2 11" xfId="5843" xr:uid="{18EDF47D-D84D-4E60-866B-4D38499D7EB4}"/>
    <cellStyle name="Normal 3 2 2" xfId="274" xr:uid="{7F14E46F-F824-4945-812C-683BD24BCFAC}"/>
    <cellStyle name="Normal 3 2 2 2" xfId="5844" xr:uid="{C932E410-ED41-404A-BF5D-51D143871C5A}"/>
    <cellStyle name="Normal 3 2 2 2 2" xfId="5845" xr:uid="{9915586B-ECFE-4498-8219-882FF0607309}"/>
    <cellStyle name="Normal 3 2 2 2 3" xfId="13374" xr:uid="{606C87FA-FF6D-48E1-8770-FEEF35FF745D}"/>
    <cellStyle name="Normal 3 2 2 3" xfId="5846" xr:uid="{52A967D4-D09D-44AE-AE29-01813B3DBEA7}"/>
    <cellStyle name="Normal 3 2 2 4" xfId="5847" xr:uid="{A91E147F-3A56-488C-B33C-19B6FF2EDC8D}"/>
    <cellStyle name="Normal 3 2 2 5" xfId="5848" xr:uid="{1640F2C9-B852-4E25-BA92-7D405409AA30}"/>
    <cellStyle name="Normal 3 2 2 6" xfId="10792" xr:uid="{BBF0705F-EFAF-4F5D-87D8-701187285F18}"/>
    <cellStyle name="Normal 3 2 2 7" xfId="11340" xr:uid="{84A663FD-E8FB-4804-B008-456D7872001F}"/>
    <cellStyle name="Normal 3 2 2 8" xfId="12991" xr:uid="{C7E894F0-0BA1-4225-AA0C-CC68E679F342}"/>
    <cellStyle name="Normal 3 2 3" xfId="5849" xr:uid="{3196CDAE-8851-44CD-BA21-A00ACFFEE8E8}"/>
    <cellStyle name="Normal 3 2 3 2" xfId="5850" xr:uid="{F8F46A78-12B2-4BFD-9357-5FEEA59EF57B}"/>
    <cellStyle name="Normal 3 2 3 2 2" xfId="5851" xr:uid="{755D99F4-39E1-4D31-A65B-00B26862106C}"/>
    <cellStyle name="Normal 3 2 3 3" xfId="5852" xr:uid="{580DB550-4CBF-4FA4-A60E-02A5220D7E08}"/>
    <cellStyle name="Normal 3 2 3 4" xfId="10793" xr:uid="{9C90A026-A1F0-41A6-844A-67C3E0091C01}"/>
    <cellStyle name="Normal 3 2 3 5" xfId="11341" xr:uid="{01966E67-4D75-4904-ACBA-78313AFD08E1}"/>
    <cellStyle name="Normal 3 2 4" xfId="5853" xr:uid="{0BD334A0-AF9C-460C-AEBA-ED6C26D01A76}"/>
    <cellStyle name="Normal 3 2 4 2" xfId="5854" xr:uid="{22423B06-6E00-4DC8-B69C-F97047A76B31}"/>
    <cellStyle name="Normal 3 2 4 2 2" xfId="5855" xr:uid="{7F2FDD27-46EB-499A-AA0E-7CC06F0CDAFA}"/>
    <cellStyle name="Normal 3 2 4 3" xfId="5856" xr:uid="{01E9FA65-6969-47A5-BD7B-529069B982CA}"/>
    <cellStyle name="Normal 3 2 4 4" xfId="11608" xr:uid="{43513296-77EC-44B2-AE3D-EBA0E0DD2239}"/>
    <cellStyle name="Normal 3 2 4 5" xfId="13375" xr:uid="{DFF62D2B-86B1-4911-ADD3-D4E3F5F6FCFF}"/>
    <cellStyle name="Normal 3 2 5" xfId="5857" xr:uid="{2843E6CE-E1E9-487C-8D1D-22847FB01AD6}"/>
    <cellStyle name="Normal 3 2 5 2" xfId="5858" xr:uid="{A2A77241-B4DE-4FE7-9F40-A0A2C79578F2}"/>
    <cellStyle name="Normal 3 2 5 3" xfId="13943" xr:uid="{ED4DF391-02F6-4D60-9C2C-5353C1089CF6}"/>
    <cellStyle name="Normal 3 2 6" xfId="5859" xr:uid="{DF526989-0B2D-4862-B0FE-08F8DED7EDA5}"/>
    <cellStyle name="Normal 3 2 6 2" xfId="5860" xr:uid="{50A272A7-C255-47DA-A3B8-E025E0922CD2}"/>
    <cellStyle name="Normal 3 2 6 3" xfId="14109" xr:uid="{36BF2602-8AF9-49E6-BBBD-6F40A42A61DD}"/>
    <cellStyle name="Normal 3 2 7" xfId="5861" xr:uid="{E1343E4D-CA08-4693-B691-E49A27C59406}"/>
    <cellStyle name="Normal 3 2 8" xfId="5862" xr:uid="{6BFBFD0B-CD82-479B-BEB6-BC9F174DA28C}"/>
    <cellStyle name="Normal 3 2 9" xfId="10791" xr:uid="{73EB6DD5-12D3-45A4-872F-B6EFE1EDCA07}"/>
    <cellStyle name="Normal 3 20" xfId="5863" xr:uid="{14FCA253-86B5-4DA1-B37E-A44C3FD679A6}"/>
    <cellStyle name="Normal 3 21" xfId="10324" xr:uid="{19D000F8-D682-4A66-9A09-D2CCCE6B91B2}"/>
    <cellStyle name="Normal 3 22" xfId="10361" xr:uid="{8542A12F-2147-4FC2-9986-0AA7322B8868}"/>
    <cellStyle name="Normal 3 23" xfId="11338" xr:uid="{F556090B-1D6D-4112-A9B4-DA4ED451948D}"/>
    <cellStyle name="Normal 3 24" xfId="5427" xr:uid="{FF870A78-5A15-469D-ABB2-E9F80B48EF5F}"/>
    <cellStyle name="Normal 3 25" xfId="292" xr:uid="{7F58B006-3A0E-4AC8-B2AA-AA1DE106350B}"/>
    <cellStyle name="Normal 3 26" xfId="172" xr:uid="{74607462-839F-4DA7-8E44-D36EA5217456}"/>
    <cellStyle name="Normal 3 3" xfId="187" xr:uid="{6E337A4B-44DB-4CF9-B220-528366076FFB}"/>
    <cellStyle name="Normal 3 3 2" xfId="5864" xr:uid="{A5932A85-8310-42DD-AC2C-C54738E13251}"/>
    <cellStyle name="Normal 3 3 2 2" xfId="5865" xr:uid="{BDA65F76-D809-4244-BA83-EB68EDE3BA32}"/>
    <cellStyle name="Normal 3 3 2 3" xfId="12992" xr:uid="{61A34578-D321-4C07-A113-4834D647ECBD}"/>
    <cellStyle name="Normal 3 3 2 4" xfId="13944" xr:uid="{E36D42B0-99CB-4975-A9B3-17288227691A}"/>
    <cellStyle name="Normal 3 3 3" xfId="5866" xr:uid="{47CDA09C-E024-4F5B-965E-A3F6B6F15FCB}"/>
    <cellStyle name="Normal 3 3 3 2" xfId="5867" xr:uid="{16FA2C34-B43A-4F86-9D49-D329AC87470C}"/>
    <cellStyle name="Normal 3 3 3 3" xfId="14095" xr:uid="{6A03FDC7-2C43-43BE-82A5-35002D20DAAB}"/>
    <cellStyle name="Normal 3 3 3 4" xfId="14214" xr:uid="{487BCA5C-B88C-4989-8A32-2979C0830F5F}"/>
    <cellStyle name="Normal 3 3 4" xfId="5868" xr:uid="{781F4597-5587-40E3-BBFE-364FFED9F405}"/>
    <cellStyle name="Normal 3 3 5" xfId="5869" xr:uid="{1AF1A8E3-50D6-4155-8664-A1B98D07CEB5}"/>
    <cellStyle name="Normal 3 3 5 10" xfId="5870" xr:uid="{60ACAF3E-8F93-4BE6-B676-B2A49DBA2C9F}"/>
    <cellStyle name="Normal 3 3 5 10 2" xfId="5871" xr:uid="{46879256-E69D-46CD-83C2-AE36349EB727}"/>
    <cellStyle name="Normal 3 3 5 10 2 2" xfId="5872" xr:uid="{ECDB71F9-3F3A-4855-8264-C43C2D7A65D3}"/>
    <cellStyle name="Normal 3 3 5 10 3" xfId="5873" xr:uid="{F6F0F218-D566-479A-A227-89E83A026019}"/>
    <cellStyle name="Normal 3 3 5 10 3 2" xfId="5874" xr:uid="{6A2C66AF-63B6-4FF8-9E6B-CFF1E520EA82}"/>
    <cellStyle name="Normal 3 3 5 10 4" xfId="5875" xr:uid="{1BBE6D2A-27D8-45A6-857E-AB9B2526E0A7}"/>
    <cellStyle name="Normal 3 3 5 11" xfId="5876" xr:uid="{F615269B-68EE-4BD4-BAA1-608D3384EBD0}"/>
    <cellStyle name="Normal 3 3 5 11 2" xfId="5877" xr:uid="{6350CC2F-C3B3-4837-ABD7-9AB85F25F941}"/>
    <cellStyle name="Normal 3 3 5 11 2 2" xfId="5878" xr:uid="{48B6EF41-40A6-4E25-B54E-5FFD7A2DE3CC}"/>
    <cellStyle name="Normal 3 3 5 11 3" xfId="5879" xr:uid="{74C6C3E6-3842-4D6C-9570-044072DA1616}"/>
    <cellStyle name="Normal 3 3 5 11 3 2" xfId="5880" xr:uid="{3726DA7C-5BE6-4906-A989-CEB8FFEE7E32}"/>
    <cellStyle name="Normal 3 3 5 11 4" xfId="5881" xr:uid="{4769D9FC-2B07-4FCD-9B68-36FB8BA77B24}"/>
    <cellStyle name="Normal 3 3 5 12" xfId="5882" xr:uid="{0D27BB1E-F16A-4F60-B06B-03D5A5602924}"/>
    <cellStyle name="Normal 3 3 5 12 2" xfId="5883" xr:uid="{100F9A86-C54A-4BA8-A8DD-687EF1388A9B}"/>
    <cellStyle name="Normal 3 3 5 12 2 2" xfId="5884" xr:uid="{1CBE891F-AAB8-4866-A402-B4D2577D2A32}"/>
    <cellStyle name="Normal 3 3 5 12 3" xfId="5885" xr:uid="{FDA9EB4F-2482-471B-8363-103236DF6043}"/>
    <cellStyle name="Normal 3 3 5 12 3 2" xfId="5886" xr:uid="{F0973652-902F-499C-AEA2-68DAA69DF58A}"/>
    <cellStyle name="Normal 3 3 5 12 4" xfId="5887" xr:uid="{F265E272-0CE6-4301-B0C2-EEB7D025C5C0}"/>
    <cellStyle name="Normal 3 3 5 13" xfId="5888" xr:uid="{2E1A2037-647A-424B-9AE1-26F2D7310E75}"/>
    <cellStyle name="Normal 3 3 5 13 2" xfId="5889" xr:uid="{244D6AEE-F567-4FAA-B09A-747DABE3C766}"/>
    <cellStyle name="Normal 3 3 5 14" xfId="5890" xr:uid="{5E740CD4-8FEA-4D9B-8208-5A16B2C6BF0D}"/>
    <cellStyle name="Normal 3 3 5 14 2" xfId="5891" xr:uid="{8A2B283D-C96C-4189-B7E2-732C28735ABC}"/>
    <cellStyle name="Normal 3 3 5 15" xfId="5892" xr:uid="{FFEC3AE8-4845-45C7-BBBD-928957CE3117}"/>
    <cellStyle name="Normal 3 3 5 15 2" xfId="5893" xr:uid="{B6D6A558-1806-47DE-83E4-6ACE4A58E3C5}"/>
    <cellStyle name="Normal 3 3 5 16" xfId="5894" xr:uid="{86FEB22D-078F-415F-95A6-E4C054D91D22}"/>
    <cellStyle name="Normal 3 3 5 16 2" xfId="5895" xr:uid="{1971D88B-24FD-4533-ACBD-5C75D5A15687}"/>
    <cellStyle name="Normal 3 3 5 17" xfId="5896" xr:uid="{B912983A-5629-4800-B22B-DF2B5440DB14}"/>
    <cellStyle name="Normal 3 3 5 17 2" xfId="5897" xr:uid="{B5A3B52A-66D7-4E41-A7CF-FE3AD447B2B4}"/>
    <cellStyle name="Normal 3 3 5 18" xfId="5898" xr:uid="{B49AA089-AD2F-454C-A76C-8626DEA52C03}"/>
    <cellStyle name="Normal 3 3 5 2" xfId="5899" xr:uid="{0E752790-F04D-4214-972D-E563A6414670}"/>
    <cellStyle name="Normal 3 3 5 2 2" xfId="5900" xr:uid="{DC38A4AB-4873-4157-822B-4610ED76AB17}"/>
    <cellStyle name="Normal 3 3 5 2 2 2" xfId="5901" xr:uid="{49550E89-E43F-4D64-9211-735D6914CDF3}"/>
    <cellStyle name="Normal 3 3 5 2 3" xfId="5902" xr:uid="{0B6DF433-B177-416A-8C54-1342ECD97C53}"/>
    <cellStyle name="Normal 3 3 5 2 3 2" xfId="5903" xr:uid="{852AD0F3-8B36-4D16-B2C4-7991BA13A6BD}"/>
    <cellStyle name="Normal 3 3 5 2 4" xfId="5904" xr:uid="{7E0487FD-0850-4588-90BA-60E1CC7E7FF4}"/>
    <cellStyle name="Normal 3 3 5 3" xfId="5905" xr:uid="{F6C72C0F-167B-4635-9E45-25C463629690}"/>
    <cellStyle name="Normal 3 3 5 3 2" xfId="5906" xr:uid="{1DE5E7E7-4F5C-4629-96FF-7ABB8D0DDD41}"/>
    <cellStyle name="Normal 3 3 5 3 2 2" xfId="5907" xr:uid="{4521DB07-FB2A-4217-8D11-66A6B0081178}"/>
    <cellStyle name="Normal 3 3 5 3 3" xfId="5908" xr:uid="{5A5435BA-77A9-4562-9D93-24B2E98DBFF7}"/>
    <cellStyle name="Normal 3 3 5 3 3 2" xfId="5909" xr:uid="{DA065CA6-3BD0-4617-8F26-9FDDA2B4FE0A}"/>
    <cellStyle name="Normal 3 3 5 3 4" xfId="5910" xr:uid="{74AC684F-3535-43AF-9712-8AA03C12BD5C}"/>
    <cellStyle name="Normal 3 3 5 4" xfId="5911" xr:uid="{8DD12A0B-12BC-46F3-AAA5-0B4448E63C9A}"/>
    <cellStyle name="Normal 3 3 5 4 2" xfId="5912" xr:uid="{65C775A3-A015-413B-9C29-8FE5F2020564}"/>
    <cellStyle name="Normal 3 3 5 4 2 2" xfId="5913" xr:uid="{1107437F-4280-4853-8956-C1315378FA7E}"/>
    <cellStyle name="Normal 3 3 5 4 3" xfId="5914" xr:uid="{EF2FDA45-B62D-4BA3-BE45-3B28D8F76F73}"/>
    <cellStyle name="Normal 3 3 5 4 3 2" xfId="5915" xr:uid="{A44E62C2-49FB-471A-8745-41A11944BAC6}"/>
    <cellStyle name="Normal 3 3 5 4 4" xfId="5916" xr:uid="{6379E529-5994-418E-9BCE-A19362C4C75C}"/>
    <cellStyle name="Normal 3 3 5 5" xfId="5917" xr:uid="{F2A9B72C-9B84-4A16-88DB-02C37172812B}"/>
    <cellStyle name="Normal 3 3 5 5 2" xfId="5918" xr:uid="{D3A2CEE7-8C05-4792-98F3-85D189412A17}"/>
    <cellStyle name="Normal 3 3 5 5 2 2" xfId="5919" xr:uid="{3BD7B5B3-9884-49FB-B9FE-3DF1953CE161}"/>
    <cellStyle name="Normal 3 3 5 5 3" xfId="5920" xr:uid="{0F9A8C32-79C9-4DA0-A6A4-74F2789C6B45}"/>
    <cellStyle name="Normal 3 3 5 5 3 2" xfId="5921" xr:uid="{C29122C3-48CF-4440-B34C-1EC7A03B3734}"/>
    <cellStyle name="Normal 3 3 5 5 4" xfId="5922" xr:uid="{8DA033FA-ADEA-4203-B660-182A3ABB42A4}"/>
    <cellStyle name="Normal 3 3 5 6" xfId="5923" xr:uid="{DD445CA6-A019-47FF-9020-860302EA9B7F}"/>
    <cellStyle name="Normal 3 3 5 6 2" xfId="5924" xr:uid="{7AEDE893-A414-466E-9860-109374570A1E}"/>
    <cellStyle name="Normal 3 3 5 6 2 2" xfId="5925" xr:uid="{D402EC0F-478E-4647-B0DA-A2E77A78199F}"/>
    <cellStyle name="Normal 3 3 5 6 3" xfId="5926" xr:uid="{2C0ED547-80B3-4545-AFC8-B53C83739A60}"/>
    <cellStyle name="Normal 3 3 5 6 3 2" xfId="5927" xr:uid="{F9B94016-5EA2-4BA4-AD56-A8DDA7614177}"/>
    <cellStyle name="Normal 3 3 5 6 4" xfId="5928" xr:uid="{1D9C19CE-C578-45F4-9196-9DBB3E416D84}"/>
    <cellStyle name="Normal 3 3 5 7" xfId="5929" xr:uid="{BDF5795E-D389-4BE0-89D1-870DFEAFBE45}"/>
    <cellStyle name="Normal 3 3 5 7 2" xfId="5930" xr:uid="{227A3355-3127-4AE5-849B-8A359E250D98}"/>
    <cellStyle name="Normal 3 3 5 7 2 2" xfId="5931" xr:uid="{881D6BF7-9EEF-4C92-8D92-DE1EEB079EB8}"/>
    <cellStyle name="Normal 3 3 5 7 3" xfId="5932" xr:uid="{EA0884A3-2CD2-444C-9C6E-AB84977CC2E9}"/>
    <cellStyle name="Normal 3 3 5 7 3 2" xfId="5933" xr:uid="{7F198F96-0A22-4F3F-866F-2B6BAC668489}"/>
    <cellStyle name="Normal 3 3 5 7 4" xfId="5934" xr:uid="{346893F8-A4A6-4DAD-9D5F-DE5339C36475}"/>
    <cellStyle name="Normal 3 3 5 8" xfId="5935" xr:uid="{5FA31C59-86B8-483C-9432-B53165AC123B}"/>
    <cellStyle name="Normal 3 3 5 8 2" xfId="5936" xr:uid="{514D6125-2474-4805-B56B-5A912AB6B583}"/>
    <cellStyle name="Normal 3 3 5 8 2 2" xfId="5937" xr:uid="{C3BF2E03-47A9-4FB1-81EE-5EE9A1D72354}"/>
    <cellStyle name="Normal 3 3 5 8 3" xfId="5938" xr:uid="{912146D6-1D50-4F85-844F-ECE35B4C18E2}"/>
    <cellStyle name="Normal 3 3 5 8 3 2" xfId="5939" xr:uid="{96993E1F-CC79-4A9E-9602-8B728751D47E}"/>
    <cellStyle name="Normal 3 3 5 8 4" xfId="5940" xr:uid="{E4C90E9D-08B8-46C3-ACC1-E2385F445E15}"/>
    <cellStyle name="Normal 3 3 5 9" xfId="5941" xr:uid="{5FB0313B-50B3-4D4C-BCCE-17329B5F750F}"/>
    <cellStyle name="Normal 3 3 5 9 2" xfId="5942" xr:uid="{FF8AFAE7-6816-4408-9DF6-AF33C8606EFA}"/>
    <cellStyle name="Normal 3 3 5 9 2 2" xfId="5943" xr:uid="{DD3A175E-5CCA-475A-830E-A419FFAE0322}"/>
    <cellStyle name="Normal 3 3 5 9 3" xfId="5944" xr:uid="{8ABB6845-82B3-4342-9CDF-21E25B568101}"/>
    <cellStyle name="Normal 3 3 5 9 3 2" xfId="5945" xr:uid="{CA9B9AB9-1264-4BE5-B5BE-BACD49554E3D}"/>
    <cellStyle name="Normal 3 3 5 9 4" xfId="5946" xr:uid="{44FB7022-2931-41F6-AEC0-A5D92DDA4675}"/>
    <cellStyle name="Normal 3 3 6" xfId="5947" xr:uid="{C7C6FAC2-0FBB-4490-B497-272A10FB2D7D}"/>
    <cellStyle name="Normal 3 3 7" xfId="5948" xr:uid="{49A47727-669B-457C-AD31-4A4507C48270}"/>
    <cellStyle name="Normal 3 3 8" xfId="12552" xr:uid="{CA50197D-F046-4306-9C18-B72EC92B4DAD}"/>
    <cellStyle name="Normal 3 3 9" xfId="259" xr:uid="{4B34539A-E902-4D55-9E81-2F097224E386}"/>
    <cellStyle name="Normal 3 4" xfId="203" xr:uid="{35F066FD-541E-4C3F-87FE-FDC8267A39D1}"/>
    <cellStyle name="Normal 3 4 2" xfId="5950" xr:uid="{508A9EBE-291A-4F55-9426-6E3F7F97DB3E}"/>
    <cellStyle name="Normal 3 4 2 2" xfId="5951" xr:uid="{99C2CE7B-03E7-4833-81F1-C6BB8937E688}"/>
    <cellStyle name="Normal 3 4 2 3" xfId="13376" xr:uid="{0ACF351A-164F-479D-9A52-2D08FBD99C0F}"/>
    <cellStyle name="Normal 3 4 3" xfId="5952" xr:uid="{DF9A3B07-4E3D-4CB8-8361-5E9DDF5D2D21}"/>
    <cellStyle name="Normal 3 4 3 2" xfId="5953" xr:uid="{6BFF25F4-2FAB-4283-AB3D-5C51CCF255BB}"/>
    <cellStyle name="Normal 3 4 3 3" xfId="13377" xr:uid="{47683EBF-40D9-4156-B666-28A3A4E95818}"/>
    <cellStyle name="Normal 3 4 4" xfId="5954" xr:uid="{939F1A7B-AEF1-4A4C-B73C-E0C5CF307DE0}"/>
    <cellStyle name="Normal 3 4 5" xfId="5955" xr:uid="{824BB967-F28F-467F-AA6A-2A4EFB7D1EE4}"/>
    <cellStyle name="Normal 3 4 5 10" xfId="5956" xr:uid="{219B1CC7-C1C6-49EB-9079-C282D546DAEA}"/>
    <cellStyle name="Normal 3 4 5 10 2" xfId="5957" xr:uid="{A4D954EC-EC9E-418D-B2DA-555CC2391A44}"/>
    <cellStyle name="Normal 3 4 5 10 2 2" xfId="5958" xr:uid="{7681D348-4D12-492B-AAA1-DE8765398F0B}"/>
    <cellStyle name="Normal 3 4 5 10 3" xfId="5959" xr:uid="{39395D9B-3469-498B-AD19-980A2B18D2D8}"/>
    <cellStyle name="Normal 3 4 5 10 3 2" xfId="5960" xr:uid="{6F56DD3C-D3E1-49A4-80DD-A9FED28595CE}"/>
    <cellStyle name="Normal 3 4 5 10 4" xfId="5961" xr:uid="{26E1449E-EF55-4CBE-9486-22B1B56ED8EE}"/>
    <cellStyle name="Normal 3 4 5 11" xfId="5962" xr:uid="{C9521F86-DA13-4FF1-92CB-84AC4ACB0C87}"/>
    <cellStyle name="Normal 3 4 5 11 2" xfId="5963" xr:uid="{50D8201B-BDC6-4A3B-B178-28729D330DC9}"/>
    <cellStyle name="Normal 3 4 5 11 2 2" xfId="5964" xr:uid="{C0FCC5FD-5420-45F8-9449-34F75ED2CAC7}"/>
    <cellStyle name="Normal 3 4 5 11 3" xfId="5965" xr:uid="{85EFEDCD-0675-4F16-9AA9-F913C6C60AC3}"/>
    <cellStyle name="Normal 3 4 5 11 3 2" xfId="5966" xr:uid="{DF3C8EA0-E8CA-43DC-8A2C-C9C7FFECC907}"/>
    <cellStyle name="Normal 3 4 5 11 4" xfId="5967" xr:uid="{6005377F-B24D-4F1C-8AF5-E045D35540D5}"/>
    <cellStyle name="Normal 3 4 5 12" xfId="5968" xr:uid="{ACC267A2-1477-4173-9AC0-A965735DC113}"/>
    <cellStyle name="Normal 3 4 5 12 2" xfId="5969" xr:uid="{54CDA8A5-8D54-4CCF-B283-AC5F936D8184}"/>
    <cellStyle name="Normal 3 4 5 12 2 2" xfId="5970" xr:uid="{82C8F3F0-DFEF-48C5-96DD-62090A195EE0}"/>
    <cellStyle name="Normal 3 4 5 12 3" xfId="5971" xr:uid="{FE5CB7DB-3994-4D43-A128-E86C180EFAE0}"/>
    <cellStyle name="Normal 3 4 5 12 3 2" xfId="5972" xr:uid="{02318449-EC42-4477-B6B6-75D0DA0A74FB}"/>
    <cellStyle name="Normal 3 4 5 12 4" xfId="5973" xr:uid="{60CC5DFA-33F8-4D89-BBD9-C754D90A2AA4}"/>
    <cellStyle name="Normal 3 4 5 13" xfId="5974" xr:uid="{0E06E731-093B-4315-B417-E224265A3A1E}"/>
    <cellStyle name="Normal 3 4 5 13 2" xfId="5975" xr:uid="{31063525-DC5E-412A-8705-F5CBA20D9BE0}"/>
    <cellStyle name="Normal 3 4 5 14" xfId="5976" xr:uid="{91D3E63D-DAFD-468F-AE35-32F7CD9AECF8}"/>
    <cellStyle name="Normal 3 4 5 14 2" xfId="5977" xr:uid="{90640233-150A-4D8F-A09E-2A3F1019BA32}"/>
    <cellStyle name="Normal 3 4 5 15" xfId="5978" xr:uid="{797FBBFD-0A7F-43CA-B1C1-F498024FAB7D}"/>
    <cellStyle name="Normal 3 4 5 15 2" xfId="5979" xr:uid="{26652D53-616E-4E8A-BE0D-1AF8BFD54D23}"/>
    <cellStyle name="Normal 3 4 5 16" xfId="5980" xr:uid="{869B177B-D94E-4CEA-8CA3-3543A5A90D33}"/>
    <cellStyle name="Normal 3 4 5 16 2" xfId="5981" xr:uid="{0472A76E-6CC0-440F-8172-180576AF4924}"/>
    <cellStyle name="Normal 3 4 5 17" xfId="5982" xr:uid="{2AE7BAB8-5F74-4E0E-8F7E-750C0EDEA09E}"/>
    <cellStyle name="Normal 3 4 5 17 2" xfId="5983" xr:uid="{D79C645A-5400-4D8D-9429-412693798FC2}"/>
    <cellStyle name="Normal 3 4 5 18" xfId="5984" xr:uid="{91F6BD27-61D5-4FCE-9353-DDD317061369}"/>
    <cellStyle name="Normal 3 4 5 2" xfId="5985" xr:uid="{055A8353-4E2E-4A22-A436-6E734320EA8B}"/>
    <cellStyle name="Normal 3 4 5 2 2" xfId="5986" xr:uid="{E5DAD8ED-41FB-4FC3-A1BC-A251A3446766}"/>
    <cellStyle name="Normal 3 4 5 2 2 2" xfId="5987" xr:uid="{ED00B8CF-AFD9-43DC-B9D2-8BB85EAFC194}"/>
    <cellStyle name="Normal 3 4 5 2 3" xfId="5988" xr:uid="{F6BB340E-F56E-4C29-9209-70E8A9439B15}"/>
    <cellStyle name="Normal 3 4 5 2 3 2" xfId="5989" xr:uid="{D00426BD-AC7F-425E-93C8-F422672DABE6}"/>
    <cellStyle name="Normal 3 4 5 2 4" xfId="5990" xr:uid="{E65BA914-6D85-4B99-B3CA-FDB082199841}"/>
    <cellStyle name="Normal 3 4 5 3" xfId="5991" xr:uid="{10CF4130-C128-4B1D-801A-6A9AA33605F6}"/>
    <cellStyle name="Normal 3 4 5 3 2" xfId="5992" xr:uid="{137C7ABA-E7DC-465A-901A-E93F977BF6D0}"/>
    <cellStyle name="Normal 3 4 5 3 2 2" xfId="5993" xr:uid="{128DECC6-C9CE-49F5-B76D-A2BB7955D9A6}"/>
    <cellStyle name="Normal 3 4 5 3 3" xfId="5994" xr:uid="{BC537736-329D-4F02-970E-6386E4FF13E9}"/>
    <cellStyle name="Normal 3 4 5 3 3 2" xfId="5995" xr:uid="{40379D74-5B16-4BE3-88B1-34DA71567ECF}"/>
    <cellStyle name="Normal 3 4 5 3 4" xfId="5996" xr:uid="{E684C5DC-292E-4B42-9A1E-DD8C885D8E29}"/>
    <cellStyle name="Normal 3 4 5 4" xfId="5997" xr:uid="{0F1EBDB7-FAAA-46B3-8B07-CF6BE8EF2098}"/>
    <cellStyle name="Normal 3 4 5 4 2" xfId="5998" xr:uid="{9E770B78-D74A-44BD-B3C5-09E226EFD69D}"/>
    <cellStyle name="Normal 3 4 5 4 2 2" xfId="5999" xr:uid="{EDFD1ABA-F1FB-4971-8968-1DAF8CC73338}"/>
    <cellStyle name="Normal 3 4 5 4 3" xfId="6000" xr:uid="{2FBE26EB-250A-4B6A-B9CA-E9669E05950C}"/>
    <cellStyle name="Normal 3 4 5 4 3 2" xfId="6001" xr:uid="{BEF28E14-8B50-4138-BEBA-F20313ACDFDC}"/>
    <cellStyle name="Normal 3 4 5 4 4" xfId="6002" xr:uid="{81193ED6-DAD0-44B8-8B44-9BCA24D136C1}"/>
    <cellStyle name="Normal 3 4 5 5" xfId="6003" xr:uid="{0C332794-BACA-492D-9B82-3CEEB1B83BBA}"/>
    <cellStyle name="Normal 3 4 5 5 2" xfId="6004" xr:uid="{ECED7696-B3A0-451D-8287-940B0F42ED8D}"/>
    <cellStyle name="Normal 3 4 5 5 2 2" xfId="6005" xr:uid="{948D04FC-DDAF-461C-98FA-E355F1BBA237}"/>
    <cellStyle name="Normal 3 4 5 5 3" xfId="6006" xr:uid="{2C18B2D9-456E-40B8-9801-1C41DFB0C3FF}"/>
    <cellStyle name="Normal 3 4 5 5 3 2" xfId="6007" xr:uid="{38A86191-B655-4332-BD33-933BA434B685}"/>
    <cellStyle name="Normal 3 4 5 5 4" xfId="6008" xr:uid="{2F44359E-6102-4796-B49C-B5AA3A11F3D2}"/>
    <cellStyle name="Normal 3 4 5 6" xfId="6009" xr:uid="{C506A0D0-51A4-4B2E-8AD0-96053F89EE33}"/>
    <cellStyle name="Normal 3 4 5 6 2" xfId="6010" xr:uid="{5FCF64FA-E8E9-49F7-870F-4ECF409555BB}"/>
    <cellStyle name="Normal 3 4 5 6 2 2" xfId="6011" xr:uid="{0A8B219D-DB88-4C68-B517-B2231A6BE2BF}"/>
    <cellStyle name="Normal 3 4 5 6 3" xfId="6012" xr:uid="{46804ABB-9C2A-48B2-BCB4-DBEA0155DC5F}"/>
    <cellStyle name="Normal 3 4 5 6 3 2" xfId="6013" xr:uid="{4D30630D-C98E-41C6-B64D-C617C4C26370}"/>
    <cellStyle name="Normal 3 4 5 6 4" xfId="6014" xr:uid="{405A505C-CEF8-4757-A72A-548A7A434B80}"/>
    <cellStyle name="Normal 3 4 5 7" xfId="6015" xr:uid="{EC9A2E6A-D0BF-4028-A239-902696AFF761}"/>
    <cellStyle name="Normal 3 4 5 7 2" xfId="6016" xr:uid="{2EE0331F-CF3B-4272-BADC-F655ED204661}"/>
    <cellStyle name="Normal 3 4 5 7 2 2" xfId="6017" xr:uid="{BF539C72-CE0E-4DC8-BF59-C96E0A4999C4}"/>
    <cellStyle name="Normal 3 4 5 7 3" xfId="6018" xr:uid="{609606BF-875D-44B7-ACAC-08F05F25E36F}"/>
    <cellStyle name="Normal 3 4 5 7 3 2" xfId="6019" xr:uid="{05692BCD-D85F-4E63-A43B-F4BF6E61AC4E}"/>
    <cellStyle name="Normal 3 4 5 7 4" xfId="6020" xr:uid="{AC8E533F-9185-47F5-AD86-E81A35F1B426}"/>
    <cellStyle name="Normal 3 4 5 8" xfId="6021" xr:uid="{5D7C3065-844C-43EB-A0A3-474CC3BA72D0}"/>
    <cellStyle name="Normal 3 4 5 8 2" xfId="6022" xr:uid="{262969CA-25BB-4010-99A6-8235CE8C5938}"/>
    <cellStyle name="Normal 3 4 5 8 2 2" xfId="6023" xr:uid="{8CF43800-0034-49C5-84DB-B6E6D864DD2E}"/>
    <cellStyle name="Normal 3 4 5 8 3" xfId="6024" xr:uid="{F7524496-2B7C-4980-8FCF-9B1C6EE77642}"/>
    <cellStyle name="Normal 3 4 5 8 3 2" xfId="6025" xr:uid="{B4C2562D-27FF-4F9A-8D17-2637A5D0BF11}"/>
    <cellStyle name="Normal 3 4 5 8 4" xfId="6026" xr:uid="{EDC254F6-E871-4F33-9B84-BCF4D68B1A93}"/>
    <cellStyle name="Normal 3 4 5 9" xfId="6027" xr:uid="{FB8C4A40-AEA2-453F-8F65-C65CD742AC65}"/>
    <cellStyle name="Normal 3 4 5 9 2" xfId="6028" xr:uid="{C50BCEC7-67FE-4589-95BB-2C81053C9E74}"/>
    <cellStyle name="Normal 3 4 5 9 2 2" xfId="6029" xr:uid="{2AD0623C-F6BD-48D4-BB06-C7517EB34F0A}"/>
    <cellStyle name="Normal 3 4 5 9 3" xfId="6030" xr:uid="{57FF5A49-313A-4D53-B5E0-ED2E3E01BD50}"/>
    <cellStyle name="Normal 3 4 5 9 3 2" xfId="6031" xr:uid="{BEB53BF4-DA99-464C-825C-0D342F396BEC}"/>
    <cellStyle name="Normal 3 4 5 9 4" xfId="6032" xr:uid="{1A5C33EB-DD58-4B8E-87DA-D29E32969E37}"/>
    <cellStyle name="Normal 3 4 6" xfId="6033" xr:uid="{78A33328-F3AF-4FAF-9388-3BD599E8EBFB}"/>
    <cellStyle name="Normal 3 4 7" xfId="6034" xr:uid="{A8EB220D-7FD2-43E8-A0CD-8F57A5610570}"/>
    <cellStyle name="Normal 3 4 8" xfId="10794" xr:uid="{5001879F-F9B5-4235-AD7A-DCBC3C846624}"/>
    <cellStyle name="Normal 3 4 9" xfId="5949" xr:uid="{FB916F17-487C-4A88-A757-BBD996C7D81F}"/>
    <cellStyle name="Normal 3 5" xfId="6035" xr:uid="{8CE1B066-E390-446C-8B03-41DFE309DDB5}"/>
    <cellStyle name="Normal 3 5 2" xfId="6036" xr:uid="{03C52364-7BA3-43EF-A3DF-CF03F9271CE7}"/>
    <cellStyle name="Normal 3 5 2 2" xfId="6037" xr:uid="{012503B7-00F0-4498-A0F1-1F6BA69A038D}"/>
    <cellStyle name="Normal 3 5 3" xfId="6038" xr:uid="{8D83AC83-1201-40F0-A9AD-A789DF996841}"/>
    <cellStyle name="Normal 3 5 3 2" xfId="6039" xr:uid="{44AF0B10-0AB0-426E-9616-012862399BAE}"/>
    <cellStyle name="Normal 3 5 4" xfId="6040" xr:uid="{A67FF185-DAFD-440F-9331-C93BB7ACCA9C}"/>
    <cellStyle name="Normal 3 5 5" xfId="6041" xr:uid="{81FECE8E-AFC0-44D0-AD18-A937C10D628D}"/>
    <cellStyle name="Normal 3 5 5 10" xfId="6042" xr:uid="{0D336ABE-7620-492B-AB65-67DCB9136757}"/>
    <cellStyle name="Normal 3 5 5 10 2" xfId="6043" xr:uid="{8BCE6DAC-65B1-4984-9ED9-E0368553E0C6}"/>
    <cellStyle name="Normal 3 5 5 10 2 2" xfId="6044" xr:uid="{DD58621F-DE02-4E73-8261-9326BE795707}"/>
    <cellStyle name="Normal 3 5 5 10 3" xfId="6045" xr:uid="{F7EF6E4B-D830-4B58-9AF0-7989ED086102}"/>
    <cellStyle name="Normal 3 5 5 10 3 2" xfId="6046" xr:uid="{0965F168-5B5E-4859-96F5-1AF37539722B}"/>
    <cellStyle name="Normal 3 5 5 10 4" xfId="6047" xr:uid="{54EFE446-21C3-4A7B-8D91-220E2E31417F}"/>
    <cellStyle name="Normal 3 5 5 11" xfId="6048" xr:uid="{EE23A6BA-3C7F-494F-9240-2D3229386054}"/>
    <cellStyle name="Normal 3 5 5 11 2" xfId="6049" xr:uid="{AF678791-B34F-4F96-81BD-CDC8D904687A}"/>
    <cellStyle name="Normal 3 5 5 11 2 2" xfId="6050" xr:uid="{4D452E6C-23F1-464D-9E9F-AF6F030AD63E}"/>
    <cellStyle name="Normal 3 5 5 11 3" xfId="6051" xr:uid="{987630B1-3410-4E0E-889C-9C98F4CA97F0}"/>
    <cellStyle name="Normal 3 5 5 11 3 2" xfId="6052" xr:uid="{DC509998-93AC-4B6A-8BD9-D15FD1D7E8E1}"/>
    <cellStyle name="Normal 3 5 5 11 4" xfId="6053" xr:uid="{D8735B48-AD2B-477C-86E8-A519CDA47807}"/>
    <cellStyle name="Normal 3 5 5 12" xfId="6054" xr:uid="{F3D7F260-44B6-4A0F-8675-547F0E149A8D}"/>
    <cellStyle name="Normal 3 5 5 12 2" xfId="6055" xr:uid="{776DCD78-B7E0-4879-9941-4FF80A45329E}"/>
    <cellStyle name="Normal 3 5 5 12 2 2" xfId="6056" xr:uid="{567CF8AA-ABF5-4817-AEC8-73802577CDD2}"/>
    <cellStyle name="Normal 3 5 5 12 3" xfId="6057" xr:uid="{E7B8A005-7575-4E84-9DB6-63694FF6F4DA}"/>
    <cellStyle name="Normal 3 5 5 12 3 2" xfId="6058" xr:uid="{13C5B8BD-DCB6-4EDE-9E7F-D3CB77FE3894}"/>
    <cellStyle name="Normal 3 5 5 12 4" xfId="6059" xr:uid="{F5160CBF-121B-4AF5-AB2F-0EB052565B95}"/>
    <cellStyle name="Normal 3 5 5 13" xfId="6060" xr:uid="{7A3D30C1-4D5E-4AC3-B8EB-49C83E0F65BD}"/>
    <cellStyle name="Normal 3 5 5 13 2" xfId="6061" xr:uid="{73C33CC2-2A7C-4033-A29A-E9E4A1664A98}"/>
    <cellStyle name="Normal 3 5 5 14" xfId="6062" xr:uid="{D1BB94D6-7010-40D4-A379-BACF071D53D3}"/>
    <cellStyle name="Normal 3 5 5 14 2" xfId="6063" xr:uid="{F8815D6A-B0D0-4858-9549-977C24855D35}"/>
    <cellStyle name="Normal 3 5 5 15" xfId="6064" xr:uid="{561FA6E6-8FF6-42EF-8220-38446021ECF6}"/>
    <cellStyle name="Normal 3 5 5 15 2" xfId="6065" xr:uid="{904E6D73-8CE2-49AB-9E24-DFCC786CBD9E}"/>
    <cellStyle name="Normal 3 5 5 16" xfId="6066" xr:uid="{80674900-5B49-4DDF-8ACD-78B8DCBEF8C9}"/>
    <cellStyle name="Normal 3 5 5 16 2" xfId="6067" xr:uid="{BF450F11-2335-44C6-8A47-9B22FBD171C2}"/>
    <cellStyle name="Normal 3 5 5 17" xfId="6068" xr:uid="{333C6BEC-2867-42DC-89D5-7DF63CFB0469}"/>
    <cellStyle name="Normal 3 5 5 17 2" xfId="6069" xr:uid="{FD67B553-9380-4383-98FA-8423A0CEB0AB}"/>
    <cellStyle name="Normal 3 5 5 18" xfId="6070" xr:uid="{9F06815D-A162-4AC8-A6D0-DBD6EB73D08E}"/>
    <cellStyle name="Normal 3 5 5 2" xfId="6071" xr:uid="{7EF27FBF-F7C4-45F8-A0D4-425E4AF50F73}"/>
    <cellStyle name="Normal 3 5 5 2 2" xfId="6072" xr:uid="{F42478BF-99F5-444B-BC25-6265A8AC1CDF}"/>
    <cellStyle name="Normal 3 5 5 2 2 2" xfId="6073" xr:uid="{7F6B954A-891B-4685-B764-007809E22352}"/>
    <cellStyle name="Normal 3 5 5 2 3" xfId="6074" xr:uid="{0B9BB5EA-E0A9-4392-A454-CE9D3D9182A6}"/>
    <cellStyle name="Normal 3 5 5 2 3 2" xfId="6075" xr:uid="{4F23603E-01F6-4845-829B-67322AB76D15}"/>
    <cellStyle name="Normal 3 5 5 2 4" xfId="6076" xr:uid="{46298194-1EC2-49CC-81A7-B6E22FCA9557}"/>
    <cellStyle name="Normal 3 5 5 3" xfId="6077" xr:uid="{9620F8D3-42F8-40FF-B739-DA178F28A12A}"/>
    <cellStyle name="Normal 3 5 5 3 2" xfId="6078" xr:uid="{485D8024-BAD1-420C-AAE9-29EEB24CC92B}"/>
    <cellStyle name="Normal 3 5 5 3 2 2" xfId="6079" xr:uid="{9437D5BE-1ADB-40C0-A3B1-133C5B58C971}"/>
    <cellStyle name="Normal 3 5 5 3 3" xfId="6080" xr:uid="{55BCF855-E59C-47F9-B478-819A280A5D47}"/>
    <cellStyle name="Normal 3 5 5 3 3 2" xfId="6081" xr:uid="{41448E0F-8BB3-40E7-84BC-146647DB142B}"/>
    <cellStyle name="Normal 3 5 5 3 4" xfId="6082" xr:uid="{52D82AA8-E80F-4962-BBB0-3EB20C4F4564}"/>
    <cellStyle name="Normal 3 5 5 4" xfId="6083" xr:uid="{70929521-E585-4CE3-AF1D-6B8D2F40C8CF}"/>
    <cellStyle name="Normal 3 5 5 4 2" xfId="6084" xr:uid="{8EC81217-F807-4224-BB95-7BB7870CA5F8}"/>
    <cellStyle name="Normal 3 5 5 4 2 2" xfId="6085" xr:uid="{EAF6DE0F-F06E-4681-82FA-D207002DE508}"/>
    <cellStyle name="Normal 3 5 5 4 3" xfId="6086" xr:uid="{6E1F1759-7163-4931-9B51-6D3DDDF47D9C}"/>
    <cellStyle name="Normal 3 5 5 4 3 2" xfId="6087" xr:uid="{B2FD056C-B676-48F3-BACC-43AE0C75B2A8}"/>
    <cellStyle name="Normal 3 5 5 4 4" xfId="6088" xr:uid="{AB2F5080-2719-4BBE-B9CF-131DEA7624A4}"/>
    <cellStyle name="Normal 3 5 5 5" xfId="6089" xr:uid="{9F2FD52F-74E4-4E88-B6B1-E61E90AA48A1}"/>
    <cellStyle name="Normal 3 5 5 5 2" xfId="6090" xr:uid="{9E5DA70B-E960-48D4-B881-8C3D7299D097}"/>
    <cellStyle name="Normal 3 5 5 5 2 2" xfId="6091" xr:uid="{0368915F-88F0-4FFF-A40D-6631BA2E4522}"/>
    <cellStyle name="Normal 3 5 5 5 3" xfId="6092" xr:uid="{89E94790-E9E8-439B-A68F-17A1575E6E18}"/>
    <cellStyle name="Normal 3 5 5 5 3 2" xfId="6093" xr:uid="{0A653ED0-09D1-45F5-8FFA-CC96F85B4982}"/>
    <cellStyle name="Normal 3 5 5 5 4" xfId="6094" xr:uid="{C5A75B4C-B844-4B32-A43A-47DC9EF750CB}"/>
    <cellStyle name="Normal 3 5 5 6" xfId="6095" xr:uid="{D00894EF-8F31-4E58-9F8A-7918B93C0E07}"/>
    <cellStyle name="Normal 3 5 5 6 2" xfId="6096" xr:uid="{3B19A784-BCD7-4B44-8E1E-130E7E4C072C}"/>
    <cellStyle name="Normal 3 5 5 6 2 2" xfId="6097" xr:uid="{41BA4FFC-6C79-4B16-95C1-449382D83831}"/>
    <cellStyle name="Normal 3 5 5 6 3" xfId="6098" xr:uid="{C91F8380-6344-4E19-9057-9FB20DC24132}"/>
    <cellStyle name="Normal 3 5 5 6 3 2" xfId="6099" xr:uid="{0321F94E-A8C2-4921-87AD-048532839A7F}"/>
    <cellStyle name="Normal 3 5 5 6 4" xfId="6100" xr:uid="{48BF1437-77AE-4B70-B821-06FA7487FB0E}"/>
    <cellStyle name="Normal 3 5 5 7" xfId="6101" xr:uid="{7CB2B6C4-D246-4247-9B6A-8132B2C00E85}"/>
    <cellStyle name="Normal 3 5 5 7 2" xfId="6102" xr:uid="{DDDD71AC-5D38-48AD-A2A7-B7B66031CFAE}"/>
    <cellStyle name="Normal 3 5 5 7 2 2" xfId="6103" xr:uid="{39B4D9EE-4FA1-4501-B580-B531225EFD52}"/>
    <cellStyle name="Normal 3 5 5 7 3" xfId="6104" xr:uid="{50B19B0F-604F-47E9-B679-1E5E7A679B15}"/>
    <cellStyle name="Normal 3 5 5 7 3 2" xfId="6105" xr:uid="{C5645D5F-0583-4157-B45B-51ED43E60525}"/>
    <cellStyle name="Normal 3 5 5 7 4" xfId="6106" xr:uid="{A70D6F18-B9BC-4703-9B42-7138A363087B}"/>
    <cellStyle name="Normal 3 5 5 8" xfId="6107" xr:uid="{D7B152E9-56ED-4F9A-AC66-E138E3EAA98B}"/>
    <cellStyle name="Normal 3 5 5 8 2" xfId="6108" xr:uid="{F66EF5AD-E640-443E-8669-D66129AB1B7F}"/>
    <cellStyle name="Normal 3 5 5 8 2 2" xfId="6109" xr:uid="{43A9A970-7378-4575-AE6A-062118CCBE6D}"/>
    <cellStyle name="Normal 3 5 5 8 3" xfId="6110" xr:uid="{757E7FDB-0216-4F7A-9C34-A66E754AEE06}"/>
    <cellStyle name="Normal 3 5 5 8 3 2" xfId="6111" xr:uid="{7409482B-4ADF-4BC6-A47D-B80D5C80AA6D}"/>
    <cellStyle name="Normal 3 5 5 8 4" xfId="6112" xr:uid="{0055FDA0-5D93-4F86-8376-4F3B922D6A2D}"/>
    <cellStyle name="Normal 3 5 5 9" xfId="6113" xr:uid="{AE5869D5-3697-42FE-949D-DD5973F0055E}"/>
    <cellStyle name="Normal 3 5 5 9 2" xfId="6114" xr:uid="{2EB73AE0-89E9-4A0F-8C0C-9FD2D3546921}"/>
    <cellStyle name="Normal 3 5 5 9 2 2" xfId="6115" xr:uid="{5764DB18-2747-4ED7-B8F6-D14073ED9EA5}"/>
    <cellStyle name="Normal 3 5 5 9 3" xfId="6116" xr:uid="{C391DAD2-2916-43BE-9A4A-7CCFD2C3C21E}"/>
    <cellStyle name="Normal 3 5 5 9 3 2" xfId="6117" xr:uid="{D7525F8E-44B5-438C-9D8C-2F8FB48333F9}"/>
    <cellStyle name="Normal 3 5 5 9 4" xfId="6118" xr:uid="{CBF15229-20FB-4563-BF1B-7AF743FFB9BF}"/>
    <cellStyle name="Normal 3 5 6" xfId="6119" xr:uid="{90669A74-2247-4353-B4EC-BE9E2F914A65}"/>
    <cellStyle name="Normal 3 5 7" xfId="6120" xr:uid="{F822BC73-6F13-4017-ADEF-E6869045F879}"/>
    <cellStyle name="Normal 3 5 8" xfId="13378" xr:uid="{D32D995D-EDB5-49B0-83F1-E3762BA3682B}"/>
    <cellStyle name="Normal 3 6" xfId="6121" xr:uid="{7466609A-3CF4-46DF-996A-D5447B8C1014}"/>
    <cellStyle name="Normal 3 6 2" xfId="6122" xr:uid="{93A59FFD-5D8D-4EF6-B2A2-0B884CFADDC9}"/>
    <cellStyle name="Normal 3 6 3" xfId="6123" xr:uid="{30F1F4AD-F7FE-4D96-8635-9BC2465517EC}"/>
    <cellStyle name="Normal 3 6 4" xfId="6124" xr:uid="{EB417A18-E3E0-4456-AF3F-27389CD58FD6}"/>
    <cellStyle name="Normal 3 6 5" xfId="6125" xr:uid="{FAE11019-97D0-450B-9128-C4D8873669EB}"/>
    <cellStyle name="Normal 3 6 5 10" xfId="6126" xr:uid="{5778EFA0-B358-46E4-928B-E1CB45755B1C}"/>
    <cellStyle name="Normal 3 6 5 10 2" xfId="6127" xr:uid="{AABA16DF-13B1-4B5D-B1A2-EC8B2F6F5362}"/>
    <cellStyle name="Normal 3 6 5 10 2 2" xfId="6128" xr:uid="{2BD11834-8418-4077-B9EF-0FA42C7F0F30}"/>
    <cellStyle name="Normal 3 6 5 10 3" xfId="6129" xr:uid="{30161608-030C-4338-A8E3-76F5D6110669}"/>
    <cellStyle name="Normal 3 6 5 10 3 2" xfId="6130" xr:uid="{E01C4405-0489-45B2-B1E9-621275080A17}"/>
    <cellStyle name="Normal 3 6 5 10 4" xfId="6131" xr:uid="{62DD5698-192A-401F-9AFE-3896B1A99108}"/>
    <cellStyle name="Normal 3 6 5 11" xfId="6132" xr:uid="{545EA99D-A000-4F32-AEB9-78FC726B1A18}"/>
    <cellStyle name="Normal 3 6 5 11 2" xfId="6133" xr:uid="{088C1894-1E28-4459-BAD0-B4AEC2712276}"/>
    <cellStyle name="Normal 3 6 5 11 2 2" xfId="6134" xr:uid="{CBCD7D86-F2E6-458D-928A-685FC090A661}"/>
    <cellStyle name="Normal 3 6 5 11 3" xfId="6135" xr:uid="{14167317-6BCF-4CC0-9BA3-BFAB95B1D421}"/>
    <cellStyle name="Normal 3 6 5 11 3 2" xfId="6136" xr:uid="{11EBE3E3-891E-4169-B753-A4FE45D444C2}"/>
    <cellStyle name="Normal 3 6 5 11 4" xfId="6137" xr:uid="{61FF8CDC-6908-4B5D-8CE1-03924B23437B}"/>
    <cellStyle name="Normal 3 6 5 12" xfId="6138" xr:uid="{26B06DBC-6826-4FC1-A9EC-63F31D7BD12B}"/>
    <cellStyle name="Normal 3 6 5 12 2" xfId="6139" xr:uid="{5718CC83-7B92-4984-83A0-E6911CA957B3}"/>
    <cellStyle name="Normal 3 6 5 12 2 2" xfId="6140" xr:uid="{4C9B9898-9D34-4BA7-9DC3-789A12AD8611}"/>
    <cellStyle name="Normal 3 6 5 12 3" xfId="6141" xr:uid="{AB825C17-BF07-4603-889B-FFD375661CC5}"/>
    <cellStyle name="Normal 3 6 5 12 3 2" xfId="6142" xr:uid="{9FAFDA2E-4D6C-4C3C-9A67-7371F0CF1B98}"/>
    <cellStyle name="Normal 3 6 5 12 4" xfId="6143" xr:uid="{61A687CB-6141-43A2-B818-A4135A110987}"/>
    <cellStyle name="Normal 3 6 5 13" xfId="6144" xr:uid="{1116FC90-7973-4C62-A17C-69A069B27A6E}"/>
    <cellStyle name="Normal 3 6 5 13 2" xfId="6145" xr:uid="{86F70F8E-2871-4F5F-8CEF-E05A4CA0E682}"/>
    <cellStyle name="Normal 3 6 5 14" xfId="6146" xr:uid="{EA73EE39-FED0-4AF0-9453-5BBD307C5D06}"/>
    <cellStyle name="Normal 3 6 5 14 2" xfId="6147" xr:uid="{B0FFCB3A-E780-4B63-A47B-19CDFA8A8829}"/>
    <cellStyle name="Normal 3 6 5 15" xfId="6148" xr:uid="{17630DFF-509A-44EC-BC92-91ACD96EBA31}"/>
    <cellStyle name="Normal 3 6 5 15 2" xfId="6149" xr:uid="{3AFB991D-B7FF-4EE1-8029-8664535C86C1}"/>
    <cellStyle name="Normal 3 6 5 16" xfId="6150" xr:uid="{1409775D-2854-4379-AB7A-37FB7C90E8DB}"/>
    <cellStyle name="Normal 3 6 5 16 2" xfId="6151" xr:uid="{02D7A2BD-740F-48B2-ABD9-21017500A2B9}"/>
    <cellStyle name="Normal 3 6 5 17" xfId="6152" xr:uid="{28D233AF-EB21-4AC3-90E3-A81D9D3359F7}"/>
    <cellStyle name="Normal 3 6 5 17 2" xfId="6153" xr:uid="{88CA05A6-4D93-404C-823D-C07187E17149}"/>
    <cellStyle name="Normal 3 6 5 18" xfId="6154" xr:uid="{6F227AF2-D43A-4EE9-B416-3DB8989D5522}"/>
    <cellStyle name="Normal 3 6 5 2" xfId="6155" xr:uid="{330F30D8-62BB-43FC-9C76-2278E9953849}"/>
    <cellStyle name="Normal 3 6 5 2 2" xfId="6156" xr:uid="{6E59180B-8DD1-4CC2-BA57-4291A46FE470}"/>
    <cellStyle name="Normal 3 6 5 2 2 2" xfId="6157" xr:uid="{E12E1CD6-592C-4F4C-B81D-36AA0407080C}"/>
    <cellStyle name="Normal 3 6 5 2 3" xfId="6158" xr:uid="{1A4FC062-3C42-47FE-ADE5-BD05319DC645}"/>
    <cellStyle name="Normal 3 6 5 2 3 2" xfId="6159" xr:uid="{0403C5BE-FC49-49B5-B7B0-48B6E1023B14}"/>
    <cellStyle name="Normal 3 6 5 2 4" xfId="6160" xr:uid="{83445E19-A2F7-4D3C-97F6-ABCA3CF15B8B}"/>
    <cellStyle name="Normal 3 6 5 3" xfId="6161" xr:uid="{94A0637D-8459-492E-85C7-9B864735A065}"/>
    <cellStyle name="Normal 3 6 5 3 2" xfId="6162" xr:uid="{7D311A3C-EDC2-4D95-AA4D-40E262A7C5D6}"/>
    <cellStyle name="Normal 3 6 5 3 2 2" xfId="6163" xr:uid="{10F06C05-8E2E-49C2-81FC-82645B90F79B}"/>
    <cellStyle name="Normal 3 6 5 3 3" xfId="6164" xr:uid="{B97B99B6-86C4-4272-A9D6-148F6C537DFE}"/>
    <cellStyle name="Normal 3 6 5 3 3 2" xfId="6165" xr:uid="{3092359A-855E-4EF3-840E-A81D723FBDD5}"/>
    <cellStyle name="Normal 3 6 5 3 4" xfId="6166" xr:uid="{C772247D-1D8C-4EB1-96CE-8A81268F0101}"/>
    <cellStyle name="Normal 3 6 5 4" xfId="6167" xr:uid="{5A39EEEC-86DB-413B-BFC4-5FB28EAE137D}"/>
    <cellStyle name="Normal 3 6 5 4 2" xfId="6168" xr:uid="{B12EE2D7-5727-4C4A-B4A3-1D4B4392D06A}"/>
    <cellStyle name="Normal 3 6 5 4 2 2" xfId="6169" xr:uid="{07765894-3E73-4A80-AC62-75624F839DA1}"/>
    <cellStyle name="Normal 3 6 5 4 3" xfId="6170" xr:uid="{8605223D-BD5E-4B16-867E-42373C17B557}"/>
    <cellStyle name="Normal 3 6 5 4 3 2" xfId="6171" xr:uid="{52ED623E-EE72-4E70-A064-A7F9E05DAE69}"/>
    <cellStyle name="Normal 3 6 5 4 4" xfId="6172" xr:uid="{93AA7D4F-ACD8-4CE7-9590-749C278404C7}"/>
    <cellStyle name="Normal 3 6 5 5" xfId="6173" xr:uid="{B2D00B34-063A-4FF5-8402-A2A4AA45338A}"/>
    <cellStyle name="Normal 3 6 5 5 2" xfId="6174" xr:uid="{E26FAF30-6CFC-4DDD-AB77-7B93974A74C3}"/>
    <cellStyle name="Normal 3 6 5 5 2 2" xfId="6175" xr:uid="{7D2D682C-E1B1-4D48-A91F-CF8286274993}"/>
    <cellStyle name="Normal 3 6 5 5 3" xfId="6176" xr:uid="{770790CD-F89B-45C3-BBD2-3B5B4AAB6005}"/>
    <cellStyle name="Normal 3 6 5 5 3 2" xfId="6177" xr:uid="{EEEF6C5C-0F09-4E2C-BFD3-47FE997EAF0A}"/>
    <cellStyle name="Normal 3 6 5 5 4" xfId="6178" xr:uid="{42E5AA81-121E-4CF0-8400-8569BA92BEC2}"/>
    <cellStyle name="Normal 3 6 5 6" xfId="6179" xr:uid="{D7256EB1-BBE2-48F8-B29F-2565250D356A}"/>
    <cellStyle name="Normal 3 6 5 6 2" xfId="6180" xr:uid="{E5BB5022-5CF8-492A-9488-2D5140985A8D}"/>
    <cellStyle name="Normal 3 6 5 6 2 2" xfId="6181" xr:uid="{6D8169B0-EC7E-4397-ADBD-4A1824E36BF8}"/>
    <cellStyle name="Normal 3 6 5 6 3" xfId="6182" xr:uid="{3B927439-3EAC-4CC2-A993-ADB865817CAD}"/>
    <cellStyle name="Normal 3 6 5 6 3 2" xfId="6183" xr:uid="{B43009AD-814B-488C-8265-484C1802D328}"/>
    <cellStyle name="Normal 3 6 5 6 4" xfId="6184" xr:uid="{8D84D455-75B5-4C64-B7A8-107C266A47D8}"/>
    <cellStyle name="Normal 3 6 5 7" xfId="6185" xr:uid="{501A1052-AD5C-4E7E-A29C-02D452ABD791}"/>
    <cellStyle name="Normal 3 6 5 7 2" xfId="6186" xr:uid="{54BC5E49-F30C-405F-A403-C8657157B608}"/>
    <cellStyle name="Normal 3 6 5 7 2 2" xfId="6187" xr:uid="{447D9D05-6653-4FEF-9BC0-1C332CF16F2B}"/>
    <cellStyle name="Normal 3 6 5 7 3" xfId="6188" xr:uid="{7BF879E7-0C9D-45A7-8422-48B3D2520A49}"/>
    <cellStyle name="Normal 3 6 5 7 3 2" xfId="6189" xr:uid="{E1EFA452-4434-4D22-844D-0462DE73E664}"/>
    <cellStyle name="Normal 3 6 5 7 4" xfId="6190" xr:uid="{508E64B2-CDC9-4778-8C35-812D077BBF8E}"/>
    <cellStyle name="Normal 3 6 5 8" xfId="6191" xr:uid="{C9EC4205-C1B1-4D6A-AF23-E6FD15167EB5}"/>
    <cellStyle name="Normal 3 6 5 8 2" xfId="6192" xr:uid="{DF9F6344-8811-4FA6-8DC9-7717087FAC14}"/>
    <cellStyle name="Normal 3 6 5 8 2 2" xfId="6193" xr:uid="{660B8AD9-9A23-4B80-8BB9-62D5D1CEC68F}"/>
    <cellStyle name="Normal 3 6 5 8 3" xfId="6194" xr:uid="{D01ACCC3-FB2C-4015-998F-27FD1DDBEFAB}"/>
    <cellStyle name="Normal 3 6 5 8 3 2" xfId="6195" xr:uid="{5A5C41C6-5E34-423B-93E0-A324C81C79CF}"/>
    <cellStyle name="Normal 3 6 5 8 4" xfId="6196" xr:uid="{F2BCBBBF-2812-46FA-9FA9-FA0291E49799}"/>
    <cellStyle name="Normal 3 6 5 9" xfId="6197" xr:uid="{D5E07047-2271-43FA-A511-26255E895CDF}"/>
    <cellStyle name="Normal 3 6 5 9 2" xfId="6198" xr:uid="{221E1B1C-6CEB-4C1C-ABAA-3D7EB81BAA5D}"/>
    <cellStyle name="Normal 3 6 5 9 2 2" xfId="6199" xr:uid="{CC123325-89A4-4EE3-BC13-E6A94207EDEC}"/>
    <cellStyle name="Normal 3 6 5 9 3" xfId="6200" xr:uid="{9CFD3E42-3941-4F3A-80C5-21A32403EEAE}"/>
    <cellStyle name="Normal 3 6 5 9 3 2" xfId="6201" xr:uid="{84EF55F9-4AF9-4CBF-A2F8-1D802EED84BE}"/>
    <cellStyle name="Normal 3 6 5 9 4" xfId="6202" xr:uid="{E58336D2-DA14-4799-B712-4101E66943E9}"/>
    <cellStyle name="Normal 3 6 6" xfId="6203" xr:uid="{1CBA89D8-9B6F-43B3-AB55-F1BEE6A09087}"/>
    <cellStyle name="Normal 3 6 7" xfId="13942" xr:uid="{C2981830-45D3-48F2-9595-1D78CB641330}"/>
    <cellStyle name="Normal 3 6 8" xfId="14205" xr:uid="{136F3AE0-8129-4B1A-97C8-B269A5C00DF5}"/>
    <cellStyle name="Normal 3 7" xfId="6204" xr:uid="{20053EF5-7555-48BC-A774-1B11233132F3}"/>
    <cellStyle name="Normal 3 7 2" xfId="6205" xr:uid="{C1D07370-DF3F-44E2-840C-FF451AFBAEBC}"/>
    <cellStyle name="Normal 3 7 3" xfId="6206" xr:uid="{C6F3BDFD-5F63-4C3B-8B94-44CAAE4D8D85}"/>
    <cellStyle name="Normal 3 7 4" xfId="6207" xr:uid="{EE698A1A-1C50-4A74-AEA9-4AFE13DBABC9}"/>
    <cellStyle name="Normal 3 7 5" xfId="6208" xr:uid="{79B8C807-717C-40DB-A8F1-4FAAD4FFE0A1}"/>
    <cellStyle name="Normal 3 7 5 10" xfId="6209" xr:uid="{ABD9F9DD-A87D-41DC-A2FB-8665B139B637}"/>
    <cellStyle name="Normal 3 7 5 10 2" xfId="6210" xr:uid="{662DA1B5-1C18-40B8-ABC3-5458D6FB45FB}"/>
    <cellStyle name="Normal 3 7 5 10 2 2" xfId="6211" xr:uid="{9FB80790-257C-40DF-850E-CF653C33A033}"/>
    <cellStyle name="Normal 3 7 5 10 3" xfId="6212" xr:uid="{6C067D2B-1BF3-4870-95C5-14E06594023F}"/>
    <cellStyle name="Normal 3 7 5 10 3 2" xfId="6213" xr:uid="{02BA5913-D081-4F24-AB37-9F202AEBF368}"/>
    <cellStyle name="Normal 3 7 5 10 4" xfId="6214" xr:uid="{AEA8DD83-A832-4BF0-89AC-54DA151385EB}"/>
    <cellStyle name="Normal 3 7 5 11" xfId="6215" xr:uid="{98E3669E-557A-4148-9D77-3B3895DD2CEF}"/>
    <cellStyle name="Normal 3 7 5 11 2" xfId="6216" xr:uid="{BF9B4F6C-415E-4A06-92F9-C6831B8992A6}"/>
    <cellStyle name="Normal 3 7 5 11 2 2" xfId="6217" xr:uid="{11873D7F-2381-4469-92E4-2BC6F76D2743}"/>
    <cellStyle name="Normal 3 7 5 11 3" xfId="6218" xr:uid="{641C85D7-7C76-42F6-AE48-0935658AFD37}"/>
    <cellStyle name="Normal 3 7 5 11 3 2" xfId="6219" xr:uid="{732D70A5-9355-41EA-8B21-BCF740BFF857}"/>
    <cellStyle name="Normal 3 7 5 11 4" xfId="6220" xr:uid="{473BE3D5-CEAB-471C-88BA-F7767D4DCEF1}"/>
    <cellStyle name="Normal 3 7 5 12" xfId="6221" xr:uid="{DF3EDBBD-67A2-45F1-88C8-47D5A8112B16}"/>
    <cellStyle name="Normal 3 7 5 12 2" xfId="6222" xr:uid="{C80CB2F8-54E3-45D7-96C9-2FF46F8717DE}"/>
    <cellStyle name="Normal 3 7 5 12 2 2" xfId="6223" xr:uid="{29F8F0EF-4740-4300-8DD4-2179D901DCA3}"/>
    <cellStyle name="Normal 3 7 5 12 3" xfId="6224" xr:uid="{85FA04FC-66FA-4AE0-8914-C62BD6795D71}"/>
    <cellStyle name="Normal 3 7 5 12 3 2" xfId="6225" xr:uid="{7AA91243-EEFB-4019-84F4-ADED986C7C78}"/>
    <cellStyle name="Normal 3 7 5 12 4" xfId="6226" xr:uid="{DEEDA3F5-052B-4B4D-B80F-901E229E0491}"/>
    <cellStyle name="Normal 3 7 5 13" xfId="6227" xr:uid="{A201D956-7799-4874-86A4-D79F90D535EE}"/>
    <cellStyle name="Normal 3 7 5 13 2" xfId="6228" xr:uid="{45819E38-2DFB-4C0D-870E-808B560DB73D}"/>
    <cellStyle name="Normal 3 7 5 14" xfId="6229" xr:uid="{5608E67B-0104-42F4-9E3F-935A9914A404}"/>
    <cellStyle name="Normal 3 7 5 14 2" xfId="6230" xr:uid="{3A746576-35A1-4A68-A30D-56E493FBB206}"/>
    <cellStyle name="Normal 3 7 5 15" xfId="6231" xr:uid="{FF925B67-0496-47C4-A8F7-EE70E06BE8F1}"/>
    <cellStyle name="Normal 3 7 5 15 2" xfId="6232" xr:uid="{E1B381AD-82A4-43F4-9AE7-81823C8C7445}"/>
    <cellStyle name="Normal 3 7 5 16" xfId="6233" xr:uid="{C9366B1D-47DF-4951-8FAA-81F93F2D4C5A}"/>
    <cellStyle name="Normal 3 7 5 16 2" xfId="6234" xr:uid="{818F338D-106A-4818-B2D0-F73F29EFCB31}"/>
    <cellStyle name="Normal 3 7 5 17" xfId="6235" xr:uid="{D8642AB4-8091-4362-AF06-0F3C54D452D6}"/>
    <cellStyle name="Normal 3 7 5 17 2" xfId="6236" xr:uid="{7B59643D-244E-472A-89D3-B062E30625A9}"/>
    <cellStyle name="Normal 3 7 5 18" xfId="6237" xr:uid="{2607CF6D-44B0-44CC-BD0F-19EBD4B619F1}"/>
    <cellStyle name="Normal 3 7 5 2" xfId="6238" xr:uid="{A73FE181-4668-4125-9F0D-137EE81976B6}"/>
    <cellStyle name="Normal 3 7 5 2 2" xfId="6239" xr:uid="{F99E7624-9525-4EDB-9ABA-A4A5ED606610}"/>
    <cellStyle name="Normal 3 7 5 2 2 2" xfId="6240" xr:uid="{D8E266BD-A855-4907-93A1-9E076CC33A4E}"/>
    <cellStyle name="Normal 3 7 5 2 3" xfId="6241" xr:uid="{106DE855-1625-4074-85BD-786D4245FEC5}"/>
    <cellStyle name="Normal 3 7 5 2 3 2" xfId="6242" xr:uid="{CA512DF9-4DDA-4042-BAE0-F41759E4A062}"/>
    <cellStyle name="Normal 3 7 5 2 4" xfId="6243" xr:uid="{05265D20-B077-4756-86B7-29727412CD62}"/>
    <cellStyle name="Normal 3 7 5 3" xfId="6244" xr:uid="{30A64635-BB1E-41B5-8F3B-381BFA91CA01}"/>
    <cellStyle name="Normal 3 7 5 3 2" xfId="6245" xr:uid="{626A4F2E-22FE-4DD1-9502-69E27C4F830A}"/>
    <cellStyle name="Normal 3 7 5 3 2 2" xfId="6246" xr:uid="{A1FD2165-B072-46AE-BF8C-FCDED6A00FB7}"/>
    <cellStyle name="Normal 3 7 5 3 3" xfId="6247" xr:uid="{6A5FCF24-015C-407F-8884-168CD8C6FC76}"/>
    <cellStyle name="Normal 3 7 5 3 3 2" xfId="6248" xr:uid="{B899160C-3FC4-40A6-8A9C-93F3E2A2A2EE}"/>
    <cellStyle name="Normal 3 7 5 3 4" xfId="6249" xr:uid="{76DE87AF-7BA7-43A2-970F-F46BE8010BC7}"/>
    <cellStyle name="Normal 3 7 5 4" xfId="6250" xr:uid="{5B0D3BCD-7A76-433F-90A2-19BD29A9983D}"/>
    <cellStyle name="Normal 3 7 5 4 2" xfId="6251" xr:uid="{3886D591-B65D-4492-834E-158A73E0A1F7}"/>
    <cellStyle name="Normal 3 7 5 4 2 2" xfId="6252" xr:uid="{6368E8BB-9E8E-4F4E-A9AB-DC3F1CEEA0AC}"/>
    <cellStyle name="Normal 3 7 5 4 3" xfId="6253" xr:uid="{907DA12B-4EE5-4C97-8D2D-C430A9202373}"/>
    <cellStyle name="Normal 3 7 5 4 3 2" xfId="6254" xr:uid="{97048D13-DE52-45AE-BE00-40BE5BFE821D}"/>
    <cellStyle name="Normal 3 7 5 4 4" xfId="6255" xr:uid="{B2B2EC50-1C73-41E8-ABAC-D3B092C89D39}"/>
    <cellStyle name="Normal 3 7 5 5" xfId="6256" xr:uid="{CFA3C1C4-0386-42C3-A17F-17E77E506A31}"/>
    <cellStyle name="Normal 3 7 5 5 2" xfId="6257" xr:uid="{EAEB7530-30A1-4DB2-970A-019C964FF3B5}"/>
    <cellStyle name="Normal 3 7 5 5 2 2" xfId="6258" xr:uid="{0F41CA97-985D-45A0-9417-A591655E7CD5}"/>
    <cellStyle name="Normal 3 7 5 5 3" xfId="6259" xr:uid="{1E0F09C0-616A-4DAC-A6D0-91DD20FADD6F}"/>
    <cellStyle name="Normal 3 7 5 5 3 2" xfId="6260" xr:uid="{1F58EFA8-5794-4BAF-A4FD-4F0C158AC290}"/>
    <cellStyle name="Normal 3 7 5 5 4" xfId="6261" xr:uid="{A9126A70-07FB-4DB4-8141-6CC5E571D06C}"/>
    <cellStyle name="Normal 3 7 5 6" xfId="6262" xr:uid="{1103C485-1B8D-4511-8135-249F1D1FDA0B}"/>
    <cellStyle name="Normal 3 7 5 6 2" xfId="6263" xr:uid="{117A9542-D35B-453A-9F69-60791053651B}"/>
    <cellStyle name="Normal 3 7 5 6 2 2" xfId="6264" xr:uid="{70BD1DE9-86EB-4F6F-99F7-382F2B8B5330}"/>
    <cellStyle name="Normal 3 7 5 6 3" xfId="6265" xr:uid="{1D1D52F7-C350-48F2-A08F-D876C2C3C470}"/>
    <cellStyle name="Normal 3 7 5 6 3 2" xfId="6266" xr:uid="{FC91D99F-8AFA-4C19-B2A1-58EE263C44C9}"/>
    <cellStyle name="Normal 3 7 5 6 4" xfId="6267" xr:uid="{DF0DDD63-D357-4262-BDE2-75CAC5F192F7}"/>
    <cellStyle name="Normal 3 7 5 7" xfId="6268" xr:uid="{A647A58C-DF12-4024-97AA-AC73CE1677B8}"/>
    <cellStyle name="Normal 3 7 5 7 2" xfId="6269" xr:uid="{0087FCAE-3D14-42C4-90E4-48ECC3AEDBB4}"/>
    <cellStyle name="Normal 3 7 5 7 2 2" xfId="6270" xr:uid="{4C8641F8-046D-4E06-B628-F5B0E1F4F5A6}"/>
    <cellStyle name="Normal 3 7 5 7 3" xfId="6271" xr:uid="{F85E7BA1-3AEE-4285-9F0B-2B56020131AD}"/>
    <cellStyle name="Normal 3 7 5 7 3 2" xfId="6272" xr:uid="{2155B49B-745C-4CA3-BB79-F95EBE2FCB2D}"/>
    <cellStyle name="Normal 3 7 5 7 4" xfId="6273" xr:uid="{8B346E51-DA0F-4DF6-BD49-7BAD83E56432}"/>
    <cellStyle name="Normal 3 7 5 8" xfId="6274" xr:uid="{805037AB-EC22-4716-B72A-8040932B2D23}"/>
    <cellStyle name="Normal 3 7 5 8 2" xfId="6275" xr:uid="{DEF9DE90-9D6D-48E4-98FE-C9946B2E6633}"/>
    <cellStyle name="Normal 3 7 5 8 2 2" xfId="6276" xr:uid="{388192EC-8744-4E77-BE3D-C322C35AE8E7}"/>
    <cellStyle name="Normal 3 7 5 8 3" xfId="6277" xr:uid="{3B10AD5A-A2DB-4ABE-A83C-FDC5AA5F4043}"/>
    <cellStyle name="Normal 3 7 5 8 3 2" xfId="6278" xr:uid="{88AE57DB-5C6A-4E52-88F7-C1D6161E14BF}"/>
    <cellStyle name="Normal 3 7 5 8 4" xfId="6279" xr:uid="{F2F1F907-4F2C-424B-A9DD-099B32D9C824}"/>
    <cellStyle name="Normal 3 7 5 9" xfId="6280" xr:uid="{CE68E73D-D71F-43E0-9BFC-78DD39F767E8}"/>
    <cellStyle name="Normal 3 7 5 9 2" xfId="6281" xr:uid="{53602C33-1D44-4A82-A817-C7250B1FD372}"/>
    <cellStyle name="Normal 3 7 5 9 2 2" xfId="6282" xr:uid="{C7C03AE9-58FC-486C-8E84-7D3CCEFEE58B}"/>
    <cellStyle name="Normal 3 7 5 9 3" xfId="6283" xr:uid="{B70788E9-147A-4F30-8967-16024B1BCC2A}"/>
    <cellStyle name="Normal 3 7 5 9 3 2" xfId="6284" xr:uid="{6BD6B1CB-5ECE-43BF-ADEE-227849D4636C}"/>
    <cellStyle name="Normal 3 7 5 9 4" xfId="6285" xr:uid="{74CB3658-7E45-4F90-BD0E-CBB0CA36039B}"/>
    <cellStyle name="Normal 3 7 6" xfId="6286" xr:uid="{6A450CDA-5848-4A57-AF53-C8DB074865A8}"/>
    <cellStyle name="Normal 3 8" xfId="6287" xr:uid="{C4050786-8EAC-4ADA-9B83-45069634C5BF}"/>
    <cellStyle name="Normal 3 8 2" xfId="6288" xr:uid="{0F5099F3-25B8-41A2-975B-6D72C0628C77}"/>
    <cellStyle name="Normal 3 8 3" xfId="6289" xr:uid="{D55B3360-B8F1-4F43-886A-4E12B612ABE8}"/>
    <cellStyle name="Normal 3 8 4" xfId="6290" xr:uid="{ADD6A3EC-72E7-4C76-AEED-151BE3BBB59B}"/>
    <cellStyle name="Normal 3 8 5" xfId="6291" xr:uid="{74FD53D4-CFF7-4893-B69C-93FA913AA650}"/>
    <cellStyle name="Normal 3 8 5 10" xfId="6292" xr:uid="{34D4949D-58DA-40E1-89F1-31AAB61ACBE7}"/>
    <cellStyle name="Normal 3 8 5 10 2" xfId="6293" xr:uid="{0C8D5749-D295-4B93-89B4-8F835AC664D7}"/>
    <cellStyle name="Normal 3 8 5 10 2 2" xfId="6294" xr:uid="{F58492C9-FD33-4BE2-AAC8-62D45224DA47}"/>
    <cellStyle name="Normal 3 8 5 10 3" xfId="6295" xr:uid="{A1D5C39E-C0F2-4FA3-BE57-223E6DFB007F}"/>
    <cellStyle name="Normal 3 8 5 10 3 2" xfId="6296" xr:uid="{02EF592B-99D5-46FA-A676-4556421F10C4}"/>
    <cellStyle name="Normal 3 8 5 10 4" xfId="6297" xr:uid="{7ECAFFC9-55C5-48A8-A6D9-F08C5EC29DDE}"/>
    <cellStyle name="Normal 3 8 5 11" xfId="6298" xr:uid="{F473DD2A-2DAB-4281-B1DD-0ECEA04FDBDE}"/>
    <cellStyle name="Normal 3 8 5 11 2" xfId="6299" xr:uid="{EE93590A-1165-45B1-BBEE-57DC409CE31D}"/>
    <cellStyle name="Normal 3 8 5 11 2 2" xfId="6300" xr:uid="{9AB714CB-B326-4B7D-9873-4355E353969D}"/>
    <cellStyle name="Normal 3 8 5 11 3" xfId="6301" xr:uid="{A9AC4072-CE2C-4976-B1E8-90DEC75775AB}"/>
    <cellStyle name="Normal 3 8 5 11 3 2" xfId="6302" xr:uid="{BC00B144-8854-4161-8472-2AA0EC4C593F}"/>
    <cellStyle name="Normal 3 8 5 11 4" xfId="6303" xr:uid="{3031D888-73B5-47C5-AFEF-B745F25D3E2D}"/>
    <cellStyle name="Normal 3 8 5 12" xfId="6304" xr:uid="{5CA9F88C-36BA-4A1F-8188-5289F9DD6C48}"/>
    <cellStyle name="Normal 3 8 5 12 2" xfId="6305" xr:uid="{577CBCC6-BBC1-411B-8D21-502D1F70C651}"/>
    <cellStyle name="Normal 3 8 5 12 2 2" xfId="6306" xr:uid="{4F24F162-36B5-4D5C-9AA2-DCE236AB2C4C}"/>
    <cellStyle name="Normal 3 8 5 12 3" xfId="6307" xr:uid="{A4B2ABA3-B64D-4EB8-8A21-6F6AFA31B6E8}"/>
    <cellStyle name="Normal 3 8 5 12 3 2" xfId="6308" xr:uid="{5E1EC146-DB28-4392-A70C-CF8B02B7DFB1}"/>
    <cellStyle name="Normal 3 8 5 12 4" xfId="6309" xr:uid="{893C9462-4448-40F7-93D6-6E29C46696E6}"/>
    <cellStyle name="Normal 3 8 5 13" xfId="6310" xr:uid="{EDC919BE-0B21-497B-B8A3-72D9B8C7AE0F}"/>
    <cellStyle name="Normal 3 8 5 13 2" xfId="6311" xr:uid="{A4CDF1DF-7F27-46C9-BD0D-933D79CC6FAD}"/>
    <cellStyle name="Normal 3 8 5 14" xfId="6312" xr:uid="{0335B2D4-E7B0-4627-A23B-73F0386760EB}"/>
    <cellStyle name="Normal 3 8 5 14 2" xfId="6313" xr:uid="{89500698-DD0E-4529-B839-C985FDAF7BB8}"/>
    <cellStyle name="Normal 3 8 5 15" xfId="6314" xr:uid="{B5A8CF53-D606-47AC-B4CF-440054AA694A}"/>
    <cellStyle name="Normal 3 8 5 15 2" xfId="6315" xr:uid="{1562187B-BB5C-4B4F-8912-3CD525D089B5}"/>
    <cellStyle name="Normal 3 8 5 16" xfId="6316" xr:uid="{57826A16-5884-4853-9E56-45F4AE1913C5}"/>
    <cellStyle name="Normal 3 8 5 16 2" xfId="6317" xr:uid="{A5DAF9D4-3D39-4CDA-ADE0-CE1E25A65661}"/>
    <cellStyle name="Normal 3 8 5 17" xfId="6318" xr:uid="{B548D2DA-B312-4152-AA72-7B94E28AC875}"/>
    <cellStyle name="Normal 3 8 5 17 2" xfId="6319" xr:uid="{3BA02F75-1CAE-4B19-818E-0119F4A77438}"/>
    <cellStyle name="Normal 3 8 5 18" xfId="6320" xr:uid="{5CB0DDA8-ADA6-4AD9-8C25-9A2087235C26}"/>
    <cellStyle name="Normal 3 8 5 2" xfId="6321" xr:uid="{D1C3364B-39DF-43BF-8AFD-556CDC2F9D6D}"/>
    <cellStyle name="Normal 3 8 5 2 2" xfId="6322" xr:uid="{2FBF392F-D9EB-415A-819A-CC0671E9AF64}"/>
    <cellStyle name="Normal 3 8 5 2 2 2" xfId="6323" xr:uid="{8535FDDC-006E-44F6-A48C-F59DF220EBB8}"/>
    <cellStyle name="Normal 3 8 5 2 3" xfId="6324" xr:uid="{B2DE4C3C-996B-4129-8BFD-80D8496722E8}"/>
    <cellStyle name="Normal 3 8 5 2 3 2" xfId="6325" xr:uid="{948CAE48-3A53-46C9-AE08-F5A95E56E63A}"/>
    <cellStyle name="Normal 3 8 5 2 4" xfId="6326" xr:uid="{29CC720D-ACAD-4D5B-A015-8DED804A29B4}"/>
    <cellStyle name="Normal 3 8 5 3" xfId="6327" xr:uid="{0E88985B-C2AB-4B5F-98E3-AEC45CAC0339}"/>
    <cellStyle name="Normal 3 8 5 3 2" xfId="6328" xr:uid="{DB791484-ABCF-479C-9250-4279A0C04991}"/>
    <cellStyle name="Normal 3 8 5 3 2 2" xfId="6329" xr:uid="{7927FE16-77AB-4AE5-BA1D-F7489C9170FD}"/>
    <cellStyle name="Normal 3 8 5 3 3" xfId="6330" xr:uid="{ADB5EE2A-018A-4113-9F34-A81F9E84FF0E}"/>
    <cellStyle name="Normal 3 8 5 3 3 2" xfId="6331" xr:uid="{C57D83DF-7EFE-4064-ACBC-915BE4D5CDE4}"/>
    <cellStyle name="Normal 3 8 5 3 4" xfId="6332" xr:uid="{1C20C07F-2559-4905-BDE9-39B481569649}"/>
    <cellStyle name="Normal 3 8 5 4" xfId="6333" xr:uid="{1B5A3B9E-24D2-4E3E-95C0-AD8922AD7F09}"/>
    <cellStyle name="Normal 3 8 5 4 2" xfId="6334" xr:uid="{1EF79BA8-902B-4F42-9C2A-5C8C18350FA5}"/>
    <cellStyle name="Normal 3 8 5 4 2 2" xfId="6335" xr:uid="{10AFD938-43EE-4769-B6A5-FBD51E4E83B7}"/>
    <cellStyle name="Normal 3 8 5 4 3" xfId="6336" xr:uid="{4BCF0E08-1096-4649-B3A3-CD5795306EC1}"/>
    <cellStyle name="Normal 3 8 5 4 3 2" xfId="6337" xr:uid="{7DDED1C0-31F4-428D-AFA2-5BCB6E715BFC}"/>
    <cellStyle name="Normal 3 8 5 4 4" xfId="6338" xr:uid="{25D75010-90AA-47E6-B00B-CF9411F2FDDF}"/>
    <cellStyle name="Normal 3 8 5 5" xfId="6339" xr:uid="{40F810C2-09D5-4C6C-88D3-3275035D52C5}"/>
    <cellStyle name="Normal 3 8 5 5 2" xfId="6340" xr:uid="{BD33FF8F-E334-4705-8F37-DBCC4FF3C46C}"/>
    <cellStyle name="Normal 3 8 5 5 2 2" xfId="6341" xr:uid="{D40A7C94-EA7D-431D-A8B5-BDC8DF6E722F}"/>
    <cellStyle name="Normal 3 8 5 5 3" xfId="6342" xr:uid="{881AC4BE-9F10-45DB-83F1-327F387B70D4}"/>
    <cellStyle name="Normal 3 8 5 5 3 2" xfId="6343" xr:uid="{1A972A4B-88E0-4C36-8A1A-A516936F4BC2}"/>
    <cellStyle name="Normal 3 8 5 5 4" xfId="6344" xr:uid="{52F6BD95-805D-4C15-BC93-A12C3E945154}"/>
    <cellStyle name="Normal 3 8 5 6" xfId="6345" xr:uid="{BAC9D924-B484-488F-90A0-A507A22AE4E1}"/>
    <cellStyle name="Normal 3 8 5 6 2" xfId="6346" xr:uid="{D695B7B0-602C-433C-9C7A-E6E2C97A4789}"/>
    <cellStyle name="Normal 3 8 5 6 2 2" xfId="6347" xr:uid="{4DD7EA1C-0A9A-4823-90EB-76ADC51A2E2D}"/>
    <cellStyle name="Normal 3 8 5 6 3" xfId="6348" xr:uid="{8A6ED8AA-0BE3-4F25-AC66-93C3DB7D04F2}"/>
    <cellStyle name="Normal 3 8 5 6 3 2" xfId="6349" xr:uid="{A766B417-820F-4D11-9A53-4637F7B73502}"/>
    <cellStyle name="Normal 3 8 5 6 4" xfId="6350" xr:uid="{CF83FBAB-B8D9-4C58-8C8B-85C3072B926D}"/>
    <cellStyle name="Normal 3 8 5 7" xfId="6351" xr:uid="{C74BA470-47A3-490F-AF8F-E1D07563FEB7}"/>
    <cellStyle name="Normal 3 8 5 7 2" xfId="6352" xr:uid="{4403F588-9E66-4653-938E-5C9047C9BD2A}"/>
    <cellStyle name="Normal 3 8 5 7 2 2" xfId="6353" xr:uid="{591485C3-036B-4829-BF0C-76124B1B3518}"/>
    <cellStyle name="Normal 3 8 5 7 3" xfId="6354" xr:uid="{D593A2A5-E63F-4693-8CAB-7571825CFBAA}"/>
    <cellStyle name="Normal 3 8 5 7 3 2" xfId="6355" xr:uid="{7C519525-5974-431F-AD4F-33AB64B42308}"/>
    <cellStyle name="Normal 3 8 5 7 4" xfId="6356" xr:uid="{93ED711E-63BF-4361-A81F-9D971DAEC41C}"/>
    <cellStyle name="Normal 3 8 5 8" xfId="6357" xr:uid="{10D1FB46-3EA8-4358-8A79-131D238F0D57}"/>
    <cellStyle name="Normal 3 8 5 8 2" xfId="6358" xr:uid="{8C20BFCF-0E5C-4A74-B168-9F78BE72913C}"/>
    <cellStyle name="Normal 3 8 5 8 2 2" xfId="6359" xr:uid="{DC218152-9E0C-4E86-BD50-78879682293B}"/>
    <cellStyle name="Normal 3 8 5 8 3" xfId="6360" xr:uid="{385C3B52-42A6-4B8C-B6AB-82C1D9E0E02E}"/>
    <cellStyle name="Normal 3 8 5 8 3 2" xfId="6361" xr:uid="{33E69B9A-BE5A-4108-84AB-6E9557DC6BEA}"/>
    <cellStyle name="Normal 3 8 5 8 4" xfId="6362" xr:uid="{6CC5548E-99D1-4D5B-868E-7D68B84CFA08}"/>
    <cellStyle name="Normal 3 8 5 9" xfId="6363" xr:uid="{E9F1E804-A839-42AA-9524-7CC4A54EF6A4}"/>
    <cellStyle name="Normal 3 8 5 9 2" xfId="6364" xr:uid="{411F6342-7297-4634-AEE1-1F487D72CA81}"/>
    <cellStyle name="Normal 3 8 5 9 2 2" xfId="6365" xr:uid="{4B710DBA-5EA9-41CD-900B-873B14B3872D}"/>
    <cellStyle name="Normal 3 8 5 9 3" xfId="6366" xr:uid="{F88E0BFD-6A20-4E7D-A90A-807F1EC14D78}"/>
    <cellStyle name="Normal 3 8 5 9 3 2" xfId="6367" xr:uid="{0095F782-6266-45BD-8026-01F59CC598F6}"/>
    <cellStyle name="Normal 3 8 5 9 4" xfId="6368" xr:uid="{D1DCBFB6-369A-4A71-A83E-B043EAF48B07}"/>
    <cellStyle name="Normal 3 9" xfId="6369" xr:uid="{1F77ACE1-BC13-411F-ABB7-C6BB6DC9651A}"/>
    <cellStyle name="Normal 3 9 2" xfId="6370" xr:uid="{17D7DE0C-5DE3-4B95-9963-9F027701CA3D}"/>
    <cellStyle name="Normal 3 9 3" xfId="6371" xr:uid="{A7800DE4-50CE-41A0-9D8E-D5657B953514}"/>
    <cellStyle name="Normal 3 9 4" xfId="6372" xr:uid="{25C0D12C-C4D6-42B5-8D38-0CA5060F7BDF}"/>
    <cellStyle name="Normal 3 9 5" xfId="6373" xr:uid="{6FA1B41F-1062-4613-A93B-9C2FAF835B25}"/>
    <cellStyle name="Normal 3 9 5 10" xfId="6374" xr:uid="{5E4DAA73-ACF4-465C-9D63-C6C9253F44F4}"/>
    <cellStyle name="Normal 3 9 5 10 2" xfId="6375" xr:uid="{02DE570E-755B-41F6-A15F-F35129D87EFC}"/>
    <cellStyle name="Normal 3 9 5 10 2 2" xfId="6376" xr:uid="{868F9D30-6BD1-4CE3-8851-294472D3D001}"/>
    <cellStyle name="Normal 3 9 5 10 3" xfId="6377" xr:uid="{6206412A-5735-464D-AB4C-CF1FFE59CD86}"/>
    <cellStyle name="Normal 3 9 5 10 3 2" xfId="6378" xr:uid="{22EB00FA-D81B-43B3-A7A7-A3F096A0464B}"/>
    <cellStyle name="Normal 3 9 5 10 4" xfId="6379" xr:uid="{76B8DF76-6973-4D04-95FC-C662F5F3EC52}"/>
    <cellStyle name="Normal 3 9 5 11" xfId="6380" xr:uid="{2CCAF2EC-9C7E-4A0E-A24A-EEE084A22889}"/>
    <cellStyle name="Normal 3 9 5 11 2" xfId="6381" xr:uid="{34B6EE50-D180-4325-ADD6-FC3F9DDC1E57}"/>
    <cellStyle name="Normal 3 9 5 11 2 2" xfId="6382" xr:uid="{25BF8985-F41B-4C03-9966-592A6088D4B3}"/>
    <cellStyle name="Normal 3 9 5 11 3" xfId="6383" xr:uid="{AF6FA9F8-6109-4B93-924A-271F18452830}"/>
    <cellStyle name="Normal 3 9 5 11 3 2" xfId="6384" xr:uid="{8B949B9F-7588-42B7-9B70-E763F4A7F6FB}"/>
    <cellStyle name="Normal 3 9 5 11 4" xfId="6385" xr:uid="{C81461A6-9290-4B73-A35C-6C50FA41D61C}"/>
    <cellStyle name="Normal 3 9 5 12" xfId="6386" xr:uid="{5A83C4A8-24BE-445C-82BD-7B13D6FD81D6}"/>
    <cellStyle name="Normal 3 9 5 12 2" xfId="6387" xr:uid="{82EA1E2B-EC6C-4082-9B36-CC024BCC44FE}"/>
    <cellStyle name="Normal 3 9 5 12 2 2" xfId="6388" xr:uid="{1B46BB15-305F-4724-8EE9-5FA8063943C3}"/>
    <cellStyle name="Normal 3 9 5 12 3" xfId="6389" xr:uid="{C50A8F48-D5CC-46A2-8241-A9465940FA10}"/>
    <cellStyle name="Normal 3 9 5 12 3 2" xfId="6390" xr:uid="{633FF21E-FB56-4E5F-B81A-F4D9C80C8A10}"/>
    <cellStyle name="Normal 3 9 5 12 4" xfId="6391" xr:uid="{D3CDE6E7-AD3A-40D0-8F78-C14EDEB1C567}"/>
    <cellStyle name="Normal 3 9 5 13" xfId="6392" xr:uid="{761F86EE-17A6-404E-9128-7C745787E165}"/>
    <cellStyle name="Normal 3 9 5 13 2" xfId="6393" xr:uid="{E1887066-F659-4A44-B490-41C27A491851}"/>
    <cellStyle name="Normal 3 9 5 14" xfId="6394" xr:uid="{F16F1461-7EC5-4C7F-A813-1C44D46584BD}"/>
    <cellStyle name="Normal 3 9 5 14 2" xfId="6395" xr:uid="{37207085-B879-4BA6-BA1F-2F630319E330}"/>
    <cellStyle name="Normal 3 9 5 15" xfId="6396" xr:uid="{2CE23577-EFA9-4750-96A6-EC80E3C1C0BE}"/>
    <cellStyle name="Normal 3 9 5 15 2" xfId="6397" xr:uid="{777956CB-D28E-4C3B-86D2-6BA3761E8D3A}"/>
    <cellStyle name="Normal 3 9 5 16" xfId="6398" xr:uid="{6DB25846-005F-4272-89B1-9AA73C5B8B23}"/>
    <cellStyle name="Normal 3 9 5 16 2" xfId="6399" xr:uid="{8567120A-64AF-473A-B2B5-8F2DA646342B}"/>
    <cellStyle name="Normal 3 9 5 17" xfId="6400" xr:uid="{19022196-A2EB-4DA1-8699-6879905E5C9D}"/>
    <cellStyle name="Normal 3 9 5 17 2" xfId="6401" xr:uid="{7EFCED5E-AF24-428F-918F-508BDC1E5AC7}"/>
    <cellStyle name="Normal 3 9 5 18" xfId="6402" xr:uid="{5DC5F18B-BB09-4922-8DEF-2304A38FC9B2}"/>
    <cellStyle name="Normal 3 9 5 2" xfId="6403" xr:uid="{D7DAF256-8F9B-4A90-8853-3B1C1D6F43B1}"/>
    <cellStyle name="Normal 3 9 5 2 2" xfId="6404" xr:uid="{9E1F4704-3100-4609-BF1C-6972A7C611BD}"/>
    <cellStyle name="Normal 3 9 5 2 2 2" xfId="6405" xr:uid="{FED143E0-F1A9-4855-8094-3BF86806EC84}"/>
    <cellStyle name="Normal 3 9 5 2 3" xfId="6406" xr:uid="{96B2BCD1-EEF5-4DF2-A8E6-DB7CCE078478}"/>
    <cellStyle name="Normal 3 9 5 2 3 2" xfId="6407" xr:uid="{BF53436A-16D7-49E0-B7EA-8032CB4B388A}"/>
    <cellStyle name="Normal 3 9 5 2 4" xfId="6408" xr:uid="{2EBB9E0C-94E4-427E-8995-BF7D5FF8492C}"/>
    <cellStyle name="Normal 3 9 5 3" xfId="6409" xr:uid="{68B01A8A-7398-4315-B014-0A4043274B7A}"/>
    <cellStyle name="Normal 3 9 5 3 2" xfId="6410" xr:uid="{09E614B6-F531-4F39-A793-3F8B93ABF3F6}"/>
    <cellStyle name="Normal 3 9 5 3 2 2" xfId="6411" xr:uid="{8FFCFF26-954C-4E2E-9911-DA187FECB150}"/>
    <cellStyle name="Normal 3 9 5 3 3" xfId="6412" xr:uid="{61BEA2B4-BC37-4D1F-BC07-49C58E9C55D4}"/>
    <cellStyle name="Normal 3 9 5 3 3 2" xfId="6413" xr:uid="{9843995F-FD8A-4958-8693-9E22BFFB38D5}"/>
    <cellStyle name="Normal 3 9 5 3 4" xfId="6414" xr:uid="{1DA46D62-23B3-4393-AD06-288C6BB5EBBF}"/>
    <cellStyle name="Normal 3 9 5 4" xfId="6415" xr:uid="{34A676CE-24F6-4225-9946-69473E952A15}"/>
    <cellStyle name="Normal 3 9 5 4 2" xfId="6416" xr:uid="{1E8E7B10-B491-4439-9670-632F90A2E561}"/>
    <cellStyle name="Normal 3 9 5 4 2 2" xfId="6417" xr:uid="{0E0366DA-63BA-436E-8041-864F8347430A}"/>
    <cellStyle name="Normal 3 9 5 4 3" xfId="6418" xr:uid="{D0FC01F2-354F-499B-B76F-495869F3EEA1}"/>
    <cellStyle name="Normal 3 9 5 4 3 2" xfId="6419" xr:uid="{2004BB3A-03C7-467F-B0A4-E4CEA7ED338C}"/>
    <cellStyle name="Normal 3 9 5 4 4" xfId="6420" xr:uid="{26BB3B09-A446-4C15-A53F-D7ACFBD673A4}"/>
    <cellStyle name="Normal 3 9 5 5" xfId="6421" xr:uid="{D6CAF7AD-A35F-468B-8E0E-6AD54886B44B}"/>
    <cellStyle name="Normal 3 9 5 5 2" xfId="6422" xr:uid="{85C4F199-A516-42C1-9A90-011FA3704835}"/>
    <cellStyle name="Normal 3 9 5 5 2 2" xfId="6423" xr:uid="{4BF9F650-D1E4-453E-80D2-8CAA1A2FDF8A}"/>
    <cellStyle name="Normal 3 9 5 5 3" xfId="6424" xr:uid="{6F891DE6-19E7-411E-8089-2193AF2556D6}"/>
    <cellStyle name="Normal 3 9 5 5 3 2" xfId="6425" xr:uid="{CF3045CA-880B-479A-91A3-54BE73B0081F}"/>
    <cellStyle name="Normal 3 9 5 5 4" xfId="6426" xr:uid="{F7669441-5FFA-44B0-93D0-D8540FD6CE73}"/>
    <cellStyle name="Normal 3 9 5 6" xfId="6427" xr:uid="{ABDAD1DD-1AA8-468C-9188-A80BBDDB5DDD}"/>
    <cellStyle name="Normal 3 9 5 6 2" xfId="6428" xr:uid="{A96A6EBF-D37C-4DC4-AF3D-E4465B57FF7F}"/>
    <cellStyle name="Normal 3 9 5 6 2 2" xfId="6429" xr:uid="{BAEC932B-0135-47A3-B0CD-E01DF63CA8DC}"/>
    <cellStyle name="Normal 3 9 5 6 3" xfId="6430" xr:uid="{9B7635CD-69A8-478E-B4B3-6636A6B877BD}"/>
    <cellStyle name="Normal 3 9 5 6 3 2" xfId="6431" xr:uid="{0A21EF91-4780-4724-9C40-F1B2A83ECB27}"/>
    <cellStyle name="Normal 3 9 5 6 4" xfId="6432" xr:uid="{4E344EF0-3DF6-44DA-9492-76A1178959A2}"/>
    <cellStyle name="Normal 3 9 5 7" xfId="6433" xr:uid="{D252DE5E-9682-4E56-A7D7-05EBBE009FA6}"/>
    <cellStyle name="Normal 3 9 5 7 2" xfId="6434" xr:uid="{78A653C7-F6B2-4BF7-87F6-9D1D7894E84D}"/>
    <cellStyle name="Normal 3 9 5 7 2 2" xfId="6435" xr:uid="{B5906312-CFFB-4092-8E46-C1831F8D45F9}"/>
    <cellStyle name="Normal 3 9 5 7 3" xfId="6436" xr:uid="{EF2ABA9B-46CA-49D9-905A-8EFDFC93672A}"/>
    <cellStyle name="Normal 3 9 5 7 3 2" xfId="6437" xr:uid="{2E25C25E-4FA5-4681-ACE8-5A112D0A153A}"/>
    <cellStyle name="Normal 3 9 5 7 4" xfId="6438" xr:uid="{67CE9238-206C-486A-BF8B-4EC809C312F3}"/>
    <cellStyle name="Normal 3 9 5 8" xfId="6439" xr:uid="{5CC1D0EA-52F4-467C-981E-62B05EEC0D6D}"/>
    <cellStyle name="Normal 3 9 5 8 2" xfId="6440" xr:uid="{937E5F76-3D38-45AC-9133-06C3497DFC34}"/>
    <cellStyle name="Normal 3 9 5 8 2 2" xfId="6441" xr:uid="{4E870F04-EBFB-48DB-9753-60475BC8E63C}"/>
    <cellStyle name="Normal 3 9 5 8 3" xfId="6442" xr:uid="{C416C0DC-281B-402C-A8D6-ADE80BEA8E9B}"/>
    <cellStyle name="Normal 3 9 5 8 3 2" xfId="6443" xr:uid="{C5283EB4-DFE2-4382-9939-6BD070AB8DCD}"/>
    <cellStyle name="Normal 3 9 5 8 4" xfId="6444" xr:uid="{FEA63C7C-1D09-4CC0-9F3E-2567AA17BCF9}"/>
    <cellStyle name="Normal 3 9 5 9" xfId="6445" xr:uid="{D56ED8EE-DB3A-4228-B571-BF2BD894C3E0}"/>
    <cellStyle name="Normal 3 9 5 9 2" xfId="6446" xr:uid="{73E1820E-1471-457B-9B54-6CB82AE181F6}"/>
    <cellStyle name="Normal 3 9 5 9 2 2" xfId="6447" xr:uid="{B7575C1F-C275-458B-8598-90387356E9C1}"/>
    <cellStyle name="Normal 3 9 5 9 3" xfId="6448" xr:uid="{38492319-CD28-4377-BAAB-2F0D9B5F074A}"/>
    <cellStyle name="Normal 3 9 5 9 3 2" xfId="6449" xr:uid="{4256BD23-277B-44EB-9E8A-E9DC8A7B6ECF}"/>
    <cellStyle name="Normal 3 9 5 9 4" xfId="6450" xr:uid="{1D280B2B-E064-4FFB-B1BA-230C162654CE}"/>
    <cellStyle name="Normal 3_NGV NUMBER (2)" xfId="10795" xr:uid="{932CA332-24F8-4B64-A4DA-6913C13169F6}"/>
    <cellStyle name="Normal 30" xfId="10331" xr:uid="{64786B1B-6F58-49E3-99DD-CC0F35C21F3A}"/>
    <cellStyle name="Normal 30 2" xfId="10796" xr:uid="{E2812845-76BD-4105-91F7-AD94DC1B7962}"/>
    <cellStyle name="Normal 30 3" xfId="12993" xr:uid="{DB3259EB-C9EC-400C-A943-D442381F3161}"/>
    <cellStyle name="Normal 31" xfId="10332" xr:uid="{501CF4FA-B95E-4042-A56D-58907E657363}"/>
    <cellStyle name="Normal 31 10" xfId="10798" xr:uid="{281019A0-E781-4A8F-B8EC-0C0BBB57B4C6}"/>
    <cellStyle name="Normal 31 11" xfId="10799" xr:uid="{FC45A0AF-E248-4CE6-8377-55510B00EEAE}"/>
    <cellStyle name="Normal 31 12" xfId="10800" xr:uid="{BDD405E6-2BED-4265-8444-982882F32E73}"/>
    <cellStyle name="Normal 31 13" xfId="10801" xr:uid="{5B7D7DA5-8678-4377-8EA0-7DF1AD19D604}"/>
    <cellStyle name="Normal 31 14" xfId="10802" xr:uid="{A8E1809F-91D5-4160-8CE5-6F67B4719442}"/>
    <cellStyle name="Normal 31 15" xfId="10803" xr:uid="{C9F29577-7A32-4969-88B4-8E05B14C7FBE}"/>
    <cellStyle name="Normal 31 16" xfId="10804" xr:uid="{AE773D84-1E5E-451D-AC70-231E85DA73AC}"/>
    <cellStyle name="Normal 31 17" xfId="10805" xr:uid="{7028CA48-8333-4FDC-98B1-BD557E9F4DE2}"/>
    <cellStyle name="Normal 31 18" xfId="10806" xr:uid="{2C950A80-DAEE-45A2-AA8D-2837124574FB}"/>
    <cellStyle name="Normal 31 19" xfId="10807" xr:uid="{A427B333-95BF-4957-B7A2-7F90F1D4B73B}"/>
    <cellStyle name="Normal 31 2" xfId="10808" xr:uid="{30DB0734-0F72-4776-8201-04D2F900257C}"/>
    <cellStyle name="Normal 31 20" xfId="10809" xr:uid="{0102C205-A22D-4849-9CCF-6E9322760450}"/>
    <cellStyle name="Normal 31 21" xfId="10810" xr:uid="{51DFDF2E-510B-4E5D-AC8F-14FDADB135BB}"/>
    <cellStyle name="Normal 31 22" xfId="10811" xr:uid="{0E1772AF-F3D3-4907-81F0-1DBE127D5A3B}"/>
    <cellStyle name="Normal 31 23" xfId="10812" xr:uid="{003E774B-5BF2-4373-9FED-5C3182D30FF5}"/>
    <cellStyle name="Normal 31 24" xfId="10813" xr:uid="{AB3112F6-7BB3-492D-8659-35FC793588BD}"/>
    <cellStyle name="Normal 31 25" xfId="10814" xr:uid="{C0394FED-AEE0-42A5-B517-C9B2C66DDCE5}"/>
    <cellStyle name="Normal 31 26" xfId="10815" xr:uid="{5D5EF27F-F80A-4FA4-9541-DEF98B5E3E4F}"/>
    <cellStyle name="Normal 31 27" xfId="10816" xr:uid="{5E85EFE3-B8E0-4EA6-8FB1-C8EE5CED5EB3}"/>
    <cellStyle name="Normal 31 28" xfId="10797" xr:uid="{874C53E8-DCF2-4519-92A3-BEC77C55E962}"/>
    <cellStyle name="Normal 31 29" xfId="12994" xr:uid="{3DD3FF62-FE47-4D5D-A6FB-1A0F8ED08673}"/>
    <cellStyle name="Normal 31 3" xfId="10817" xr:uid="{AEFC4207-A2A0-4CB3-AC85-F7DEB3A5DDBB}"/>
    <cellStyle name="Normal 31 4" xfId="10818" xr:uid="{8E023842-D023-4444-82A4-A0F4AECD3B3F}"/>
    <cellStyle name="Normal 31 5" xfId="10819" xr:uid="{17D78564-AA79-4EDE-93BB-7347203489BA}"/>
    <cellStyle name="Normal 31 6" xfId="10820" xr:uid="{D4A5B681-724F-49B3-B61D-16AAB35373EE}"/>
    <cellStyle name="Normal 31 7" xfId="10821" xr:uid="{EE9B1DE7-FC50-4F1D-9F25-80284E580CB4}"/>
    <cellStyle name="Normal 31 8" xfId="10822" xr:uid="{715451B7-0B1E-4C2C-A15F-086960073171}"/>
    <cellStyle name="Normal 31 9" xfId="10823" xr:uid="{A79307A0-451C-4C19-A1ED-BC4C7563D418}"/>
    <cellStyle name="Normal 32" xfId="10334" xr:uid="{F7D637BB-2664-41F4-A12B-61E04A13BED0}"/>
    <cellStyle name="Normal 32 10" xfId="10825" xr:uid="{C08167B6-16F2-4BAC-9646-8388428A5124}"/>
    <cellStyle name="Normal 32 11" xfId="10826" xr:uid="{45F55AFB-B198-4027-B2D8-1F192FBF649D}"/>
    <cellStyle name="Normal 32 12" xfId="10827" xr:uid="{20DD635C-2069-480D-B8C9-083FE038C594}"/>
    <cellStyle name="Normal 32 13" xfId="10828" xr:uid="{3C93BA11-BE25-4244-89AB-713ED703367E}"/>
    <cellStyle name="Normal 32 14" xfId="10829" xr:uid="{2735018D-7F06-48F3-825D-5B8A958B6D34}"/>
    <cellStyle name="Normal 32 15" xfId="10830" xr:uid="{122CBE0A-DB32-4D55-9864-F1BAB86E1536}"/>
    <cellStyle name="Normal 32 16" xfId="10831" xr:uid="{6BE78F29-ECF1-40B6-84C1-3973D866B1F1}"/>
    <cellStyle name="Normal 32 17" xfId="10832" xr:uid="{410E2FB9-2769-4221-9C41-4978F27A050F}"/>
    <cellStyle name="Normal 32 18" xfId="10833" xr:uid="{2E79A16F-A769-4330-9A3C-CD079ECAC083}"/>
    <cellStyle name="Normal 32 19" xfId="10834" xr:uid="{919A443B-3A83-4B93-B77B-878203F3ECFF}"/>
    <cellStyle name="Normal 32 2" xfId="10835" xr:uid="{AF82E105-5F84-40A6-AA40-6D10D69E5A03}"/>
    <cellStyle name="Normal 32 20" xfId="10836" xr:uid="{0A69362F-199B-4632-9B48-51F9893C66FF}"/>
    <cellStyle name="Normal 32 21" xfId="10837" xr:uid="{91E2C943-3AE5-47C3-96D0-550F93995FC4}"/>
    <cellStyle name="Normal 32 22" xfId="10838" xr:uid="{FF81A167-5D14-4043-8386-AC93D661BAFE}"/>
    <cellStyle name="Normal 32 23" xfId="10839" xr:uid="{78CF9C52-F094-45BE-A3EC-BDFB49891112}"/>
    <cellStyle name="Normal 32 24" xfId="10840" xr:uid="{D767BB52-3220-4F90-B659-F23EA17C5F6F}"/>
    <cellStyle name="Normal 32 25" xfId="10841" xr:uid="{F6187986-3A15-4733-96E0-89B382FD181E}"/>
    <cellStyle name="Normal 32 26" xfId="10842" xr:uid="{7E083C10-61C6-4E69-A07D-5B0A84690497}"/>
    <cellStyle name="Normal 32 27" xfId="10843" xr:uid="{267A3FFD-8C7D-4976-A567-5AC9E28392D3}"/>
    <cellStyle name="Normal 32 28" xfId="10824" xr:uid="{10BDA674-21C5-42EE-9EA5-46EE288ACDC7}"/>
    <cellStyle name="Normal 32 29" xfId="12995" xr:uid="{F21CA944-A379-4D29-915A-0887B0BC4E2A}"/>
    <cellStyle name="Normal 32 3" xfId="10844" xr:uid="{90FE2088-2E0A-4CE1-911F-A3E408628D63}"/>
    <cellStyle name="Normal 32 4" xfId="10845" xr:uid="{99337D32-54CF-4665-B4C4-E63456D5016C}"/>
    <cellStyle name="Normal 32 5" xfId="10846" xr:uid="{CFF59691-9254-4A04-904D-64BD2A571969}"/>
    <cellStyle name="Normal 32 6" xfId="10847" xr:uid="{D3FABAA8-2C17-4B41-9489-8DAA4A28D1B7}"/>
    <cellStyle name="Normal 32 7" xfId="10848" xr:uid="{148C5E4E-281B-423D-A015-75A44724E61A}"/>
    <cellStyle name="Normal 32 8" xfId="10849" xr:uid="{8D642C4D-AB51-498F-BC68-139A00E3AE1D}"/>
    <cellStyle name="Normal 32 9" xfId="10850" xr:uid="{06A5AFBF-02C8-4FA6-A37A-54266816542C}"/>
    <cellStyle name="Normal 33" xfId="10335" xr:uid="{43D97BEC-8C22-4FDB-8523-4E17A218CE98}"/>
    <cellStyle name="Normal 33 10" xfId="10852" xr:uid="{68ADA07D-AC39-40CE-8457-3F177FA82251}"/>
    <cellStyle name="Normal 33 10 2" xfId="11342" xr:uid="{810F7006-AF88-429A-BDB7-49C030543F5A}"/>
    <cellStyle name="Normal 33 11" xfId="10853" xr:uid="{7CB8F8B1-6E7F-49B8-8BC4-830FEB0636DE}"/>
    <cellStyle name="Normal 33 11 2" xfId="11343" xr:uid="{096F8B3D-51BF-46DE-90AE-7735534211D2}"/>
    <cellStyle name="Normal 33 12" xfId="10854" xr:uid="{E085F43D-AA22-4832-9A3B-B9E7262195FA}"/>
    <cellStyle name="Normal 33 12 2" xfId="11344" xr:uid="{49BDC851-3C95-40D9-BA8C-C20099578CC7}"/>
    <cellStyle name="Normal 33 13" xfId="10855" xr:uid="{B9F5A87C-8585-486D-B123-74B3D1602312}"/>
    <cellStyle name="Normal 33 13 2" xfId="11345" xr:uid="{F7641C19-EFCF-420B-87C0-9D40471F47DE}"/>
    <cellStyle name="Normal 33 14" xfId="10856" xr:uid="{903D1422-3943-48D9-A8EF-8F0913FEB5E9}"/>
    <cellStyle name="Normal 33 14 2" xfId="11346" xr:uid="{084D6471-6BC1-49BB-8331-2E292C2C74EA}"/>
    <cellStyle name="Normal 33 15" xfId="10857" xr:uid="{05997775-62DA-4068-AA15-BCDB69C2885D}"/>
    <cellStyle name="Normal 33 15 2" xfId="11347" xr:uid="{DCEC4C1A-C07A-4AFF-AA3C-5038B923D0EF}"/>
    <cellStyle name="Normal 33 16" xfId="10858" xr:uid="{9F6D134E-7230-4889-AF25-624E0B45E95F}"/>
    <cellStyle name="Normal 33 16 2" xfId="11348" xr:uid="{7C67813F-56B0-4D41-A59A-075D13C74A62}"/>
    <cellStyle name="Normal 33 17" xfId="10859" xr:uid="{881FFA76-59E4-43DF-8634-551A33BDA881}"/>
    <cellStyle name="Normal 33 17 2" xfId="11349" xr:uid="{36DAC021-300B-4EA4-8EBB-408BF1F88BF5}"/>
    <cellStyle name="Normal 33 18" xfId="10860" xr:uid="{E50BC1DC-05E0-4E25-B4A4-7737F44BCD4F}"/>
    <cellStyle name="Normal 33 18 2" xfId="11350" xr:uid="{E28B4ADF-0808-4E47-9594-D2B0A79507F6}"/>
    <cellStyle name="Normal 33 19" xfId="10861" xr:uid="{F0306768-D717-41E9-9A33-B9473EE12A56}"/>
    <cellStyle name="Normal 33 19 2" xfId="11351" xr:uid="{D9CFA5E1-8742-42CF-9370-EA22428FD3BF}"/>
    <cellStyle name="Normal 33 2" xfId="10862" xr:uid="{7C973853-5038-471E-AD8C-43FA91C24EC5}"/>
    <cellStyle name="Normal 33 2 2" xfId="10863" xr:uid="{5DC3523B-6296-4981-A77A-53756FC23A2D}"/>
    <cellStyle name="Normal 33 2 2 2" xfId="11352" xr:uid="{336A6083-9E07-475E-8F9C-4F3DD89B426C}"/>
    <cellStyle name="Normal 33 2 3" xfId="10864" xr:uid="{38551414-69FF-48FD-91CE-581E79C16FBA}"/>
    <cellStyle name="Normal 33 2 3 2" xfId="11353" xr:uid="{A5635238-6951-4D76-8097-52931521BB38}"/>
    <cellStyle name="Normal 33 2 4" xfId="10865" xr:uid="{2214DC1B-1559-4C5A-B560-8FE67EF98092}"/>
    <cellStyle name="Normal 33 2 4 2" xfId="11354" xr:uid="{199E0B57-2A86-458F-8E08-96B740B98C06}"/>
    <cellStyle name="Normal 33 2 5" xfId="10866" xr:uid="{EEA43569-0CDA-4275-88AC-51FCEEB961ED}"/>
    <cellStyle name="Normal 33 2 5 2" xfId="11355" xr:uid="{178AE2E7-1298-476F-82DD-030BC8CD5E1F}"/>
    <cellStyle name="Normal 33 2 6" xfId="10867" xr:uid="{922A41B9-FCAF-47AA-94CB-61C1E73A380E}"/>
    <cellStyle name="Normal 33 2 6 2" xfId="11356" xr:uid="{7953696E-4E53-45B3-B7E1-798A5333ED42}"/>
    <cellStyle name="Normal 33 2 7" xfId="10868" xr:uid="{431CF90E-6833-45DF-91FB-3DC95710E30C}"/>
    <cellStyle name="Normal 33 20" xfId="10869" xr:uid="{26EA41F5-AAE9-45E0-B224-E41BB6E9F508}"/>
    <cellStyle name="Normal 33 20 2" xfId="11357" xr:uid="{442326B8-6DC2-4B18-84DD-78078BF3B2F0}"/>
    <cellStyle name="Normal 33 21" xfId="10870" xr:uid="{A615E2AF-1249-4A5B-B57E-EE1CE8998FB3}"/>
    <cellStyle name="Normal 33 21 2" xfId="11358" xr:uid="{DEC05DE9-25B5-4E93-A9C5-B0898AC3CF77}"/>
    <cellStyle name="Normal 33 22" xfId="10871" xr:uid="{5A56B7D6-19D2-418A-A45D-AE17FFF6DA79}"/>
    <cellStyle name="Normal 33 22 2" xfId="11359" xr:uid="{23E6B1F6-9E59-486D-B625-CFE37C9FB3F4}"/>
    <cellStyle name="Normal 33 23" xfId="10872" xr:uid="{75D16828-502D-40AF-BB79-670E687CFC9A}"/>
    <cellStyle name="Normal 33 23 2" xfId="11360" xr:uid="{CA74476B-F9F5-49E2-BDD7-8F2BBE41ACC1}"/>
    <cellStyle name="Normal 33 24" xfId="10873" xr:uid="{2307D533-B945-433E-A4E9-711DF073AF58}"/>
    <cellStyle name="Normal 33 24 2" xfId="11361" xr:uid="{CDD548F1-1FD5-4BEC-9440-234AC9E8199A}"/>
    <cellStyle name="Normal 33 25" xfId="10874" xr:uid="{321E55C6-3FC8-42F1-9090-5022FDDC228E}"/>
    <cellStyle name="Normal 33 25 2" xfId="11362" xr:uid="{08ABB3DE-431B-401D-896A-C1A6D9BA6380}"/>
    <cellStyle name="Normal 33 26" xfId="10875" xr:uid="{5407A1C6-3346-45A2-8D02-BD10956F4E25}"/>
    <cellStyle name="Normal 33 26 2" xfId="11363" xr:uid="{8A414F85-A231-431F-B470-7F0CB3D30F66}"/>
    <cellStyle name="Normal 33 27" xfId="10876" xr:uid="{425A74B0-E96F-4F87-9AAB-11E8ED2AF29E}"/>
    <cellStyle name="Normal 33 27 2" xfId="11364" xr:uid="{EFD60E65-4656-4AFC-AB45-954F8AA9ACA9}"/>
    <cellStyle name="Normal 33 28" xfId="10877" xr:uid="{0A5F02EC-65C4-4E69-AF66-E39733295F59}"/>
    <cellStyle name="Normal 33 28 2" xfId="10878" xr:uid="{11AA79FE-3D1E-4F5D-9C8B-71CA30871525}"/>
    <cellStyle name="Normal 33 29" xfId="10879" xr:uid="{34FFA401-93D1-48BF-A5BC-67579780B5A2}"/>
    <cellStyle name="Normal 33 29 2" xfId="10880" xr:uid="{3C805B04-4DED-4416-93AC-64370CBDF998}"/>
    <cellStyle name="Normal 33 3" xfId="10881" xr:uid="{F1E8E12B-9100-4453-B283-66998F91CEA0}"/>
    <cellStyle name="Normal 33 3 2" xfId="11365" xr:uid="{0D1192F0-8964-4610-A2FD-CCB0609DB5A3}"/>
    <cellStyle name="Normal 33 30" xfId="10882" xr:uid="{F4964761-11D5-4BB9-AD28-91329557D3D2}"/>
    <cellStyle name="Normal 33 30 2" xfId="10883" xr:uid="{D0EF0269-2596-4D24-8F0D-117710119331}"/>
    <cellStyle name="Normal 33 31" xfId="10884" xr:uid="{ABAD38C5-733F-485D-8421-9A65A23AFFF0}"/>
    <cellStyle name="Normal 33 31 2" xfId="10885" xr:uid="{8EC0FE47-AAEC-46AC-8889-1A95F77E059D}"/>
    <cellStyle name="Normal 33 32" xfId="10886" xr:uid="{7AD8A6D9-E49F-47FB-98C8-34265EE8DC32}"/>
    <cellStyle name="Normal 33 32 2" xfId="11366" xr:uid="{1497C3F5-7E01-4697-8974-684967555D70}"/>
    <cellStyle name="Normal 33 33" xfId="10851" xr:uid="{53FE93FB-80F4-472F-AC86-B50EB6AE5E95}"/>
    <cellStyle name="Normal 33 4" xfId="10887" xr:uid="{4AEDD057-5B1E-4436-B1A1-4FEFDB6A28CC}"/>
    <cellStyle name="Normal 33 4 2" xfId="11367" xr:uid="{88E0013A-A2DE-4AF6-A120-A4819D48AFBC}"/>
    <cellStyle name="Normal 33 5" xfId="10888" xr:uid="{15AAC08E-2D16-4648-9B59-1E473330F39C}"/>
    <cellStyle name="Normal 33 5 2" xfId="11368" xr:uid="{BD4B0E14-6B33-40F8-8D10-3C5676BC1190}"/>
    <cellStyle name="Normal 33 6" xfId="10889" xr:uid="{446284E3-833D-4C86-8E94-D7CF452DE3C0}"/>
    <cellStyle name="Normal 33 6 2" xfId="11369" xr:uid="{FF522C6A-2457-4778-A7D1-0110E7303459}"/>
    <cellStyle name="Normal 33 7" xfId="10890" xr:uid="{D7FE7C65-1569-4EF7-9AE6-7FF421EF56B3}"/>
    <cellStyle name="Normal 33 7 2" xfId="11370" xr:uid="{073EBFD7-D2CC-46F3-8EBF-CEA1299A64CD}"/>
    <cellStyle name="Normal 33 8" xfId="10891" xr:uid="{67F556CC-D78B-4140-8582-DD3005955DDA}"/>
    <cellStyle name="Normal 33 8 2" xfId="11371" xr:uid="{058F049D-486C-4C1F-A9F8-5DB170E6DBFE}"/>
    <cellStyle name="Normal 33 9" xfId="10892" xr:uid="{86E3AF48-D35C-4A10-8477-FAD4B041DEE6}"/>
    <cellStyle name="Normal 33 9 2" xfId="11372" xr:uid="{8FFDC754-7233-4F6A-AA84-6CD40ABD7BE4}"/>
    <cellStyle name="Normal 34" xfId="10336" xr:uid="{D4F83F8A-D74B-4817-9818-58773B673D8E}"/>
    <cellStyle name="Normal 34 2" xfId="10894" xr:uid="{B561032E-4411-49AD-AD33-A2F63FC8EAF9}"/>
    <cellStyle name="Normal 34 2 2" xfId="10895" xr:uid="{F4F14C15-804C-4CE2-85DB-5253961F6CA8}"/>
    <cellStyle name="Normal 34 3" xfId="10896" xr:uid="{78F26052-9D0F-414D-BEBF-F78D3EFDEE13}"/>
    <cellStyle name="Normal 34 3 2" xfId="10897" xr:uid="{65D4AFC3-BB09-4175-A4B0-EE40D0FC18E1}"/>
    <cellStyle name="Normal 34 4" xfId="10898" xr:uid="{A8CBD59D-DAE5-4B4E-9E15-B43850A1CE40}"/>
    <cellStyle name="Normal 34 4 2" xfId="10899" xr:uid="{F3FB09B5-0D8E-4EE3-9555-EA8D93C5960A}"/>
    <cellStyle name="Normal 34 5" xfId="10900" xr:uid="{7543E338-A5FC-47AF-AB0C-7BEEBEA28E5D}"/>
    <cellStyle name="Normal 34 5 2" xfId="10901" xr:uid="{076F0A69-778A-44D9-8CBB-83B1210A4B7D}"/>
    <cellStyle name="Normal 34 6" xfId="10902" xr:uid="{58873A56-6891-415A-A81B-643B2087659F}"/>
    <cellStyle name="Normal 34 6 2" xfId="10903" xr:uid="{8B087032-71C6-4096-A060-7CFE4F14CEA0}"/>
    <cellStyle name="Normal 34 7" xfId="10893" xr:uid="{AD0C3595-E7DA-4DF8-BD24-48E6D3552454}"/>
    <cellStyle name="Normal 35" xfId="10337" xr:uid="{C2486BF3-CE4D-49F6-9AE4-BF407675C345}"/>
    <cellStyle name="Normal 35 2" xfId="10905" xr:uid="{3E4BCE60-6FF8-4AB8-AD92-A8F6CE6059C5}"/>
    <cellStyle name="Normal 35 2 2" xfId="10906" xr:uid="{92889D4B-732F-4DD9-B9DD-058B4D4E7412}"/>
    <cellStyle name="Normal 35 3" xfId="10907" xr:uid="{750F6BDA-C9D6-4569-AF86-E5FFA36D2619}"/>
    <cellStyle name="Normal 35 3 2" xfId="10908" xr:uid="{24A02A76-8BD1-4DC5-A84A-FAD427CA69D5}"/>
    <cellStyle name="Normal 35 4" xfId="10909" xr:uid="{4DC320F5-3E17-42E6-88BC-2EA01BE9125A}"/>
    <cellStyle name="Normal 35 4 2" xfId="10910" xr:uid="{1779CED9-9734-45F4-AF5C-A5F993E97FBE}"/>
    <cellStyle name="Normal 35 5" xfId="10911" xr:uid="{43853F98-8502-4358-89F6-0E7DB481B10A}"/>
    <cellStyle name="Normal 35 5 2" xfId="10912" xr:uid="{E9E6AA07-E23A-4D97-BF23-4629B53806F7}"/>
    <cellStyle name="Normal 35 6" xfId="10913" xr:uid="{CBDC01F4-4BDD-468B-816B-59C358CE9029}"/>
    <cellStyle name="Normal 35 6 2" xfId="10914" xr:uid="{41989F2B-6B46-4410-9EEF-4F05E8967610}"/>
    <cellStyle name="Normal 35 7" xfId="10915" xr:uid="{65853A76-E0F8-469D-BDDD-9E267C633D8B}"/>
    <cellStyle name="Normal 35 7 2" xfId="11373" xr:uid="{6B1F4005-6A73-4679-B2C2-05FB7D7A36A7}"/>
    <cellStyle name="Normal 35 8" xfId="10904" xr:uid="{59633856-9D53-4044-BD06-29698BC4343A}"/>
    <cellStyle name="Normal 36" xfId="10338" xr:uid="{D21DC843-F3EB-4FF7-887B-0F89C7333B9C}"/>
    <cellStyle name="Normal 36 2" xfId="10917" xr:uid="{DE9820C0-856B-45DE-9ECA-F475C825A1D3}"/>
    <cellStyle name="Normal 36 3" xfId="10916" xr:uid="{5CCD6610-829C-4B54-AB92-7A8ECAF2C666}"/>
    <cellStyle name="Normal 37" xfId="10339" xr:uid="{7E6B4B44-04D1-4712-9078-6FE76D35539D}"/>
    <cellStyle name="Normal 37 2" xfId="10919" xr:uid="{BC337680-D986-416B-B4CB-ACE03452BD15}"/>
    <cellStyle name="Normal 37 3" xfId="10918" xr:uid="{D2AD8F40-05B8-4003-815A-2F070DD261BE}"/>
    <cellStyle name="Normal 38" xfId="10340" xr:uid="{EF49037E-0208-46BF-8EF2-24073EC9DB52}"/>
    <cellStyle name="Normal 38 2" xfId="10921" xr:uid="{31A2C125-4D7A-43A3-BEAD-C265DDAF3473}"/>
    <cellStyle name="Normal 38 3" xfId="10920" xr:uid="{E1258B07-0D7B-46DE-AF2D-D0D432142442}"/>
    <cellStyle name="Normal 39" xfId="10341" xr:uid="{6947F98E-5BFF-453D-80A7-950E755DDDA6}"/>
    <cellStyle name="Normal 39 2" xfId="10923" xr:uid="{D258EF2A-7B52-4D5D-8003-818D5FC4992C}"/>
    <cellStyle name="Normal 39 3" xfId="10922" xr:uid="{0EEFDD11-7624-4AE7-866F-8719202AAF0F}"/>
    <cellStyle name="Normal 4" xfId="65" xr:uid="{00000000-0005-0000-0000-000041000000}"/>
    <cellStyle name="Normal 4 10" xfId="6451" xr:uid="{C18A48F3-D081-4857-AC19-BEB7CD70651A}"/>
    <cellStyle name="Normal 4 11" xfId="6452" xr:uid="{BA25242A-B4A4-41DA-B028-104F7A6C4613}"/>
    <cellStyle name="Normal 4 12" xfId="6453" xr:uid="{57C53383-7976-424B-8A8B-DC9FA13ED617}"/>
    <cellStyle name="Normal 4 13" xfId="6454" xr:uid="{3995F463-C9AF-4324-B51C-0FCDAB00902B}"/>
    <cellStyle name="Normal 4 14" xfId="6455" xr:uid="{37D01159-7290-48F9-A8FD-3795F04E2DC7}"/>
    <cellStyle name="Normal 4 15" xfId="6456" xr:uid="{94D4A93E-7681-440F-9371-416D16A5C069}"/>
    <cellStyle name="Normal 4 16" xfId="6457" xr:uid="{6191D394-491F-495B-8FEA-EE0AAE4C3B37}"/>
    <cellStyle name="Normal 4 17" xfId="11086" xr:uid="{4FF6EBFC-0EC0-4931-9B96-D51CA9030678}"/>
    <cellStyle name="Normal 4 18" xfId="11165" xr:uid="{6619B2E0-2CCE-4538-9624-69879872B141}"/>
    <cellStyle name="Normal 4 19" xfId="11190" xr:uid="{0F979BE8-AC63-405A-BAEA-1D9CCC5951F3}"/>
    <cellStyle name="Normal 4 2" xfId="152" xr:uid="{8DDE0F88-8DCF-4461-ABBE-375500E99ED5}"/>
    <cellStyle name="Normal 4 2 10" xfId="12553" xr:uid="{430AE436-5207-46E6-A50D-A7C5A6B3BAAE}"/>
    <cellStyle name="Normal 4 2 11" xfId="6458" xr:uid="{05E68675-4AA2-4DBB-8B60-7799F3EE777B}"/>
    <cellStyle name="Normal 4 2 12" xfId="210" xr:uid="{924B34FC-7D05-4002-9A4E-04902225DB53}"/>
    <cellStyle name="Normal 4 2 2" xfId="6459" xr:uid="{F7DDCBBD-75FA-41EA-A9FD-21486B108E5A}"/>
    <cellStyle name="Normal 4 2 2 2" xfId="11592" xr:uid="{B7D78009-1023-4A42-806B-1A4D68820649}"/>
    <cellStyle name="Normal 4 2 2 3" xfId="11434" xr:uid="{8E7162BD-4408-44DE-ADF7-0224E25CEA05}"/>
    <cellStyle name="Normal 4 2 2 4" xfId="13379" xr:uid="{5373D740-EE18-41DC-AA71-4B5481AE75EB}"/>
    <cellStyle name="Normal 4 2 3" xfId="6460" xr:uid="{64E7601E-A2C9-403C-B02F-A836FE48A969}"/>
    <cellStyle name="Normal 4 2 3 2" xfId="11566" xr:uid="{12E384BA-0A1E-4D5B-B575-96CFD292E5F4}"/>
    <cellStyle name="Normal 4 2 4" xfId="6461" xr:uid="{CD946AED-C75E-4D57-AEFF-BB7778B9CA06}"/>
    <cellStyle name="Normal 4 2 4 2" xfId="13945" xr:uid="{34638745-62A8-485E-80F0-141CF91A3CA9}"/>
    <cellStyle name="Normal 4 2 5" xfId="6462" xr:uid="{B7ADB80D-701E-4852-BEE8-909C66B62B1E}"/>
    <cellStyle name="Normal 4 2 6" xfId="6463" xr:uid="{C1EF0389-A1C9-42B8-8990-141BED21B245}"/>
    <cellStyle name="Normal 4 2 7" xfId="6464" xr:uid="{3E8764B8-A964-4800-97C9-AC6B8B83D225}"/>
    <cellStyle name="Normal 4 2 8" xfId="6465" xr:uid="{7938B450-72F4-4B0A-AE15-F6A339AC7CF0}"/>
    <cellStyle name="Normal 4 2 8 2" xfId="6466" xr:uid="{43325587-3811-4A10-B6FF-168FA8CD1795}"/>
    <cellStyle name="Normal 4 2 9" xfId="6467" xr:uid="{865893E8-FDBB-4C9C-9EB4-6ECD1B9811AA}"/>
    <cellStyle name="Normal 4 20" xfId="12517" xr:uid="{86AA68DE-C74E-4138-9187-BE01BA5D1C61}"/>
    <cellStyle name="Normal 4 21" xfId="277" xr:uid="{0563A34E-A266-4392-8562-FC0380B3AC67}"/>
    <cellStyle name="Normal 4 22" xfId="178" xr:uid="{ED1AF4D5-BE90-44BC-A48E-7277FCC43470}"/>
    <cellStyle name="Normal 4 3" xfId="227" xr:uid="{E095B0E8-ABF1-434E-B843-C8DF91746B66}"/>
    <cellStyle name="Normal 4 3 2" xfId="6469" xr:uid="{F47A609D-3BF9-471C-BFA8-EDF91694E6B5}"/>
    <cellStyle name="Normal 4 3 2 2" xfId="6470" xr:uid="{45FA5D2F-2991-4E76-B6FD-AEE28D6F578B}"/>
    <cellStyle name="Normal 4 3 2 3" xfId="14142" xr:uid="{5D795381-AE99-49D7-A82B-9F1B4DF4D0DA}"/>
    <cellStyle name="Normal 4 3 3" xfId="238" xr:uid="{D25ED287-62F7-4234-8DA4-5DB992FC4BB8}"/>
    <cellStyle name="Normal 4 3 3 2" xfId="12504" xr:uid="{E4753DFC-A31A-41ED-AF93-12B27E8FB989}"/>
    <cellStyle name="Normal 4 3 4" xfId="6468" xr:uid="{5AB591F9-DD66-4AEE-AB8B-709CE2EE5672}"/>
    <cellStyle name="Normal 4 4" xfId="228" xr:uid="{B60FF7A6-FF80-447E-ACB6-1E92AF459D17}"/>
    <cellStyle name="Normal 4 4 2" xfId="6472" xr:uid="{83525CCE-3F06-4CDD-B9E1-63ADDE00D52A}"/>
    <cellStyle name="Normal 4 4 2 2" xfId="6473" xr:uid="{05C64FE1-43BB-4EED-BB82-C506BE9A72A9}"/>
    <cellStyle name="Normal 4 4 3" xfId="6474" xr:uid="{37D4A971-1EB8-42B2-9E64-64CBC2407432}"/>
    <cellStyle name="Normal 4 4 4" xfId="6471" xr:uid="{E8E04997-9BFE-4F82-9F62-BDA313F9F664}"/>
    <cellStyle name="Normal 4 5" xfId="6475" xr:uid="{DBC12A77-3FA4-4100-919B-95A1A4AFE8AD}"/>
    <cellStyle name="Normal 4 5 2" xfId="6476" xr:uid="{97E5151B-AF64-4EE9-9D67-3B6FEB8E45CD}"/>
    <cellStyle name="Normal 4 5 3" xfId="10924" xr:uid="{C9D753BB-BCE3-40F7-A334-E993F0A223D0}"/>
    <cellStyle name="Normal 4 5 4" xfId="13382" xr:uid="{E4B8713D-BFA7-4950-88B4-D4DBE796E92C}"/>
    <cellStyle name="Normal 4 6" xfId="6477" xr:uid="{E41BE35D-55CF-4C70-8B33-07E6983706A6}"/>
    <cellStyle name="Normal 4 6 2" xfId="6478" xr:uid="{D8C7EFF0-82F2-412B-87B6-327ABF80BC64}"/>
    <cellStyle name="Normal 4 6 3" xfId="11028" xr:uid="{6761B140-CF4F-4FE3-96BE-9042147921B4}"/>
    <cellStyle name="Normal 4 6 4" xfId="13383" xr:uid="{5C5C0C5B-3730-4C81-A85C-A8E161C6B431}"/>
    <cellStyle name="Normal 4 7" xfId="6479" xr:uid="{9ACF8660-55C9-4D20-AAAD-08C93E360565}"/>
    <cellStyle name="Normal 4 7 2" xfId="6480" xr:uid="{A7EBC794-26B1-4D43-92F4-CF7B1322D7AF}"/>
    <cellStyle name="Normal 4 7 3" xfId="11050" xr:uid="{919B8CE6-1CF9-4747-AD0E-2D6C49FD24F1}"/>
    <cellStyle name="Normal 4 7 4" xfId="14087" xr:uid="{6BCECB33-8D86-4F44-BE28-AA2DC6702B65}"/>
    <cellStyle name="Normal 4 7 5" xfId="14206" xr:uid="{D901944A-C60A-4CFE-B72E-0D9CCBDD8A62}"/>
    <cellStyle name="Normal 4 8" xfId="6481" xr:uid="{EB11499E-AFED-4129-87E5-BE79457C43F9}"/>
    <cellStyle name="Normal 4 8 2" xfId="6482" xr:uid="{92FB9CBD-2B3D-420D-B884-9FFDB5B4DEF3}"/>
    <cellStyle name="Normal 4 9" xfId="6483" xr:uid="{6A3452EF-D0FF-430F-A5E4-5606C0C02D03}"/>
    <cellStyle name="Normal 4 9 2" xfId="6484" xr:uid="{F5EE0C99-4F3F-4DB2-87C6-0494B2BFA8A6}"/>
    <cellStyle name="Normal 40" xfId="10342" xr:uid="{BF95E923-C303-479E-BF38-BC9FE1C8BF87}"/>
    <cellStyle name="Normal 40 2" xfId="10926" xr:uid="{521ECC3B-CD28-442B-A6B2-9E130C247BD7}"/>
    <cellStyle name="Normal 40 3" xfId="10925" xr:uid="{FC1965F3-B093-4C91-8D77-42625ABA11A5}"/>
    <cellStyle name="Normal 41" xfId="10343" xr:uid="{65B8CBD1-60B3-4B31-88D9-F821842360B5}"/>
    <cellStyle name="Normal 41 2" xfId="10928" xr:uid="{794C5EEC-BC97-4E95-8895-1BA56928DE3E}"/>
    <cellStyle name="Normal 41 2 2" xfId="13001" xr:uid="{A6058741-B391-460F-8412-6EDB384CA19C}"/>
    <cellStyle name="Normal 41 2 2 2" xfId="13002" xr:uid="{7D7767C3-6956-4A58-B0B4-C59EDF8759DD}"/>
    <cellStyle name="Normal 41 2 3" xfId="13003" xr:uid="{9CBECA0E-A3DF-4E20-8358-706C5F3FD781}"/>
    <cellStyle name="Normal 41 2 4" xfId="13000" xr:uid="{E242425D-7379-43AA-B602-6634C294B97C}"/>
    <cellStyle name="Normal 41 3" xfId="10927" xr:uid="{CADF7088-D534-4397-B992-556DF12B0CB3}"/>
    <cellStyle name="Normal 41 3 2" xfId="13005" xr:uid="{4D90EFB2-750A-4029-B6D8-916E5D598E73}"/>
    <cellStyle name="Normal 41 3 3" xfId="13004" xr:uid="{E777BF42-62E2-4A75-98B5-5ACF6D5A0DA9}"/>
    <cellStyle name="Normal 41 4" xfId="13006" xr:uid="{A1E3C448-7626-48F2-96FF-55AD4CD72FA8}"/>
    <cellStyle name="Normal 41 5" xfId="12999" xr:uid="{38C2C15B-FAF9-464D-BFB1-1AA28B2A9422}"/>
    <cellStyle name="Normal 42" xfId="10344" xr:uid="{4C08EDFD-9946-436F-9CF6-D01D6D86FDF7}"/>
    <cellStyle name="Normal 42 2" xfId="10930" xr:uid="{95185BF2-0C50-4C64-AE41-082E0F3575BC}"/>
    <cellStyle name="Normal 42 2 2" xfId="13009" xr:uid="{D39FD12B-4CEC-4354-964F-623AD1DD038F}"/>
    <cellStyle name="Normal 42 2 2 2" xfId="13010" xr:uid="{A081AB92-DE87-45B1-9F78-F2759B07B355}"/>
    <cellStyle name="Normal 42 2 3" xfId="13011" xr:uid="{E10EC5C9-DBD7-4B5C-A3B5-F0EAA91B204C}"/>
    <cellStyle name="Normal 42 2 4" xfId="13008" xr:uid="{ED21B1BF-5720-46A6-B27F-82769E8BB462}"/>
    <cellStyle name="Normal 42 3" xfId="10929" xr:uid="{A2CA6C9C-2A58-4F9E-A6EA-6F78042CD93C}"/>
    <cellStyle name="Normal 42 3 2" xfId="13013" xr:uid="{0D1010E9-32CA-4EDE-952F-C1917077FEF2}"/>
    <cellStyle name="Normal 42 3 3" xfId="13012" xr:uid="{985B27EB-09CE-429A-961B-F9BF934C1194}"/>
    <cellStyle name="Normal 42 4" xfId="13014" xr:uid="{0F51F7F9-3E95-417A-B328-BD33DF02EBCA}"/>
    <cellStyle name="Normal 42 5" xfId="13007" xr:uid="{C734A2FD-0B71-4FD1-BBB2-198DCE3E369E}"/>
    <cellStyle name="Normal 43" xfId="10345" xr:uid="{420EA12F-0DC9-400E-93D4-6FC992C03198}"/>
    <cellStyle name="Normal 43 2" xfId="10932" xr:uid="{CAB8AEF0-FA46-452F-BD3B-16CF63811734}"/>
    <cellStyle name="Normal 43 2 2" xfId="13017" xr:uid="{8255796D-2014-4480-B8EB-EC1177C99C85}"/>
    <cellStyle name="Normal 43 2 2 2" xfId="13018" xr:uid="{1BD10111-1D4B-4EB9-A95B-1C3897DABE3B}"/>
    <cellStyle name="Normal 43 2 3" xfId="13019" xr:uid="{62AA725E-43B0-49AE-ACB2-72AD415A27D3}"/>
    <cellStyle name="Normal 43 2 4" xfId="13016" xr:uid="{107C7F93-2715-4ECE-9B81-55C18DFFAEBA}"/>
    <cellStyle name="Normal 43 3" xfId="10931" xr:uid="{1B1D5F23-E1FD-4313-9D2E-923C03235A4C}"/>
    <cellStyle name="Normal 43 3 2" xfId="13021" xr:uid="{38EFE57B-BE3F-48E3-BA20-558CC7AA3CC6}"/>
    <cellStyle name="Normal 43 3 3" xfId="13020" xr:uid="{162432A8-7EF3-4C36-91A7-04E89DDB9499}"/>
    <cellStyle name="Normal 43 4" xfId="13022" xr:uid="{7FDB0E3E-5E73-4F33-8D1E-7706D62AD03C}"/>
    <cellStyle name="Normal 43 5" xfId="13015" xr:uid="{49ECD4CD-0296-4D04-BC89-2E16F5CE159F}"/>
    <cellStyle name="Normal 44" xfId="10346" xr:uid="{4CB9125E-C564-491E-97F0-96A9EAFD2B80}"/>
    <cellStyle name="Normal 44 2" xfId="10934" xr:uid="{CD748FDB-56B9-4492-8C09-F835EDA42143}"/>
    <cellStyle name="Normal 44 2 2" xfId="13025" xr:uid="{A5A5777B-F724-4136-84D0-A2BED8D296D4}"/>
    <cellStyle name="Normal 44 2 2 2" xfId="13026" xr:uid="{CE98054E-3853-41BF-9884-044CDF8775A5}"/>
    <cellStyle name="Normal 44 2 3" xfId="13027" xr:uid="{D070C882-E3B8-4728-A1A5-E7528EBC19BE}"/>
    <cellStyle name="Normal 44 2 4" xfId="13024" xr:uid="{7BB3545F-B9A7-47C6-AB28-58D268E74D0D}"/>
    <cellStyle name="Normal 44 3" xfId="10933" xr:uid="{4F8BF439-7828-4A60-A8A0-D61FCB835059}"/>
    <cellStyle name="Normal 44 3 2" xfId="13029" xr:uid="{A8640BFB-A055-4C54-B37B-001A0126CE4F}"/>
    <cellStyle name="Normal 44 3 3" xfId="13028" xr:uid="{1C26199A-CC0B-4BF9-A982-C450DC3E1EC9}"/>
    <cellStyle name="Normal 44 4" xfId="13030" xr:uid="{4EBA6ECC-BFF7-45DE-B218-E21BBE6C83EF}"/>
    <cellStyle name="Normal 44 5" xfId="13023" xr:uid="{61833166-917C-471C-BABF-F285A2285AB7}"/>
    <cellStyle name="Normal 45" xfId="10347" xr:uid="{DFD1B27C-E1F6-4442-9915-0F875AEEFF93}"/>
    <cellStyle name="Normal 45 2" xfId="10936" xr:uid="{7B174B89-E24A-4399-9EBF-9984A71F727E}"/>
    <cellStyle name="Normal 45 3" xfId="10935" xr:uid="{921CF9EE-93EE-435E-8C79-0C91EF0A37CC}"/>
    <cellStyle name="Normal 46" xfId="193" xr:uid="{86565A36-9844-4E4E-871D-C9782B69A7AA}"/>
    <cellStyle name="Normal 46 2" xfId="10938" xr:uid="{E85D3500-FC62-46CA-85C8-59F9FB11BBE7}"/>
    <cellStyle name="Normal 46 3" xfId="10937" xr:uid="{D9274BF9-BDA5-4953-9A96-E1B9332EF8AB}"/>
    <cellStyle name="Normal 46 3 2" xfId="14099" xr:uid="{BEEF5719-91B6-4D35-82D0-D767AD1EF36F}"/>
    <cellStyle name="Normal 46 4" xfId="10348" xr:uid="{A74EE0F9-E195-4F8B-BCFE-A20E265C64F9}"/>
    <cellStyle name="Normal 47" xfId="198" xr:uid="{430ED015-1C1F-4DF2-A6FF-2FE64672AC21}"/>
    <cellStyle name="Normal 47 2" xfId="10940" xr:uid="{4313B408-D6A4-43B2-B343-BD401EC2C08E}"/>
    <cellStyle name="Normal 47 3" xfId="10939" xr:uid="{149885F4-D276-4E74-B3D5-3768E3A22114}"/>
    <cellStyle name="Normal 47 4" xfId="10349" xr:uid="{1876A410-44DD-4FFB-8DFF-D2CF973919B8}"/>
    <cellStyle name="Normal 48" xfId="171" xr:uid="{AFF1DD56-7526-410B-AE40-F6C5091C29FC}"/>
    <cellStyle name="Normal 48 2" xfId="215" xr:uid="{042A8513-BBB5-4DDB-96D4-EEDCD444AB12}"/>
    <cellStyle name="Normal 48 2 2" xfId="10942" xr:uid="{3E83F52E-7488-4291-B2F8-F582C908705E}"/>
    <cellStyle name="Normal 48 3" xfId="10941" xr:uid="{F830B162-DFDA-4C0C-9A8E-96CE46627D30}"/>
    <cellStyle name="Normal 48 3 2" xfId="14082" xr:uid="{FC665886-194A-4643-90E9-0CB17E0A0BD8}"/>
    <cellStyle name="Normal 49" xfId="216" xr:uid="{823150B8-6FA3-422E-A0A8-A09EDD4F446F}"/>
    <cellStyle name="Normal 49 2" xfId="10944" xr:uid="{7E7DF020-A67C-4D2C-9B03-C6E9D8EBD242}"/>
    <cellStyle name="Normal 49 3" xfId="10943" xr:uid="{A472444E-F2D2-4A6D-A270-92EA23FA5FF9}"/>
    <cellStyle name="Normal 49 4" xfId="13032" xr:uid="{14C30216-B8A5-4433-83F8-7CAC0E252DE4}"/>
    <cellStyle name="Normal 5" xfId="66" xr:uid="{00000000-0005-0000-0000-000042000000}"/>
    <cellStyle name="Normal 5 10" xfId="6486" xr:uid="{D984EC64-AB9E-44E0-9379-2B750388386D}"/>
    <cellStyle name="Normal 5 10 2" xfId="6487" xr:uid="{2D4E036B-07F3-4A32-9B8D-8D7F99D7C6A8}"/>
    <cellStyle name="Normal 5 10 2 2" xfId="6488" xr:uid="{C0DB621E-68E5-4719-9E12-9DF6E362819A}"/>
    <cellStyle name="Normal 5 10 3" xfId="6489" xr:uid="{70167953-FBFF-40AC-9EC4-6472CED35C4B}"/>
    <cellStyle name="Normal 5 10 3 2" xfId="6490" xr:uid="{B8B4F205-18C4-49B0-8643-204FE7469289}"/>
    <cellStyle name="Normal 5 10 4" xfId="6491" xr:uid="{C2A234FD-8C11-47D4-B47B-CAF9D88E268D}"/>
    <cellStyle name="Normal 5 10 4 2" xfId="6492" xr:uid="{F744F61B-4C71-43D8-ADA2-24C6D6D739BC}"/>
    <cellStyle name="Normal 5 10 5" xfId="6493" xr:uid="{25EB0361-7285-499B-A8E0-3A0810605AD0}"/>
    <cellStyle name="Normal 5 10 5 10" xfId="6494" xr:uid="{2E1E97EF-7E79-42EC-AE9A-FB8A18D28F84}"/>
    <cellStyle name="Normal 5 10 5 10 2" xfId="6495" xr:uid="{66AC4047-3BB7-4D31-B16D-CFBD9D5E8636}"/>
    <cellStyle name="Normal 5 10 5 10 2 2" xfId="6496" xr:uid="{7EEDC601-BB63-4AA0-A2E8-0D7B09D29536}"/>
    <cellStyle name="Normal 5 10 5 10 3" xfId="6497" xr:uid="{860591C7-FB6F-4B3E-8323-58E976A47591}"/>
    <cellStyle name="Normal 5 10 5 10 3 2" xfId="6498" xr:uid="{0F8D851E-B53A-445F-B565-DA2D2B3AA229}"/>
    <cellStyle name="Normal 5 10 5 10 4" xfId="6499" xr:uid="{B160EE32-A7EC-4C7D-989D-F0A000901213}"/>
    <cellStyle name="Normal 5 10 5 11" xfId="6500" xr:uid="{DDE96294-6824-44D4-9585-D9DF92F76DCD}"/>
    <cellStyle name="Normal 5 10 5 11 2" xfId="6501" xr:uid="{C53A8BED-9479-4B91-B270-FC898F2E9CAA}"/>
    <cellStyle name="Normal 5 10 5 11 2 2" xfId="6502" xr:uid="{569FD56E-4644-460F-B639-385EC39CA4D3}"/>
    <cellStyle name="Normal 5 10 5 11 3" xfId="6503" xr:uid="{7235530A-65F9-41E8-AE3A-6954B7392FA3}"/>
    <cellStyle name="Normal 5 10 5 11 3 2" xfId="6504" xr:uid="{E7683183-46D3-43CE-A15F-A9712AD19A54}"/>
    <cellStyle name="Normal 5 10 5 11 4" xfId="6505" xr:uid="{3F5AB473-28B6-43EA-906B-AA7B63D2792F}"/>
    <cellStyle name="Normal 5 10 5 12" xfId="6506" xr:uid="{3C62C22E-E898-4C05-B37B-DD3CB7C692F7}"/>
    <cellStyle name="Normal 5 10 5 12 2" xfId="6507" xr:uid="{625EB9B3-65E6-4B94-AA39-26D5EC65DBF6}"/>
    <cellStyle name="Normal 5 10 5 12 2 2" xfId="6508" xr:uid="{8FCDCC21-6D31-44EC-88BC-57A2806364D0}"/>
    <cellStyle name="Normal 5 10 5 12 3" xfId="6509" xr:uid="{926151B5-42D1-4181-B14B-5F951D1586E4}"/>
    <cellStyle name="Normal 5 10 5 12 3 2" xfId="6510" xr:uid="{ED29B2DF-74E4-48EB-9F6A-10825AA891BA}"/>
    <cellStyle name="Normal 5 10 5 12 4" xfId="6511" xr:uid="{8D148C24-81D2-44B8-83AB-A070006E1453}"/>
    <cellStyle name="Normal 5 10 5 13" xfId="6512" xr:uid="{23B43482-4B54-42B8-B3A7-C2FEAA316611}"/>
    <cellStyle name="Normal 5 10 5 13 2" xfId="6513" xr:uid="{6624524F-1D9E-47AE-9F01-1EC53B4E7FCF}"/>
    <cellStyle name="Normal 5 10 5 14" xfId="6514" xr:uid="{498965DF-8DE7-4660-9842-281834B82BD8}"/>
    <cellStyle name="Normal 5 10 5 14 2" xfId="6515" xr:uid="{AD7CB5F5-66E3-4ABB-9C01-ECDBEEA91F9E}"/>
    <cellStyle name="Normal 5 10 5 15" xfId="6516" xr:uid="{2AC3C90D-C889-4BC4-9E6F-F35B37653D90}"/>
    <cellStyle name="Normal 5 10 5 15 2" xfId="6517" xr:uid="{9FB6ECD1-7F38-4347-937D-D9905E60C40A}"/>
    <cellStyle name="Normal 5 10 5 16" xfId="6518" xr:uid="{761A7488-AF93-47CC-B227-7370A1A414EC}"/>
    <cellStyle name="Normal 5 10 5 16 2" xfId="6519" xr:uid="{862C96CF-647A-46C7-A089-DC31E84BD3F4}"/>
    <cellStyle name="Normal 5 10 5 17" xfId="6520" xr:uid="{2BDA729D-E62E-4B2A-BA1B-5574C2133172}"/>
    <cellStyle name="Normal 5 10 5 17 2" xfId="6521" xr:uid="{B0E7CFAA-81CB-442E-928C-1765B017A858}"/>
    <cellStyle name="Normal 5 10 5 18" xfId="6522" xr:uid="{9C91F738-0B75-40D2-A0C7-A95F44DF3279}"/>
    <cellStyle name="Normal 5 10 5 2" xfId="6523" xr:uid="{16E05532-D8C9-4166-A978-40FC99478DE9}"/>
    <cellStyle name="Normal 5 10 5 2 2" xfId="6524" xr:uid="{12B24A7D-0087-48F7-A425-225E1B32050A}"/>
    <cellStyle name="Normal 5 10 5 2 2 2" xfId="6525" xr:uid="{443F32FB-AE33-4B3F-8D45-1CCD55D2D3C2}"/>
    <cellStyle name="Normal 5 10 5 2 3" xfId="6526" xr:uid="{3794E30E-0A41-4D0B-806E-800374323E20}"/>
    <cellStyle name="Normal 5 10 5 2 3 2" xfId="6527" xr:uid="{7F514E1D-A169-465C-B950-A4DD31F805DD}"/>
    <cellStyle name="Normal 5 10 5 2 4" xfId="6528" xr:uid="{71E407DB-7755-476F-9454-A03567168FD4}"/>
    <cellStyle name="Normal 5 10 5 3" xfId="6529" xr:uid="{5BE8A48B-7E0D-4F68-B979-32B72799E431}"/>
    <cellStyle name="Normal 5 10 5 3 2" xfId="6530" xr:uid="{6F63D2E2-5E95-4BBE-9F6B-2847416021F7}"/>
    <cellStyle name="Normal 5 10 5 3 2 2" xfId="6531" xr:uid="{74DD4830-66AB-4B4B-B6D2-BA6C822F19AA}"/>
    <cellStyle name="Normal 5 10 5 3 3" xfId="6532" xr:uid="{74546D7A-521C-4C8D-93A8-6DBC76795266}"/>
    <cellStyle name="Normal 5 10 5 3 3 2" xfId="6533" xr:uid="{9CC34E20-19EE-4BA7-B75B-9D311B57F64B}"/>
    <cellStyle name="Normal 5 10 5 3 4" xfId="6534" xr:uid="{7E613120-92D5-4F94-AC9B-2B8255429E0C}"/>
    <cellStyle name="Normal 5 10 5 4" xfId="6535" xr:uid="{3E4AA4B5-9E5F-4D5A-858F-2D51E2AA8678}"/>
    <cellStyle name="Normal 5 10 5 4 2" xfId="6536" xr:uid="{A2A2DFCF-0601-4D72-8169-2448130A2CC4}"/>
    <cellStyle name="Normal 5 10 5 4 2 2" xfId="6537" xr:uid="{CD4712D2-F985-4F8E-BA5F-DB52DF8A0071}"/>
    <cellStyle name="Normal 5 10 5 4 3" xfId="6538" xr:uid="{8A4B7369-B2E8-4290-8BD8-FB9ABE116447}"/>
    <cellStyle name="Normal 5 10 5 4 3 2" xfId="6539" xr:uid="{051D0C99-D76B-456A-9605-8A272CA33845}"/>
    <cellStyle name="Normal 5 10 5 4 4" xfId="6540" xr:uid="{C1BCA5A5-328A-4DBD-8299-9F5497DE46CE}"/>
    <cellStyle name="Normal 5 10 5 5" xfId="6541" xr:uid="{36F9D54F-9134-49BF-A7DA-F14A9E5A5546}"/>
    <cellStyle name="Normal 5 10 5 5 2" xfId="6542" xr:uid="{69FFCC23-4658-4069-9FE9-24456333D167}"/>
    <cellStyle name="Normal 5 10 5 5 2 2" xfId="6543" xr:uid="{EEEE2441-9DD2-42C7-94B6-DCFC5D9326C0}"/>
    <cellStyle name="Normal 5 10 5 5 3" xfId="6544" xr:uid="{C74B7512-57A2-444C-B612-7C964B4DB216}"/>
    <cellStyle name="Normal 5 10 5 5 3 2" xfId="6545" xr:uid="{2341850B-2B23-4367-951C-13C38C5210C8}"/>
    <cellStyle name="Normal 5 10 5 5 4" xfId="6546" xr:uid="{708B6DE2-AEF5-4E60-A239-FB4B7B5CABC3}"/>
    <cellStyle name="Normal 5 10 5 6" xfId="6547" xr:uid="{6804C99A-6938-48C1-8DB3-5E3508F567E1}"/>
    <cellStyle name="Normal 5 10 5 6 2" xfId="6548" xr:uid="{58ED6738-2B42-4496-9D25-7CC830E60C5B}"/>
    <cellStyle name="Normal 5 10 5 6 2 2" xfId="6549" xr:uid="{BF5DED83-0B2C-45B3-9214-37ECB3249818}"/>
    <cellStyle name="Normal 5 10 5 6 3" xfId="6550" xr:uid="{0E468429-43AE-434F-8143-405CDCEA74CC}"/>
    <cellStyle name="Normal 5 10 5 6 3 2" xfId="6551" xr:uid="{11E74998-DD35-45C3-998C-0655F86D4ED7}"/>
    <cellStyle name="Normal 5 10 5 6 4" xfId="6552" xr:uid="{859E5CF4-6952-4A75-A5E3-FF35604FFAC0}"/>
    <cellStyle name="Normal 5 10 5 7" xfId="6553" xr:uid="{60B4D508-6766-43F5-8DF4-6664CB11C238}"/>
    <cellStyle name="Normal 5 10 5 7 2" xfId="6554" xr:uid="{687C9E10-05AA-45B3-AB85-61F5E013E980}"/>
    <cellStyle name="Normal 5 10 5 7 2 2" xfId="6555" xr:uid="{BEC1E8F6-DEE8-4D34-B0DB-478DEC1D49B5}"/>
    <cellStyle name="Normal 5 10 5 7 3" xfId="6556" xr:uid="{8D107C71-855A-4980-949A-4F1BCCD26C8F}"/>
    <cellStyle name="Normal 5 10 5 7 3 2" xfId="6557" xr:uid="{5079A042-70D1-4F5C-9F14-C28E1FB54B9E}"/>
    <cellStyle name="Normal 5 10 5 7 4" xfId="6558" xr:uid="{57801360-04D6-4EA5-A3AB-B79381E6AB83}"/>
    <cellStyle name="Normal 5 10 5 8" xfId="6559" xr:uid="{A48F9401-54C7-434B-B348-7E9A617C5CFF}"/>
    <cellStyle name="Normal 5 10 5 8 2" xfId="6560" xr:uid="{58072AB4-01BD-4E75-B450-120DBB9E62B8}"/>
    <cellStyle name="Normal 5 10 5 8 2 2" xfId="6561" xr:uid="{AA00C31C-4752-46B0-ACDC-4E90FC899A69}"/>
    <cellStyle name="Normal 5 10 5 8 3" xfId="6562" xr:uid="{6ADD61B7-B29D-4737-B6F0-930BC733B80E}"/>
    <cellStyle name="Normal 5 10 5 8 3 2" xfId="6563" xr:uid="{5A3BDDAA-97C7-4914-A5A1-47879128EDA8}"/>
    <cellStyle name="Normal 5 10 5 8 4" xfId="6564" xr:uid="{1F43ABE8-6F2F-4604-BCB5-C572AE0906C6}"/>
    <cellStyle name="Normal 5 10 5 9" xfId="6565" xr:uid="{8371E1D5-9760-4A83-8124-2D9D725E8906}"/>
    <cellStyle name="Normal 5 10 5 9 2" xfId="6566" xr:uid="{B6201EAD-C09D-4A24-B1FC-8151911EECEB}"/>
    <cellStyle name="Normal 5 10 5 9 2 2" xfId="6567" xr:uid="{F92E099C-9067-4839-A723-976ECFBA900F}"/>
    <cellStyle name="Normal 5 10 5 9 3" xfId="6568" xr:uid="{C0BF446B-1F3F-42FD-A89B-13965C1CB962}"/>
    <cellStyle name="Normal 5 10 5 9 3 2" xfId="6569" xr:uid="{5FA7DD09-CFFD-4EBD-903A-D9020B20735D}"/>
    <cellStyle name="Normal 5 10 5 9 4" xfId="6570" xr:uid="{94A39574-C10C-45B5-9C1C-A83AF00488F4}"/>
    <cellStyle name="Normal 5 10 6" xfId="6571" xr:uid="{A7D817F2-CDCE-4F13-96EC-65921718E280}"/>
    <cellStyle name="Normal 5 11" xfId="6572" xr:uid="{4846AE7E-A451-401E-BEEF-C5DB9F0EE34F}"/>
    <cellStyle name="Normal 5 11 2" xfId="6573" xr:uid="{113EEB9C-969E-40CB-9CF0-2BC930DDBDD6}"/>
    <cellStyle name="Normal 5 11 2 2" xfId="6574" xr:uid="{419529C4-299D-44E5-9AEC-73D910D87234}"/>
    <cellStyle name="Normal 5 11 3" xfId="6575" xr:uid="{725C7A96-19C1-4BBE-8C5F-27AE541CD89A}"/>
    <cellStyle name="Normal 5 11 3 2" xfId="6576" xr:uid="{CA74305B-A433-46DF-92CC-F74B2019E677}"/>
    <cellStyle name="Normal 5 11 4" xfId="6577" xr:uid="{2BCE0FAA-9CBD-4BF9-AF3E-0C9F86527F6A}"/>
    <cellStyle name="Normal 5 11 4 2" xfId="6578" xr:uid="{8F938210-7863-483D-8C2E-0BA4F7EE86F6}"/>
    <cellStyle name="Normal 5 11 5" xfId="6579" xr:uid="{4E8AEBEC-8FBC-4DC3-98E7-6754A2BD21DC}"/>
    <cellStyle name="Normal 5 11 5 10" xfId="6580" xr:uid="{1C146B6B-A58A-426D-B45B-07B5A60B910C}"/>
    <cellStyle name="Normal 5 11 5 10 2" xfId="6581" xr:uid="{66ABA199-9D51-4F37-8212-E13B7A5B50E1}"/>
    <cellStyle name="Normal 5 11 5 10 2 2" xfId="6582" xr:uid="{AD8393D6-94BD-46D5-98F3-79653DC468BB}"/>
    <cellStyle name="Normal 5 11 5 10 3" xfId="6583" xr:uid="{CD79336B-8934-4885-B483-EF7FF0023FD9}"/>
    <cellStyle name="Normal 5 11 5 10 3 2" xfId="6584" xr:uid="{E8EDCA62-155B-4802-8401-F75E9B19056F}"/>
    <cellStyle name="Normal 5 11 5 10 4" xfId="6585" xr:uid="{CD55F4EC-F1D8-4ECF-A076-DFBDC34A1F8C}"/>
    <cellStyle name="Normal 5 11 5 11" xfId="6586" xr:uid="{0FD3D461-A2F6-4A09-B7CA-94E91E319F24}"/>
    <cellStyle name="Normal 5 11 5 11 2" xfId="6587" xr:uid="{95244EF2-F492-45B4-A181-03D0B1F1A629}"/>
    <cellStyle name="Normal 5 11 5 11 2 2" xfId="6588" xr:uid="{F5157A55-1B17-48BD-812F-EFE67690BFB2}"/>
    <cellStyle name="Normal 5 11 5 11 3" xfId="6589" xr:uid="{3593E4CA-6F08-4824-95E8-372AD66CFFE7}"/>
    <cellStyle name="Normal 5 11 5 11 3 2" xfId="6590" xr:uid="{1D3969A9-4AF8-4F06-A28E-405C588788FF}"/>
    <cellStyle name="Normal 5 11 5 11 4" xfId="6591" xr:uid="{7747DC05-C08B-42FA-9659-C463E690C083}"/>
    <cellStyle name="Normal 5 11 5 12" xfId="6592" xr:uid="{64D17D81-7780-42B0-A65C-A13DA5650FAF}"/>
    <cellStyle name="Normal 5 11 5 12 2" xfId="6593" xr:uid="{2E863F08-F043-498E-BCA8-E093D89E3F0B}"/>
    <cellStyle name="Normal 5 11 5 12 2 2" xfId="6594" xr:uid="{BA187A8A-AACC-46C8-9FA0-51DD16AA50A4}"/>
    <cellStyle name="Normal 5 11 5 12 3" xfId="6595" xr:uid="{6CC401E9-30E5-4890-A09A-E95803BE80B3}"/>
    <cellStyle name="Normal 5 11 5 12 3 2" xfId="6596" xr:uid="{CECD7B5F-E81F-4F98-80C4-0A9F5C4FB26A}"/>
    <cellStyle name="Normal 5 11 5 12 4" xfId="6597" xr:uid="{685469B7-8793-4FE9-BDEE-324C1BB69758}"/>
    <cellStyle name="Normal 5 11 5 13" xfId="6598" xr:uid="{BBDBB48F-CB1C-4DBA-B644-B464D6915E3E}"/>
    <cellStyle name="Normal 5 11 5 13 2" xfId="6599" xr:uid="{B9105D54-1302-41B0-92BA-F886BDEF5D78}"/>
    <cellStyle name="Normal 5 11 5 14" xfId="6600" xr:uid="{F001C1F8-BA4C-43FB-B765-C27198D0DCF9}"/>
    <cellStyle name="Normal 5 11 5 14 2" xfId="6601" xr:uid="{5E0CD22E-C76E-4642-BC79-9AD344887894}"/>
    <cellStyle name="Normal 5 11 5 15" xfId="6602" xr:uid="{DF630690-C8CE-4A1F-8548-BBA648AEBF58}"/>
    <cellStyle name="Normal 5 11 5 15 2" xfId="6603" xr:uid="{5B1817CD-BF3E-4822-8BDF-FFF9A65B75B6}"/>
    <cellStyle name="Normal 5 11 5 16" xfId="6604" xr:uid="{30F6C0DA-07C2-48BD-B715-864FCDC1D922}"/>
    <cellStyle name="Normal 5 11 5 16 2" xfId="6605" xr:uid="{DD1ACADC-44AB-4D6B-872E-77CA21B71C6A}"/>
    <cellStyle name="Normal 5 11 5 17" xfId="6606" xr:uid="{D9E1DAC0-C45B-41D7-8CCF-CA0E992B676E}"/>
    <cellStyle name="Normal 5 11 5 17 2" xfId="6607" xr:uid="{811DC61F-37B4-4D9A-BAB1-875B3BC06710}"/>
    <cellStyle name="Normal 5 11 5 18" xfId="6608" xr:uid="{B96529F3-BC79-45A3-B9B5-BAD1860A5953}"/>
    <cellStyle name="Normal 5 11 5 2" xfId="6609" xr:uid="{058EC3A8-E6B7-4CD7-8D14-01CDFEEAF199}"/>
    <cellStyle name="Normal 5 11 5 2 2" xfId="6610" xr:uid="{7F1DFDF1-8C0F-48CC-8596-B236964666D6}"/>
    <cellStyle name="Normal 5 11 5 2 2 2" xfId="6611" xr:uid="{96CAE712-AB38-4621-AE42-5FACFD1BCFB0}"/>
    <cellStyle name="Normal 5 11 5 2 3" xfId="6612" xr:uid="{C43A6973-3CC2-49AF-B2DD-C9FD38FBC745}"/>
    <cellStyle name="Normal 5 11 5 2 3 2" xfId="6613" xr:uid="{63A6D3D9-D524-4343-B0F6-E67DC182BF5B}"/>
    <cellStyle name="Normal 5 11 5 2 4" xfId="6614" xr:uid="{6127B6ED-E7BF-4316-BEEB-F979311B3C6C}"/>
    <cellStyle name="Normal 5 11 5 3" xfId="6615" xr:uid="{B3F92A5D-1EAC-4667-8203-C2CC700A5E86}"/>
    <cellStyle name="Normal 5 11 5 3 2" xfId="6616" xr:uid="{CBC86534-D447-444B-B3D6-84FA02A38438}"/>
    <cellStyle name="Normal 5 11 5 3 2 2" xfId="6617" xr:uid="{CBC0D3A7-BBED-4BA9-9788-453C2E29DBFE}"/>
    <cellStyle name="Normal 5 11 5 3 3" xfId="6618" xr:uid="{538379A6-4EA7-4385-AF55-FA2EC37E49AD}"/>
    <cellStyle name="Normal 5 11 5 3 3 2" xfId="6619" xr:uid="{A69B8DDF-7666-49B8-8C8B-F6BB44DFD8ED}"/>
    <cellStyle name="Normal 5 11 5 3 4" xfId="6620" xr:uid="{0E890F6B-35FE-46A8-A3FD-32526AB59F5C}"/>
    <cellStyle name="Normal 5 11 5 4" xfId="6621" xr:uid="{FDC68D2F-18D3-4173-90B3-499141B52CC3}"/>
    <cellStyle name="Normal 5 11 5 4 2" xfId="6622" xr:uid="{6A09E8DB-CAA5-4975-B9DB-DADC8F12574C}"/>
    <cellStyle name="Normal 5 11 5 4 2 2" xfId="6623" xr:uid="{C1922EDD-4B62-43F7-A651-D33B03F4026D}"/>
    <cellStyle name="Normal 5 11 5 4 3" xfId="6624" xr:uid="{6C054603-9372-42CF-989A-29988D0D84E3}"/>
    <cellStyle name="Normal 5 11 5 4 3 2" xfId="6625" xr:uid="{45A0DA13-B8E0-450E-B487-ECCBC96FF74C}"/>
    <cellStyle name="Normal 5 11 5 4 4" xfId="6626" xr:uid="{360CAC54-8A0E-48EF-A067-11386D279164}"/>
    <cellStyle name="Normal 5 11 5 5" xfId="6627" xr:uid="{CFD3F5B1-54C3-41C4-A9D7-0CFB9D6C1BB3}"/>
    <cellStyle name="Normal 5 11 5 5 2" xfId="6628" xr:uid="{1F530AD5-81F5-4313-AA0F-1D715E05CF07}"/>
    <cellStyle name="Normal 5 11 5 5 2 2" xfId="6629" xr:uid="{8F8D0959-86FA-4516-9171-D88A865DA6F1}"/>
    <cellStyle name="Normal 5 11 5 5 3" xfId="6630" xr:uid="{505CB728-8BA1-4231-9193-A7223BF97BE1}"/>
    <cellStyle name="Normal 5 11 5 5 3 2" xfId="6631" xr:uid="{80FA1C36-3826-4D3C-97ED-6ED6F3522D37}"/>
    <cellStyle name="Normal 5 11 5 5 4" xfId="6632" xr:uid="{65E44F7B-4E21-499A-802D-F434C19FB231}"/>
    <cellStyle name="Normal 5 11 5 6" xfId="6633" xr:uid="{77CAF869-C20D-4ADD-93F3-DE06B7A895DF}"/>
    <cellStyle name="Normal 5 11 5 6 2" xfId="6634" xr:uid="{FD9B88AC-E4A0-4A2A-A3AA-6098BFD0DC7F}"/>
    <cellStyle name="Normal 5 11 5 6 2 2" xfId="6635" xr:uid="{D8621397-BE93-4B0E-8BDA-A697D688AF8E}"/>
    <cellStyle name="Normal 5 11 5 6 3" xfId="6636" xr:uid="{A64A8AB4-C2DB-4652-A816-00B9AB908CFF}"/>
    <cellStyle name="Normal 5 11 5 6 3 2" xfId="6637" xr:uid="{069E6079-5187-4BF9-BDDC-90516FBF5DE0}"/>
    <cellStyle name="Normal 5 11 5 6 4" xfId="6638" xr:uid="{FC2A0159-6552-4FB6-B500-C2099EEF9888}"/>
    <cellStyle name="Normal 5 11 5 7" xfId="6639" xr:uid="{D13E5482-642B-4114-80AA-D2F03BC573A4}"/>
    <cellStyle name="Normal 5 11 5 7 2" xfId="6640" xr:uid="{14CEBD78-5587-4391-9D02-11A1B558F2DC}"/>
    <cellStyle name="Normal 5 11 5 7 2 2" xfId="6641" xr:uid="{D75F57D0-50BF-4760-995F-78A9C8549D28}"/>
    <cellStyle name="Normal 5 11 5 7 3" xfId="6642" xr:uid="{8B248D2D-627D-4722-AF12-9EA42B5D9A7D}"/>
    <cellStyle name="Normal 5 11 5 7 3 2" xfId="6643" xr:uid="{71EC234E-95CA-4737-957C-40521E258A52}"/>
    <cellStyle name="Normal 5 11 5 7 4" xfId="6644" xr:uid="{5377D934-C736-4206-9191-AEC07650CF45}"/>
    <cellStyle name="Normal 5 11 5 8" xfId="6645" xr:uid="{699883CB-B86C-4CFB-8EC7-0665D113D8D3}"/>
    <cellStyle name="Normal 5 11 5 8 2" xfId="6646" xr:uid="{63DB0802-7479-4131-9370-4D786F059F01}"/>
    <cellStyle name="Normal 5 11 5 8 2 2" xfId="6647" xr:uid="{A0A30B24-6D71-4B55-9C99-038E563E6BD0}"/>
    <cellStyle name="Normal 5 11 5 8 3" xfId="6648" xr:uid="{7515DDDD-1C76-490A-AD7E-3FD1BBBA7549}"/>
    <cellStyle name="Normal 5 11 5 8 3 2" xfId="6649" xr:uid="{F87FDFE2-EB36-4725-8B12-DC7BACBBE673}"/>
    <cellStyle name="Normal 5 11 5 8 4" xfId="6650" xr:uid="{D0457B80-A253-446E-9EEC-2852CA92A91A}"/>
    <cellStyle name="Normal 5 11 5 9" xfId="6651" xr:uid="{940195D6-2F85-4FDC-940F-E56B19FE8BE8}"/>
    <cellStyle name="Normal 5 11 5 9 2" xfId="6652" xr:uid="{864B9FD3-2826-402A-B16A-D1A2461B5603}"/>
    <cellStyle name="Normal 5 11 5 9 2 2" xfId="6653" xr:uid="{3CA09C6F-413D-4BC9-9AE0-DC49E3D26C54}"/>
    <cellStyle name="Normal 5 11 5 9 3" xfId="6654" xr:uid="{FC1A4E69-244E-4CAC-B006-294EFAEBB1B9}"/>
    <cellStyle name="Normal 5 11 5 9 3 2" xfId="6655" xr:uid="{52CF90FD-7923-4514-9B91-A96C10419EFA}"/>
    <cellStyle name="Normal 5 11 5 9 4" xfId="6656" xr:uid="{37A86DD7-DF15-4F14-833D-9648F0AD03F6}"/>
    <cellStyle name="Normal 5 11 6" xfId="6657" xr:uid="{99AC8979-EA6A-4D10-A90B-3508F4271D79}"/>
    <cellStyle name="Normal 5 12" xfId="6658" xr:uid="{2AB559D5-22D7-4FD2-B632-C3C7E62F3C3C}"/>
    <cellStyle name="Normal 5 12 10" xfId="6659" xr:uid="{60FFB417-D86B-4E45-A394-AA2702A30871}"/>
    <cellStyle name="Normal 5 12 10 2" xfId="6660" xr:uid="{63DDA8F6-AB36-491F-89CD-574798826470}"/>
    <cellStyle name="Normal 5 12 10 2 2" xfId="6661" xr:uid="{F5F40A0E-40A0-4069-BDBF-81D35E914917}"/>
    <cellStyle name="Normal 5 12 10 3" xfId="6662" xr:uid="{302B09F0-14EE-42D2-940B-F47B3F91D36C}"/>
    <cellStyle name="Normal 5 12 10 3 2" xfId="6663" xr:uid="{815ED194-9605-4012-8967-48C546791B27}"/>
    <cellStyle name="Normal 5 12 10 4" xfId="6664" xr:uid="{E831C5E9-6F5D-460D-AC1B-DA53E9429229}"/>
    <cellStyle name="Normal 5 12 11" xfId="6665" xr:uid="{C98A2B94-006D-4E9D-A15B-3C664E1C9678}"/>
    <cellStyle name="Normal 5 12 11 2" xfId="6666" xr:uid="{C8ABC373-9892-4533-AE45-1983CB4BF6B4}"/>
    <cellStyle name="Normal 5 12 11 2 2" xfId="6667" xr:uid="{645CB017-9239-4A81-A19B-819D6A5C419D}"/>
    <cellStyle name="Normal 5 12 11 3" xfId="6668" xr:uid="{22CEAA44-3913-4E49-9496-D6186B1C8BF5}"/>
    <cellStyle name="Normal 5 12 11 3 2" xfId="6669" xr:uid="{0B069EF4-0B9C-4689-AECA-60F7DB65342D}"/>
    <cellStyle name="Normal 5 12 11 4" xfId="6670" xr:uid="{482A2A2D-6ACC-4825-8E88-EC9B42AD9C7B}"/>
    <cellStyle name="Normal 5 12 12" xfId="6671" xr:uid="{9EA864FD-75E4-4389-B0B7-B2B69F2211C4}"/>
    <cellStyle name="Normal 5 12 12 2" xfId="6672" xr:uid="{25586358-B2E7-4127-BDC5-ACDBFAAF002A}"/>
    <cellStyle name="Normal 5 12 13" xfId="6673" xr:uid="{3ACA8CD1-04B6-42F2-B779-0D2C14A40F2D}"/>
    <cellStyle name="Normal 5 12 13 2" xfId="6674" xr:uid="{FA0E7071-2733-4532-908C-AB15A3EC77E6}"/>
    <cellStyle name="Normal 5 12 14" xfId="6675" xr:uid="{E935F100-8A78-46A6-968C-F08A5AB31583}"/>
    <cellStyle name="Normal 5 12 14 2" xfId="6676" xr:uid="{5EE0601D-A73A-4AC7-BBC7-B1C806D77E92}"/>
    <cellStyle name="Normal 5 12 15" xfId="6677" xr:uid="{9E21F105-9B35-4DEB-AB0E-6A085CA19A51}"/>
    <cellStyle name="Normal 5 12 15 2" xfId="6678" xr:uid="{A5145122-C891-4DA1-B410-024FB89BB321}"/>
    <cellStyle name="Normal 5 12 16" xfId="6679" xr:uid="{85024F47-7593-48BD-B6C2-36A3FA57AEE4}"/>
    <cellStyle name="Normal 5 12 16 2" xfId="6680" xr:uid="{2710F5BE-736E-40B5-A107-8220F9624AFE}"/>
    <cellStyle name="Normal 5 12 17" xfId="6681" xr:uid="{4BCADF10-4EDB-4DB1-826F-D7568614ABE8}"/>
    <cellStyle name="Normal 5 12 2" xfId="6682" xr:uid="{108D21AB-690B-44DF-8E0C-58FE7F341BD1}"/>
    <cellStyle name="Normal 5 12 2 2" xfId="6683" xr:uid="{2C42703D-EA60-4B33-9E81-895A02C8F07F}"/>
    <cellStyle name="Normal 5 12 2 2 2" xfId="6684" xr:uid="{C7B5D68E-76B0-4423-A56E-36B427427AA4}"/>
    <cellStyle name="Normal 5 12 2 3" xfId="6685" xr:uid="{39FB7944-6DD2-4EB3-98FC-DC1DC8E9E7BD}"/>
    <cellStyle name="Normal 5 12 2 3 2" xfId="6686" xr:uid="{1388F080-ABAF-48A8-8305-6F8D4E95D65E}"/>
    <cellStyle name="Normal 5 12 2 4" xfId="6687" xr:uid="{00972EB2-4B2B-411C-9EE8-3ECEC57398B2}"/>
    <cellStyle name="Normal 5 12 3" xfId="6688" xr:uid="{6CD5426A-D0C3-42E4-9693-ACB61E781259}"/>
    <cellStyle name="Normal 5 12 3 2" xfId="6689" xr:uid="{136E210D-1A1D-4085-8B6C-862ADE778BCA}"/>
    <cellStyle name="Normal 5 12 3 2 2" xfId="6690" xr:uid="{EE53CA67-C72C-43AC-8CBF-2185D98888BD}"/>
    <cellStyle name="Normal 5 12 3 3" xfId="6691" xr:uid="{2E1E7A82-DA2D-4AA4-B6B4-C8B39827D054}"/>
    <cellStyle name="Normal 5 12 3 3 2" xfId="6692" xr:uid="{66D3B836-6542-4A78-8C1A-3902F6561630}"/>
    <cellStyle name="Normal 5 12 3 4" xfId="6693" xr:uid="{17B5DD5C-81EE-466A-8234-19BF2784036C}"/>
    <cellStyle name="Normal 5 12 4" xfId="6694" xr:uid="{9D36E9C0-27E7-4881-A379-319473D30C9D}"/>
    <cellStyle name="Normal 5 12 4 2" xfId="6695" xr:uid="{50DB60DB-46C6-421F-8289-9FA57E0DE3F0}"/>
    <cellStyle name="Normal 5 12 4 2 2" xfId="6696" xr:uid="{647D023B-0653-443D-97C9-DC0C0DFF69FB}"/>
    <cellStyle name="Normal 5 12 4 3" xfId="6697" xr:uid="{488FCE38-F46D-4B45-8027-DC78C790B41C}"/>
    <cellStyle name="Normal 5 12 4 3 2" xfId="6698" xr:uid="{F25006F8-4FE7-4C49-9325-E47FCD25E309}"/>
    <cellStyle name="Normal 5 12 4 4" xfId="6699" xr:uid="{CC32D61F-589D-466E-B58C-9432748C2519}"/>
    <cellStyle name="Normal 5 12 5" xfId="6700" xr:uid="{F48C45BC-8DFF-4EB9-8FB9-989420F687ED}"/>
    <cellStyle name="Normal 5 12 5 2" xfId="6701" xr:uid="{4CA6AA84-F14D-4275-81BF-042ED7B15172}"/>
    <cellStyle name="Normal 5 12 5 2 2" xfId="6702" xr:uid="{18C0BB0D-E4F4-4EC0-9FF3-FFDBD7138DE2}"/>
    <cellStyle name="Normal 5 12 5 3" xfId="6703" xr:uid="{70ED61CB-ED75-43F8-B607-EEBA2CEF12E8}"/>
    <cellStyle name="Normal 5 12 5 3 2" xfId="6704" xr:uid="{551A4E19-416A-4092-8B1C-70BB1DB43559}"/>
    <cellStyle name="Normal 5 12 5 4" xfId="6705" xr:uid="{BB709493-1C16-423D-B57D-5FE9C946FA71}"/>
    <cellStyle name="Normal 5 12 6" xfId="6706" xr:uid="{4EA220A6-DDF2-41D0-BCC1-9ABFCDD7CB03}"/>
    <cellStyle name="Normal 5 12 6 2" xfId="6707" xr:uid="{158E4D1B-B15B-4A31-AE35-F1692657A227}"/>
    <cellStyle name="Normal 5 12 6 2 2" xfId="6708" xr:uid="{E1C6EDF2-F635-42CA-BFFC-68211C01E5F4}"/>
    <cellStyle name="Normal 5 12 6 3" xfId="6709" xr:uid="{DA460D0E-D1E1-4942-A429-A016A9914C03}"/>
    <cellStyle name="Normal 5 12 6 3 2" xfId="6710" xr:uid="{40EFDEB8-FC18-4541-916A-5323B0B0B862}"/>
    <cellStyle name="Normal 5 12 6 4" xfId="6711" xr:uid="{A1EBE298-520F-407B-AED4-10E7598F818F}"/>
    <cellStyle name="Normal 5 12 7" xfId="6712" xr:uid="{C512C9C2-BC05-4125-B28F-9B3E318392DF}"/>
    <cellStyle name="Normal 5 12 7 2" xfId="6713" xr:uid="{1C6996F1-7305-4FB8-9EBB-4121EEE23B23}"/>
    <cellStyle name="Normal 5 12 7 2 2" xfId="6714" xr:uid="{C12FC502-2BF0-43A2-9986-B63F39E26701}"/>
    <cellStyle name="Normal 5 12 7 3" xfId="6715" xr:uid="{137E6587-DCB4-4FB5-A97D-6FE4F135E156}"/>
    <cellStyle name="Normal 5 12 7 3 2" xfId="6716" xr:uid="{17E3C6F3-82EA-4400-97E9-5695D79366CB}"/>
    <cellStyle name="Normal 5 12 7 4" xfId="6717" xr:uid="{F09B5516-296E-40B3-824D-725C77F58EF9}"/>
    <cellStyle name="Normal 5 12 8" xfId="6718" xr:uid="{A3BEB2C1-04DA-41B4-B678-1B9490F6125A}"/>
    <cellStyle name="Normal 5 12 8 2" xfId="6719" xr:uid="{21C6D5BA-B67D-450A-8CA7-18DDBCE98AC3}"/>
    <cellStyle name="Normal 5 12 8 2 2" xfId="6720" xr:uid="{90AF63A2-B157-46E9-89B3-4693D559F660}"/>
    <cellStyle name="Normal 5 12 8 3" xfId="6721" xr:uid="{95787D98-4351-475A-8F49-1A09203C1DEC}"/>
    <cellStyle name="Normal 5 12 8 3 2" xfId="6722" xr:uid="{60621985-C120-4E5E-A04B-C9142DF3D9A6}"/>
    <cellStyle name="Normal 5 12 8 4" xfId="6723" xr:uid="{50D1DD80-ED99-4A2B-B62E-10826450C967}"/>
    <cellStyle name="Normal 5 12 9" xfId="6724" xr:uid="{BEA4D8D8-7654-4B30-AECC-4503E9B8AD3E}"/>
    <cellStyle name="Normal 5 12 9 2" xfId="6725" xr:uid="{7D680314-F9BF-4FBD-AE29-9C8C6A850EE9}"/>
    <cellStyle name="Normal 5 12 9 2 2" xfId="6726" xr:uid="{B9078890-E09D-4EE5-9F83-3117EF3AEF65}"/>
    <cellStyle name="Normal 5 12 9 3" xfId="6727" xr:uid="{C77F32AD-6D8E-46FA-B868-3CA4BAEFBD2F}"/>
    <cellStyle name="Normal 5 12 9 3 2" xfId="6728" xr:uid="{E965B32E-C52E-4415-9872-2D634AAEC662}"/>
    <cellStyle name="Normal 5 12 9 4" xfId="6729" xr:uid="{BA3DABCB-EA88-4A4C-82A4-ECB04A0423A6}"/>
    <cellStyle name="Normal 5 13" xfId="6730" xr:uid="{F2701CBC-94E8-4933-9E13-C759B8A312CE}"/>
    <cellStyle name="Normal 5 13 2" xfId="6731" xr:uid="{B5C8619F-3699-47F6-9E72-B658BBADAF78}"/>
    <cellStyle name="Normal 5 13 2 2" xfId="6732" xr:uid="{2BD37DBB-3076-436F-B9F0-283055D9F21F}"/>
    <cellStyle name="Normal 5 13 3" xfId="6733" xr:uid="{66285E14-1B28-4D0A-9A4D-FF23DB587881}"/>
    <cellStyle name="Normal 5 13 3 2" xfId="6734" xr:uid="{94570A13-0D0E-4232-8631-F7AC115B8929}"/>
    <cellStyle name="Normal 5 13 4" xfId="6735" xr:uid="{339E1D9B-ED15-41A6-AC52-411B25469A42}"/>
    <cellStyle name="Normal 5 14" xfId="6736" xr:uid="{B8EB3960-3683-46AF-93E5-6E591DD281B6}"/>
    <cellStyle name="Normal 5 14 2" xfId="6737" xr:uid="{E8193750-4ADE-4AC2-A934-656100BBA0AE}"/>
    <cellStyle name="Normal 5 14 2 2" xfId="6738" xr:uid="{B2FF57F6-20E4-4C66-8237-100B41AF83CF}"/>
    <cellStyle name="Normal 5 14 3" xfId="6739" xr:uid="{06A37552-BCB4-445C-AF2E-06D924474058}"/>
    <cellStyle name="Normal 5 14 3 2" xfId="6740" xr:uid="{58623B83-B6E3-4791-8889-51544DDBB6C0}"/>
    <cellStyle name="Normal 5 14 4" xfId="6741" xr:uid="{84FD8AE7-5675-48C5-B76A-4BC7EB0BF761}"/>
    <cellStyle name="Normal 5 15" xfId="6742" xr:uid="{1F7CCBA5-46E6-4AD0-B921-36E29C5205D4}"/>
    <cellStyle name="Normal 5 15 2" xfId="6743" xr:uid="{2774AAE2-94A9-4ABB-A406-0AA168426ECD}"/>
    <cellStyle name="Normal 5 15 2 2" xfId="6744" xr:uid="{643116DB-2B33-46CF-BED5-812C9C8B4560}"/>
    <cellStyle name="Normal 5 15 3" xfId="6745" xr:uid="{1638976D-926B-4EB1-99B9-7247ECE0551B}"/>
    <cellStyle name="Normal 5 15 3 2" xfId="6746" xr:uid="{4F5BF7EB-34F6-40F6-9F32-34CD29D2142D}"/>
    <cellStyle name="Normal 5 15 4" xfId="6747" xr:uid="{E79648DF-B2A6-4449-9A2B-35600B608020}"/>
    <cellStyle name="Normal 5 16" xfId="6748" xr:uid="{7DBCC141-11C4-411F-AA63-DBC66214DE6E}"/>
    <cellStyle name="Normal 5 16 2" xfId="6749" xr:uid="{36FECE49-2D40-4F29-A6AD-11D728CD9D0E}"/>
    <cellStyle name="Normal 5 16 2 2" xfId="6750" xr:uid="{E62852CA-86D7-48A2-A448-3B468AFFB7D1}"/>
    <cellStyle name="Normal 5 16 3" xfId="6751" xr:uid="{E9FA3BBC-76E5-4849-A5FF-1C56DE75A905}"/>
    <cellStyle name="Normal 5 16 3 2" xfId="6752" xr:uid="{DF4D92FB-A9D7-4836-89A2-EFFF277FD5A1}"/>
    <cellStyle name="Normal 5 16 4" xfId="6753" xr:uid="{93D19A45-F588-4244-8C28-29EC55F03C65}"/>
    <cellStyle name="Normal 5 17" xfId="6754" xr:uid="{737BFCE9-5042-4D5B-82B8-5992BD6B2E95}"/>
    <cellStyle name="Normal 5 17 2" xfId="6755" xr:uid="{DA62A80B-EB1D-42A2-8570-1B9C4FD450CC}"/>
    <cellStyle name="Normal 5 17 2 2" xfId="6756" xr:uid="{3EEB3F9E-CD2E-4DB8-9D4D-F9F8A4AF3C0F}"/>
    <cellStyle name="Normal 5 17 3" xfId="6757" xr:uid="{B7052CB6-2897-41B7-961E-4D9B1F8EBBE7}"/>
    <cellStyle name="Normal 5 17 3 2" xfId="6758" xr:uid="{DE90DB46-80F1-4900-AB86-C1CE160D9A2E}"/>
    <cellStyle name="Normal 5 17 4" xfId="6759" xr:uid="{9420579D-C043-4507-9AAD-B14672AF42DD}"/>
    <cellStyle name="Normal 5 18" xfId="6760" xr:uid="{7563E2E9-99D5-4000-B836-90DF2165A128}"/>
    <cellStyle name="Normal 5 18 2" xfId="6761" xr:uid="{06D77DDF-43ED-4775-BE33-6FE9BB1B071E}"/>
    <cellStyle name="Normal 5 18 2 2" xfId="6762" xr:uid="{CD905EA5-E2D0-4F88-BF54-8CA69CE6E1EF}"/>
    <cellStyle name="Normal 5 18 3" xfId="6763" xr:uid="{728123DF-9570-4C56-A3D6-40F23B005B52}"/>
    <cellStyle name="Normal 5 18 3 2" xfId="6764" xr:uid="{3686C95C-5FD1-457F-A104-3220FF67979C}"/>
    <cellStyle name="Normal 5 18 4" xfId="6765" xr:uid="{DA1F5209-CA6B-403B-97E6-E398AD730D06}"/>
    <cellStyle name="Normal 5 19" xfId="6766" xr:uid="{B7D9C6C5-0CA9-452E-935E-926F1570D7F3}"/>
    <cellStyle name="Normal 5 19 2" xfId="6767" xr:uid="{3E0B079C-2D5A-45F4-8C44-8738F93A6F39}"/>
    <cellStyle name="Normal 5 19 2 2" xfId="6768" xr:uid="{C83BCADE-E1A5-451F-B3D0-A431FA2EBB51}"/>
    <cellStyle name="Normal 5 19 3" xfId="6769" xr:uid="{13F0B6F2-605C-45BA-A415-87872704599A}"/>
    <cellStyle name="Normal 5 19 3 2" xfId="6770" xr:uid="{491FBF5B-4EC4-49BA-BBA0-591A0600A9CA}"/>
    <cellStyle name="Normal 5 19 4" xfId="6771" xr:uid="{A204AF88-9E5B-49C6-A379-34A84FDEF24F}"/>
    <cellStyle name="Normal 5 2" xfId="153" xr:uid="{7E99C42B-94F8-4DBD-BF6E-3D1E38CAE5D9}"/>
    <cellStyle name="Normal 5 2 2" xfId="184" xr:uid="{07A72D99-E949-42DF-833E-8A86358B96EF}"/>
    <cellStyle name="Normal 5 2 2 2" xfId="6773" xr:uid="{5ACBF939-FCCC-4C1D-9F6A-C56F98402942}"/>
    <cellStyle name="Normal 5 2 3" xfId="6774" xr:uid="{22D81195-31E3-4F08-9BA8-172ADF8B8674}"/>
    <cellStyle name="Normal 5 2 3 2" xfId="6775" xr:uid="{4E60F629-7E07-46A2-9B52-8D6552D8B1C9}"/>
    <cellStyle name="Normal 5 2 4" xfId="6776" xr:uid="{B9A5AD0A-39F9-449A-806B-3138E3688605}"/>
    <cellStyle name="Normal 5 2 4 2" xfId="6777" xr:uid="{7CFA47E3-B715-4F4F-9A10-A7B7CA423417}"/>
    <cellStyle name="Normal 5 2 5" xfId="6778" xr:uid="{CCC344BD-7042-4A13-B98F-0B22F17886FC}"/>
    <cellStyle name="Normal 5 2 5 10" xfId="6779" xr:uid="{0860F54F-625E-4025-B5AB-4EADC466FF69}"/>
    <cellStyle name="Normal 5 2 5 10 2" xfId="6780" xr:uid="{4E073B88-B8A5-4D1F-9E56-8F9AEBB03D16}"/>
    <cellStyle name="Normal 5 2 5 10 2 2" xfId="6781" xr:uid="{55ACB473-AF28-4515-BF4D-D9524175F8FF}"/>
    <cellStyle name="Normal 5 2 5 10 3" xfId="6782" xr:uid="{312EB51B-3150-49F9-98AC-727DAB614F64}"/>
    <cellStyle name="Normal 5 2 5 10 3 2" xfId="6783" xr:uid="{124187F3-9FD3-4290-AFB6-98B9248979B2}"/>
    <cellStyle name="Normal 5 2 5 10 4" xfId="6784" xr:uid="{10CF260F-C47C-45B5-A058-40CF78150029}"/>
    <cellStyle name="Normal 5 2 5 11" xfId="6785" xr:uid="{2A813C1F-92F6-494E-B153-02C0FCE13EA0}"/>
    <cellStyle name="Normal 5 2 5 11 2" xfId="6786" xr:uid="{F4715DAF-B8A4-45EE-9F00-27DF296FE503}"/>
    <cellStyle name="Normal 5 2 5 11 2 2" xfId="6787" xr:uid="{99F6FA9B-5D5E-4775-8EF2-EC54F9646D43}"/>
    <cellStyle name="Normal 5 2 5 11 3" xfId="6788" xr:uid="{07F769F8-8CE0-4C2B-BD9F-9C862148EE35}"/>
    <cellStyle name="Normal 5 2 5 11 3 2" xfId="6789" xr:uid="{51B0DCFB-45AB-48AA-AC87-E06382F20158}"/>
    <cellStyle name="Normal 5 2 5 11 4" xfId="6790" xr:uid="{266D1D9F-0D32-4C3A-A26E-68456B477232}"/>
    <cellStyle name="Normal 5 2 5 12" xfId="6791" xr:uid="{2C3E2435-17D7-415D-890A-A5FD813F497A}"/>
    <cellStyle name="Normal 5 2 5 12 2" xfId="6792" xr:uid="{D2B743E5-71E1-432A-92FF-0950FAF8A673}"/>
    <cellStyle name="Normal 5 2 5 12 2 2" xfId="6793" xr:uid="{F8AA79E2-409B-4B8A-8E67-779B71867EF9}"/>
    <cellStyle name="Normal 5 2 5 12 3" xfId="6794" xr:uid="{09C734E0-B017-480D-A3B0-D5406F127E03}"/>
    <cellStyle name="Normal 5 2 5 12 3 2" xfId="6795" xr:uid="{68A9D3AF-0036-4F95-BB47-376B3D4505EC}"/>
    <cellStyle name="Normal 5 2 5 12 4" xfId="6796" xr:uid="{06FE2270-E53C-4A41-8532-39C8ED3645E5}"/>
    <cellStyle name="Normal 5 2 5 13" xfId="6797" xr:uid="{FDDE8A82-9046-4390-A11F-34CCC4CB7B2D}"/>
    <cellStyle name="Normal 5 2 5 13 2" xfId="6798" xr:uid="{953AD2DF-A490-48AF-9434-01482C35D742}"/>
    <cellStyle name="Normal 5 2 5 14" xfId="6799" xr:uid="{F246676B-BC0F-4139-ADD0-B4202A495FE7}"/>
    <cellStyle name="Normal 5 2 5 14 2" xfId="6800" xr:uid="{B3814960-8CBE-4BBA-B59F-74E8C30133F9}"/>
    <cellStyle name="Normal 5 2 5 15" xfId="6801" xr:uid="{453F1DA6-11D9-4A20-AFCB-63BA915DD595}"/>
    <cellStyle name="Normal 5 2 5 15 2" xfId="6802" xr:uid="{7D1E10E0-166C-471D-8142-FD9E0F200720}"/>
    <cellStyle name="Normal 5 2 5 16" xfId="6803" xr:uid="{5FAA8BED-89A5-4279-8950-5145B7E7BF22}"/>
    <cellStyle name="Normal 5 2 5 16 2" xfId="6804" xr:uid="{403F8231-95B7-49DB-9B76-943BCFD7F943}"/>
    <cellStyle name="Normal 5 2 5 17" xfId="6805" xr:uid="{D5535100-F673-454D-8C6B-30314B1BDBB3}"/>
    <cellStyle name="Normal 5 2 5 17 2" xfId="6806" xr:uid="{319ECE20-16B1-417E-ABE8-BD28B3A256F7}"/>
    <cellStyle name="Normal 5 2 5 18" xfId="6807" xr:uid="{90E3805F-87D2-4B21-9020-C7011B158D8C}"/>
    <cellStyle name="Normal 5 2 5 19" xfId="14131" xr:uid="{91DAE335-827E-4F25-B789-AF0E95C63A6F}"/>
    <cellStyle name="Normal 5 2 5 2" xfId="6808" xr:uid="{A833BA0E-BBF7-4D5F-BEE1-D3A7729F777B}"/>
    <cellStyle name="Normal 5 2 5 2 2" xfId="6809" xr:uid="{794DCFA8-27F5-4430-B4D5-3F5DE3AEDF3E}"/>
    <cellStyle name="Normal 5 2 5 2 2 2" xfId="6810" xr:uid="{2A800C19-7580-401B-AF01-57ED64A8750C}"/>
    <cellStyle name="Normal 5 2 5 2 3" xfId="6811" xr:uid="{334231BC-1318-4F6C-9A0B-AB01ADFFF1B1}"/>
    <cellStyle name="Normal 5 2 5 2 3 2" xfId="6812" xr:uid="{82CD84FA-C575-43E5-9721-5F934334B5DA}"/>
    <cellStyle name="Normal 5 2 5 2 4" xfId="6813" xr:uid="{1FD4FBF8-F4A5-48B3-A47F-BA922FADB215}"/>
    <cellStyle name="Normal 5 2 5 3" xfId="6814" xr:uid="{C6ED713C-8E40-4060-9F67-BE40C68D0DDD}"/>
    <cellStyle name="Normal 5 2 5 3 2" xfId="6815" xr:uid="{271B0083-0BAD-4ED8-9B27-3C5E4BE870FD}"/>
    <cellStyle name="Normal 5 2 5 3 2 2" xfId="6816" xr:uid="{02D58382-4CB8-4742-BE38-F994EA6A9333}"/>
    <cellStyle name="Normal 5 2 5 3 3" xfId="6817" xr:uid="{4B46A4F1-6825-4F81-AFF3-F3C5111903E4}"/>
    <cellStyle name="Normal 5 2 5 3 3 2" xfId="6818" xr:uid="{7816BC3A-87A2-4C73-A3F0-2BDE7A6FCACF}"/>
    <cellStyle name="Normal 5 2 5 3 4" xfId="6819" xr:uid="{1368332C-2148-4181-B373-BAE42A7F77B8}"/>
    <cellStyle name="Normal 5 2 5 4" xfId="6820" xr:uid="{4FCED6D7-7F12-4301-BB90-EF4B72E019FF}"/>
    <cellStyle name="Normal 5 2 5 4 2" xfId="6821" xr:uid="{2E85DEC8-A84C-447B-A40E-716E22E81369}"/>
    <cellStyle name="Normal 5 2 5 4 2 2" xfId="6822" xr:uid="{0ABE7D75-7A48-425C-8AD4-0CC44C30FFF5}"/>
    <cellStyle name="Normal 5 2 5 4 3" xfId="6823" xr:uid="{60A98F8D-D2A2-4380-89C5-8B77D2A1AAA7}"/>
    <cellStyle name="Normal 5 2 5 4 3 2" xfId="6824" xr:uid="{9B370544-2B26-461C-AD1D-D0897CFCE20A}"/>
    <cellStyle name="Normal 5 2 5 4 4" xfId="6825" xr:uid="{C212CB45-D02C-402F-9CE3-34648B314305}"/>
    <cellStyle name="Normal 5 2 5 5" xfId="6826" xr:uid="{D328FB39-99AA-4EB1-84CB-7C260072418D}"/>
    <cellStyle name="Normal 5 2 5 5 2" xfId="6827" xr:uid="{0512FDD3-D486-45CF-B5E3-F60ECFB45A73}"/>
    <cellStyle name="Normal 5 2 5 5 2 2" xfId="6828" xr:uid="{9D80355E-7439-49AD-840F-5D899AD25B16}"/>
    <cellStyle name="Normal 5 2 5 5 3" xfId="6829" xr:uid="{6E2B36AB-A713-4FD0-ACD8-CD3B78B4709C}"/>
    <cellStyle name="Normal 5 2 5 5 3 2" xfId="6830" xr:uid="{7145AA5C-D3DE-483B-9560-197193C08FA8}"/>
    <cellStyle name="Normal 5 2 5 5 4" xfId="6831" xr:uid="{97EF27B3-8DF7-4014-8177-322581D5926E}"/>
    <cellStyle name="Normal 5 2 5 6" xfId="6832" xr:uid="{EF41EE02-F438-4D8C-8BFE-27043F895879}"/>
    <cellStyle name="Normal 5 2 5 6 2" xfId="6833" xr:uid="{2E7EF98C-D31F-4E0A-8B64-C088F3854E91}"/>
    <cellStyle name="Normal 5 2 5 6 2 2" xfId="6834" xr:uid="{087A79A2-BEEF-4412-B186-CDAFB0AF60A7}"/>
    <cellStyle name="Normal 5 2 5 6 3" xfId="6835" xr:uid="{A68D00F0-7963-4899-89B6-52F89F0C48CB}"/>
    <cellStyle name="Normal 5 2 5 6 3 2" xfId="6836" xr:uid="{1E28508C-5FF5-45AD-BE4C-FDE4324BF7F1}"/>
    <cellStyle name="Normal 5 2 5 6 4" xfId="6837" xr:uid="{B75FE072-003B-4731-A5F4-F903F5B04905}"/>
    <cellStyle name="Normal 5 2 5 7" xfId="6838" xr:uid="{0A2E5920-E317-4D45-BF53-8624F0BB3694}"/>
    <cellStyle name="Normal 5 2 5 7 2" xfId="6839" xr:uid="{AB660308-DCF2-4F70-90EC-57AD9EB20CE4}"/>
    <cellStyle name="Normal 5 2 5 7 2 2" xfId="6840" xr:uid="{29D27BE0-C5FB-465B-B07C-B3C1D17D2DA3}"/>
    <cellStyle name="Normal 5 2 5 7 3" xfId="6841" xr:uid="{427F8123-B683-4458-A5D7-790AC004E58A}"/>
    <cellStyle name="Normal 5 2 5 7 3 2" xfId="6842" xr:uid="{12E4FD45-7067-4B74-9086-4DD97588F510}"/>
    <cellStyle name="Normal 5 2 5 7 4" xfId="6843" xr:uid="{649DFCD5-DFC0-4383-8277-8C6B81B56F51}"/>
    <cellStyle name="Normal 5 2 5 8" xfId="6844" xr:uid="{B1370995-FFD4-47BE-8021-60CBF689C0F1}"/>
    <cellStyle name="Normal 5 2 5 8 2" xfId="6845" xr:uid="{05F78296-721A-46C1-93D8-8229527C3679}"/>
    <cellStyle name="Normal 5 2 5 8 2 2" xfId="6846" xr:uid="{10D71ADD-A523-44E7-A16B-38F6615A75A3}"/>
    <cellStyle name="Normal 5 2 5 8 3" xfId="6847" xr:uid="{A7D9BB99-4584-4A48-B0E6-A8D9BF9A8F51}"/>
    <cellStyle name="Normal 5 2 5 8 3 2" xfId="6848" xr:uid="{5763C7F3-2AEA-4283-914A-463E73467BF6}"/>
    <cellStyle name="Normal 5 2 5 8 4" xfId="6849" xr:uid="{6FB4497A-910F-4993-93B2-7BEBC448F14C}"/>
    <cellStyle name="Normal 5 2 5 9" xfId="6850" xr:uid="{4126DFAD-1054-497D-BA4D-74D55574292F}"/>
    <cellStyle name="Normal 5 2 5 9 2" xfId="6851" xr:uid="{1B5AAB6E-1698-4208-8DE7-369264F1EB82}"/>
    <cellStyle name="Normal 5 2 5 9 2 2" xfId="6852" xr:uid="{12F8A1EE-94BC-40B5-923A-0A53B087DE86}"/>
    <cellStyle name="Normal 5 2 5 9 3" xfId="6853" xr:uid="{BA6EEF71-6413-4850-88D8-A4CB75CC5DED}"/>
    <cellStyle name="Normal 5 2 5 9 3 2" xfId="6854" xr:uid="{E941E394-71BB-448A-8FAE-9EF2793CCFA0}"/>
    <cellStyle name="Normal 5 2 5 9 4" xfId="6855" xr:uid="{7815EFC1-5575-47F5-87BB-8078D742BF05}"/>
    <cellStyle name="Normal 5 2 6" xfId="6856" xr:uid="{12542FEE-5B02-44F6-8F3E-B3B0E4CF1BBC}"/>
    <cellStyle name="Normal 5 2 7" xfId="13842" xr:uid="{337B8DD7-55C5-416B-9704-CFF8DD70E74A}"/>
    <cellStyle name="Normal 5 2 8" xfId="6772" xr:uid="{DF74FEA0-D64F-4D50-89B7-DD737F42E8F1}"/>
    <cellStyle name="Normal 5 20" xfId="6857" xr:uid="{8DD4587D-4586-4708-8723-E03264DBD64B}"/>
    <cellStyle name="Normal 5 20 2" xfId="6858" xr:uid="{7568E59E-FBF3-4375-BE66-DEA927FF1AD2}"/>
    <cellStyle name="Normal 5 20 2 2" xfId="6859" xr:uid="{61408318-671A-484F-A015-E7A32B90D6D5}"/>
    <cellStyle name="Normal 5 20 3" xfId="6860" xr:uid="{9AA3784E-CF53-4D30-9519-8A772C535C76}"/>
    <cellStyle name="Normal 5 20 3 2" xfId="6861" xr:uid="{8D9F1531-C362-4B2C-B8A9-9FA5F2D9F533}"/>
    <cellStyle name="Normal 5 20 4" xfId="6862" xr:uid="{B97B2F61-C739-4198-BD85-B644A442264B}"/>
    <cellStyle name="Normal 5 21" xfId="6863" xr:uid="{A216C300-DE1C-4449-B327-C741C269F3EC}"/>
    <cellStyle name="Normal 5 21 2" xfId="6864" xr:uid="{D078012B-C11B-45C4-896B-257DBF0510B0}"/>
    <cellStyle name="Normal 5 21 2 2" xfId="6865" xr:uid="{BB3CA65D-9135-4925-BF7D-3F5982790BFB}"/>
    <cellStyle name="Normal 5 21 3" xfId="6866" xr:uid="{F20A4A25-387F-4E76-B9A7-B81C5361404E}"/>
    <cellStyle name="Normal 5 21 3 2" xfId="6867" xr:uid="{C41C5C86-7784-416A-BCD4-758A347656FE}"/>
    <cellStyle name="Normal 5 21 4" xfId="6868" xr:uid="{92A70D8A-90B8-48B3-A217-5BD0EFBB796F}"/>
    <cellStyle name="Normal 5 22" xfId="6869" xr:uid="{CCED7209-01A7-4EF8-B512-EAC8785E4325}"/>
    <cellStyle name="Normal 5 22 2" xfId="6870" xr:uid="{E45B3179-27F8-4C5C-880E-9111DDC4A59F}"/>
    <cellStyle name="Normal 5 22 2 2" xfId="6871" xr:uid="{0FC313A5-BECC-47AF-B075-CAEEACE15BAC}"/>
    <cellStyle name="Normal 5 22 3" xfId="6872" xr:uid="{3D37D70D-BF26-4AF1-9A4F-DBFA2E7D2CA1}"/>
    <cellStyle name="Normal 5 22 3 2" xfId="6873" xr:uid="{3F03058C-503D-41D7-A205-FD7F645E074C}"/>
    <cellStyle name="Normal 5 22 4" xfId="6874" xr:uid="{445B4615-D69A-49D2-BCBE-EC93F981C9F1}"/>
    <cellStyle name="Normal 5 23" xfId="6875" xr:uid="{46A21037-759B-4DCF-B959-34FE638E397D}"/>
    <cellStyle name="Normal 5 23 2" xfId="6876" xr:uid="{24A684D1-DF61-4C06-A0DC-AF4B60C1DE95}"/>
    <cellStyle name="Normal 5 24" xfId="6877" xr:uid="{A9B8A971-E693-4F94-A35A-FC8ED9E745F9}"/>
    <cellStyle name="Normal 5 24 2" xfId="6878" xr:uid="{418BDF1D-0735-44B5-AD29-8F1B4DD13AE9}"/>
    <cellStyle name="Normal 5 25" xfId="6879" xr:uid="{B0DE5426-81E2-49ED-9249-E7D10CFA67CE}"/>
    <cellStyle name="Normal 5 25 2" xfId="6880" xr:uid="{E3F3804E-2554-4269-9E16-1485512D658F}"/>
    <cellStyle name="Normal 5 26" xfId="6881" xr:uid="{058829EF-9AC3-4B52-90F1-CCE0FA7D81F9}"/>
    <cellStyle name="Normal 5 26 2" xfId="6882" xr:uid="{8D0051C9-E7A6-41C9-9580-30FCC25B8C5F}"/>
    <cellStyle name="Normal 5 27" xfId="6883" xr:uid="{C62F28C7-ADDA-4684-936F-452D51E07A1C}"/>
    <cellStyle name="Normal 5 27 2" xfId="6884" xr:uid="{D27FA89F-65B8-4D35-82F5-8C74DA5EBF65}"/>
    <cellStyle name="Normal 5 28" xfId="6885" xr:uid="{0605FCD0-E58E-4783-8005-37D0E26A80AA}"/>
    <cellStyle name="Normal 5 28 2" xfId="6886" xr:uid="{B667D917-F177-4BCF-8023-294DAB08F4FA}"/>
    <cellStyle name="Normal 5 29" xfId="6887" xr:uid="{F1F7A69B-9A75-4335-B1AF-A591CF3098AE}"/>
    <cellStyle name="Normal 5 29 2" xfId="6888" xr:uid="{5EDF76D2-E879-469F-94C5-83F042AC7694}"/>
    <cellStyle name="Normal 5 3" xfId="6889" xr:uid="{F57233EE-A613-4811-BD95-670802279410}"/>
    <cellStyle name="Normal 5 3 2" xfId="6890" xr:uid="{AB4114E2-75D9-470E-93FE-72D6AF7ED50E}"/>
    <cellStyle name="Normal 5 3 2 2" xfId="6891" xr:uid="{0A08F182-DB47-4413-AE47-C07DCAF32FEC}"/>
    <cellStyle name="Normal 5 3 3" xfId="6892" xr:uid="{9803259A-CCB4-4A7B-95A0-E9639728DF2F}"/>
    <cellStyle name="Normal 5 3 3 2" xfId="6893" xr:uid="{6086B71B-408F-4A71-A5BC-424802D770B7}"/>
    <cellStyle name="Normal 5 3 4" xfId="6894" xr:uid="{40BCA4CB-4FD3-4E61-B625-096CD3DEBB5A}"/>
    <cellStyle name="Normal 5 3 4 2" xfId="6895" xr:uid="{D8FBCF16-DCF4-4BD9-81D6-FC56C13B5378}"/>
    <cellStyle name="Normal 5 3 5" xfId="6896" xr:uid="{DAE6E11F-654F-41A8-AE2E-7B99DD56EA38}"/>
    <cellStyle name="Normal 5 3 5 10" xfId="6897" xr:uid="{EAB660B1-4E48-423E-8239-BB58BCC46F0C}"/>
    <cellStyle name="Normal 5 3 5 10 2" xfId="6898" xr:uid="{9E2865A4-88E8-4E66-858C-183D78EF690F}"/>
    <cellStyle name="Normal 5 3 5 10 2 2" xfId="6899" xr:uid="{0A33B9B8-2C76-4F0C-8E99-3BAB4C4277B1}"/>
    <cellStyle name="Normal 5 3 5 10 3" xfId="6900" xr:uid="{560C2A5A-0D2C-41BA-839A-88EB26885A9A}"/>
    <cellStyle name="Normal 5 3 5 10 3 2" xfId="6901" xr:uid="{1B992DE9-8A79-4795-874F-A82446DF382D}"/>
    <cellStyle name="Normal 5 3 5 10 4" xfId="6902" xr:uid="{45ABDB7A-DC3F-4598-A736-815D53A2CF4D}"/>
    <cellStyle name="Normal 5 3 5 11" xfId="6903" xr:uid="{3356F587-7AF9-4AA5-89A2-A4B67D06BBBA}"/>
    <cellStyle name="Normal 5 3 5 11 2" xfId="6904" xr:uid="{4926A67E-7174-48CB-AD7F-BB3924C3107B}"/>
    <cellStyle name="Normal 5 3 5 11 2 2" xfId="6905" xr:uid="{83EEAFED-B570-4363-9448-5F7A3999909A}"/>
    <cellStyle name="Normal 5 3 5 11 3" xfId="6906" xr:uid="{C69D3B44-1966-46DF-810C-31333C58A994}"/>
    <cellStyle name="Normal 5 3 5 11 3 2" xfId="6907" xr:uid="{504F6017-CAFD-4E03-9AE3-FF217F16874D}"/>
    <cellStyle name="Normal 5 3 5 11 4" xfId="6908" xr:uid="{9F99C32A-254A-4D26-8D06-5BEA69F949D8}"/>
    <cellStyle name="Normal 5 3 5 12" xfId="6909" xr:uid="{65F1A3CF-4D96-4C09-86DB-AA1E0D9916C3}"/>
    <cellStyle name="Normal 5 3 5 12 2" xfId="6910" xr:uid="{D7CB5C23-365B-492B-830A-B7E6D7D4ED16}"/>
    <cellStyle name="Normal 5 3 5 12 2 2" xfId="6911" xr:uid="{9744ABB6-FA5F-4D87-984C-4353ECBC8494}"/>
    <cellStyle name="Normal 5 3 5 12 3" xfId="6912" xr:uid="{5D710949-0D8F-43DC-873F-65D0D95D74CB}"/>
    <cellStyle name="Normal 5 3 5 12 3 2" xfId="6913" xr:uid="{E77B8E41-9E4E-4CA6-A09D-F03383D7941A}"/>
    <cellStyle name="Normal 5 3 5 12 4" xfId="6914" xr:uid="{1D414590-5889-44F6-A14E-0CF433F3EB7F}"/>
    <cellStyle name="Normal 5 3 5 13" xfId="6915" xr:uid="{4FA746FB-0516-461F-BE37-9CB7D0A4B484}"/>
    <cellStyle name="Normal 5 3 5 13 2" xfId="6916" xr:uid="{9E764BE1-F0D5-45A7-B097-C67530BB6992}"/>
    <cellStyle name="Normal 5 3 5 14" xfId="6917" xr:uid="{EDDE4B30-14EB-46C3-A5D9-E6F73CF9A46D}"/>
    <cellStyle name="Normal 5 3 5 14 2" xfId="6918" xr:uid="{3C0557CB-C34F-4CD6-A9E5-17BAE1C46981}"/>
    <cellStyle name="Normal 5 3 5 15" xfId="6919" xr:uid="{FE8300BF-3D64-4F26-B0CF-7A4F8790F008}"/>
    <cellStyle name="Normal 5 3 5 15 2" xfId="6920" xr:uid="{FB493216-7D44-440B-A263-A2AF8EC04A29}"/>
    <cellStyle name="Normal 5 3 5 16" xfId="6921" xr:uid="{8FAD22A1-E465-45EF-9885-A7D6234EFCBC}"/>
    <cellStyle name="Normal 5 3 5 16 2" xfId="6922" xr:uid="{2833DF61-82CF-424C-A20D-B4C86029DB8E}"/>
    <cellStyle name="Normal 5 3 5 17" xfId="6923" xr:uid="{4E23D63D-7ECA-4C97-81EE-EF797BF12B4F}"/>
    <cellStyle name="Normal 5 3 5 17 2" xfId="6924" xr:uid="{A6330D45-18D9-4BD7-A8F2-877704C1DC3C}"/>
    <cellStyle name="Normal 5 3 5 18" xfId="6925" xr:uid="{409C87B1-7BD6-47C8-8EA3-FE263BB00987}"/>
    <cellStyle name="Normal 5 3 5 2" xfId="6926" xr:uid="{FD5FF0A4-3E8D-4030-9D17-DB31ED5A4443}"/>
    <cellStyle name="Normal 5 3 5 2 2" xfId="6927" xr:uid="{DD82C1BF-F0F7-491C-B427-678BDDB3106D}"/>
    <cellStyle name="Normal 5 3 5 2 2 2" xfId="6928" xr:uid="{3812BC36-56C6-4C00-A37F-183ED71B2AC2}"/>
    <cellStyle name="Normal 5 3 5 2 3" xfId="6929" xr:uid="{2FA2CB6A-2203-4385-98FC-9D6DBC6500C7}"/>
    <cellStyle name="Normal 5 3 5 2 3 2" xfId="6930" xr:uid="{2EFDCA43-CF60-4CBA-96CB-0F82A56CE990}"/>
    <cellStyle name="Normal 5 3 5 2 4" xfId="6931" xr:uid="{4D88E651-C34B-442A-A2D6-34DF6C8D2E98}"/>
    <cellStyle name="Normal 5 3 5 3" xfId="6932" xr:uid="{D6884808-65B9-4AF6-91B2-52D519F8F2D6}"/>
    <cellStyle name="Normal 5 3 5 3 2" xfId="6933" xr:uid="{89BFBFFE-232A-43C4-A6D0-BDE489CCC602}"/>
    <cellStyle name="Normal 5 3 5 3 2 2" xfId="6934" xr:uid="{65DB079B-B371-453A-A8AE-A0BF2C1723B5}"/>
    <cellStyle name="Normal 5 3 5 3 3" xfId="6935" xr:uid="{8CECD5CC-C907-42AC-A59A-4057F2E24FCD}"/>
    <cellStyle name="Normal 5 3 5 3 3 2" xfId="6936" xr:uid="{9CEFDF58-A2BF-4F94-8CA5-9B26F753909F}"/>
    <cellStyle name="Normal 5 3 5 3 4" xfId="6937" xr:uid="{6DC464F3-ED6D-4B5B-93D1-DCC534C767C2}"/>
    <cellStyle name="Normal 5 3 5 4" xfId="6938" xr:uid="{3D7C3E3B-5A88-4184-A663-A514180DF54E}"/>
    <cellStyle name="Normal 5 3 5 4 2" xfId="6939" xr:uid="{C875A1F0-3DF7-413F-AD9F-66FC6FE01E2E}"/>
    <cellStyle name="Normal 5 3 5 4 2 2" xfId="6940" xr:uid="{96707449-846B-4230-8299-EB01EDB3EC1B}"/>
    <cellStyle name="Normal 5 3 5 4 3" xfId="6941" xr:uid="{BDB7C7C4-125E-4EDB-A735-7308B306EC42}"/>
    <cellStyle name="Normal 5 3 5 4 3 2" xfId="6942" xr:uid="{525DA806-1C05-45E5-87E2-20B572B41173}"/>
    <cellStyle name="Normal 5 3 5 4 4" xfId="6943" xr:uid="{49B32965-2B8B-470B-8A57-38012DBA0266}"/>
    <cellStyle name="Normal 5 3 5 5" xfId="6944" xr:uid="{13503E8D-4770-4C3D-B5C3-9DF49A9D64A4}"/>
    <cellStyle name="Normal 5 3 5 5 2" xfId="6945" xr:uid="{57B99A07-D4D6-4B0F-9AF8-34D098D2A1A8}"/>
    <cellStyle name="Normal 5 3 5 5 2 2" xfId="6946" xr:uid="{B0EA2535-A830-4F0B-AA2A-3EB6A0653575}"/>
    <cellStyle name="Normal 5 3 5 5 3" xfId="6947" xr:uid="{C9913FCC-5A8A-4864-A73A-3D4E044B8CDF}"/>
    <cellStyle name="Normal 5 3 5 5 3 2" xfId="6948" xr:uid="{D61B9FD2-D59E-47A3-8575-3B982D10B694}"/>
    <cellStyle name="Normal 5 3 5 5 4" xfId="6949" xr:uid="{F7F482EA-7F7C-461D-9BD8-B5B55E90A1B8}"/>
    <cellStyle name="Normal 5 3 5 6" xfId="6950" xr:uid="{FA781CA1-B83D-438F-9A11-052AE6E7C46D}"/>
    <cellStyle name="Normal 5 3 5 6 2" xfId="6951" xr:uid="{E5BCCCB9-3A61-40E6-9359-16761E463349}"/>
    <cellStyle name="Normal 5 3 5 6 2 2" xfId="6952" xr:uid="{834EDE22-D893-4729-9785-69D4220D136B}"/>
    <cellStyle name="Normal 5 3 5 6 3" xfId="6953" xr:uid="{F380EF3E-EC6B-4F8F-8FDF-380B98EE6DCA}"/>
    <cellStyle name="Normal 5 3 5 6 3 2" xfId="6954" xr:uid="{9B26494C-799D-4508-8FC2-687AE5057490}"/>
    <cellStyle name="Normal 5 3 5 6 4" xfId="6955" xr:uid="{759D86E6-AFCB-4F3C-AB55-BE0E6986A604}"/>
    <cellStyle name="Normal 5 3 5 7" xfId="6956" xr:uid="{7AD39A8A-718D-419D-9D50-CEEF21A73F42}"/>
    <cellStyle name="Normal 5 3 5 7 2" xfId="6957" xr:uid="{F68B75F3-F187-47BC-BBE5-B398EBC592E2}"/>
    <cellStyle name="Normal 5 3 5 7 2 2" xfId="6958" xr:uid="{032D9389-1BB9-4617-8145-83FB10741880}"/>
    <cellStyle name="Normal 5 3 5 7 3" xfId="6959" xr:uid="{2A757DEC-5AB7-446B-8ADF-42DD4AB3FF89}"/>
    <cellStyle name="Normal 5 3 5 7 3 2" xfId="6960" xr:uid="{9C3C28E2-40F5-4CE7-9243-00B719E6D678}"/>
    <cellStyle name="Normal 5 3 5 7 4" xfId="6961" xr:uid="{5F16EF9C-DE92-44B8-B214-8EB6B956A222}"/>
    <cellStyle name="Normal 5 3 5 8" xfId="6962" xr:uid="{CED410E6-60A1-49E7-9EB2-A93EC85E419A}"/>
    <cellStyle name="Normal 5 3 5 8 2" xfId="6963" xr:uid="{34C0C70F-D1FB-490F-8074-D226F0AD559F}"/>
    <cellStyle name="Normal 5 3 5 8 2 2" xfId="6964" xr:uid="{A00D31C1-1CE4-46CC-A9B2-AA8D151C513B}"/>
    <cellStyle name="Normal 5 3 5 8 3" xfId="6965" xr:uid="{4089D4D2-9213-4C69-83CA-C8D3182FEDEE}"/>
    <cellStyle name="Normal 5 3 5 8 3 2" xfId="6966" xr:uid="{FF9D0E86-BEFE-41BA-9E3E-4313B6CCC197}"/>
    <cellStyle name="Normal 5 3 5 8 4" xfId="6967" xr:uid="{2B15C322-F164-4962-8CDB-A963AEA1D480}"/>
    <cellStyle name="Normal 5 3 5 9" xfId="6968" xr:uid="{6E2E9E0F-C5E2-4D4A-B785-6F42E5D6DFC1}"/>
    <cellStyle name="Normal 5 3 5 9 2" xfId="6969" xr:uid="{AC06889D-7FD7-4457-9D8D-99558B6F2F77}"/>
    <cellStyle name="Normal 5 3 5 9 2 2" xfId="6970" xr:uid="{EDC9B6D0-F027-49D6-8197-79BB787AEE5A}"/>
    <cellStyle name="Normal 5 3 5 9 3" xfId="6971" xr:uid="{5A40D1C6-19F2-497F-98B6-79F149CDFDD3}"/>
    <cellStyle name="Normal 5 3 5 9 3 2" xfId="6972" xr:uid="{63321B79-CE6A-4621-8E8A-4E4F3A6C78AC}"/>
    <cellStyle name="Normal 5 3 5 9 4" xfId="6973" xr:uid="{688C743A-328A-48BD-9C42-7A9114610287}"/>
    <cellStyle name="Normal 5 3 6" xfId="6974" xr:uid="{B9D069CF-8DE7-4038-A3D2-28BBC4412B14}"/>
    <cellStyle name="Normal 5 3 7" xfId="10945" xr:uid="{22BD9FB7-8BD8-48B6-80CB-E24331A16BC3}"/>
    <cellStyle name="Normal 5 30" xfId="6975" xr:uid="{4397ABC5-F5A5-41DC-AB07-1B546A9728EF}"/>
    <cellStyle name="Normal 5 31" xfId="6976" xr:uid="{2EAF3312-D204-422B-B507-036194771F33}"/>
    <cellStyle name="Normal 5 32" xfId="10326" xr:uid="{D0774704-EA1E-4088-B5DC-EF756F196AA9}"/>
    <cellStyle name="Normal 5 33" xfId="11169" xr:uid="{5BC7CF4F-41F9-452A-BFBE-88086CA02991}"/>
    <cellStyle name="Normal 5 34" xfId="6485" xr:uid="{8B6C3AFA-EC98-4162-AD1A-9E5A64BB05B9}"/>
    <cellStyle name="Normal 5 35" xfId="280" xr:uid="{8B7449AF-DEFD-4094-899F-D85B0E533818}"/>
    <cellStyle name="Normal 5 36" xfId="14774" xr:uid="{E21343D0-C754-44A9-B765-E3E2B92EDD01}"/>
    <cellStyle name="Normal 5 37" xfId="212" xr:uid="{3B905CAA-6C87-4F1B-80F1-EB037DCD753E}"/>
    <cellStyle name="Normal 5 4" xfId="6977" xr:uid="{69AC2E94-BD4A-4CDF-AE2A-70063A1C3FBA}"/>
    <cellStyle name="Normal 5 4 2" xfId="6978" xr:uid="{55121ADC-CE36-499D-9CA5-F3D44EA9F225}"/>
    <cellStyle name="Normal 5 4 2 2" xfId="6979" xr:uid="{7D46E875-1459-49B7-B1F3-08501794F5C3}"/>
    <cellStyle name="Normal 5 4 3" xfId="6980" xr:uid="{B7DFACD7-06B3-42FF-9F8E-D0249183672B}"/>
    <cellStyle name="Normal 5 4 3 2" xfId="6981" xr:uid="{5D17766F-11FF-4BD9-9E94-35729E30A7CE}"/>
    <cellStyle name="Normal 5 4 4" xfId="6982" xr:uid="{657AD8DB-A977-4B7A-96B5-BD52415E6DF2}"/>
    <cellStyle name="Normal 5 4 4 2" xfId="6983" xr:uid="{CD5207FC-8AA2-4D64-8746-5E3F6658B57F}"/>
    <cellStyle name="Normal 5 4 5" xfId="6984" xr:uid="{3AE6C901-AAF2-4727-98DF-45AEF27B0908}"/>
    <cellStyle name="Normal 5 4 5 10" xfId="6985" xr:uid="{6731A45B-2E73-43FD-99B1-AAADEAC02979}"/>
    <cellStyle name="Normal 5 4 5 10 2" xfId="6986" xr:uid="{83A85CA0-9914-47C1-A33E-EA035D5A75AF}"/>
    <cellStyle name="Normal 5 4 5 10 2 2" xfId="6987" xr:uid="{C9051C55-5432-44FF-992D-2AF5D4B9EDEF}"/>
    <cellStyle name="Normal 5 4 5 10 3" xfId="6988" xr:uid="{72442936-A28A-4E93-AE04-506F55985502}"/>
    <cellStyle name="Normal 5 4 5 10 3 2" xfId="6989" xr:uid="{31C4230E-48A0-4C63-99F8-235228AD1C86}"/>
    <cellStyle name="Normal 5 4 5 10 4" xfId="6990" xr:uid="{A5E3D24B-4132-4C9C-AE4C-D69D1B62FF26}"/>
    <cellStyle name="Normal 5 4 5 11" xfId="6991" xr:uid="{0E6BF80A-4A6A-4FFD-96A5-CE272742F98E}"/>
    <cellStyle name="Normal 5 4 5 11 2" xfId="6992" xr:uid="{5F1D8773-F9C6-4FBA-A055-11438729DA6B}"/>
    <cellStyle name="Normal 5 4 5 11 2 2" xfId="6993" xr:uid="{B2A6E2D5-DAD1-457F-A96A-E751551B0832}"/>
    <cellStyle name="Normal 5 4 5 11 3" xfId="6994" xr:uid="{F7162B86-3A2B-4B01-B188-87035AF9FB4C}"/>
    <cellStyle name="Normal 5 4 5 11 3 2" xfId="6995" xr:uid="{7CC8B1F6-772D-4DFA-A975-505A49778E63}"/>
    <cellStyle name="Normal 5 4 5 11 4" xfId="6996" xr:uid="{59F8CE68-2F3A-44A1-9EC8-4DC39834D4B6}"/>
    <cellStyle name="Normal 5 4 5 12" xfId="6997" xr:uid="{CCD9552E-626A-433B-B6E3-D55110EC0E88}"/>
    <cellStyle name="Normal 5 4 5 12 2" xfId="6998" xr:uid="{B235E208-B289-4A1B-9AEB-7FC1099EA7AD}"/>
    <cellStyle name="Normal 5 4 5 12 2 2" xfId="6999" xr:uid="{3C13FA36-CDEF-463D-9E91-8A168CB00692}"/>
    <cellStyle name="Normal 5 4 5 12 3" xfId="7000" xr:uid="{DE8F0237-94C8-4011-BBA9-38C7EA92F48C}"/>
    <cellStyle name="Normal 5 4 5 12 3 2" xfId="7001" xr:uid="{AEB1C3E7-A8F7-417F-847D-C4571E136146}"/>
    <cellStyle name="Normal 5 4 5 12 4" xfId="7002" xr:uid="{2C64646B-61FA-4C49-B939-F43EE7A175D5}"/>
    <cellStyle name="Normal 5 4 5 13" xfId="7003" xr:uid="{D771FBA9-7DB0-4AD5-B70D-A4DEEC9F18E4}"/>
    <cellStyle name="Normal 5 4 5 13 2" xfId="7004" xr:uid="{C16C73A0-5AA2-4F2D-AB94-331660209C50}"/>
    <cellStyle name="Normal 5 4 5 14" xfId="7005" xr:uid="{5958C10B-3014-4F6E-B384-05541A1576C0}"/>
    <cellStyle name="Normal 5 4 5 14 2" xfId="7006" xr:uid="{00E38E78-82FD-4497-AEFF-BAC819B7F885}"/>
    <cellStyle name="Normal 5 4 5 15" xfId="7007" xr:uid="{A4B905FE-94BC-4A82-86DE-4FC9E4FB5137}"/>
    <cellStyle name="Normal 5 4 5 15 2" xfId="7008" xr:uid="{CFECBFE4-1991-48F4-8AD4-88C2C448FE7F}"/>
    <cellStyle name="Normal 5 4 5 16" xfId="7009" xr:uid="{D423BB8D-69A5-4A7C-81FF-F4B622221F2C}"/>
    <cellStyle name="Normal 5 4 5 16 2" xfId="7010" xr:uid="{808FCA34-E983-4A70-804C-5015E6E109AF}"/>
    <cellStyle name="Normal 5 4 5 17" xfId="7011" xr:uid="{13FCD53E-2A1B-4BD6-A8BB-946EB7E14FF8}"/>
    <cellStyle name="Normal 5 4 5 17 2" xfId="7012" xr:uid="{3C9C8372-5A62-4C74-B1A6-8C822451811F}"/>
    <cellStyle name="Normal 5 4 5 18" xfId="7013" xr:uid="{21385175-4BE9-400F-A33F-2AAE3F3B08FD}"/>
    <cellStyle name="Normal 5 4 5 2" xfId="7014" xr:uid="{6A6339BD-6169-400F-A47E-0C2DEB229BF9}"/>
    <cellStyle name="Normal 5 4 5 2 2" xfId="7015" xr:uid="{F5A2986E-BADB-4D98-9BF3-68B9C51223AE}"/>
    <cellStyle name="Normal 5 4 5 2 2 2" xfId="7016" xr:uid="{EE5A38CE-1B82-43E4-96B5-A2CA2E5BA16F}"/>
    <cellStyle name="Normal 5 4 5 2 3" xfId="7017" xr:uid="{33B4C9EE-8F9B-47CF-AF19-A08C65DA4E04}"/>
    <cellStyle name="Normal 5 4 5 2 3 2" xfId="7018" xr:uid="{B398A39F-F22E-4E98-B31D-7D4EFCDA35DD}"/>
    <cellStyle name="Normal 5 4 5 2 4" xfId="7019" xr:uid="{0619FF31-B53F-409C-8419-FC2160588B27}"/>
    <cellStyle name="Normal 5 4 5 3" xfId="7020" xr:uid="{5F3B289C-BAA5-40EC-B340-A0D59F792921}"/>
    <cellStyle name="Normal 5 4 5 3 2" xfId="7021" xr:uid="{A3F7F2B8-C8EE-42FC-9E7A-B4281BBFF8FD}"/>
    <cellStyle name="Normal 5 4 5 3 2 2" xfId="7022" xr:uid="{9FA5F723-35C3-4D95-9FF3-D2542054CCF8}"/>
    <cellStyle name="Normal 5 4 5 3 3" xfId="7023" xr:uid="{7302751A-38E2-486C-BEA9-6A2110B19488}"/>
    <cellStyle name="Normal 5 4 5 3 3 2" xfId="7024" xr:uid="{BC874A78-0B43-4299-8FDC-91384BA0F788}"/>
    <cellStyle name="Normal 5 4 5 3 4" xfId="7025" xr:uid="{24B48A17-AB82-4797-B403-A28524DE6E93}"/>
    <cellStyle name="Normal 5 4 5 4" xfId="7026" xr:uid="{EF31F406-DA61-4979-BD79-85AA009144F5}"/>
    <cellStyle name="Normal 5 4 5 4 2" xfId="7027" xr:uid="{77B26DE4-8EF9-45E4-83D0-F165EC1109EA}"/>
    <cellStyle name="Normal 5 4 5 4 2 2" xfId="7028" xr:uid="{52A3D86D-C713-4FED-BE69-CDA4101585A4}"/>
    <cellStyle name="Normal 5 4 5 4 3" xfId="7029" xr:uid="{B8CBE370-7963-4C16-A0C5-ADF42D3AA5D9}"/>
    <cellStyle name="Normal 5 4 5 4 3 2" xfId="7030" xr:uid="{76BCADD9-E826-4CEB-9028-711627B944B5}"/>
    <cellStyle name="Normal 5 4 5 4 4" xfId="7031" xr:uid="{8447A7BD-6095-42FB-B711-A172A8032493}"/>
    <cellStyle name="Normal 5 4 5 5" xfId="7032" xr:uid="{D82AFC37-63CF-4CE8-B6F0-751E64C4CAEE}"/>
    <cellStyle name="Normal 5 4 5 5 2" xfId="7033" xr:uid="{54B457B0-C653-4558-B426-09D4C3C88D0F}"/>
    <cellStyle name="Normal 5 4 5 5 2 2" xfId="7034" xr:uid="{AE8CCF8E-D67C-48B8-B267-1DF483DE1724}"/>
    <cellStyle name="Normal 5 4 5 5 3" xfId="7035" xr:uid="{94365616-A32C-4950-8E6C-DFE1DECABE9E}"/>
    <cellStyle name="Normal 5 4 5 5 3 2" xfId="7036" xr:uid="{F5E5996A-CE14-446C-AF1C-1B2C41B749A5}"/>
    <cellStyle name="Normal 5 4 5 5 4" xfId="7037" xr:uid="{DD1A40A3-9EED-4D9C-B15B-F1D05799FAB1}"/>
    <cellStyle name="Normal 5 4 5 6" xfId="7038" xr:uid="{BF970A8B-E997-4D78-91C8-C6B80794F795}"/>
    <cellStyle name="Normal 5 4 5 6 2" xfId="7039" xr:uid="{CDEFCB06-7752-47D1-A87C-C5868CB57662}"/>
    <cellStyle name="Normal 5 4 5 6 2 2" xfId="7040" xr:uid="{637C0B90-7A75-485E-905F-C9C95C74CA16}"/>
    <cellStyle name="Normal 5 4 5 6 3" xfId="7041" xr:uid="{23A72CFC-7619-4A1B-AB98-A2F003087960}"/>
    <cellStyle name="Normal 5 4 5 6 3 2" xfId="7042" xr:uid="{6CE630DD-463A-4E40-9639-8F6D69B80716}"/>
    <cellStyle name="Normal 5 4 5 6 4" xfId="7043" xr:uid="{60ED91D2-4C2E-441F-B306-849BB85C6CC4}"/>
    <cellStyle name="Normal 5 4 5 7" xfId="7044" xr:uid="{1C66B990-EDA4-47DB-AB9A-9777FFCF86AC}"/>
    <cellStyle name="Normal 5 4 5 7 2" xfId="7045" xr:uid="{336EC5A5-9E44-4F89-8320-E4DACF5C3CD9}"/>
    <cellStyle name="Normal 5 4 5 7 2 2" xfId="7046" xr:uid="{35A7A6A3-32F4-462F-BDDE-71432A369A3C}"/>
    <cellStyle name="Normal 5 4 5 7 3" xfId="7047" xr:uid="{F3F42BB4-CC7A-48D4-9188-91815CFCA09B}"/>
    <cellStyle name="Normal 5 4 5 7 3 2" xfId="7048" xr:uid="{23E17EBB-452E-4DCD-84A7-50D1F6F31E40}"/>
    <cellStyle name="Normal 5 4 5 7 4" xfId="7049" xr:uid="{0C1E745E-263F-4563-9F9E-93F5B82D9E40}"/>
    <cellStyle name="Normal 5 4 5 8" xfId="7050" xr:uid="{AECA6A8C-6758-412A-904F-D0509BF1A82F}"/>
    <cellStyle name="Normal 5 4 5 8 2" xfId="7051" xr:uid="{CC03DC58-D627-48B7-A466-19ACE1EF80B8}"/>
    <cellStyle name="Normal 5 4 5 8 2 2" xfId="7052" xr:uid="{C9C8D206-1437-4A24-9D19-9CA9AFE547F0}"/>
    <cellStyle name="Normal 5 4 5 8 3" xfId="7053" xr:uid="{B3CD5052-1889-4FBC-8779-12D3EA1AAB00}"/>
    <cellStyle name="Normal 5 4 5 8 3 2" xfId="7054" xr:uid="{9A369E44-4C11-4741-BAC6-7142E6FD151D}"/>
    <cellStyle name="Normal 5 4 5 8 4" xfId="7055" xr:uid="{E0D94F82-CD0F-4FFD-A21F-C90D164D0DA4}"/>
    <cellStyle name="Normal 5 4 5 9" xfId="7056" xr:uid="{87088CA0-7299-4DB9-83D3-F87B8D2D2A9C}"/>
    <cellStyle name="Normal 5 4 5 9 2" xfId="7057" xr:uid="{943E7E81-581C-4A74-B43F-FC74969B81FD}"/>
    <cellStyle name="Normal 5 4 5 9 2 2" xfId="7058" xr:uid="{8CE0E5BB-6CF2-4A2F-9F4C-A14CEAEADE28}"/>
    <cellStyle name="Normal 5 4 5 9 3" xfId="7059" xr:uid="{8F5D5EA0-1580-4822-97F1-53F2A1E26FDD}"/>
    <cellStyle name="Normal 5 4 5 9 3 2" xfId="7060" xr:uid="{A56B23B1-00FE-4FA4-8BBF-A8F0EC3D600E}"/>
    <cellStyle name="Normal 5 4 5 9 4" xfId="7061" xr:uid="{9E6F8402-D9A2-4F15-AC5B-125DEE145E67}"/>
    <cellStyle name="Normal 5 4 6" xfId="7062" xr:uid="{218C2D34-344C-49D3-8CDD-13BD6885B023}"/>
    <cellStyle name="Normal 5 4 7" xfId="10946" xr:uid="{6273A443-B39E-465E-9CE5-91820C3ADFDD}"/>
    <cellStyle name="Normal 5 4 8" xfId="11374" xr:uid="{CF4D36AB-222D-4D6E-8870-82E495A7D93E}"/>
    <cellStyle name="Normal 5 5" xfId="7063" xr:uid="{804C9A6D-A890-4514-833C-B5CA94F17583}"/>
    <cellStyle name="Normal 5 5 2" xfId="7064" xr:uid="{68C71CC8-02D8-4FB5-8B08-0E579D941829}"/>
    <cellStyle name="Normal 5 5 2 2" xfId="7065" xr:uid="{9DEA4189-9E52-48C4-8893-38FA210BE25C}"/>
    <cellStyle name="Normal 5 5 3" xfId="7066" xr:uid="{105A9150-DF3F-44DD-B7FF-A22B585A663A}"/>
    <cellStyle name="Normal 5 5 3 2" xfId="7067" xr:uid="{FCE35BC2-1EBB-4FED-9D2A-92DC091F8C23}"/>
    <cellStyle name="Normal 5 5 4" xfId="7068" xr:uid="{4E0FFB82-74F2-4CF6-99A4-8A30C04F84B8}"/>
    <cellStyle name="Normal 5 5 4 2" xfId="7069" xr:uid="{4806C9CA-B23B-4179-A3E9-06757F8DE68D}"/>
    <cellStyle name="Normal 5 5 5" xfId="7070" xr:uid="{EA74E678-FC09-417C-89F1-8D38CD59F406}"/>
    <cellStyle name="Normal 5 5 5 10" xfId="7071" xr:uid="{BCF8906D-EDEF-4F52-B34A-832FB23896E2}"/>
    <cellStyle name="Normal 5 5 5 10 2" xfId="7072" xr:uid="{A63679B9-43ED-4C37-B0A8-3D0531047370}"/>
    <cellStyle name="Normal 5 5 5 10 2 2" xfId="7073" xr:uid="{CAE394FE-2313-4760-8ACC-C08BF29E042C}"/>
    <cellStyle name="Normal 5 5 5 10 3" xfId="7074" xr:uid="{A8F0496C-03AE-40D8-9A46-541E087FC76F}"/>
    <cellStyle name="Normal 5 5 5 10 3 2" xfId="7075" xr:uid="{EE77BEDD-39AF-4814-9041-C2A1A0642ED5}"/>
    <cellStyle name="Normal 5 5 5 10 4" xfId="7076" xr:uid="{A1C36B35-0294-400B-8BF9-AC0B1B51ED75}"/>
    <cellStyle name="Normal 5 5 5 11" xfId="7077" xr:uid="{A9A20DAA-CBA8-4229-8903-E43AF5551BBE}"/>
    <cellStyle name="Normal 5 5 5 11 2" xfId="7078" xr:uid="{87479308-48B7-47D3-A8DB-124471FE91C5}"/>
    <cellStyle name="Normal 5 5 5 11 2 2" xfId="7079" xr:uid="{D7D07C9B-CD94-43ED-9511-9A4BE896671E}"/>
    <cellStyle name="Normal 5 5 5 11 3" xfId="7080" xr:uid="{AB21C5C4-F8A4-4D68-858D-D70F73AD5621}"/>
    <cellStyle name="Normal 5 5 5 11 3 2" xfId="7081" xr:uid="{2BBE8C63-1433-447C-BD80-D5583EE01D88}"/>
    <cellStyle name="Normal 5 5 5 11 4" xfId="7082" xr:uid="{D022F0D9-020B-45CA-95BD-2A3BE6D9A230}"/>
    <cellStyle name="Normal 5 5 5 12" xfId="7083" xr:uid="{F2D6A284-8638-4DB8-B761-F2810FDC911F}"/>
    <cellStyle name="Normal 5 5 5 12 2" xfId="7084" xr:uid="{E0CFF480-C65D-497A-A606-327A38077611}"/>
    <cellStyle name="Normal 5 5 5 12 2 2" xfId="7085" xr:uid="{AEB17B46-023C-4C11-B067-1D59B89CC54C}"/>
    <cellStyle name="Normal 5 5 5 12 3" xfId="7086" xr:uid="{EBAC0210-E1EF-4008-A6D9-5E1117E1A0CE}"/>
    <cellStyle name="Normal 5 5 5 12 3 2" xfId="7087" xr:uid="{0B1E7AFC-E904-4E74-9E67-674C4BF5FD43}"/>
    <cellStyle name="Normal 5 5 5 12 4" xfId="7088" xr:uid="{EFF19CB7-403B-40B4-97DC-5ACAD4870231}"/>
    <cellStyle name="Normal 5 5 5 13" xfId="7089" xr:uid="{B136F096-31DD-41E5-9383-2A048F2116EC}"/>
    <cellStyle name="Normal 5 5 5 13 2" xfId="7090" xr:uid="{FC6FADE2-6A4B-4EC6-9E9C-B80267A77BC9}"/>
    <cellStyle name="Normal 5 5 5 14" xfId="7091" xr:uid="{EF0A0EF8-7EC8-4BD8-B340-80EA4EC02C9D}"/>
    <cellStyle name="Normal 5 5 5 14 2" xfId="7092" xr:uid="{7819D0DE-293B-4036-99F6-4420E0126A26}"/>
    <cellStyle name="Normal 5 5 5 15" xfId="7093" xr:uid="{B7CAAB10-CD19-4F13-96B1-849E74127FC7}"/>
    <cellStyle name="Normal 5 5 5 15 2" xfId="7094" xr:uid="{C4F7C00B-AD94-45DC-8CDC-6EA4CF440506}"/>
    <cellStyle name="Normal 5 5 5 16" xfId="7095" xr:uid="{19A9AF71-CC98-45AE-8449-428EF3ADBA24}"/>
    <cellStyle name="Normal 5 5 5 16 2" xfId="7096" xr:uid="{127E8FEC-EA04-461F-9476-78B446F72EBB}"/>
    <cellStyle name="Normal 5 5 5 17" xfId="7097" xr:uid="{2DECFE69-F07B-4DDB-839E-092936DE77C8}"/>
    <cellStyle name="Normal 5 5 5 17 2" xfId="7098" xr:uid="{11EBEB38-9612-4F17-94B6-8682B95A04B4}"/>
    <cellStyle name="Normal 5 5 5 18" xfId="7099" xr:uid="{F0E77D42-EB3F-4DF5-A6AD-1206153BFD7B}"/>
    <cellStyle name="Normal 5 5 5 2" xfId="7100" xr:uid="{BB039DD2-7A6E-442D-BD4B-BEDCE37F3006}"/>
    <cellStyle name="Normal 5 5 5 2 2" xfId="7101" xr:uid="{533E935B-A02D-40E3-BD40-0F731C40CDFD}"/>
    <cellStyle name="Normal 5 5 5 2 2 2" xfId="7102" xr:uid="{79919AD7-3A77-42AB-A860-C38282A23AC6}"/>
    <cellStyle name="Normal 5 5 5 2 3" xfId="7103" xr:uid="{03966C09-BEB2-4B90-8B22-CEEA51DB56C2}"/>
    <cellStyle name="Normal 5 5 5 2 3 2" xfId="7104" xr:uid="{6066B0AD-AF7E-4638-82B3-59407422920C}"/>
    <cellStyle name="Normal 5 5 5 2 4" xfId="7105" xr:uid="{FDD91D37-670B-44CD-B44A-F184C0F88560}"/>
    <cellStyle name="Normal 5 5 5 3" xfId="7106" xr:uid="{991C714E-A546-4788-AAED-86B9E1224BBA}"/>
    <cellStyle name="Normal 5 5 5 3 2" xfId="7107" xr:uid="{8C860A6C-FE7F-4B01-A82B-D1DEADB342A7}"/>
    <cellStyle name="Normal 5 5 5 3 2 2" xfId="7108" xr:uid="{79A503E3-1874-4F70-A331-0411EC6AF1EB}"/>
    <cellStyle name="Normal 5 5 5 3 3" xfId="7109" xr:uid="{BAA50D5B-A7F8-476D-8788-11F743B9E7D5}"/>
    <cellStyle name="Normal 5 5 5 3 3 2" xfId="7110" xr:uid="{187D1572-49D6-422B-8AE1-404A213DCD9B}"/>
    <cellStyle name="Normal 5 5 5 3 4" xfId="7111" xr:uid="{A8DEA037-0F7F-4097-9350-486DC08D2740}"/>
    <cellStyle name="Normal 5 5 5 4" xfId="7112" xr:uid="{D5C7A952-37F8-4AF1-A940-238F39A469C9}"/>
    <cellStyle name="Normal 5 5 5 4 2" xfId="7113" xr:uid="{CF448521-7782-4EC0-827B-B1CDEF8AD360}"/>
    <cellStyle name="Normal 5 5 5 4 2 2" xfId="7114" xr:uid="{55A6FC64-56E1-4085-B6D6-86FF785AF40F}"/>
    <cellStyle name="Normal 5 5 5 4 3" xfId="7115" xr:uid="{85B03E6C-E50E-44A0-A1C5-A491B36F7821}"/>
    <cellStyle name="Normal 5 5 5 4 3 2" xfId="7116" xr:uid="{B9E1CC6E-EBD1-490B-9946-981AE00965C2}"/>
    <cellStyle name="Normal 5 5 5 4 4" xfId="7117" xr:uid="{BECF3F5D-4821-4F5C-831F-7340AC977A38}"/>
    <cellStyle name="Normal 5 5 5 5" xfId="7118" xr:uid="{43E5EC0E-A967-4792-B4B7-D846073EFA44}"/>
    <cellStyle name="Normal 5 5 5 5 2" xfId="7119" xr:uid="{DCA98FD5-5946-4BC6-9359-5379A907E45D}"/>
    <cellStyle name="Normal 5 5 5 5 2 2" xfId="7120" xr:uid="{4777157A-654A-4B3E-AB97-9525FB274052}"/>
    <cellStyle name="Normal 5 5 5 5 3" xfId="7121" xr:uid="{F40A8287-8627-44FF-859E-3365B2F82EE8}"/>
    <cellStyle name="Normal 5 5 5 5 3 2" xfId="7122" xr:uid="{160B0796-2369-487D-9EDB-7D95CE7E4EF6}"/>
    <cellStyle name="Normal 5 5 5 5 4" xfId="7123" xr:uid="{5A28AB70-F0E3-4DE5-BBCA-809ACC183794}"/>
    <cellStyle name="Normal 5 5 5 6" xfId="7124" xr:uid="{C805E71B-634C-426C-AE53-9B837460FAC4}"/>
    <cellStyle name="Normal 5 5 5 6 2" xfId="7125" xr:uid="{8F6297D1-7788-4F23-8ED7-6005B2EAFCC7}"/>
    <cellStyle name="Normal 5 5 5 6 2 2" xfId="7126" xr:uid="{B91F375C-E27E-4A86-B56E-AA67F7643507}"/>
    <cellStyle name="Normal 5 5 5 6 3" xfId="7127" xr:uid="{A12B482D-BCF3-4722-97DE-1FD6DFA4AACC}"/>
    <cellStyle name="Normal 5 5 5 6 3 2" xfId="7128" xr:uid="{06060FE1-FE29-4BF7-A5BF-94A7E205AB0D}"/>
    <cellStyle name="Normal 5 5 5 6 4" xfId="7129" xr:uid="{62DCD9BD-8BD9-4C98-8FDE-CEE97A22719C}"/>
    <cellStyle name="Normal 5 5 5 7" xfId="7130" xr:uid="{2C67C730-D702-4997-A282-D1335C285622}"/>
    <cellStyle name="Normal 5 5 5 7 2" xfId="7131" xr:uid="{8EB980A9-B575-40B9-A004-6819E4F256DB}"/>
    <cellStyle name="Normal 5 5 5 7 2 2" xfId="7132" xr:uid="{E7FBF057-15B3-4FD7-B5B2-62B4150FE114}"/>
    <cellStyle name="Normal 5 5 5 7 3" xfId="7133" xr:uid="{AAFA0115-1134-496E-9662-EF64AD873D8A}"/>
    <cellStyle name="Normal 5 5 5 7 3 2" xfId="7134" xr:uid="{94739DFD-9D72-48F7-B9AC-7FDF6ADB0612}"/>
    <cellStyle name="Normal 5 5 5 7 4" xfId="7135" xr:uid="{99F5EA65-97CD-4459-8938-9B44BA1FD475}"/>
    <cellStyle name="Normal 5 5 5 8" xfId="7136" xr:uid="{606DD6E5-0EAB-4AB4-A2F6-175140F361FB}"/>
    <cellStyle name="Normal 5 5 5 8 2" xfId="7137" xr:uid="{956978A8-F9C1-42AA-BACB-68631376547F}"/>
    <cellStyle name="Normal 5 5 5 8 2 2" xfId="7138" xr:uid="{A70952C9-5A83-4821-BF72-77EF778EB2D9}"/>
    <cellStyle name="Normal 5 5 5 8 3" xfId="7139" xr:uid="{5FFEA8D9-E39D-47E4-BDD4-F9BB0FE9BA9C}"/>
    <cellStyle name="Normal 5 5 5 8 3 2" xfId="7140" xr:uid="{37F9557F-55D6-443B-B0E1-144F3D47957C}"/>
    <cellStyle name="Normal 5 5 5 8 4" xfId="7141" xr:uid="{A72A5129-944F-41F7-A3FA-BEF50F07F000}"/>
    <cellStyle name="Normal 5 5 5 9" xfId="7142" xr:uid="{9A8CA2C2-3FA5-4BD2-BEEA-A7FCB5BBD75F}"/>
    <cellStyle name="Normal 5 5 5 9 2" xfId="7143" xr:uid="{A2A4ABD7-EBC6-4480-9C45-BEA9623C227C}"/>
    <cellStyle name="Normal 5 5 5 9 2 2" xfId="7144" xr:uid="{444E9851-1C9F-48B2-9508-3F4D7A043055}"/>
    <cellStyle name="Normal 5 5 5 9 3" xfId="7145" xr:uid="{BA34F1E1-5F01-4CA9-9916-AECE476819EE}"/>
    <cellStyle name="Normal 5 5 5 9 3 2" xfId="7146" xr:uid="{7F9962B3-4471-42B4-A5F0-6E8E5F7BC676}"/>
    <cellStyle name="Normal 5 5 5 9 4" xfId="7147" xr:uid="{97391463-1152-43C4-BE4E-62CC427F9883}"/>
    <cellStyle name="Normal 5 5 6" xfId="7148" xr:uid="{E8A23D99-4F54-4473-AB29-8511910C7D03}"/>
    <cellStyle name="Normal 5 5 7" xfId="13946" xr:uid="{5834B206-3112-4442-A79C-35E8546D5664}"/>
    <cellStyle name="Normal 5 6" xfId="7149" xr:uid="{2858B4EA-1386-49EA-8DE8-547E6574F37E}"/>
    <cellStyle name="Normal 5 6 2" xfId="7150" xr:uid="{896EFBB6-0D98-4F79-B0E2-BB91BA157FB3}"/>
    <cellStyle name="Normal 5 6 2 2" xfId="7151" xr:uid="{A7A03148-1CA2-4BA9-B90C-90BB0F84CDB7}"/>
    <cellStyle name="Normal 5 6 3" xfId="7152" xr:uid="{F3AD9C62-0D15-40D0-9F18-A678A55C742B}"/>
    <cellStyle name="Normal 5 6 3 2" xfId="7153" xr:uid="{63FDF342-B9C0-4B67-8205-E6E27AD8A9C1}"/>
    <cellStyle name="Normal 5 6 4" xfId="7154" xr:uid="{5D7C29D9-572B-4EA5-9151-52F0B7C9CB81}"/>
    <cellStyle name="Normal 5 6 4 2" xfId="7155" xr:uid="{EFDF33A5-2CD2-42C0-A847-B981B554203E}"/>
    <cellStyle name="Normal 5 6 5" xfId="7156" xr:uid="{CAF881F9-5E30-4B6C-A541-68EFDF3A1859}"/>
    <cellStyle name="Normal 5 6 5 10" xfId="7157" xr:uid="{423A8273-0B7E-4890-A466-A1A6857CCE47}"/>
    <cellStyle name="Normal 5 6 5 10 2" xfId="7158" xr:uid="{D3DC72FE-9BC7-4FDA-98D7-5BCBA3F36AF0}"/>
    <cellStyle name="Normal 5 6 5 10 2 2" xfId="7159" xr:uid="{1D36D303-6CCA-4149-9990-CCA9515AA571}"/>
    <cellStyle name="Normal 5 6 5 10 3" xfId="7160" xr:uid="{834B7F39-D37A-455F-B0B3-5F3AA2C78433}"/>
    <cellStyle name="Normal 5 6 5 10 3 2" xfId="7161" xr:uid="{ECE77987-F620-4757-AE4D-9A156F9EDC6F}"/>
    <cellStyle name="Normal 5 6 5 10 4" xfId="7162" xr:uid="{DB78F140-6A09-4704-9B45-153CB32E5556}"/>
    <cellStyle name="Normal 5 6 5 11" xfId="7163" xr:uid="{F84D848A-C280-49C4-8A22-40AD94E701D4}"/>
    <cellStyle name="Normal 5 6 5 11 2" xfId="7164" xr:uid="{6F1DC5AB-D6A2-41BB-8766-20992C3D0CE6}"/>
    <cellStyle name="Normal 5 6 5 11 2 2" xfId="7165" xr:uid="{D9158F72-9C5B-4615-97C0-F471BE6CE33B}"/>
    <cellStyle name="Normal 5 6 5 11 3" xfId="7166" xr:uid="{0E527A13-03B3-4F1C-8D2D-F8E267BD9354}"/>
    <cellStyle name="Normal 5 6 5 11 3 2" xfId="7167" xr:uid="{E0DDD717-95A4-49E2-99F5-2E970963F411}"/>
    <cellStyle name="Normal 5 6 5 11 4" xfId="7168" xr:uid="{94CAD3B9-5326-4430-8ADC-ED1291D3E6D4}"/>
    <cellStyle name="Normal 5 6 5 12" xfId="7169" xr:uid="{56B3B6E9-D86F-426B-BDF6-96466FDF8C03}"/>
    <cellStyle name="Normal 5 6 5 12 2" xfId="7170" xr:uid="{1C4BA2FD-5D7D-4FBE-AF77-FDF3806A7E1C}"/>
    <cellStyle name="Normal 5 6 5 12 2 2" xfId="7171" xr:uid="{A4C1BC60-4306-47DA-955B-5AB1D69C9CD4}"/>
    <cellStyle name="Normal 5 6 5 12 3" xfId="7172" xr:uid="{D6C41C52-37BD-4A25-8CCB-7D34B0700F63}"/>
    <cellStyle name="Normal 5 6 5 12 3 2" xfId="7173" xr:uid="{6BD15B08-0E91-43D9-A08A-5BA688B32192}"/>
    <cellStyle name="Normal 5 6 5 12 4" xfId="7174" xr:uid="{479DB2ED-18AC-43DA-A7BB-73CE7A41E1CD}"/>
    <cellStyle name="Normal 5 6 5 13" xfId="7175" xr:uid="{7F00486D-83D7-4686-8895-BC16D234846A}"/>
    <cellStyle name="Normal 5 6 5 13 2" xfId="7176" xr:uid="{7B801F99-5B90-46B0-B05A-C61650476E87}"/>
    <cellStyle name="Normal 5 6 5 14" xfId="7177" xr:uid="{28C3625B-4E98-44EA-9CD3-FBB26BAD0BAB}"/>
    <cellStyle name="Normal 5 6 5 14 2" xfId="7178" xr:uid="{BE35F542-09EB-4521-875E-B0BE86C32842}"/>
    <cellStyle name="Normal 5 6 5 15" xfId="7179" xr:uid="{C208B63E-A959-4128-B175-D8A2975D554B}"/>
    <cellStyle name="Normal 5 6 5 15 2" xfId="7180" xr:uid="{757712A3-DBC2-4D20-917E-5CF20474D4B5}"/>
    <cellStyle name="Normal 5 6 5 16" xfId="7181" xr:uid="{A990C0F2-C2C1-4842-A0FD-F36389BD3A37}"/>
    <cellStyle name="Normal 5 6 5 16 2" xfId="7182" xr:uid="{D7EA54C9-541F-4EE9-B87A-AC40456F8681}"/>
    <cellStyle name="Normal 5 6 5 17" xfId="7183" xr:uid="{55CC1FAA-8AE2-4DF9-81D5-84C626380A54}"/>
    <cellStyle name="Normal 5 6 5 17 2" xfId="7184" xr:uid="{A7B94445-24EC-4317-A405-C437FACAB82C}"/>
    <cellStyle name="Normal 5 6 5 18" xfId="7185" xr:uid="{7A4505DA-DE18-4090-A21D-C2D452090899}"/>
    <cellStyle name="Normal 5 6 5 2" xfId="7186" xr:uid="{C6650235-6A9E-4C14-874D-EEF3DB90E8F5}"/>
    <cellStyle name="Normal 5 6 5 2 2" xfId="7187" xr:uid="{95E0776C-B669-48FB-BAC9-AD15019BE1C3}"/>
    <cellStyle name="Normal 5 6 5 2 2 2" xfId="7188" xr:uid="{9D0FEE34-0548-4271-BCBF-C2ED0C8B65C6}"/>
    <cellStyle name="Normal 5 6 5 2 3" xfId="7189" xr:uid="{7A66A77B-6B2D-4E73-9832-9913E68C1BC5}"/>
    <cellStyle name="Normal 5 6 5 2 3 2" xfId="7190" xr:uid="{E4B6B7E0-883E-4014-BC11-1CE4A1E9E45F}"/>
    <cellStyle name="Normal 5 6 5 2 4" xfId="7191" xr:uid="{EA577414-688E-48EA-8A7E-0C695D2F4ABE}"/>
    <cellStyle name="Normal 5 6 5 3" xfId="7192" xr:uid="{FA2EBC9D-3107-4396-8507-4C126497E7ED}"/>
    <cellStyle name="Normal 5 6 5 3 2" xfId="7193" xr:uid="{FE71DDB3-F9A8-4365-9FB7-9906274D29DF}"/>
    <cellStyle name="Normal 5 6 5 3 2 2" xfId="7194" xr:uid="{6D93F9FF-7CE6-4F5F-B184-39384B3AB804}"/>
    <cellStyle name="Normal 5 6 5 3 3" xfId="7195" xr:uid="{B82619B9-5507-4C86-8DFB-4C407C29B01D}"/>
    <cellStyle name="Normal 5 6 5 3 3 2" xfId="7196" xr:uid="{2F876AC0-25A4-4699-8ED3-3B9DC5104E86}"/>
    <cellStyle name="Normal 5 6 5 3 4" xfId="7197" xr:uid="{C285B347-7468-451D-AB5B-B76333D75AC8}"/>
    <cellStyle name="Normal 5 6 5 4" xfId="7198" xr:uid="{83265DAA-55E4-45FE-A48D-87B3480C0C23}"/>
    <cellStyle name="Normal 5 6 5 4 2" xfId="7199" xr:uid="{BF319A58-2C48-4556-8E4D-4834FA4C09EA}"/>
    <cellStyle name="Normal 5 6 5 4 2 2" xfId="7200" xr:uid="{44B6CA1F-0C99-44F1-B8CB-3731C7D6F9F0}"/>
    <cellStyle name="Normal 5 6 5 4 3" xfId="7201" xr:uid="{F94145BB-093C-4F6D-8E52-71D126B7B938}"/>
    <cellStyle name="Normal 5 6 5 4 3 2" xfId="7202" xr:uid="{4D53B1D2-BCB2-4314-A247-AB1A70EA06D4}"/>
    <cellStyle name="Normal 5 6 5 4 4" xfId="7203" xr:uid="{D8379411-8490-466E-9F31-E31281760F25}"/>
    <cellStyle name="Normal 5 6 5 5" xfId="7204" xr:uid="{931624F7-499F-4DF8-8056-47C781E195FE}"/>
    <cellStyle name="Normal 5 6 5 5 2" xfId="7205" xr:uid="{A19640E2-DE87-43D5-B3E3-4207D3B232B9}"/>
    <cellStyle name="Normal 5 6 5 5 2 2" xfId="7206" xr:uid="{F6C1BDAB-8544-491F-85CE-D3594A865164}"/>
    <cellStyle name="Normal 5 6 5 5 3" xfId="7207" xr:uid="{01859707-5836-4CEA-9C6D-C272DED180FE}"/>
    <cellStyle name="Normal 5 6 5 5 3 2" xfId="7208" xr:uid="{D0F40BAD-A32F-421C-B1A8-AAB11E5DD08C}"/>
    <cellStyle name="Normal 5 6 5 5 4" xfId="7209" xr:uid="{BB018EF1-598B-4F94-A14D-B545B3B70C61}"/>
    <cellStyle name="Normal 5 6 5 6" xfId="7210" xr:uid="{85BE1805-963A-4A34-A76E-706FCDDA1A37}"/>
    <cellStyle name="Normal 5 6 5 6 2" xfId="7211" xr:uid="{1559055C-C409-4A00-9BB5-7077089CFBB2}"/>
    <cellStyle name="Normal 5 6 5 6 2 2" xfId="7212" xr:uid="{19E2B830-FCB5-4898-AB78-7CED8E79DDF7}"/>
    <cellStyle name="Normal 5 6 5 6 3" xfId="7213" xr:uid="{92234A2C-AC1C-437A-A27A-C69B2E8B2B53}"/>
    <cellStyle name="Normal 5 6 5 6 3 2" xfId="7214" xr:uid="{0584D887-F466-4AE5-92C5-91026ED4051F}"/>
    <cellStyle name="Normal 5 6 5 6 4" xfId="7215" xr:uid="{1609FFA4-0265-4945-A04E-BB068B20783F}"/>
    <cellStyle name="Normal 5 6 5 7" xfId="7216" xr:uid="{5BD81231-D5EB-43A0-B77C-4FC4FFF10F5F}"/>
    <cellStyle name="Normal 5 6 5 7 2" xfId="7217" xr:uid="{AA7FF574-6482-4FC2-8710-01F79848C51B}"/>
    <cellStyle name="Normal 5 6 5 7 2 2" xfId="7218" xr:uid="{417F89A3-464E-4919-B3BE-8E5C84441B43}"/>
    <cellStyle name="Normal 5 6 5 7 3" xfId="7219" xr:uid="{615711A1-FC56-41CA-A56E-FF89C7517FDC}"/>
    <cellStyle name="Normal 5 6 5 7 3 2" xfId="7220" xr:uid="{410F4234-8267-4AAB-B9DA-A59970FD4597}"/>
    <cellStyle name="Normal 5 6 5 7 4" xfId="7221" xr:uid="{66AA4F7F-9E78-4B54-9F84-1BC3016722B2}"/>
    <cellStyle name="Normal 5 6 5 8" xfId="7222" xr:uid="{B4448621-9923-47F3-B088-82B52D3A03D9}"/>
    <cellStyle name="Normal 5 6 5 8 2" xfId="7223" xr:uid="{368B6DC6-E218-4D5F-9AE1-DC70566554BD}"/>
    <cellStyle name="Normal 5 6 5 8 2 2" xfId="7224" xr:uid="{A14A124F-D33B-4771-AFCB-304D77D5AA5C}"/>
    <cellStyle name="Normal 5 6 5 8 3" xfId="7225" xr:uid="{804856F4-83DF-45A0-9536-D351A45A7735}"/>
    <cellStyle name="Normal 5 6 5 8 3 2" xfId="7226" xr:uid="{D58AEC49-A21D-4E4C-A968-586F87243103}"/>
    <cellStyle name="Normal 5 6 5 8 4" xfId="7227" xr:uid="{BB2E2664-0C5F-41E7-91E5-A01797BC2019}"/>
    <cellStyle name="Normal 5 6 5 9" xfId="7228" xr:uid="{9C752C5D-63E9-46EF-A285-4DA33DED9BBF}"/>
    <cellStyle name="Normal 5 6 5 9 2" xfId="7229" xr:uid="{D2A511C7-5C6A-418A-8F52-10ADE74861A1}"/>
    <cellStyle name="Normal 5 6 5 9 2 2" xfId="7230" xr:uid="{39EA0AA9-0EB4-4DF5-8416-040E06410D23}"/>
    <cellStyle name="Normal 5 6 5 9 3" xfId="7231" xr:uid="{4A66586D-81CD-44D4-A8B0-147559ED8A56}"/>
    <cellStyle name="Normal 5 6 5 9 3 2" xfId="7232" xr:uid="{8E75DB5E-28E9-491E-910A-46B536A0D987}"/>
    <cellStyle name="Normal 5 6 5 9 4" xfId="7233" xr:uid="{37427681-069C-4598-B600-69C3EDC38898}"/>
    <cellStyle name="Normal 5 6 6" xfId="7234" xr:uid="{3A447D6A-1A5F-4CEC-8D84-C41FECB07D78}"/>
    <cellStyle name="Normal 5 7" xfId="7235" xr:uid="{B3A0AA2A-7694-4064-8DCD-2EE27B13DA50}"/>
    <cellStyle name="Normal 5 7 2" xfId="7236" xr:uid="{6393377A-2B04-413F-8436-2DB83A043558}"/>
    <cellStyle name="Normal 5 7 2 2" xfId="7237" xr:uid="{09453986-AE46-412B-8B89-71197424BB71}"/>
    <cellStyle name="Normal 5 7 3" xfId="7238" xr:uid="{840148E9-36CC-416B-9C63-9A514E60F4F9}"/>
    <cellStyle name="Normal 5 7 3 2" xfId="7239" xr:uid="{818686E4-3CB6-4F3A-B6D3-67310504C831}"/>
    <cellStyle name="Normal 5 7 4" xfId="7240" xr:uid="{789FF427-E806-4549-9028-CDC582C85816}"/>
    <cellStyle name="Normal 5 7 4 2" xfId="7241" xr:uid="{F76572D9-FDBD-43BA-A6BA-0E1066046A0F}"/>
    <cellStyle name="Normal 5 7 5" xfId="7242" xr:uid="{94C0AEBA-589D-48E1-9905-1A51CF3C7FD7}"/>
    <cellStyle name="Normal 5 7 5 10" xfId="7243" xr:uid="{ABEFD7E6-58A4-4F87-9A62-07C1C54EA0DB}"/>
    <cellStyle name="Normal 5 7 5 10 2" xfId="7244" xr:uid="{D29A81BE-017D-4EA0-81D6-0A00291D0C5E}"/>
    <cellStyle name="Normal 5 7 5 10 2 2" xfId="7245" xr:uid="{27C99A1E-0227-4B9A-91E7-3E879451D0B7}"/>
    <cellStyle name="Normal 5 7 5 10 3" xfId="7246" xr:uid="{405D000A-5F81-4DED-B426-58005C36761E}"/>
    <cellStyle name="Normal 5 7 5 10 3 2" xfId="7247" xr:uid="{EE2F4840-719B-40BA-9B0F-DFBA77455BB8}"/>
    <cellStyle name="Normal 5 7 5 10 4" xfId="7248" xr:uid="{8E65234D-F253-4BF5-AF3F-501058BE5D0C}"/>
    <cellStyle name="Normal 5 7 5 11" xfId="7249" xr:uid="{4FBABD8A-9C9F-40BE-9B1C-ED5DB0C14AA2}"/>
    <cellStyle name="Normal 5 7 5 11 2" xfId="7250" xr:uid="{FDF5A25F-64E7-4E34-AE94-BDA230CD1059}"/>
    <cellStyle name="Normal 5 7 5 11 2 2" xfId="7251" xr:uid="{92DB3230-E219-44C8-BEB4-933369E7941C}"/>
    <cellStyle name="Normal 5 7 5 11 3" xfId="7252" xr:uid="{C921BF1A-4450-43D2-B0DA-BC66DA3AC536}"/>
    <cellStyle name="Normal 5 7 5 11 3 2" xfId="7253" xr:uid="{3A4D44E6-8E7C-4F48-94D9-7EEEAD6DC429}"/>
    <cellStyle name="Normal 5 7 5 11 4" xfId="7254" xr:uid="{BA59B3F5-0476-42EA-8447-1CD28E8369AB}"/>
    <cellStyle name="Normal 5 7 5 12" xfId="7255" xr:uid="{E7192527-A1C3-4A22-8E9D-C8E1A069A25E}"/>
    <cellStyle name="Normal 5 7 5 12 2" xfId="7256" xr:uid="{0B01E436-D355-4085-BDE0-3F2AAA45123E}"/>
    <cellStyle name="Normal 5 7 5 12 2 2" xfId="7257" xr:uid="{E1C6C158-24E3-45C6-B4B5-66DE219E63A7}"/>
    <cellStyle name="Normal 5 7 5 12 3" xfId="7258" xr:uid="{74970E0C-9881-4C0D-9E39-911471DB3CD5}"/>
    <cellStyle name="Normal 5 7 5 12 3 2" xfId="7259" xr:uid="{2853ECA7-11A6-4835-B2CC-29828B715512}"/>
    <cellStyle name="Normal 5 7 5 12 4" xfId="7260" xr:uid="{B3FC9DE7-25CD-4F5F-8ADE-29A4492B13F4}"/>
    <cellStyle name="Normal 5 7 5 13" xfId="7261" xr:uid="{528EF9C6-7A03-483F-8FE9-2E62F2DF33BA}"/>
    <cellStyle name="Normal 5 7 5 13 2" xfId="7262" xr:uid="{383F29D4-B5E4-4362-A614-2B04C8A68C22}"/>
    <cellStyle name="Normal 5 7 5 14" xfId="7263" xr:uid="{52909EC9-4647-4C09-802B-4AD8228363C7}"/>
    <cellStyle name="Normal 5 7 5 14 2" xfId="7264" xr:uid="{4A757D36-903E-4512-A7C6-414416773750}"/>
    <cellStyle name="Normal 5 7 5 15" xfId="7265" xr:uid="{F204386E-4B55-4955-8EBC-61710DFE3AA4}"/>
    <cellStyle name="Normal 5 7 5 15 2" xfId="7266" xr:uid="{146026F9-340C-40E7-AAEA-ACF2C34A4680}"/>
    <cellStyle name="Normal 5 7 5 16" xfId="7267" xr:uid="{C03778D3-D763-49CA-9922-02723CFDC37E}"/>
    <cellStyle name="Normal 5 7 5 16 2" xfId="7268" xr:uid="{4F752960-4B02-49FD-A3E7-1F4687BE1F9B}"/>
    <cellStyle name="Normal 5 7 5 17" xfId="7269" xr:uid="{54A39AA8-EFBD-4333-A13D-D719FAEED565}"/>
    <cellStyle name="Normal 5 7 5 17 2" xfId="7270" xr:uid="{E704209B-5CED-436C-96C8-038BBF771AAF}"/>
    <cellStyle name="Normal 5 7 5 18" xfId="7271" xr:uid="{0D6691D3-2BB3-45B2-8983-50E37F8D562F}"/>
    <cellStyle name="Normal 5 7 5 2" xfId="7272" xr:uid="{7965D0AF-6725-44BE-9A7F-428BAA9F99AE}"/>
    <cellStyle name="Normal 5 7 5 2 2" xfId="7273" xr:uid="{A3E1A0FF-FEEC-48BC-8E19-E6439B2ADB9C}"/>
    <cellStyle name="Normal 5 7 5 2 2 2" xfId="7274" xr:uid="{65673F79-8E07-484E-AF24-5C5E1CFECD0D}"/>
    <cellStyle name="Normal 5 7 5 2 3" xfId="7275" xr:uid="{36C751FF-2522-4647-87FF-94DCB487FDD5}"/>
    <cellStyle name="Normal 5 7 5 2 3 2" xfId="7276" xr:uid="{8C459E5C-B367-4017-AE04-BFE6086F794A}"/>
    <cellStyle name="Normal 5 7 5 2 4" xfId="7277" xr:uid="{FCDA8E70-5651-4AAC-A528-6DF0018E5F51}"/>
    <cellStyle name="Normal 5 7 5 3" xfId="7278" xr:uid="{0606B7E9-4D27-442A-919C-E1D93A3B506C}"/>
    <cellStyle name="Normal 5 7 5 3 2" xfId="7279" xr:uid="{2B8F8BC4-B9F0-428F-A254-8E96D10A0FF1}"/>
    <cellStyle name="Normal 5 7 5 3 2 2" xfId="7280" xr:uid="{BDBCF25D-07E0-480C-8D42-EF6000CF0534}"/>
    <cellStyle name="Normal 5 7 5 3 3" xfId="7281" xr:uid="{F2645D2A-5679-4415-8F69-1CB2902BA7F7}"/>
    <cellStyle name="Normal 5 7 5 3 3 2" xfId="7282" xr:uid="{7EE63153-0FE3-4E17-BC00-454A6F13DCA1}"/>
    <cellStyle name="Normal 5 7 5 3 4" xfId="7283" xr:uid="{39E51609-B2BB-4EE0-9EFC-07AAB28D99C9}"/>
    <cellStyle name="Normal 5 7 5 4" xfId="7284" xr:uid="{F803B328-3A40-4E50-B85A-6A69AD578441}"/>
    <cellStyle name="Normal 5 7 5 4 2" xfId="7285" xr:uid="{B48A921F-9EFE-4FDC-9CCB-8E116F78974D}"/>
    <cellStyle name="Normal 5 7 5 4 2 2" xfId="7286" xr:uid="{BA35C88C-D0CE-4693-93F6-9C61BFB7FD75}"/>
    <cellStyle name="Normal 5 7 5 4 3" xfId="7287" xr:uid="{8EA401D0-6723-4DEC-B3BA-32B8118B6913}"/>
    <cellStyle name="Normal 5 7 5 4 3 2" xfId="7288" xr:uid="{4D705567-47A1-41EA-AEB4-27481711A57D}"/>
    <cellStyle name="Normal 5 7 5 4 4" xfId="7289" xr:uid="{FE0D99C5-3944-40DA-A294-7B300577265A}"/>
    <cellStyle name="Normal 5 7 5 5" xfId="7290" xr:uid="{D60F9740-F940-4F6A-AC05-85AF58A454B9}"/>
    <cellStyle name="Normal 5 7 5 5 2" xfId="7291" xr:uid="{4CC4B845-1629-4A95-A31F-C99FF5B875CF}"/>
    <cellStyle name="Normal 5 7 5 5 2 2" xfId="7292" xr:uid="{B149AA12-B849-46A1-ADAE-B8E436CEC9F2}"/>
    <cellStyle name="Normal 5 7 5 5 3" xfId="7293" xr:uid="{9026A89A-703A-43BF-89E1-4FC7823224FC}"/>
    <cellStyle name="Normal 5 7 5 5 3 2" xfId="7294" xr:uid="{D604B642-4A86-49C2-9928-678FA5AC106A}"/>
    <cellStyle name="Normal 5 7 5 5 4" xfId="7295" xr:uid="{FC6A2FE0-7014-4792-B378-53ACCBD8D537}"/>
    <cellStyle name="Normal 5 7 5 6" xfId="7296" xr:uid="{81C9983C-CD18-4B97-9A77-C6AB187EBCC1}"/>
    <cellStyle name="Normal 5 7 5 6 2" xfId="7297" xr:uid="{55F9D42E-5A9F-4B3E-B734-17B721E48ACC}"/>
    <cellStyle name="Normal 5 7 5 6 2 2" xfId="7298" xr:uid="{D1EA7C20-2B3C-4E4E-B0AB-A33924523536}"/>
    <cellStyle name="Normal 5 7 5 6 3" xfId="7299" xr:uid="{A346EE72-314C-4119-B098-5DE58524DF39}"/>
    <cellStyle name="Normal 5 7 5 6 3 2" xfId="7300" xr:uid="{9E37088B-B409-4B52-899D-20DF34E11249}"/>
    <cellStyle name="Normal 5 7 5 6 4" xfId="7301" xr:uid="{45DA2528-8AEB-4F36-80B8-85DA36F59923}"/>
    <cellStyle name="Normal 5 7 5 7" xfId="7302" xr:uid="{EE15517E-5D77-43CC-BC8F-D61FA7D6828F}"/>
    <cellStyle name="Normal 5 7 5 7 2" xfId="7303" xr:uid="{05110658-8251-4B3D-9C89-9FB07C15459A}"/>
    <cellStyle name="Normal 5 7 5 7 2 2" xfId="7304" xr:uid="{FB558B3E-B9C9-477E-A9ED-09B2D99B91C0}"/>
    <cellStyle name="Normal 5 7 5 7 3" xfId="7305" xr:uid="{8D3B0EEE-A68A-4725-93E5-CDBC7387EA8C}"/>
    <cellStyle name="Normal 5 7 5 7 3 2" xfId="7306" xr:uid="{D0720F4F-F18A-43E1-9FA5-9233ED421B0F}"/>
    <cellStyle name="Normal 5 7 5 7 4" xfId="7307" xr:uid="{DF481C91-40F8-4640-A178-81222C520F18}"/>
    <cellStyle name="Normal 5 7 5 8" xfId="7308" xr:uid="{2405B344-F3D8-4763-A137-5777B2326448}"/>
    <cellStyle name="Normal 5 7 5 8 2" xfId="7309" xr:uid="{6E15B8AA-021D-422E-B4F4-B363EC9A2753}"/>
    <cellStyle name="Normal 5 7 5 8 2 2" xfId="7310" xr:uid="{1B1F2D92-0ECB-4FB2-8DDE-BA4CE3C562F4}"/>
    <cellStyle name="Normal 5 7 5 8 3" xfId="7311" xr:uid="{597FB209-4263-436E-8371-A9ABA24CB195}"/>
    <cellStyle name="Normal 5 7 5 8 3 2" xfId="7312" xr:uid="{62477DF3-F935-49E8-8DF8-847ED555626B}"/>
    <cellStyle name="Normal 5 7 5 8 4" xfId="7313" xr:uid="{7E797260-FB44-4D30-B12F-4D028CFB3C2D}"/>
    <cellStyle name="Normal 5 7 5 9" xfId="7314" xr:uid="{19BEDC3E-432A-424B-B332-4C331C59D5AF}"/>
    <cellStyle name="Normal 5 7 5 9 2" xfId="7315" xr:uid="{63CB20EB-CA83-441D-A2D0-1B019148F767}"/>
    <cellStyle name="Normal 5 7 5 9 2 2" xfId="7316" xr:uid="{4B8A9FD0-AFCB-45AD-80AA-6DFEE97A112E}"/>
    <cellStyle name="Normal 5 7 5 9 3" xfId="7317" xr:uid="{1C954773-F835-4E87-9523-F2D33CB8BB84}"/>
    <cellStyle name="Normal 5 7 5 9 3 2" xfId="7318" xr:uid="{6999FE33-1566-422B-9525-DB6CF03511F9}"/>
    <cellStyle name="Normal 5 7 5 9 4" xfId="7319" xr:uid="{0072F401-50E0-44B2-9831-DCB836EC27B2}"/>
    <cellStyle name="Normal 5 7 6" xfId="7320" xr:uid="{1807DF7C-DB19-4E85-8D9D-EAAF82F8E8E0}"/>
    <cellStyle name="Normal 5 8" xfId="7321" xr:uid="{21A260F7-D8B6-4FFE-AE5C-EB044453EC0B}"/>
    <cellStyle name="Normal 5 8 2" xfId="7322" xr:uid="{DB35313F-674D-45DE-9F2F-E6B46C508046}"/>
    <cellStyle name="Normal 5 8 2 2" xfId="7323" xr:uid="{383B53B6-485C-4250-B784-54EAC8582A79}"/>
    <cellStyle name="Normal 5 8 3" xfId="7324" xr:uid="{CF1EC94E-BEE9-4CAF-9A13-5E267EEC6CCD}"/>
    <cellStyle name="Normal 5 8 3 2" xfId="7325" xr:uid="{4593BF9C-182E-4892-8B0C-8950471F36D7}"/>
    <cellStyle name="Normal 5 8 4" xfId="7326" xr:uid="{AA373F7F-B88D-4E5A-98C2-FCB2A566370F}"/>
    <cellStyle name="Normal 5 8 4 2" xfId="7327" xr:uid="{EF83EC6C-A571-417D-816C-1FAAA73DFC8B}"/>
    <cellStyle name="Normal 5 8 5" xfId="7328" xr:uid="{A30D0D0C-1A99-4423-9909-89C8A2B29503}"/>
    <cellStyle name="Normal 5 8 5 10" xfId="7329" xr:uid="{D997D78F-97DD-4EB5-BF68-102116E17688}"/>
    <cellStyle name="Normal 5 8 5 10 2" xfId="7330" xr:uid="{2EBE8959-BB92-4735-A381-7D549513EB4E}"/>
    <cellStyle name="Normal 5 8 5 10 2 2" xfId="7331" xr:uid="{E279DAE6-CE8B-4613-8701-F337324045C2}"/>
    <cellStyle name="Normal 5 8 5 10 3" xfId="7332" xr:uid="{F27213C4-B921-4C07-9B7A-E6D3C505F469}"/>
    <cellStyle name="Normal 5 8 5 10 3 2" xfId="7333" xr:uid="{1106B3D1-9A3E-47DD-90AD-C6095305BF03}"/>
    <cellStyle name="Normal 5 8 5 10 4" xfId="7334" xr:uid="{853A27C5-A661-452E-8F85-062FC93C62A3}"/>
    <cellStyle name="Normal 5 8 5 11" xfId="7335" xr:uid="{F30829FF-C410-4B45-BD16-60EA2673C106}"/>
    <cellStyle name="Normal 5 8 5 11 2" xfId="7336" xr:uid="{E54C7C89-8843-433F-99F0-0F4C9773E298}"/>
    <cellStyle name="Normal 5 8 5 11 2 2" xfId="7337" xr:uid="{21207FDF-C0F5-4B15-87EA-9805B874DF27}"/>
    <cellStyle name="Normal 5 8 5 11 3" xfId="7338" xr:uid="{A342B689-0423-4C1B-BD0B-F79329E1A681}"/>
    <cellStyle name="Normal 5 8 5 11 3 2" xfId="7339" xr:uid="{245C5336-3B63-4DF9-A352-E3573A9DD385}"/>
    <cellStyle name="Normal 5 8 5 11 4" xfId="7340" xr:uid="{D7F2EEEB-0576-4630-A231-52AA7B0EEBDC}"/>
    <cellStyle name="Normal 5 8 5 12" xfId="7341" xr:uid="{27F073AE-FAB4-45EC-B93E-5B64774D7CC0}"/>
    <cellStyle name="Normal 5 8 5 12 2" xfId="7342" xr:uid="{BA7070A9-F757-4975-9FAD-023F638201DD}"/>
    <cellStyle name="Normal 5 8 5 12 2 2" xfId="7343" xr:uid="{363EA847-C593-430D-9DB6-5475142B3689}"/>
    <cellStyle name="Normal 5 8 5 12 3" xfId="7344" xr:uid="{04003168-1631-44BC-97D3-B0DA1943059B}"/>
    <cellStyle name="Normal 5 8 5 12 3 2" xfId="7345" xr:uid="{5B82FF87-2F19-4FBE-BC69-F10CC37CF344}"/>
    <cellStyle name="Normal 5 8 5 12 4" xfId="7346" xr:uid="{CE611273-2C55-4BCD-9B92-0C7A859BBD96}"/>
    <cellStyle name="Normal 5 8 5 13" xfId="7347" xr:uid="{3E125776-C8F7-424D-951F-FB7BFD8AB76B}"/>
    <cellStyle name="Normal 5 8 5 13 2" xfId="7348" xr:uid="{7D3ADA7E-115C-4C7E-82A5-A74A8C066CD8}"/>
    <cellStyle name="Normal 5 8 5 14" xfId="7349" xr:uid="{C906C737-A2DE-4965-A203-F73D8BCD4A31}"/>
    <cellStyle name="Normal 5 8 5 14 2" xfId="7350" xr:uid="{756A0363-8EE3-4692-8B91-E955A2761030}"/>
    <cellStyle name="Normal 5 8 5 15" xfId="7351" xr:uid="{4213FB1F-E418-4B5D-89CE-BE60E1697DDF}"/>
    <cellStyle name="Normal 5 8 5 15 2" xfId="7352" xr:uid="{790516BF-4116-4216-8863-B9BA6FA20D39}"/>
    <cellStyle name="Normal 5 8 5 16" xfId="7353" xr:uid="{6AFE0829-7168-4E62-8EB2-7B0C8B40D13D}"/>
    <cellStyle name="Normal 5 8 5 16 2" xfId="7354" xr:uid="{A3633F92-CF8D-4BBA-B70D-FA8AB72BBF4C}"/>
    <cellStyle name="Normal 5 8 5 17" xfId="7355" xr:uid="{26B39769-26E5-4770-B341-EEC657A76B77}"/>
    <cellStyle name="Normal 5 8 5 17 2" xfId="7356" xr:uid="{746DF943-9CD4-40FA-85EE-F53F2B469E1D}"/>
    <cellStyle name="Normal 5 8 5 18" xfId="7357" xr:uid="{1112E0D9-443B-4928-BA67-F53F7490D17C}"/>
    <cellStyle name="Normal 5 8 5 2" xfId="7358" xr:uid="{215AF37E-771B-42F0-B2AB-809CCF42213E}"/>
    <cellStyle name="Normal 5 8 5 2 2" xfId="7359" xr:uid="{FC970786-2B0D-43F7-B69C-697AF4D723D2}"/>
    <cellStyle name="Normal 5 8 5 2 2 2" xfId="7360" xr:uid="{C66192B2-7077-46ED-8362-6C4EBBEBB7E6}"/>
    <cellStyle name="Normal 5 8 5 2 3" xfId="7361" xr:uid="{BAFAD517-A706-44D1-A7EE-7CC89BAFFBE2}"/>
    <cellStyle name="Normal 5 8 5 2 3 2" xfId="7362" xr:uid="{C91DA7EB-0F7C-4B93-8CDD-8818BF1504AD}"/>
    <cellStyle name="Normal 5 8 5 2 4" xfId="7363" xr:uid="{D13EE771-DBE3-4F52-8526-040B576A4014}"/>
    <cellStyle name="Normal 5 8 5 3" xfId="7364" xr:uid="{A614DC4F-D6E4-417E-9F3C-0A7770914BD2}"/>
    <cellStyle name="Normal 5 8 5 3 2" xfId="7365" xr:uid="{940C0C92-9813-4483-846E-D73FBC68D511}"/>
    <cellStyle name="Normal 5 8 5 3 2 2" xfId="7366" xr:uid="{F5526031-8FC0-4B8F-8E41-87E54E4B81D7}"/>
    <cellStyle name="Normal 5 8 5 3 3" xfId="7367" xr:uid="{A5F8E41C-2C91-4B1A-BC04-114675B41CEB}"/>
    <cellStyle name="Normal 5 8 5 3 3 2" xfId="7368" xr:uid="{D0DF4751-5447-48CA-AFF5-6BAF630B4BF4}"/>
    <cellStyle name="Normal 5 8 5 3 4" xfId="7369" xr:uid="{D1250787-F398-4356-823E-432E12D55BFF}"/>
    <cellStyle name="Normal 5 8 5 4" xfId="7370" xr:uid="{1DEE8D3B-EF6B-408B-BC9B-00C9BEE7F4DF}"/>
    <cellStyle name="Normal 5 8 5 4 2" xfId="7371" xr:uid="{D91FCE27-A9EF-4D26-AA46-F44C26A2299B}"/>
    <cellStyle name="Normal 5 8 5 4 2 2" xfId="7372" xr:uid="{126DF8E8-9460-47E4-AF26-250CCFDAF281}"/>
    <cellStyle name="Normal 5 8 5 4 3" xfId="7373" xr:uid="{293A3713-464F-4F82-9D1E-4A71F05F8F8E}"/>
    <cellStyle name="Normal 5 8 5 4 3 2" xfId="7374" xr:uid="{09ADCAC7-4333-452C-878D-6D18C5A5F84E}"/>
    <cellStyle name="Normal 5 8 5 4 4" xfId="7375" xr:uid="{6076AA56-6680-4E19-8009-98FE107C4A2E}"/>
    <cellStyle name="Normal 5 8 5 5" xfId="7376" xr:uid="{BD91BF3A-55D1-4BF9-B67E-B56178BAEEFD}"/>
    <cellStyle name="Normal 5 8 5 5 2" xfId="7377" xr:uid="{43425B8C-2DC3-4542-9F0D-200E55260BC5}"/>
    <cellStyle name="Normal 5 8 5 5 2 2" xfId="7378" xr:uid="{743FB3DE-EBB2-4E70-A4F7-012CF05487AB}"/>
    <cellStyle name="Normal 5 8 5 5 3" xfId="7379" xr:uid="{F75A34CF-45C4-4D1E-A975-1BBA16F55C20}"/>
    <cellStyle name="Normal 5 8 5 5 3 2" xfId="7380" xr:uid="{504D8F00-3D26-429E-B832-DBDD4FD39BF1}"/>
    <cellStyle name="Normal 5 8 5 5 4" xfId="7381" xr:uid="{ADA9CDE9-6937-40AB-AE70-977EDDB9829B}"/>
    <cellStyle name="Normal 5 8 5 6" xfId="7382" xr:uid="{0EC9EFAF-983B-40A0-8867-0885B14FCC48}"/>
    <cellStyle name="Normal 5 8 5 6 2" xfId="7383" xr:uid="{9CB04673-DF8C-4434-8E52-A6C15D1D84C7}"/>
    <cellStyle name="Normal 5 8 5 6 2 2" xfId="7384" xr:uid="{81C291BC-CD4E-49B0-BC21-ED9775047371}"/>
    <cellStyle name="Normal 5 8 5 6 3" xfId="7385" xr:uid="{E02E8089-4C8D-4D22-8934-E847CB66D4DD}"/>
    <cellStyle name="Normal 5 8 5 6 3 2" xfId="7386" xr:uid="{15E842EB-2ED1-4A39-94CE-479564D3FD92}"/>
    <cellStyle name="Normal 5 8 5 6 4" xfId="7387" xr:uid="{BA881391-E685-4EFC-9E7F-486C9A61ED3C}"/>
    <cellStyle name="Normal 5 8 5 7" xfId="7388" xr:uid="{CF36F079-E33F-465A-B1C8-4268374ACB4C}"/>
    <cellStyle name="Normal 5 8 5 7 2" xfId="7389" xr:uid="{16864B8A-C994-4A31-9B89-ABA94411DB76}"/>
    <cellStyle name="Normal 5 8 5 7 2 2" xfId="7390" xr:uid="{0EED0F13-ADCE-4CCD-B151-6AF0332EB9FD}"/>
    <cellStyle name="Normal 5 8 5 7 3" xfId="7391" xr:uid="{70A583F9-2EC4-4363-9F91-C92EC672470F}"/>
    <cellStyle name="Normal 5 8 5 7 3 2" xfId="7392" xr:uid="{119F4C4C-12C3-460C-B16B-77389D50D271}"/>
    <cellStyle name="Normal 5 8 5 7 4" xfId="7393" xr:uid="{ED7E36B5-0497-4D7A-8EF4-44604DE2D90C}"/>
    <cellStyle name="Normal 5 8 5 8" xfId="7394" xr:uid="{D6BFABB8-B3ED-4C47-A6C4-F7EA0D9B599F}"/>
    <cellStyle name="Normal 5 8 5 8 2" xfId="7395" xr:uid="{A5874ACC-3881-4A77-B111-2EF3EBF4AE66}"/>
    <cellStyle name="Normal 5 8 5 8 2 2" xfId="7396" xr:uid="{CDACF886-5C7B-435A-9847-8F742B2E1CA0}"/>
    <cellStyle name="Normal 5 8 5 8 3" xfId="7397" xr:uid="{DD633997-7B91-4BEE-93D4-A8F9F35EBEA0}"/>
    <cellStyle name="Normal 5 8 5 8 3 2" xfId="7398" xr:uid="{367BFDE8-7C4B-4A19-9610-DB8483CF6481}"/>
    <cellStyle name="Normal 5 8 5 8 4" xfId="7399" xr:uid="{3766509D-3E74-42EF-AFA6-D8504CAD2ADB}"/>
    <cellStyle name="Normal 5 8 5 9" xfId="7400" xr:uid="{AC0D4444-C741-43FB-B786-3FAE6E238950}"/>
    <cellStyle name="Normal 5 8 5 9 2" xfId="7401" xr:uid="{F9320FE6-C902-4ACC-8E26-813DEDEEDFAD}"/>
    <cellStyle name="Normal 5 8 5 9 2 2" xfId="7402" xr:uid="{FD140384-1305-4708-8AD6-A2B751797ECC}"/>
    <cellStyle name="Normal 5 8 5 9 3" xfId="7403" xr:uid="{F651278D-4A58-4E6A-AC4E-20B9D6C9B3DA}"/>
    <cellStyle name="Normal 5 8 5 9 3 2" xfId="7404" xr:uid="{1C5BE9F2-8D3D-4457-A016-663831E89EBF}"/>
    <cellStyle name="Normal 5 8 5 9 4" xfId="7405" xr:uid="{ABDD83C7-2D01-42FC-943A-7AF6C601EFF8}"/>
    <cellStyle name="Normal 5 8 6" xfId="7406" xr:uid="{91D520E0-D7EA-4546-8765-0027C8BE53F8}"/>
    <cellStyle name="Normal 5 9" xfId="7407" xr:uid="{C081051B-2388-47CB-8B98-A70E072ABD71}"/>
    <cellStyle name="Normal 5 9 2" xfId="7408" xr:uid="{A5116958-E601-4C20-89E4-B612AF39F384}"/>
    <cellStyle name="Normal 5 9 2 2" xfId="7409" xr:uid="{338ABD52-287A-4370-A70D-A66315548C5F}"/>
    <cellStyle name="Normal 5 9 3" xfId="7410" xr:uid="{C11B8780-E257-4115-AA5F-1A1559C251D9}"/>
    <cellStyle name="Normal 5 9 3 2" xfId="7411" xr:uid="{954B7C14-BD58-4F7A-8A67-8C92EDF40DEA}"/>
    <cellStyle name="Normal 5 9 4" xfId="7412" xr:uid="{3CA55C28-30D3-4ABB-AC0F-6E168ADA12FC}"/>
    <cellStyle name="Normal 5 9 4 2" xfId="7413" xr:uid="{D3BACFA8-E503-4FAF-B780-514BCAB9EE44}"/>
    <cellStyle name="Normal 5 9 5" xfId="7414" xr:uid="{14C1A296-52EC-41F1-9919-7F7CA9F31029}"/>
    <cellStyle name="Normal 5 9 5 10" xfId="7415" xr:uid="{1C2DCF35-4334-4AC9-827A-7D4B046E95F3}"/>
    <cellStyle name="Normal 5 9 5 10 2" xfId="7416" xr:uid="{600375CE-A47B-4303-86F9-65CB64979502}"/>
    <cellStyle name="Normal 5 9 5 10 2 2" xfId="7417" xr:uid="{A0E9E830-5246-4E93-A0F3-2FBF68524B19}"/>
    <cellStyle name="Normal 5 9 5 10 3" xfId="7418" xr:uid="{EE1F212A-813A-411E-B378-886E1695E701}"/>
    <cellStyle name="Normal 5 9 5 10 3 2" xfId="7419" xr:uid="{860622E8-9E08-49E5-A6CE-B72145B90C55}"/>
    <cellStyle name="Normal 5 9 5 10 4" xfId="7420" xr:uid="{0CD6EC7B-AA21-4398-86CA-EEEA558A9D8A}"/>
    <cellStyle name="Normal 5 9 5 11" xfId="7421" xr:uid="{08E61BE4-F475-42A5-A37B-CA639672DF25}"/>
    <cellStyle name="Normal 5 9 5 11 2" xfId="7422" xr:uid="{486CD777-CAC5-4718-992B-0C23D11FE80D}"/>
    <cellStyle name="Normal 5 9 5 11 2 2" xfId="7423" xr:uid="{EC1F7B66-A27E-448E-8E9D-F1C414CC14AA}"/>
    <cellStyle name="Normal 5 9 5 11 3" xfId="7424" xr:uid="{A13F84B7-C794-4A0B-80B9-A471EED6C062}"/>
    <cellStyle name="Normal 5 9 5 11 3 2" xfId="7425" xr:uid="{3D42E72E-BDC1-49AA-8505-73B2CE01F332}"/>
    <cellStyle name="Normal 5 9 5 11 4" xfId="7426" xr:uid="{4F805862-4F0A-41BA-AFD8-BF137E0AC469}"/>
    <cellStyle name="Normal 5 9 5 12" xfId="7427" xr:uid="{3F9D07C7-5CB0-4A09-A5AF-B727C82E9C38}"/>
    <cellStyle name="Normal 5 9 5 12 2" xfId="7428" xr:uid="{205D2D93-3349-4ECF-90E2-F18A9396E8CB}"/>
    <cellStyle name="Normal 5 9 5 12 2 2" xfId="7429" xr:uid="{C8B1B641-7EE1-4412-BD38-55C5A36383B5}"/>
    <cellStyle name="Normal 5 9 5 12 3" xfId="7430" xr:uid="{0E7E47D0-3A83-4D67-8021-B45C58046D95}"/>
    <cellStyle name="Normal 5 9 5 12 3 2" xfId="7431" xr:uid="{453DAD56-8DAC-4C4A-8EC0-A7693DD17ADC}"/>
    <cellStyle name="Normal 5 9 5 12 4" xfId="7432" xr:uid="{541D3B8C-FDF2-4107-9F96-97CDDE1D35EA}"/>
    <cellStyle name="Normal 5 9 5 13" xfId="7433" xr:uid="{AC3AD5BB-AF31-4C17-A4FF-096DB639E77D}"/>
    <cellStyle name="Normal 5 9 5 13 2" xfId="7434" xr:uid="{0D57FAF6-54D7-4346-A65A-51DA83EE1561}"/>
    <cellStyle name="Normal 5 9 5 14" xfId="7435" xr:uid="{A3792CA9-76EB-4DDC-A58F-64B13F2C46C3}"/>
    <cellStyle name="Normal 5 9 5 14 2" xfId="7436" xr:uid="{59346ACA-AACE-4862-93D8-0D9CDD38CE06}"/>
    <cellStyle name="Normal 5 9 5 15" xfId="7437" xr:uid="{8A5E97CA-4019-4FBE-A40C-283DB5917B8D}"/>
    <cellStyle name="Normal 5 9 5 15 2" xfId="7438" xr:uid="{A693A627-CE43-4B22-817A-F929CC112E61}"/>
    <cellStyle name="Normal 5 9 5 16" xfId="7439" xr:uid="{58862358-5CCC-44B9-988D-329DA3DCE335}"/>
    <cellStyle name="Normal 5 9 5 16 2" xfId="7440" xr:uid="{7F27C3EF-2DEE-422E-BB97-29AF6A3EB03D}"/>
    <cellStyle name="Normal 5 9 5 17" xfId="7441" xr:uid="{E61CBF0F-388D-4B61-8777-77DF8224DB15}"/>
    <cellStyle name="Normal 5 9 5 17 2" xfId="7442" xr:uid="{105BF7E1-0F30-4008-B068-3FBE7A514F16}"/>
    <cellStyle name="Normal 5 9 5 18" xfId="7443" xr:uid="{DEFA4E6A-9B18-43BC-BDD0-AA094D420666}"/>
    <cellStyle name="Normal 5 9 5 2" xfId="7444" xr:uid="{FDD6493F-2DCE-4691-AEAC-62C7C997E0B4}"/>
    <cellStyle name="Normal 5 9 5 2 2" xfId="7445" xr:uid="{0D77F9F7-56B3-4C4D-8EB3-6409D4BD15BC}"/>
    <cellStyle name="Normal 5 9 5 2 2 2" xfId="7446" xr:uid="{29B02853-E77D-48E2-8EBC-34109BEDDFF8}"/>
    <cellStyle name="Normal 5 9 5 2 3" xfId="7447" xr:uid="{BF61D10A-DB80-4C74-9A90-EA776DBB602D}"/>
    <cellStyle name="Normal 5 9 5 2 3 2" xfId="7448" xr:uid="{597085C2-CC56-4BD9-BA1D-CFF0E37C7E8A}"/>
    <cellStyle name="Normal 5 9 5 2 4" xfId="7449" xr:uid="{81DE811A-3BD0-4BDD-90FC-4AD76D7F5E54}"/>
    <cellStyle name="Normal 5 9 5 3" xfId="7450" xr:uid="{A70D0C04-E917-4AF9-A702-4DCDBC291DDF}"/>
    <cellStyle name="Normal 5 9 5 3 2" xfId="7451" xr:uid="{F418FFB1-2B29-447E-BC1D-4C56C0DD966C}"/>
    <cellStyle name="Normal 5 9 5 3 2 2" xfId="7452" xr:uid="{56174DAE-3113-4E62-B711-2A248937232A}"/>
    <cellStyle name="Normal 5 9 5 3 3" xfId="7453" xr:uid="{C74D02E8-6556-4AC7-99E8-7836A50A9D9D}"/>
    <cellStyle name="Normal 5 9 5 3 3 2" xfId="7454" xr:uid="{61DC2412-A941-44C1-9976-B3CAC3F06982}"/>
    <cellStyle name="Normal 5 9 5 3 4" xfId="7455" xr:uid="{EB7A9A43-7ACF-463F-9D3B-5A8FE94A08AF}"/>
    <cellStyle name="Normal 5 9 5 4" xfId="7456" xr:uid="{DEB03A1C-0A08-4868-9DE6-47942FB33923}"/>
    <cellStyle name="Normal 5 9 5 4 2" xfId="7457" xr:uid="{62E88244-5437-4879-AF32-F44B5A622FAB}"/>
    <cellStyle name="Normal 5 9 5 4 2 2" xfId="7458" xr:uid="{CE366244-0DA9-4F9F-BCBC-E45EF4D78EE9}"/>
    <cellStyle name="Normal 5 9 5 4 3" xfId="7459" xr:uid="{34148B2A-B313-4F11-AC68-336514E535A8}"/>
    <cellStyle name="Normal 5 9 5 4 3 2" xfId="7460" xr:uid="{4A5B43A3-ECD2-4989-A64E-7914C438C3DF}"/>
    <cellStyle name="Normal 5 9 5 4 4" xfId="7461" xr:uid="{C7FA44C6-70D6-462F-9E4D-DDE519F8B029}"/>
    <cellStyle name="Normal 5 9 5 5" xfId="7462" xr:uid="{F9D28F3C-B3B9-4837-ADE4-25B9E3F3F283}"/>
    <cellStyle name="Normal 5 9 5 5 2" xfId="7463" xr:uid="{5057270E-AC2E-421F-97A9-C994E65B5FA8}"/>
    <cellStyle name="Normal 5 9 5 5 2 2" xfId="7464" xr:uid="{2AA9C476-7E36-4FBC-917C-A4395C75C9B7}"/>
    <cellStyle name="Normal 5 9 5 5 3" xfId="7465" xr:uid="{9FE68BD4-1D7B-446E-BAA2-4BEA520BD778}"/>
    <cellStyle name="Normal 5 9 5 5 3 2" xfId="7466" xr:uid="{01F8C7B2-4A34-4795-BD7A-9A0A221B10EA}"/>
    <cellStyle name="Normal 5 9 5 5 4" xfId="7467" xr:uid="{10E9C83E-BBAA-478A-88AA-3BA9C157F286}"/>
    <cellStyle name="Normal 5 9 5 6" xfId="7468" xr:uid="{E2D3617A-8218-4C30-88AA-5A6525D76D13}"/>
    <cellStyle name="Normal 5 9 5 6 2" xfId="7469" xr:uid="{F3CC6847-4C3F-4A45-B810-2AED5E64054A}"/>
    <cellStyle name="Normal 5 9 5 6 2 2" xfId="7470" xr:uid="{C3ADE55E-56A2-4279-A9FC-71C44CC8A2A0}"/>
    <cellStyle name="Normal 5 9 5 6 3" xfId="7471" xr:uid="{E1DB19F5-9579-4660-802F-AF91B9385668}"/>
    <cellStyle name="Normal 5 9 5 6 3 2" xfId="7472" xr:uid="{5598EB55-DD75-48E4-9CE2-C9169A85A4B8}"/>
    <cellStyle name="Normal 5 9 5 6 4" xfId="7473" xr:uid="{DD04D463-7BCC-4110-94D2-86070732DAD4}"/>
    <cellStyle name="Normal 5 9 5 7" xfId="7474" xr:uid="{798DF752-27E3-4672-B577-563BD753C9D3}"/>
    <cellStyle name="Normal 5 9 5 7 2" xfId="7475" xr:uid="{1BD8AD47-F631-4138-8228-96A7688D8780}"/>
    <cellStyle name="Normal 5 9 5 7 2 2" xfId="7476" xr:uid="{AD46FF7F-670E-4E53-B68A-C4FC02FA2E21}"/>
    <cellStyle name="Normal 5 9 5 7 3" xfId="7477" xr:uid="{C4353CA6-1561-498A-83A8-6F05E353BEB3}"/>
    <cellStyle name="Normal 5 9 5 7 3 2" xfId="7478" xr:uid="{926852E7-6E9A-4D11-8817-7896704C0BD0}"/>
    <cellStyle name="Normal 5 9 5 7 4" xfId="7479" xr:uid="{A5BA43BE-4EDF-4FF5-8770-614BD901D289}"/>
    <cellStyle name="Normal 5 9 5 8" xfId="7480" xr:uid="{5A9B219E-2F85-40B4-833F-6A5CEA2EBB90}"/>
    <cellStyle name="Normal 5 9 5 8 2" xfId="7481" xr:uid="{472128E2-A377-4FE9-897B-D57EC36E2D69}"/>
    <cellStyle name="Normal 5 9 5 8 2 2" xfId="7482" xr:uid="{8390CC9C-72FF-465F-8A31-5A1DDB1E7A77}"/>
    <cellStyle name="Normal 5 9 5 8 3" xfId="7483" xr:uid="{54345CA1-79B2-4557-A774-C53C20667A56}"/>
    <cellStyle name="Normal 5 9 5 8 3 2" xfId="7484" xr:uid="{C14A232A-1C8E-437D-87AC-2E67623DD00F}"/>
    <cellStyle name="Normal 5 9 5 8 4" xfId="7485" xr:uid="{BB72EA30-BAEF-4706-9DEE-D4D1D13A8950}"/>
    <cellStyle name="Normal 5 9 5 9" xfId="7486" xr:uid="{C56F7C87-8898-463F-BE47-3F57A9774EB8}"/>
    <cellStyle name="Normal 5 9 5 9 2" xfId="7487" xr:uid="{A45C5FE5-22FB-4D3B-B5A2-0BB0CDC0E8E8}"/>
    <cellStyle name="Normal 5 9 5 9 2 2" xfId="7488" xr:uid="{D6CD4C5F-4D79-44F2-B128-79FCADE82A07}"/>
    <cellStyle name="Normal 5 9 5 9 3" xfId="7489" xr:uid="{DCE74110-DBE6-42BE-B6B1-A63AB23F4C59}"/>
    <cellStyle name="Normal 5 9 5 9 3 2" xfId="7490" xr:uid="{9E70926E-9AF2-462E-B202-7926E78334DA}"/>
    <cellStyle name="Normal 5 9 5 9 4" xfId="7491" xr:uid="{78E7D05D-35ED-4F5A-A4F8-1ABD9EDABB41}"/>
    <cellStyle name="Normal 5 9 6" xfId="7492" xr:uid="{2C423710-0D52-473D-94FA-92560702B8B0}"/>
    <cellStyle name="Normal 50" xfId="217" xr:uid="{97BD6CD2-C5F9-4AEC-8921-2A9A762EAD6D}"/>
    <cellStyle name="Normal 50 2" xfId="10948" xr:uid="{805E35FB-F628-49CA-9557-2F4D4FCC9303}"/>
    <cellStyle name="Normal 50 3" xfId="10947" xr:uid="{C1E1D62C-BFA8-4555-95D1-DE1CF717A6EB}"/>
    <cellStyle name="Normal 50 4" xfId="13033" xr:uid="{677A33A3-BA97-41B3-95F9-07F5F34AF880}"/>
    <cellStyle name="Normal 51" xfId="218" xr:uid="{1372775E-DB1B-441B-B67D-D02676DCEC64}"/>
    <cellStyle name="Normal 51 2" xfId="10950" xr:uid="{BFF3D134-71EE-4D32-9BD9-760E62567F5B}"/>
    <cellStyle name="Normal 51 3" xfId="10949" xr:uid="{4BC27BC1-2AA4-4F78-A89E-3F5948C625AF}"/>
    <cellStyle name="Normal 51 4" xfId="13034" xr:uid="{A65E5C45-9A23-4AE5-AF36-782F585AF83D}"/>
    <cellStyle name="Normal 52" xfId="10350" xr:uid="{10D13BAF-F2B6-430C-9C66-01E1A775DF95}"/>
    <cellStyle name="Normal 52 2" xfId="10951" xr:uid="{51363CBC-1852-4889-BE19-5F051B1E19B9}"/>
    <cellStyle name="Normal 52 3" xfId="13035" xr:uid="{4456FE0C-AB38-45FB-AA2F-C26DA8698FE4}"/>
    <cellStyle name="Normal 53" xfId="10351" xr:uid="{6B31E7EF-27B8-40C9-9E82-BD450D2C5432}"/>
    <cellStyle name="Normal 53 2" xfId="10953" xr:uid="{AF6348CF-66BA-4627-8F7B-D9080FCB2DD7}"/>
    <cellStyle name="Normal 53 3" xfId="10952" xr:uid="{D6353272-3039-4354-B709-FFB9ED409C59}"/>
    <cellStyle name="Normal 53 4" xfId="13036" xr:uid="{4C7F52A7-DF0C-4FDA-B98B-B4963345DA30}"/>
    <cellStyle name="Normal 54" xfId="10353" xr:uid="{8211DACF-99B5-4570-99E4-E51B13F05EC3}"/>
    <cellStyle name="Normal 54 2" xfId="10955" xr:uid="{06562735-6F9A-4CE4-BE70-45D70823F46C}"/>
    <cellStyle name="Normal 54 3" xfId="10954" xr:uid="{E6084668-430F-4EF8-8A1D-CCDE7E07575E}"/>
    <cellStyle name="Normal 54 4" xfId="13037" xr:uid="{24DF4926-CABD-44E6-8BF6-1A64527964C5}"/>
    <cellStyle name="Normal 55" xfId="10354" xr:uid="{31813A53-E0E2-4A7A-93C6-4CC3642AFF7B}"/>
    <cellStyle name="Normal 55 2" xfId="10957" xr:uid="{DA50CA9B-C28C-4E8C-8A20-F72240E53C25}"/>
    <cellStyle name="Normal 55 2 2" xfId="13039" xr:uid="{4FA9CEF0-40B7-4AA3-8CCE-84439B034FF6}"/>
    <cellStyle name="Normal 55 3" xfId="10956" xr:uid="{3318E8E3-0C8D-4841-A594-755A7A503731}"/>
    <cellStyle name="Normal 55 4" xfId="13038" xr:uid="{05397436-D0A4-4ACC-A270-D5FC4E1F152C}"/>
    <cellStyle name="Normal 56" xfId="10355" xr:uid="{EA836A1F-BDC1-4AAE-BE4F-C97DEA13B684}"/>
    <cellStyle name="Normal 56 2" xfId="10958" xr:uid="{3433ED99-7DE3-4ED8-B124-E9AF5BA6235F}"/>
    <cellStyle name="Normal 56 2 2" xfId="13041" xr:uid="{B095EFA1-ACAE-4D10-828C-F7EEBD72B4BD}"/>
    <cellStyle name="Normal 56 3" xfId="13040" xr:uid="{6185F702-E0F8-47A9-8B6E-FA80074EF6A5}"/>
    <cellStyle name="Normal 57" xfId="10959" xr:uid="{206D18E8-4537-4E06-8390-3FE9D9072DF9}"/>
    <cellStyle name="Normal 57 2" xfId="11441" xr:uid="{3D2B1DBD-CE4E-4ADD-A4A8-B4FDD306A8DA}"/>
    <cellStyle name="Normal 57 3" xfId="13042" xr:uid="{6923B5CC-5215-4924-BFBB-168E3691EECD}"/>
    <cellStyle name="Normal 58" xfId="10960" xr:uid="{79F6FBCA-44B9-4836-9A80-20811BEAC4CA}"/>
    <cellStyle name="Normal 58 2" xfId="11443" xr:uid="{36EA571B-3FB8-47AF-BD61-32392558C210}"/>
    <cellStyle name="Normal 58 3" xfId="13043" xr:uid="{C47B8BA2-AA4C-4DB9-8C3D-F1CD58CADEF3}"/>
    <cellStyle name="Normal 59" xfId="10961" xr:uid="{4FB3D838-0AB2-40E5-9D44-E76E4967501E}"/>
    <cellStyle name="Normal 59 2" xfId="11410" xr:uid="{7F2F183A-B40D-418C-8AD4-96E300200C1A}"/>
    <cellStyle name="Normal 59 3" xfId="13044" xr:uid="{92C58FDC-10F8-4B00-97E0-05DA7FBE9778}"/>
    <cellStyle name="Normal 6" xfId="67" xr:uid="{00000000-0005-0000-0000-000043000000}"/>
    <cellStyle name="Normal 6 10" xfId="7493" xr:uid="{ABF226C3-1895-467C-904E-E22C044DE277}"/>
    <cellStyle name="Normal 6 10 2" xfId="7494" xr:uid="{6F033D78-A090-4EFF-9BED-0DBD2044069B}"/>
    <cellStyle name="Normal 6 10 2 2" xfId="7495" xr:uid="{5F9E82AB-24B9-485E-8B80-8EDDC4FB717A}"/>
    <cellStyle name="Normal 6 10 2 2 2" xfId="7496" xr:uid="{AD980355-DE88-4C81-B3EC-8482CE207D82}"/>
    <cellStyle name="Normal 6 10 2 2 2 2" xfId="7497" xr:uid="{12A24926-50E6-4AD9-A95C-71C2A5EA4F5B}"/>
    <cellStyle name="Normal 6 10 2 2 3" xfId="7498" xr:uid="{69496347-60C2-4C36-8C06-3F800D7CA90E}"/>
    <cellStyle name="Normal 6 10 2 2 3 2" xfId="7499" xr:uid="{29D3726C-5CA7-4D7B-88F0-14A95D4EE6A0}"/>
    <cellStyle name="Normal 6 10 2 2 4" xfId="7500" xr:uid="{0EE78327-F71A-4F69-A76C-20287A98CAB3}"/>
    <cellStyle name="Normal 6 10 2 3" xfId="7501" xr:uid="{1E9FD5F3-BBD6-4A80-B955-176AB6CD740A}"/>
    <cellStyle name="Normal 6 10 2 3 2" xfId="7502" xr:uid="{2FA80DE3-C548-488C-B99A-66645DD621CA}"/>
    <cellStyle name="Normal 6 10 2 3 2 2" xfId="7503" xr:uid="{DC2E1491-5359-4A58-BE08-20C2E651D367}"/>
    <cellStyle name="Normal 6 10 2 3 3" xfId="7504" xr:uid="{31E9D74A-87B2-4015-9BE9-912A2C34EC0B}"/>
    <cellStyle name="Normal 6 10 2 3 3 2" xfId="7505" xr:uid="{5706F398-636F-43C8-81E7-66C497892594}"/>
    <cellStyle name="Normal 6 10 2 3 4" xfId="7506" xr:uid="{19751418-3237-4EDB-86B2-DAECB7703F45}"/>
    <cellStyle name="Normal 6 10 2 4" xfId="7507" xr:uid="{C325CB70-12C7-4035-BEB1-3A33BD112D23}"/>
    <cellStyle name="Normal 6 10 2 4 2" xfId="7508" xr:uid="{9D7C12CC-98E2-44A3-AF24-840DC6222132}"/>
    <cellStyle name="Normal 6 10 2 5" xfId="7509" xr:uid="{82F36463-7393-4116-9219-CB730B3EAD04}"/>
    <cellStyle name="Normal 6 10 2 5 2" xfId="7510" xr:uid="{59BB24E1-1B89-4C34-9468-8AB03C98C070}"/>
    <cellStyle name="Normal 6 10 2 6" xfId="7511" xr:uid="{694DE787-F4E1-4C5A-91E5-9EE1AC3F429F}"/>
    <cellStyle name="Normal 6 10 2 6 2" xfId="7512" xr:uid="{471C4AA1-1271-4FB4-A1DF-26E4D21C25EF}"/>
    <cellStyle name="Normal 6 10 2 7" xfId="7513" xr:uid="{E7751B42-1A72-49C8-AF08-C02591728E61}"/>
    <cellStyle name="Normal 6 10 2 7 2" xfId="7514" xr:uid="{3831262A-C465-459B-BB1D-D1BD103340AD}"/>
    <cellStyle name="Normal 6 10 2 8" xfId="7515" xr:uid="{FB921491-A4B5-44DC-99FB-A24880FEA470}"/>
    <cellStyle name="Normal 6 10 2 8 2" xfId="7516" xr:uid="{A2555D0F-C3E6-4E08-8449-474221E73CE1}"/>
    <cellStyle name="Normal 6 10 2 9" xfId="7517" xr:uid="{28E35B07-C937-412D-AD62-644B7783C086}"/>
    <cellStyle name="Normal 6 10 3" xfId="7518" xr:uid="{3F75F518-70D9-4A21-97F9-1FF0C560F888}"/>
    <cellStyle name="Normal 6 10 3 2" xfId="7519" xr:uid="{6FA85D31-1721-4256-8C93-F8B2FF16C69B}"/>
    <cellStyle name="Normal 6 10 3 2 2" xfId="7520" xr:uid="{DA639916-41C0-4053-82B2-F331960A034B}"/>
    <cellStyle name="Normal 6 10 3 2 2 2" xfId="7521" xr:uid="{0CD5FC7B-130D-402A-9E3D-0E36E62B548D}"/>
    <cellStyle name="Normal 6 10 3 2 3" xfId="7522" xr:uid="{587DFB63-9FD1-483F-B487-855D324AB999}"/>
    <cellStyle name="Normal 6 10 3 2 3 2" xfId="7523" xr:uid="{1B398105-3794-4A4B-9BFC-D2A59BE15837}"/>
    <cellStyle name="Normal 6 10 3 2 4" xfId="7524" xr:uid="{4D820448-F477-4A53-BD21-C90108E436AD}"/>
    <cellStyle name="Normal 6 10 3 3" xfId="7525" xr:uid="{6E41C6A6-7B18-4352-A698-D67AD9DEDFE1}"/>
    <cellStyle name="Normal 6 10 3 3 2" xfId="7526" xr:uid="{7EEDB497-E85F-43B2-98A4-B0938874A2E5}"/>
    <cellStyle name="Normal 6 10 3 3 2 2" xfId="7527" xr:uid="{A7DAFD52-68AE-4897-B3EF-B9667F825952}"/>
    <cellStyle name="Normal 6 10 3 3 3" xfId="7528" xr:uid="{27AA4245-9A33-442F-A5FB-8CCDAB79238E}"/>
    <cellStyle name="Normal 6 10 3 3 3 2" xfId="7529" xr:uid="{9D3B442C-071E-4648-85CC-68B625335AFF}"/>
    <cellStyle name="Normal 6 10 3 3 4" xfId="7530" xr:uid="{0E5EFDE9-ED65-4AC8-8ACC-6F943D1424F2}"/>
    <cellStyle name="Normal 6 10 3 4" xfId="7531" xr:uid="{2E21F7F7-9458-47DF-A4C6-0BDE52D32CE2}"/>
    <cellStyle name="Normal 6 10 3 4 2" xfId="7532" xr:uid="{F0603079-1FF9-4606-8761-B1D19401E779}"/>
    <cellStyle name="Normal 6 10 3 5" xfId="7533" xr:uid="{4F7790F8-2D28-444A-AFBF-1587C3E4D3C5}"/>
    <cellStyle name="Normal 6 10 3 5 2" xfId="7534" xr:uid="{A19A1954-F577-4EC7-ADEB-57A79785128E}"/>
    <cellStyle name="Normal 6 10 3 6" xfId="7535" xr:uid="{EA846A84-2953-4457-8AE8-162CC37E9DEE}"/>
    <cellStyle name="Normal 6 10 3 6 2" xfId="7536" xr:uid="{E3EE8209-5A33-4EC7-9DEA-5048586BF37E}"/>
    <cellStyle name="Normal 6 10 3 7" xfId="7537" xr:uid="{E5AE17AF-C6DC-45E5-85BC-D30518C7E54B}"/>
    <cellStyle name="Normal 6 10 3 7 2" xfId="7538" xr:uid="{55726F7F-9F32-4681-939D-5546C2F7ACA3}"/>
    <cellStyle name="Normal 6 10 3 8" xfId="7539" xr:uid="{336C8CE2-E280-4FE1-B97B-CF3749E62A3F}"/>
    <cellStyle name="Normal 6 10 3 8 2" xfId="7540" xr:uid="{DC14E9B5-F967-4E76-AE8D-8FBB3DEE79F8}"/>
    <cellStyle name="Normal 6 10 3 9" xfId="7541" xr:uid="{6B0F4EFC-540F-448A-ABCB-0FDDB5D8320F}"/>
    <cellStyle name="Normal 6 10 4" xfId="7542" xr:uid="{D0657315-1BB8-4B6F-A176-E452581DD584}"/>
    <cellStyle name="Normal 6 10 4 2" xfId="7543" xr:uid="{98A3A339-F7DE-4357-8B2D-49D8817E4DCD}"/>
    <cellStyle name="Normal 6 10 4 2 2" xfId="7544" xr:uid="{540C49F8-37C5-4DD1-93AA-54F0CFAAA36D}"/>
    <cellStyle name="Normal 6 10 4 2 2 2" xfId="7545" xr:uid="{5225B180-B6B6-44AC-AFEF-87B172F18870}"/>
    <cellStyle name="Normal 6 10 4 2 3" xfId="7546" xr:uid="{86165930-289F-44B6-9E46-05455F8341B3}"/>
    <cellStyle name="Normal 6 10 4 2 3 2" xfId="7547" xr:uid="{9E9EC4C0-74DE-4CDE-B8D9-598B5259363C}"/>
    <cellStyle name="Normal 6 10 4 2 4" xfId="7548" xr:uid="{CDA02A41-DB97-4005-A037-973115D77AE4}"/>
    <cellStyle name="Normal 6 10 4 3" xfId="7549" xr:uid="{8B60EFB0-BFAD-4951-ACF9-53853EE3B53E}"/>
    <cellStyle name="Normal 6 10 4 3 2" xfId="7550" xr:uid="{A667C31C-30B8-4902-A474-D333916F3F31}"/>
    <cellStyle name="Normal 6 10 4 3 2 2" xfId="7551" xr:uid="{C36A8E21-5BD7-4173-A2F8-B9430ECFDA59}"/>
    <cellStyle name="Normal 6 10 4 3 3" xfId="7552" xr:uid="{EEF0A5C7-37E7-4E32-9B96-F71C00DD0935}"/>
    <cellStyle name="Normal 6 10 4 3 3 2" xfId="7553" xr:uid="{97BD3288-3008-4397-9E59-64FA4C259DBF}"/>
    <cellStyle name="Normal 6 10 4 3 4" xfId="7554" xr:uid="{30296E5F-6F4B-4851-8180-20822FEAFB70}"/>
    <cellStyle name="Normal 6 10 4 4" xfId="7555" xr:uid="{A776009A-EB71-47D0-B98C-F255DFEAB043}"/>
    <cellStyle name="Normal 6 10 4 4 2" xfId="7556" xr:uid="{56DEE44C-1161-4483-8832-8B7C664BDD32}"/>
    <cellStyle name="Normal 6 10 4 5" xfId="7557" xr:uid="{38788D6F-B4A4-408D-B54D-29FCDB1ABF8A}"/>
    <cellStyle name="Normal 6 10 4 5 2" xfId="7558" xr:uid="{6B1FCD52-26CB-401A-AD2B-BF838D81CFE0}"/>
    <cellStyle name="Normal 6 10 4 6" xfId="7559" xr:uid="{FA5A6AB7-A3DA-4AEC-9110-5215165CA6EE}"/>
    <cellStyle name="Normal 6 10 4 6 2" xfId="7560" xr:uid="{506ADE41-09D5-4142-AAD3-4CFC42543003}"/>
    <cellStyle name="Normal 6 10 4 7" xfId="7561" xr:uid="{5B98F7B9-2F96-4C01-9BFC-77480A5EC66D}"/>
    <cellStyle name="Normal 6 10 4 7 2" xfId="7562" xr:uid="{109347ED-FC09-446B-8347-12F1723E1815}"/>
    <cellStyle name="Normal 6 10 4 8" xfId="7563" xr:uid="{AEF1DD13-F675-45E1-8C43-243A86895E05}"/>
    <cellStyle name="Normal 6 10 4 8 2" xfId="7564" xr:uid="{88F256D4-201A-4BBC-A7DC-DEB9DF6EC1C6}"/>
    <cellStyle name="Normal 6 10 4 9" xfId="7565" xr:uid="{BF2923BF-BF65-43E6-8958-F9C3BB7D2F5D}"/>
    <cellStyle name="Normal 6 10 5" xfId="7566" xr:uid="{274AAAED-10B9-4D84-AC55-681770D61C40}"/>
    <cellStyle name="Normal 6 10 5 2" xfId="7567" xr:uid="{6FEA9C32-3F49-4F16-9E5E-D7AF8AB58835}"/>
    <cellStyle name="Normal 6 10 5 2 2" xfId="7568" xr:uid="{57CD6BD4-7A5B-4956-AA4D-A9FB391FF745}"/>
    <cellStyle name="Normal 6 10 5 2 2 2" xfId="7569" xr:uid="{808564A4-89EA-42AD-ABE8-1E77FA2B3A8D}"/>
    <cellStyle name="Normal 6 10 5 2 3" xfId="7570" xr:uid="{A8454812-C720-4F59-97C2-1AFF40F63595}"/>
    <cellStyle name="Normal 6 10 5 2 3 2" xfId="7571" xr:uid="{B1F0E8E2-FCA8-4E6C-969C-6265EE304F10}"/>
    <cellStyle name="Normal 6 10 5 2 4" xfId="7572" xr:uid="{8AA6F982-69A4-4379-BF9F-B230F44CEBC1}"/>
    <cellStyle name="Normal 6 10 5 3" xfId="7573" xr:uid="{2BDA3269-2A93-4D09-AF2F-7C031528AAD4}"/>
    <cellStyle name="Normal 6 10 5 3 2" xfId="7574" xr:uid="{D3EEF142-1869-4628-86ED-A630C4592F3A}"/>
    <cellStyle name="Normal 6 10 5 3 2 2" xfId="7575" xr:uid="{DEAC52A6-C35A-4EDE-AE3C-529A37A24CC5}"/>
    <cellStyle name="Normal 6 10 5 3 3" xfId="7576" xr:uid="{64BC92FD-CC26-4122-A3B1-F21E380D56F1}"/>
    <cellStyle name="Normal 6 10 5 3 3 2" xfId="7577" xr:uid="{54D4C370-B51B-4ED7-AD2B-6067C132FFDF}"/>
    <cellStyle name="Normal 6 10 5 3 4" xfId="7578" xr:uid="{6EEF587D-26E1-441A-9B71-D3B99AFB758C}"/>
    <cellStyle name="Normal 6 10 5 4" xfId="7579" xr:uid="{EADC13A0-82C6-400A-A74A-03D6816DA617}"/>
    <cellStyle name="Normal 6 10 5 4 2" xfId="7580" xr:uid="{AB9166FC-2A37-4C41-8DF3-4A5A6B13C753}"/>
    <cellStyle name="Normal 6 10 5 5" xfId="7581" xr:uid="{C4E37467-03BD-4FF1-8BBD-41EDF535AAB8}"/>
    <cellStyle name="Normal 6 10 5 5 2" xfId="7582" xr:uid="{8C19B204-F301-4980-86D7-D97F2EF8D24F}"/>
    <cellStyle name="Normal 6 10 5 6" xfId="7583" xr:uid="{A01F35EE-5E14-465B-BD26-C2947F7BF9E1}"/>
    <cellStyle name="Normal 6 10 5 6 2" xfId="7584" xr:uid="{D159EF92-0C38-41D4-8197-13242E105ADC}"/>
    <cellStyle name="Normal 6 10 5 7" xfId="7585" xr:uid="{12D66EC7-067E-43CF-AF77-3558254E1779}"/>
    <cellStyle name="Normal 6 10 5 7 2" xfId="7586" xr:uid="{2E30A518-37AC-4000-B9D7-68B7C304704C}"/>
    <cellStyle name="Normal 6 10 5 8" xfId="7587" xr:uid="{C4BD3882-E6C6-48AE-864A-653A508CB2B4}"/>
    <cellStyle name="Normal 6 10 5 8 2" xfId="7588" xr:uid="{BE9905A3-2D92-4660-9CB8-7CDBC33B13A3}"/>
    <cellStyle name="Normal 6 10 5 9" xfId="7589" xr:uid="{214E1A83-D4EF-4EC0-8B46-875A9C813581}"/>
    <cellStyle name="Normal 6 10 6" xfId="7590" xr:uid="{1BCA2F68-5315-4D07-97F4-4075B3B63B84}"/>
    <cellStyle name="Normal 6 11" xfId="7591" xr:uid="{5C687AAB-1411-455C-9276-3288B7B4DDD3}"/>
    <cellStyle name="Normal 6 11 2" xfId="7592" xr:uid="{D1F1B51A-ECB1-4945-B771-69EFD5170ACA}"/>
    <cellStyle name="Normal 6 12" xfId="7593" xr:uid="{CCDB6144-8925-4A77-9676-14A124246E7C}"/>
    <cellStyle name="Normal 6 12 2" xfId="7594" xr:uid="{D20DD919-0417-4DC9-8501-9AE47684A2BF}"/>
    <cellStyle name="Normal 6 13" xfId="7595" xr:uid="{DE572709-8BAA-4BDC-AC45-970EDE07D5ED}"/>
    <cellStyle name="Normal 6 13 2" xfId="7596" xr:uid="{73C35A30-9B40-49D7-90BE-563DC88CAF6D}"/>
    <cellStyle name="Normal 6 13 2 2" xfId="7597" xr:uid="{1EAC3BC5-C48F-4DA7-BFBA-6FBB551B84AE}"/>
    <cellStyle name="Normal 6 13 3" xfId="7598" xr:uid="{B6DEE894-675F-4B25-807D-D0B65C4E4A86}"/>
    <cellStyle name="Normal 6 13 3 2" xfId="7599" xr:uid="{70B668DF-6174-4DC6-85EF-E3E752D38E74}"/>
    <cellStyle name="Normal 6 13 4" xfId="7600" xr:uid="{1553EA9D-CF98-4563-B46E-E2F9D9A275DB}"/>
    <cellStyle name="Normal 6 14" xfId="7601" xr:uid="{6D92CE9C-53F8-47EB-A947-CF1577CF007C}"/>
    <cellStyle name="Normal 6 14 2" xfId="7602" xr:uid="{1C1342C1-1AC0-465B-A2DB-0AFE08BE0980}"/>
    <cellStyle name="Normal 6 14 2 2" xfId="7603" xr:uid="{1DA6EDDC-D4CE-4894-B1CE-9EC05529C977}"/>
    <cellStyle name="Normal 6 14 3" xfId="7604" xr:uid="{07787C3E-0864-483B-873D-8E4C2095C01C}"/>
    <cellStyle name="Normal 6 14 3 2" xfId="7605" xr:uid="{6690A442-43C2-4B87-A8A1-19D59D480FE3}"/>
    <cellStyle name="Normal 6 14 4" xfId="7606" xr:uid="{AD2CAF2E-79D0-4BBB-8306-27D57F0815B7}"/>
    <cellStyle name="Normal 6 15" xfId="7607" xr:uid="{C56D62E4-6386-47DD-90E6-0D670A9052EF}"/>
    <cellStyle name="Normal 6 15 2" xfId="7608" xr:uid="{DF1A686D-D4FE-42A1-9B1F-576B0F3646B5}"/>
    <cellStyle name="Normal 6 15 2 2" xfId="7609" xr:uid="{D0599FF9-6EF4-4649-9746-247A62E08CBB}"/>
    <cellStyle name="Normal 6 15 3" xfId="7610" xr:uid="{DF132F27-F151-4CB9-8FDA-3DAA8BFCCC59}"/>
    <cellStyle name="Normal 6 15 3 2" xfId="7611" xr:uid="{E5032442-738B-45D4-A97A-CE0D583DAA46}"/>
    <cellStyle name="Normal 6 15 4" xfId="7612" xr:uid="{96FFBEDA-75CB-4A33-AF80-805A18B4444C}"/>
    <cellStyle name="Normal 6 16" xfId="7613" xr:uid="{013F2058-92AD-4622-92BD-03293238CDDA}"/>
    <cellStyle name="Normal 6 16 2" xfId="7614" xr:uid="{B21CFA14-CC30-40FD-93E4-BBF2FA19CAB1}"/>
    <cellStyle name="Normal 6 16 2 2" xfId="7615" xr:uid="{702FE810-A807-4245-834B-8712FB5FF5C8}"/>
    <cellStyle name="Normal 6 16 3" xfId="7616" xr:uid="{34ACE935-DA8B-4F5F-870F-6A6BFCD3CCC8}"/>
    <cellStyle name="Normal 6 16 3 2" xfId="7617" xr:uid="{DDE02139-E428-49FD-B8EE-92F13EFF47B6}"/>
    <cellStyle name="Normal 6 16 4" xfId="7618" xr:uid="{0B14031E-EE66-4F64-B631-4641055425FD}"/>
    <cellStyle name="Normal 6 17" xfId="7619" xr:uid="{838E6030-4746-4138-84EC-DF8B58C8DD6B}"/>
    <cellStyle name="Normal 6 17 2" xfId="7620" xr:uid="{B83582D3-D4FD-4E7E-A98E-368985E1CC5B}"/>
    <cellStyle name="Normal 6 17 2 2" xfId="7621" xr:uid="{3BB71F8C-3985-46EE-9B9A-7706E95CC481}"/>
    <cellStyle name="Normal 6 17 3" xfId="7622" xr:uid="{18B82B9F-24D8-4C87-B876-18D88EA22FA8}"/>
    <cellStyle name="Normal 6 17 3 2" xfId="7623" xr:uid="{FACFC7E1-89C7-4A8D-9F54-5480A42D3088}"/>
    <cellStyle name="Normal 6 17 4" xfId="7624" xr:uid="{86558022-0716-4B76-86EB-BDFC1CB57010}"/>
    <cellStyle name="Normal 6 18" xfId="7625" xr:uid="{29628979-344B-425B-A1CF-FEC3164598DA}"/>
    <cellStyle name="Normal 6 18 2" xfId="7626" xr:uid="{DBA746EA-D2C4-4EB5-A455-6FD4AE86C234}"/>
    <cellStyle name="Normal 6 18 2 2" xfId="7627" xr:uid="{3F69B5AC-3CC7-427F-85BF-05F37180A622}"/>
    <cellStyle name="Normal 6 18 3" xfId="7628" xr:uid="{B38D2B67-0F6F-4572-893D-A9EEA654A19F}"/>
    <cellStyle name="Normal 6 18 3 2" xfId="7629" xr:uid="{E537A9CA-5ECB-4552-B076-4D593C363957}"/>
    <cellStyle name="Normal 6 18 4" xfId="7630" xr:uid="{F66567E8-9175-446D-9A2F-3891900E92EE}"/>
    <cellStyle name="Normal 6 19" xfId="7631" xr:uid="{FDA67709-8D87-4C73-BBA3-AC08FAB0DC53}"/>
    <cellStyle name="Normal 6 19 2" xfId="7632" xr:uid="{C9551C6E-60D1-4F32-A1FA-AE74E329BFE5}"/>
    <cellStyle name="Normal 6 19 2 2" xfId="7633" xr:uid="{9F4AA155-C1D8-4132-BE02-4B1762444D08}"/>
    <cellStyle name="Normal 6 19 3" xfId="7634" xr:uid="{F54368D8-C7C7-4A35-9F3F-385262B16A6C}"/>
    <cellStyle name="Normal 6 19 3 2" xfId="7635" xr:uid="{098DC4DE-A30C-4971-AD2B-ADDF5B75C023}"/>
    <cellStyle name="Normal 6 19 4" xfId="7636" xr:uid="{1F75F61A-7D92-4372-AC8B-99D787D75A6E}"/>
    <cellStyle name="Normal 6 2" xfId="154" xr:uid="{EB1DE3BE-9BE3-4072-B6B4-58021EDC3600}"/>
    <cellStyle name="Normal 6 2 10" xfId="7637" xr:uid="{9AA67194-CAC9-4611-A5E0-EB695ECC02A5}"/>
    <cellStyle name="Normal 6 2 2" xfId="7638" xr:uid="{69625D21-E69E-4D72-96EE-FC3896BD389D}"/>
    <cellStyle name="Normal 6 2 2 2" xfId="7639" xr:uid="{858001DC-0163-459A-B614-660B5C92E246}"/>
    <cellStyle name="Normal 6 2 3" xfId="7640" xr:uid="{DC3F6303-A7B0-4CA4-91C5-8A5A3A9CB991}"/>
    <cellStyle name="Normal 6 2 3 2" xfId="7641" xr:uid="{6183557A-8221-4C77-8277-AF6349CD14E9}"/>
    <cellStyle name="Normal 6 2 4" xfId="7642" xr:uid="{32D17ED7-7C9C-42CB-8BB1-260472E2AAF2}"/>
    <cellStyle name="Normal 6 2 4 2" xfId="7643" xr:uid="{9B5099B4-DA41-412A-A194-C179E1DAE568}"/>
    <cellStyle name="Normal 6 2 4 3" xfId="14133" xr:uid="{7FCC618C-264C-4684-8498-566A4C7A1481}"/>
    <cellStyle name="Normal 6 2 5" xfId="7644" xr:uid="{911B39B5-3385-4A0E-A2D5-AFE8319F4841}"/>
    <cellStyle name="Normal 6 2 5 10" xfId="7645" xr:uid="{70ADB501-5329-4750-A7B3-7DA3F9C5C4A2}"/>
    <cellStyle name="Normal 6 2 5 10 2" xfId="7646" xr:uid="{7507E5E2-F9DC-4431-9E38-DBB070F5F859}"/>
    <cellStyle name="Normal 6 2 5 10 2 2" xfId="7647" xr:uid="{F4820740-D12E-4E41-A375-9166D1E42115}"/>
    <cellStyle name="Normal 6 2 5 10 3" xfId="7648" xr:uid="{D75B9F80-7F6B-4185-9CD4-73365D5DF1F1}"/>
    <cellStyle name="Normal 6 2 5 10 3 2" xfId="7649" xr:uid="{E7A83DF4-E306-4E6F-A958-83A908FCF4AD}"/>
    <cellStyle name="Normal 6 2 5 10 4" xfId="7650" xr:uid="{92914962-D416-4C9F-ADB1-4014B4A24863}"/>
    <cellStyle name="Normal 6 2 5 11" xfId="7651" xr:uid="{EB3C7E29-8668-4DE7-ADCD-127195B31B32}"/>
    <cellStyle name="Normal 6 2 5 11 2" xfId="7652" xr:uid="{C91512E2-35C0-44E9-B9E5-A380B3ECBD3B}"/>
    <cellStyle name="Normal 6 2 5 11 2 2" xfId="7653" xr:uid="{4E192A04-1291-46DF-8505-74227D022ED4}"/>
    <cellStyle name="Normal 6 2 5 11 3" xfId="7654" xr:uid="{6E666845-D69C-422B-9469-758DD8471123}"/>
    <cellStyle name="Normal 6 2 5 11 3 2" xfId="7655" xr:uid="{4E28066D-2AEE-4229-9489-3518455CCC1C}"/>
    <cellStyle name="Normal 6 2 5 11 4" xfId="7656" xr:uid="{7FD5B1F7-32D1-4EFF-8131-A398C6826A78}"/>
    <cellStyle name="Normal 6 2 5 12" xfId="7657" xr:uid="{DAA60BC2-2651-430E-BFA7-2BBA03F6E284}"/>
    <cellStyle name="Normal 6 2 5 12 2" xfId="7658" xr:uid="{EBF85302-FD4B-49D2-A4C5-8F3964705EC8}"/>
    <cellStyle name="Normal 6 2 5 12 2 2" xfId="7659" xr:uid="{51F48C5F-6CB9-4EEF-AA26-C73C36CF9712}"/>
    <cellStyle name="Normal 6 2 5 12 3" xfId="7660" xr:uid="{03B3CA37-1FF2-4DE5-ABCC-2FC99702731A}"/>
    <cellStyle name="Normal 6 2 5 12 3 2" xfId="7661" xr:uid="{C5CC32C7-56FB-42B8-985D-074CA2C65E9B}"/>
    <cellStyle name="Normal 6 2 5 12 4" xfId="7662" xr:uid="{4F3364D0-4F70-415A-977C-081BA1036965}"/>
    <cellStyle name="Normal 6 2 5 13" xfId="7663" xr:uid="{55357FC2-2442-403C-AD39-FC7008870D71}"/>
    <cellStyle name="Normal 6 2 5 13 2" xfId="7664" xr:uid="{6BFD4B3A-4461-40A1-84B5-D3F75B9FD571}"/>
    <cellStyle name="Normal 6 2 5 14" xfId="7665" xr:uid="{39A35B44-2B11-465D-8799-8B94308A728A}"/>
    <cellStyle name="Normal 6 2 5 14 2" xfId="7666" xr:uid="{AE11E392-E4F4-4A71-B972-2D98BC41F9DE}"/>
    <cellStyle name="Normal 6 2 5 15" xfId="7667" xr:uid="{86E3655F-48B1-44A6-8CBA-299A002A3375}"/>
    <cellStyle name="Normal 6 2 5 15 2" xfId="7668" xr:uid="{A41FD1F6-C759-4BB1-9A1F-183EE38B5ED3}"/>
    <cellStyle name="Normal 6 2 5 16" xfId="7669" xr:uid="{0B303378-6D53-425F-9726-A2FA4087BEE7}"/>
    <cellStyle name="Normal 6 2 5 16 2" xfId="7670" xr:uid="{A83C13E9-B71E-40A2-8B39-C7D8B16F5BF1}"/>
    <cellStyle name="Normal 6 2 5 17" xfId="7671" xr:uid="{8BE1CAFE-69CF-4ED9-A6F0-2149645AED7F}"/>
    <cellStyle name="Normal 6 2 5 17 2" xfId="7672" xr:uid="{52A571B6-00CA-41AA-A178-BCDD7CA63036}"/>
    <cellStyle name="Normal 6 2 5 18" xfId="7673" xr:uid="{9EA1894C-3612-4F45-8E6C-4BE678FFAD78}"/>
    <cellStyle name="Normal 6 2 5 2" xfId="7674" xr:uid="{7392654F-1BB9-4D96-B8CB-D000AB2F813C}"/>
    <cellStyle name="Normal 6 2 5 2 2" xfId="7675" xr:uid="{8475607B-2B99-4730-9B25-F054AEA67A9B}"/>
    <cellStyle name="Normal 6 2 5 2 2 2" xfId="7676" xr:uid="{410D08BD-6962-4EDE-8850-F8E8683230FD}"/>
    <cellStyle name="Normal 6 2 5 2 3" xfId="7677" xr:uid="{487D17A4-24DE-4099-B929-75D3E83B3D40}"/>
    <cellStyle name="Normal 6 2 5 2 3 2" xfId="7678" xr:uid="{7429159C-1040-4BE8-8D58-BFA426B267DC}"/>
    <cellStyle name="Normal 6 2 5 2 4" xfId="7679" xr:uid="{BED0C013-D1FC-40DE-8428-DA4D4F046086}"/>
    <cellStyle name="Normal 6 2 5 3" xfId="7680" xr:uid="{3D834441-2C80-4626-88F3-94478B123BBE}"/>
    <cellStyle name="Normal 6 2 5 3 2" xfId="7681" xr:uid="{C74B1850-B355-440E-AE05-529C9E0124D5}"/>
    <cellStyle name="Normal 6 2 5 3 2 2" xfId="7682" xr:uid="{01255A08-C419-4B9E-AFC1-F2229A1D4225}"/>
    <cellStyle name="Normal 6 2 5 3 3" xfId="7683" xr:uid="{429B1D2F-2230-4945-A418-6F8E693C2FFB}"/>
    <cellStyle name="Normal 6 2 5 3 3 2" xfId="7684" xr:uid="{62905083-953A-4D0F-ACE5-95FDFEC7452A}"/>
    <cellStyle name="Normal 6 2 5 3 4" xfId="7685" xr:uid="{E13A390E-EEE3-4B4D-9CEA-EB046DB4B349}"/>
    <cellStyle name="Normal 6 2 5 4" xfId="7686" xr:uid="{14A7A2BC-F507-4AE2-AF36-BB7DBBACFF6A}"/>
    <cellStyle name="Normal 6 2 5 4 2" xfId="7687" xr:uid="{5202CD27-BF4E-4900-97DE-95E53598879F}"/>
    <cellStyle name="Normal 6 2 5 4 2 2" xfId="7688" xr:uid="{3EE5A801-9FEF-43DA-A152-A711CA0D21AF}"/>
    <cellStyle name="Normal 6 2 5 4 3" xfId="7689" xr:uid="{43CCEE62-66E8-4E88-BBBD-56B29C93321B}"/>
    <cellStyle name="Normal 6 2 5 4 3 2" xfId="7690" xr:uid="{A6E62FA5-66AB-48B4-B1EC-F1026D9047BC}"/>
    <cellStyle name="Normal 6 2 5 4 4" xfId="7691" xr:uid="{8B4B4A8A-1D66-4218-839E-86AE3F757AC4}"/>
    <cellStyle name="Normal 6 2 5 5" xfId="7692" xr:uid="{DAF684E3-F418-41C0-BD5F-27BCE56E4045}"/>
    <cellStyle name="Normal 6 2 5 5 2" xfId="7693" xr:uid="{04AD0078-52F4-40F8-905C-E1F87040ADAC}"/>
    <cellStyle name="Normal 6 2 5 5 2 2" xfId="7694" xr:uid="{4081456D-AF87-405E-9F9D-C66D8AA4C437}"/>
    <cellStyle name="Normal 6 2 5 5 3" xfId="7695" xr:uid="{A78D2063-9267-4469-90E6-B92F310AE662}"/>
    <cellStyle name="Normal 6 2 5 5 3 2" xfId="7696" xr:uid="{FF7BD6E8-502E-479B-8B06-C3B6ACC39A87}"/>
    <cellStyle name="Normal 6 2 5 5 4" xfId="7697" xr:uid="{B3A36653-ABE6-4109-A553-2CE2BB633986}"/>
    <cellStyle name="Normal 6 2 5 6" xfId="7698" xr:uid="{E1A7D23D-C6A0-46FF-A88C-F64962A7E9CA}"/>
    <cellStyle name="Normal 6 2 5 6 2" xfId="7699" xr:uid="{D5A146EB-604B-4C8D-AD8B-EED235FC901D}"/>
    <cellStyle name="Normal 6 2 5 6 2 2" xfId="7700" xr:uid="{E3415FC7-93E2-4AB2-8DC8-C3AF470BE22B}"/>
    <cellStyle name="Normal 6 2 5 6 3" xfId="7701" xr:uid="{8815BEED-039C-4202-8A4F-AA33F71784B4}"/>
    <cellStyle name="Normal 6 2 5 6 3 2" xfId="7702" xr:uid="{3E45744F-5FDF-4ADB-B67C-952D8FC1646B}"/>
    <cellStyle name="Normal 6 2 5 6 4" xfId="7703" xr:uid="{C2FF1943-43CD-402D-939D-2710BDB63388}"/>
    <cellStyle name="Normal 6 2 5 7" xfId="7704" xr:uid="{C9760020-EAFD-4EE6-BB94-95F228A33B2F}"/>
    <cellStyle name="Normal 6 2 5 7 2" xfId="7705" xr:uid="{7755AE55-2B69-466C-B12A-F070F6E6CBEB}"/>
    <cellStyle name="Normal 6 2 5 7 2 2" xfId="7706" xr:uid="{D13D7266-64CE-45D8-BDC0-211B62FB48D5}"/>
    <cellStyle name="Normal 6 2 5 7 3" xfId="7707" xr:uid="{F989E2CA-3ED1-47FB-828A-69D1FEAC2A36}"/>
    <cellStyle name="Normal 6 2 5 7 3 2" xfId="7708" xr:uid="{FA608744-FDE8-4F55-8A7C-F0C2E77CAAD6}"/>
    <cellStyle name="Normal 6 2 5 7 4" xfId="7709" xr:uid="{A5A4C2E4-E5D4-47CA-B0F2-DFF3CFFA6356}"/>
    <cellStyle name="Normal 6 2 5 8" xfId="7710" xr:uid="{CEC2ED5A-32BB-42E1-A4CA-B6C82E7DE12F}"/>
    <cellStyle name="Normal 6 2 5 8 2" xfId="7711" xr:uid="{897ED85E-FD24-4A49-A202-7EF69871AB35}"/>
    <cellStyle name="Normal 6 2 5 8 2 2" xfId="7712" xr:uid="{CE99395B-8955-49BB-95A2-606FE6E44760}"/>
    <cellStyle name="Normal 6 2 5 8 3" xfId="7713" xr:uid="{6319E439-CFEF-4AA6-B1E4-0C696CBA97A0}"/>
    <cellStyle name="Normal 6 2 5 8 3 2" xfId="7714" xr:uid="{C7A9A19B-A4AE-4A14-B742-67A0378C565D}"/>
    <cellStyle name="Normal 6 2 5 8 4" xfId="7715" xr:uid="{140F83A2-CFC0-426F-8551-7AE8A1F44EC7}"/>
    <cellStyle name="Normal 6 2 5 9" xfId="7716" xr:uid="{B7A1D401-61F5-49EB-97A2-5AE502A98103}"/>
    <cellStyle name="Normal 6 2 5 9 2" xfId="7717" xr:uid="{4DCE706B-DBDC-4D6A-9EF7-A2943D5B3211}"/>
    <cellStyle name="Normal 6 2 5 9 2 2" xfId="7718" xr:uid="{B8293368-B131-4C28-82BD-630CB062220B}"/>
    <cellStyle name="Normal 6 2 5 9 3" xfId="7719" xr:uid="{6C52794F-F374-4D29-8E04-7F465E6E4309}"/>
    <cellStyle name="Normal 6 2 5 9 3 2" xfId="7720" xr:uid="{7EDABB55-7527-4340-AD45-4BC07B5840F8}"/>
    <cellStyle name="Normal 6 2 5 9 4" xfId="7721" xr:uid="{CF774936-C031-4A85-B160-6AEC4727DCF3}"/>
    <cellStyle name="Normal 6 2 6" xfId="7722" xr:uid="{B61C6048-0CDB-4063-A0A9-DF013113CC93}"/>
    <cellStyle name="Normal 6 2 6 2" xfId="7723" xr:uid="{F9082475-4395-4CC2-BB21-0DD73428D35E}"/>
    <cellStyle name="Normal 6 2 6 2 2" xfId="7724" xr:uid="{1A935E5C-6305-4E11-813E-0906C1CDA5D3}"/>
    <cellStyle name="Normal 6 2 6 3" xfId="7725" xr:uid="{E4D5A572-0A86-4751-9163-F0A70FAF1A60}"/>
    <cellStyle name="Normal 6 2 6 3 2" xfId="7726" xr:uid="{901FD7B9-4EC9-4025-926E-4137DF37B37B}"/>
    <cellStyle name="Normal 6 2 6 4" xfId="7727" xr:uid="{25E8D6A1-921B-4F75-BC79-4E1F017C5508}"/>
    <cellStyle name="Normal 6 2 7" xfId="7728" xr:uid="{4E823CCE-8BC2-48A8-A8B5-9115682D084F}"/>
    <cellStyle name="Normal 6 2 7 2" xfId="7729" xr:uid="{CB9423A3-580A-4473-AC4F-E127E7F4A393}"/>
    <cellStyle name="Normal 6 2 8" xfId="7730" xr:uid="{D96A7252-161F-4EA4-8C39-6002AC47E810}"/>
    <cellStyle name="Normal 6 2 9" xfId="13385" xr:uid="{700D06DA-EB54-462C-8F34-A9BEC7EACC22}"/>
    <cellStyle name="Normal 6 20" xfId="7731" xr:uid="{019DD771-9508-4F2D-8D79-9173FE7BEB91}"/>
    <cellStyle name="Normal 6 20 2" xfId="7732" xr:uid="{1CD8408E-3085-4C97-9877-1FADD313F93A}"/>
    <cellStyle name="Normal 6 20 2 2" xfId="7733" xr:uid="{4EF97E20-1BE6-4CC3-A794-8E4070C6EEE4}"/>
    <cellStyle name="Normal 6 20 3" xfId="7734" xr:uid="{FB21FC27-55E1-4DCB-A7B8-9DFFB2387098}"/>
    <cellStyle name="Normal 6 20 3 2" xfId="7735" xr:uid="{3A1CFB82-A3C9-428D-95A6-09B20FD4A1DA}"/>
    <cellStyle name="Normal 6 20 4" xfId="7736" xr:uid="{A594F0D3-F6D4-4F7D-B703-693E3D0A6721}"/>
    <cellStyle name="Normal 6 21" xfId="7737" xr:uid="{1C08B2FC-D044-47C0-A494-7912FCCFCB5F}"/>
    <cellStyle name="Normal 6 21 2" xfId="7738" xr:uid="{E8A38D11-B9CC-46C3-9CF9-B39B203F4606}"/>
    <cellStyle name="Normal 6 21 2 2" xfId="7739" xr:uid="{99E0A15D-B31E-465A-9ACA-E6BCF9310FC5}"/>
    <cellStyle name="Normal 6 21 3" xfId="7740" xr:uid="{BC79EA5C-B31E-45C4-95CA-BFBC794BC2C0}"/>
    <cellStyle name="Normal 6 21 3 2" xfId="7741" xr:uid="{16021A38-AFE0-4CE3-8289-AA962A09E541}"/>
    <cellStyle name="Normal 6 21 4" xfId="7742" xr:uid="{1D3BCE84-11B5-466C-B65F-B28D01D800FD}"/>
    <cellStyle name="Normal 6 22" xfId="7743" xr:uid="{61A4C569-655C-48F2-8AD8-EED1E19CFE78}"/>
    <cellStyle name="Normal 6 22 2" xfId="7744" xr:uid="{C95B5E47-199A-4751-B2A6-6D7BEC616229}"/>
    <cellStyle name="Normal 6 22 2 2" xfId="7745" xr:uid="{4E33CECB-F46C-472A-BEBD-B24DC5CC4B50}"/>
    <cellStyle name="Normal 6 22 3" xfId="7746" xr:uid="{A8E5B83E-1AEC-49E2-B525-4A868A308EEA}"/>
    <cellStyle name="Normal 6 22 3 2" xfId="7747" xr:uid="{0CFFE61D-689D-4EAE-99BE-0A4DB4BA3ABD}"/>
    <cellStyle name="Normal 6 22 4" xfId="7748" xr:uid="{A72B6411-0926-4141-9506-6A58CE03B52B}"/>
    <cellStyle name="Normal 6 23" xfId="7749" xr:uid="{CC5D065A-86EC-4A0A-B048-77033AAC0AAA}"/>
    <cellStyle name="Normal 6 23 2" xfId="7750" xr:uid="{5239D7FD-8096-44CF-BD9A-18C065425841}"/>
    <cellStyle name="Normal 6 23 2 2" xfId="7751" xr:uid="{B548E962-8E82-4509-BC75-725A716832D2}"/>
    <cellStyle name="Normal 6 23 3" xfId="7752" xr:uid="{9975E684-838B-40A2-9957-722C205073D3}"/>
    <cellStyle name="Normal 6 23 3 2" xfId="7753" xr:uid="{C85AACB8-78D6-419E-943C-E845E1841FD9}"/>
    <cellStyle name="Normal 6 23 4" xfId="7754" xr:uid="{DEDB0D70-42A6-492B-855C-B5E8BBA8C028}"/>
    <cellStyle name="Normal 6 24" xfId="7755" xr:uid="{712172C9-89DC-43A5-BD15-0608F974523A}"/>
    <cellStyle name="Normal 6 24 2" xfId="7756" xr:uid="{A1CBB796-23B2-4AA1-BCBA-39D67C11134F}"/>
    <cellStyle name="Normal 6 24 2 2" xfId="7757" xr:uid="{670FF73A-8B21-4FC1-B27A-E3677647CB84}"/>
    <cellStyle name="Normal 6 24 3" xfId="7758" xr:uid="{105ED9C4-ECAF-48CF-8C57-29C86D3A7A75}"/>
    <cellStyle name="Normal 6 24 3 2" xfId="7759" xr:uid="{857B1465-5E17-436B-8C2B-C95C12D45963}"/>
    <cellStyle name="Normal 6 24 4" xfId="7760" xr:uid="{40E42CC2-035A-44E6-BF0A-0217583BE3CF}"/>
    <cellStyle name="Normal 6 25" xfId="7761" xr:uid="{63248A03-FFBA-4959-96B4-F7192AC9E37E}"/>
    <cellStyle name="Normal 6 25 2" xfId="7762" xr:uid="{BF367FDD-BC47-4CA1-9EA3-4B617B1638A4}"/>
    <cellStyle name="Normal 6 26" xfId="7763" xr:uid="{BB2EBB31-532E-4795-A01A-3EBFB2BEF2C2}"/>
    <cellStyle name="Normal 6 26 2" xfId="7764" xr:uid="{2510D0F1-FC8F-4F9A-A952-BB3EBF8A4E68}"/>
    <cellStyle name="Normal 6 27" xfId="7765" xr:uid="{5EF60492-53FA-4149-827C-902F0FB2BA88}"/>
    <cellStyle name="Normal 6 27 2" xfId="7766" xr:uid="{5BC7B468-1915-4622-9FC0-903EB405BF6D}"/>
    <cellStyle name="Normal 6 28" xfId="7767" xr:uid="{97000F65-BA05-4D36-AB55-7FC4F011C87B}"/>
    <cellStyle name="Normal 6 28 2" xfId="7768" xr:uid="{6DDC2268-1591-42F2-8504-AFA77B38BBB3}"/>
    <cellStyle name="Normal 6 29" xfId="7769" xr:uid="{7D6729F8-5C8C-4120-9839-97985A425895}"/>
    <cellStyle name="Normal 6 29 2" xfId="7770" xr:uid="{6BDCC20A-8D27-4D91-8A69-36075226A680}"/>
    <cellStyle name="Normal 6 3" xfId="7771" xr:uid="{0E903103-FD93-4336-B52F-C6EC36BBE4BD}"/>
    <cellStyle name="Normal 6 3 10" xfId="11376" xr:uid="{EA0BA41D-D083-4687-B10D-6ADE08D75F37}"/>
    <cellStyle name="Normal 6 3 2" xfId="7772" xr:uid="{B9B898D5-A41A-482F-9FD4-694757E72846}"/>
    <cellStyle name="Normal 6 3 2 2" xfId="7773" xr:uid="{04CA8DB9-47C8-46A2-8E5F-1376A5269121}"/>
    <cellStyle name="Normal 6 3 3" xfId="7774" xr:uid="{3180224C-7CA8-4312-8942-022321A9D843}"/>
    <cellStyle name="Normal 6 3 3 2" xfId="7775" xr:uid="{A0C101BF-2315-43E9-BE1A-32A7710D5C75}"/>
    <cellStyle name="Normal 6 3 4" xfId="7776" xr:uid="{B188DFE1-ABEA-4E56-8E6E-965D6F1B907A}"/>
    <cellStyle name="Normal 6 3 4 2" xfId="7777" xr:uid="{F935C4B2-3CDB-4BFF-B091-5EED3413A1C2}"/>
    <cellStyle name="Normal 6 3 5" xfId="7778" xr:uid="{BE306639-6097-4F94-8C93-C8AF8E23705C}"/>
    <cellStyle name="Normal 6 3 5 10" xfId="7779" xr:uid="{CC9B183F-CDE7-486C-AA5B-B9BEDFE8A363}"/>
    <cellStyle name="Normal 6 3 5 10 2" xfId="7780" xr:uid="{C4E07983-D3E3-4E46-8AB9-3521D6EE430A}"/>
    <cellStyle name="Normal 6 3 5 10 2 2" xfId="7781" xr:uid="{AA16CA82-001A-45AF-9212-157438E75FBD}"/>
    <cellStyle name="Normal 6 3 5 10 3" xfId="7782" xr:uid="{1E3C7244-5BF9-49C8-A928-F463B329A109}"/>
    <cellStyle name="Normal 6 3 5 10 3 2" xfId="7783" xr:uid="{449C0B89-1EB4-4FE8-B293-2FE68F2E11A4}"/>
    <cellStyle name="Normal 6 3 5 10 4" xfId="7784" xr:uid="{7BD5190B-8125-4405-8788-456C7814DF87}"/>
    <cellStyle name="Normal 6 3 5 11" xfId="7785" xr:uid="{BBFF1DDA-91B1-4F0D-9D17-A17176445C50}"/>
    <cellStyle name="Normal 6 3 5 11 2" xfId="7786" xr:uid="{A8F42A35-164A-43B8-8B4A-0E735FD4E393}"/>
    <cellStyle name="Normal 6 3 5 11 2 2" xfId="7787" xr:uid="{9DDE2DA9-1058-4F61-AAB3-E62BF22011F4}"/>
    <cellStyle name="Normal 6 3 5 11 3" xfId="7788" xr:uid="{2B6F3744-DD5D-4476-83DA-4328D2B4C5EB}"/>
    <cellStyle name="Normal 6 3 5 11 3 2" xfId="7789" xr:uid="{91012673-8FFC-45C3-BB0A-0DD6D9FBBF51}"/>
    <cellStyle name="Normal 6 3 5 11 4" xfId="7790" xr:uid="{58F51C39-4BFB-4A6A-8805-08CC03F2A3DA}"/>
    <cellStyle name="Normal 6 3 5 12" xfId="7791" xr:uid="{BA1FF47C-AF2C-46AB-86ED-0815B296C5F2}"/>
    <cellStyle name="Normal 6 3 5 12 2" xfId="7792" xr:uid="{FB36ADB9-1382-4734-853D-45456DF53D46}"/>
    <cellStyle name="Normal 6 3 5 12 2 2" xfId="7793" xr:uid="{ADD1A949-FF94-4ADC-9920-692CFA0951FB}"/>
    <cellStyle name="Normal 6 3 5 12 3" xfId="7794" xr:uid="{71214D62-C6F4-4114-8CDA-AA5591593212}"/>
    <cellStyle name="Normal 6 3 5 12 3 2" xfId="7795" xr:uid="{D78345E3-1634-401B-8F0B-F44A36841D9B}"/>
    <cellStyle name="Normal 6 3 5 12 4" xfId="7796" xr:uid="{23DB764D-6A95-48F7-A40E-BBF8CE82D3F4}"/>
    <cellStyle name="Normal 6 3 5 13" xfId="7797" xr:uid="{2DF31166-9442-4DD6-9BA0-C834817A2813}"/>
    <cellStyle name="Normal 6 3 5 13 2" xfId="7798" xr:uid="{F0F42234-97C3-423B-82B4-CBE548AB5E6C}"/>
    <cellStyle name="Normal 6 3 5 14" xfId="7799" xr:uid="{88FAAF1A-862A-4350-A05A-8F2496BA3B78}"/>
    <cellStyle name="Normal 6 3 5 14 2" xfId="7800" xr:uid="{6DF1763D-9F4B-4A68-A5DB-8C4514ECC552}"/>
    <cellStyle name="Normal 6 3 5 15" xfId="7801" xr:uid="{81986768-53A4-43D0-B4CE-5C6F859FC997}"/>
    <cellStyle name="Normal 6 3 5 15 2" xfId="7802" xr:uid="{3C8D0337-EAED-415D-96DE-0836FD3EB646}"/>
    <cellStyle name="Normal 6 3 5 16" xfId="7803" xr:uid="{DC35C6E3-B1CA-44D3-84E7-C0610B99C167}"/>
    <cellStyle name="Normal 6 3 5 16 2" xfId="7804" xr:uid="{DF9D4E5D-F878-4545-B7B9-DECA81F219E5}"/>
    <cellStyle name="Normal 6 3 5 17" xfId="7805" xr:uid="{5759B6E9-D749-4CF9-89DA-0AA106A8287E}"/>
    <cellStyle name="Normal 6 3 5 17 2" xfId="7806" xr:uid="{9C027131-74E5-4B1E-B925-4CB5E9A3EA4F}"/>
    <cellStyle name="Normal 6 3 5 18" xfId="7807" xr:uid="{0F7CF487-3C3A-4933-B912-CAB7CBB20B85}"/>
    <cellStyle name="Normal 6 3 5 2" xfId="7808" xr:uid="{FE287032-8C51-4E9F-BEF3-E13BA58165A2}"/>
    <cellStyle name="Normal 6 3 5 2 2" xfId="7809" xr:uid="{D5796286-F954-4A3A-AEF0-9773A92E78E4}"/>
    <cellStyle name="Normal 6 3 5 2 2 2" xfId="7810" xr:uid="{C624440C-DF8A-4D15-81BC-65874B136500}"/>
    <cellStyle name="Normal 6 3 5 2 3" xfId="7811" xr:uid="{81C0518F-E6AA-4814-ABB4-74F91A6B9088}"/>
    <cellStyle name="Normal 6 3 5 2 3 2" xfId="7812" xr:uid="{6DCB640E-73FD-4B91-98B4-49121CD5149A}"/>
    <cellStyle name="Normal 6 3 5 2 4" xfId="7813" xr:uid="{58823D9F-B577-41ED-BDBF-5027126BAD68}"/>
    <cellStyle name="Normal 6 3 5 3" xfId="7814" xr:uid="{567297D6-01C9-406E-8683-029EE4ED11B3}"/>
    <cellStyle name="Normal 6 3 5 3 2" xfId="7815" xr:uid="{5A299AE2-C269-46C0-8664-025CA622C871}"/>
    <cellStyle name="Normal 6 3 5 3 2 2" xfId="7816" xr:uid="{B4682947-ECA5-47E3-B654-BF53C732736E}"/>
    <cellStyle name="Normal 6 3 5 3 3" xfId="7817" xr:uid="{504F3B5A-047A-4E56-BDCB-03C7FB7C3C2E}"/>
    <cellStyle name="Normal 6 3 5 3 3 2" xfId="7818" xr:uid="{8BD89030-C353-48C6-8F6F-93343C717C58}"/>
    <cellStyle name="Normal 6 3 5 3 4" xfId="7819" xr:uid="{AAF2AB32-40BF-4663-BC99-45DF42C7256E}"/>
    <cellStyle name="Normal 6 3 5 4" xfId="7820" xr:uid="{6BD038AF-E009-48E1-9A36-9E4D2522C4ED}"/>
    <cellStyle name="Normal 6 3 5 4 2" xfId="7821" xr:uid="{5C0A449A-031C-4AE8-83FD-FD054BC62BE8}"/>
    <cellStyle name="Normal 6 3 5 4 2 2" xfId="7822" xr:uid="{5234E7E4-7008-4D39-BBEA-8B83337AC374}"/>
    <cellStyle name="Normal 6 3 5 4 3" xfId="7823" xr:uid="{921DE839-0585-406D-ABEA-0521C5EBADD1}"/>
    <cellStyle name="Normal 6 3 5 4 3 2" xfId="7824" xr:uid="{C052A9FB-2FFE-4030-A5DC-BE4DD43D76B6}"/>
    <cellStyle name="Normal 6 3 5 4 4" xfId="7825" xr:uid="{CE2A182E-4C93-4C8B-B2FE-7BE8D83E13C5}"/>
    <cellStyle name="Normal 6 3 5 5" xfId="7826" xr:uid="{2F1F8B5C-D42F-41D9-B9E8-1C93B0BA1B31}"/>
    <cellStyle name="Normal 6 3 5 5 2" xfId="7827" xr:uid="{00E81701-D499-4952-9798-194217C58E2E}"/>
    <cellStyle name="Normal 6 3 5 5 2 2" xfId="7828" xr:uid="{52E9454F-017C-4D02-8C2D-E815D8954379}"/>
    <cellStyle name="Normal 6 3 5 5 3" xfId="7829" xr:uid="{6A86A909-CC4B-4431-B63E-169CFCA9720D}"/>
    <cellStyle name="Normal 6 3 5 5 3 2" xfId="7830" xr:uid="{0302AF87-FC9D-44E1-9923-E0F762061E2E}"/>
    <cellStyle name="Normal 6 3 5 5 4" xfId="7831" xr:uid="{C30D6E72-0188-454E-A9B0-420CCA7C4C3F}"/>
    <cellStyle name="Normal 6 3 5 6" xfId="7832" xr:uid="{406D97D9-3465-4879-8B03-2BD3A1B47931}"/>
    <cellStyle name="Normal 6 3 5 6 2" xfId="7833" xr:uid="{55C7E6A0-452C-4410-85F9-E9A7487B2E34}"/>
    <cellStyle name="Normal 6 3 5 6 2 2" xfId="7834" xr:uid="{5F96E776-A197-40CB-A218-F87769012814}"/>
    <cellStyle name="Normal 6 3 5 6 3" xfId="7835" xr:uid="{6B9D8D4A-9C5D-43F8-818F-D28297B22BA2}"/>
    <cellStyle name="Normal 6 3 5 6 3 2" xfId="7836" xr:uid="{01B03529-0459-4A8E-8EBE-404E905CF874}"/>
    <cellStyle name="Normal 6 3 5 6 4" xfId="7837" xr:uid="{6B6974AA-A6D2-4A9B-8BF3-8428279A2F1E}"/>
    <cellStyle name="Normal 6 3 5 7" xfId="7838" xr:uid="{2197AC53-49F1-4945-A566-0017DEF3CF00}"/>
    <cellStyle name="Normal 6 3 5 7 2" xfId="7839" xr:uid="{129AB76E-1A55-49B0-A2AF-F4AA06C77341}"/>
    <cellStyle name="Normal 6 3 5 7 2 2" xfId="7840" xr:uid="{7F32F650-FDEF-4108-826C-5D2F89A76793}"/>
    <cellStyle name="Normal 6 3 5 7 3" xfId="7841" xr:uid="{7C92870B-2132-4556-9F0A-49565C70189B}"/>
    <cellStyle name="Normal 6 3 5 7 3 2" xfId="7842" xr:uid="{F5DCF82D-38FF-47E0-BF3E-B7A8AD7CC662}"/>
    <cellStyle name="Normal 6 3 5 7 4" xfId="7843" xr:uid="{03F1412D-4734-482C-B891-074962A506CF}"/>
    <cellStyle name="Normal 6 3 5 8" xfId="7844" xr:uid="{72F30798-1A57-4A25-BAE8-1B79CB0A1782}"/>
    <cellStyle name="Normal 6 3 5 8 2" xfId="7845" xr:uid="{528EB5F9-7F72-4393-A3CB-B24AFF3E14A7}"/>
    <cellStyle name="Normal 6 3 5 8 2 2" xfId="7846" xr:uid="{016D0059-F8D9-409A-BB96-E7DB0516C163}"/>
    <cellStyle name="Normal 6 3 5 8 3" xfId="7847" xr:uid="{0D5BEA0E-948A-4C61-AAE6-79FAED5C6E5F}"/>
    <cellStyle name="Normal 6 3 5 8 3 2" xfId="7848" xr:uid="{095ECAAD-459A-4F07-B6DD-004F3C0EDBC6}"/>
    <cellStyle name="Normal 6 3 5 8 4" xfId="7849" xr:uid="{A727EAFC-9D9F-442E-AA6F-2C938AC0D588}"/>
    <cellStyle name="Normal 6 3 5 9" xfId="7850" xr:uid="{58FD3F93-96C1-419C-8C6A-A5F316DC6F9C}"/>
    <cellStyle name="Normal 6 3 5 9 2" xfId="7851" xr:uid="{6B134876-1254-4BC9-9680-7530E9E83458}"/>
    <cellStyle name="Normal 6 3 5 9 2 2" xfId="7852" xr:uid="{3796D255-85DE-4E33-AAC9-9F4D03576344}"/>
    <cellStyle name="Normal 6 3 5 9 3" xfId="7853" xr:uid="{88DD6232-3A7B-47CF-88B6-8FD021A347A3}"/>
    <cellStyle name="Normal 6 3 5 9 3 2" xfId="7854" xr:uid="{50875585-00CE-4CA4-A3C0-FA218BE8C547}"/>
    <cellStyle name="Normal 6 3 5 9 4" xfId="7855" xr:uid="{1B026264-2E14-4D89-B9A1-7A5DE755EDF3}"/>
    <cellStyle name="Normal 6 3 6" xfId="7856" xr:uid="{1E42715D-27CC-484F-B684-F997E16D9524}"/>
    <cellStyle name="Normal 6 3 6 2" xfId="7857" xr:uid="{5C7CD58C-4FDD-4DAC-AE30-CEAC5BEE74C8}"/>
    <cellStyle name="Normal 6 3 6 2 2" xfId="7858" xr:uid="{D01C745A-F37E-4D7D-8BF3-46FEE72A7177}"/>
    <cellStyle name="Normal 6 3 6 3" xfId="7859" xr:uid="{28FDBDDD-1B4F-44E0-92ED-163C6784AE2D}"/>
    <cellStyle name="Normal 6 3 6 3 2" xfId="7860" xr:uid="{85636328-F0D6-40A1-80C6-09084A203287}"/>
    <cellStyle name="Normal 6 3 6 4" xfId="7861" xr:uid="{36C17B08-9C49-4CF6-A354-E735331A957E}"/>
    <cellStyle name="Normal 6 3 7" xfId="7862" xr:uid="{E44A1EB0-5494-4BF9-A890-6429A06F7386}"/>
    <cellStyle name="Normal 6 3 7 2" xfId="7863" xr:uid="{D2F6ED83-AE1A-4FDA-A43A-27229C4CCC13}"/>
    <cellStyle name="Normal 6 3 8" xfId="7864" xr:uid="{B4D8E10B-60E2-4E2B-95FA-42BD59A052ED}"/>
    <cellStyle name="Normal 6 3 9" xfId="10963" xr:uid="{58857D2E-C93B-4BFC-89F9-533D58434533}"/>
    <cellStyle name="Normal 6 30" xfId="7865" xr:uid="{36AFA9DC-EB1B-4A30-98CA-CD0AE6742531}"/>
    <cellStyle name="Normal 6 30 2" xfId="7866" xr:uid="{B5FEADEC-2A8C-4B89-B77D-5A267A217451}"/>
    <cellStyle name="Normal 6 31" xfId="7867" xr:uid="{68F798BE-04CC-43B1-856F-DF176D648656}"/>
    <cellStyle name="Normal 6 32" xfId="10333" xr:uid="{4ED0EAB1-074C-4CCD-9814-2EE3455BFBD3}"/>
    <cellStyle name="Normal 6 33" xfId="10962" xr:uid="{DAFB9BE0-3CD2-4280-A219-9DEFC4E54CE0}"/>
    <cellStyle name="Normal 6 34" xfId="11166" xr:uid="{57988798-397F-4C3F-8CED-43CD43E28B71}"/>
    <cellStyle name="Normal 6 35" xfId="11191" xr:uid="{5065E8E4-3A3D-41BC-8710-436C0A26117A}"/>
    <cellStyle name="Normal 6 36" xfId="11375" xr:uid="{3F831770-D385-49D0-B917-FFE919D23589}"/>
    <cellStyle name="Normal 6 4" xfId="7868" xr:uid="{CB71CA95-C573-4BF8-9831-6FF4D12AFA34}"/>
    <cellStyle name="Normal 6 4 2" xfId="7869" xr:uid="{83A8B51E-361B-421E-BBB5-9C6FDFAFAEFA}"/>
    <cellStyle name="Normal 6 4 2 2" xfId="7870" xr:uid="{6775E1D2-E341-4474-BED9-095C1A162D87}"/>
    <cellStyle name="Normal 6 4 3" xfId="7871" xr:uid="{3A9550BF-C5AA-48BA-99FE-97A92B25E4E9}"/>
    <cellStyle name="Normal 6 4 3 2" xfId="7872" xr:uid="{A76810F2-9BCE-4569-8C93-3F7C72265DAB}"/>
    <cellStyle name="Normal 6 4 4" xfId="7873" xr:uid="{12F8E791-FEA4-4B32-A71F-C36528E64C96}"/>
    <cellStyle name="Normal 6 4 4 2" xfId="7874" xr:uid="{5494F37D-B8FD-4F35-9451-F889D9FF73D1}"/>
    <cellStyle name="Normal 6 4 5" xfId="7875" xr:uid="{9FC99291-790B-46B8-AA85-853BA0091856}"/>
    <cellStyle name="Normal 6 4 5 10" xfId="7876" xr:uid="{09997118-F761-48C7-B364-3A575408A7DA}"/>
    <cellStyle name="Normal 6 4 5 10 2" xfId="7877" xr:uid="{A7023A78-7301-48BE-A1BA-C34B37CDB986}"/>
    <cellStyle name="Normal 6 4 5 10 2 2" xfId="7878" xr:uid="{52FB7D06-D3E5-47D1-994E-EB0831527B73}"/>
    <cellStyle name="Normal 6 4 5 10 3" xfId="7879" xr:uid="{3B02E9B3-A620-47E7-A6B7-72D804D6FAEA}"/>
    <cellStyle name="Normal 6 4 5 10 3 2" xfId="7880" xr:uid="{6C7A38E7-6853-4D4B-A1D8-351D3B0E0473}"/>
    <cellStyle name="Normal 6 4 5 10 4" xfId="7881" xr:uid="{F2C36285-C980-4F4B-8E9F-B2C2C39EC9DE}"/>
    <cellStyle name="Normal 6 4 5 11" xfId="7882" xr:uid="{6FB96D59-8FEF-4C85-ABCD-188B066A5CED}"/>
    <cellStyle name="Normal 6 4 5 11 2" xfId="7883" xr:uid="{B9304980-42DE-451A-AC26-FF0E5F120D22}"/>
    <cellStyle name="Normal 6 4 5 11 2 2" xfId="7884" xr:uid="{E8298402-F546-4829-B320-BB1DD44AD5DB}"/>
    <cellStyle name="Normal 6 4 5 11 3" xfId="7885" xr:uid="{946CAC42-7601-4CE6-B111-A0AFA71D0A28}"/>
    <cellStyle name="Normal 6 4 5 11 3 2" xfId="7886" xr:uid="{6929770B-D276-46C5-A975-4ED7A9C95C7B}"/>
    <cellStyle name="Normal 6 4 5 11 4" xfId="7887" xr:uid="{F55534CE-3A3C-40D1-B033-C98F3ABA41F0}"/>
    <cellStyle name="Normal 6 4 5 12" xfId="7888" xr:uid="{3D88B5EA-6C9C-49BC-A6B1-397BC611715A}"/>
    <cellStyle name="Normal 6 4 5 12 2" xfId="7889" xr:uid="{FDA9F301-8ED8-4F87-82FE-0FFB83D12B49}"/>
    <cellStyle name="Normal 6 4 5 12 2 2" xfId="7890" xr:uid="{C9FBDD49-929E-4BB3-AF1D-912E3A04F721}"/>
    <cellStyle name="Normal 6 4 5 12 3" xfId="7891" xr:uid="{73986093-93F3-44FC-9E5D-401D0040B20A}"/>
    <cellStyle name="Normal 6 4 5 12 3 2" xfId="7892" xr:uid="{27EB3CE6-E4C0-486F-A06E-9E5A004974C9}"/>
    <cellStyle name="Normal 6 4 5 12 4" xfId="7893" xr:uid="{D9EB97A7-63FA-46E6-AB22-768BBACCF8CD}"/>
    <cellStyle name="Normal 6 4 5 13" xfId="7894" xr:uid="{26BF17F6-E237-4AF0-9711-DA9BC6EC05E9}"/>
    <cellStyle name="Normal 6 4 5 13 2" xfId="7895" xr:uid="{3AC64943-CD48-42D8-819F-35C718038DC3}"/>
    <cellStyle name="Normal 6 4 5 14" xfId="7896" xr:uid="{4F8187E0-84C2-42E9-BE66-F44F6674F6D2}"/>
    <cellStyle name="Normal 6 4 5 14 2" xfId="7897" xr:uid="{32C37001-FABD-4D97-8B54-AD3DE26A0164}"/>
    <cellStyle name="Normal 6 4 5 15" xfId="7898" xr:uid="{DD869648-BCCF-43E2-A285-0A04C3BD4021}"/>
    <cellStyle name="Normal 6 4 5 15 2" xfId="7899" xr:uid="{31E62948-5620-460E-BDB0-F2012F9CFBBD}"/>
    <cellStyle name="Normal 6 4 5 16" xfId="7900" xr:uid="{3C3D1126-E1F5-4D53-937C-C5475D3B6E80}"/>
    <cellStyle name="Normal 6 4 5 16 2" xfId="7901" xr:uid="{822958AC-21A8-42A2-A1F4-DC41170A6DD6}"/>
    <cellStyle name="Normal 6 4 5 17" xfId="7902" xr:uid="{BF793BB4-AE13-41F2-8C7B-A67C03BDD51C}"/>
    <cellStyle name="Normal 6 4 5 17 2" xfId="7903" xr:uid="{D7D1F72C-F8ED-41A5-8AB5-7F9C0E86F914}"/>
    <cellStyle name="Normal 6 4 5 18" xfId="7904" xr:uid="{9879B8C3-A9D8-473B-AD01-8A0D65813EF3}"/>
    <cellStyle name="Normal 6 4 5 2" xfId="7905" xr:uid="{41999134-561F-4406-BEBB-D12769DCB18D}"/>
    <cellStyle name="Normal 6 4 5 2 2" xfId="7906" xr:uid="{80B38AB2-92D6-4B23-8BB7-0722D9DAFD40}"/>
    <cellStyle name="Normal 6 4 5 2 2 2" xfId="7907" xr:uid="{6585B32A-CC33-4494-A866-724306927DAA}"/>
    <cellStyle name="Normal 6 4 5 2 3" xfId="7908" xr:uid="{94F41057-F344-4D58-9E3A-1BB6B3CC5D94}"/>
    <cellStyle name="Normal 6 4 5 2 3 2" xfId="7909" xr:uid="{AD7A5BDB-9B0D-46DD-872D-804E6FA05102}"/>
    <cellStyle name="Normal 6 4 5 2 4" xfId="7910" xr:uid="{3B4220AF-F571-4EC9-8911-3B296014E2F2}"/>
    <cellStyle name="Normal 6 4 5 3" xfId="7911" xr:uid="{10CA4DC3-C6B9-4856-8468-E653A1AD5745}"/>
    <cellStyle name="Normal 6 4 5 3 2" xfId="7912" xr:uid="{BEB3A5CE-F959-4857-AC61-FF647C3551A1}"/>
    <cellStyle name="Normal 6 4 5 3 2 2" xfId="7913" xr:uid="{04A434FE-340F-48A1-A62F-5D7EFAAE1D20}"/>
    <cellStyle name="Normal 6 4 5 3 3" xfId="7914" xr:uid="{E6BC32B2-2A2A-4333-9882-2DA5835ADDB9}"/>
    <cellStyle name="Normal 6 4 5 3 3 2" xfId="7915" xr:uid="{5801A703-A7ED-4E24-9D8C-7F722044A2D0}"/>
    <cellStyle name="Normal 6 4 5 3 4" xfId="7916" xr:uid="{FAFE4269-55DE-4A68-9EF3-3AB10BF64E73}"/>
    <cellStyle name="Normal 6 4 5 4" xfId="7917" xr:uid="{B906885B-4462-4391-8E3E-1574018A652E}"/>
    <cellStyle name="Normal 6 4 5 4 2" xfId="7918" xr:uid="{DA873034-C7BB-4EE9-B6B2-9D3E71ADFBBC}"/>
    <cellStyle name="Normal 6 4 5 4 2 2" xfId="7919" xr:uid="{396B90A5-3AE9-48AC-8D57-682296659E4A}"/>
    <cellStyle name="Normal 6 4 5 4 3" xfId="7920" xr:uid="{5D40D3D9-73B3-43D4-8C50-9DAC7614579F}"/>
    <cellStyle name="Normal 6 4 5 4 3 2" xfId="7921" xr:uid="{58D48B68-63B7-4229-B70D-64848E90BA84}"/>
    <cellStyle name="Normal 6 4 5 4 4" xfId="7922" xr:uid="{1108B66A-BDCE-482D-85F2-D135B98DDC66}"/>
    <cellStyle name="Normal 6 4 5 5" xfId="7923" xr:uid="{A43833FC-5FAE-4174-9C40-CEF71475370C}"/>
    <cellStyle name="Normal 6 4 5 5 2" xfId="7924" xr:uid="{2AF722FA-7CAB-46EC-8D23-B1E48FB930C3}"/>
    <cellStyle name="Normal 6 4 5 5 2 2" xfId="7925" xr:uid="{61D3CD8E-2751-472E-882B-606F00AB6789}"/>
    <cellStyle name="Normal 6 4 5 5 3" xfId="7926" xr:uid="{28C48978-515E-45F1-89F4-28528CACCBE3}"/>
    <cellStyle name="Normal 6 4 5 5 3 2" xfId="7927" xr:uid="{5D94C735-3C9B-4BAC-807E-CD1B2D2F267B}"/>
    <cellStyle name="Normal 6 4 5 5 4" xfId="7928" xr:uid="{DA97812E-3B82-4B55-982B-E463246A95C4}"/>
    <cellStyle name="Normal 6 4 5 6" xfId="7929" xr:uid="{B9BC5A6E-9174-4480-B757-544ED751A7B8}"/>
    <cellStyle name="Normal 6 4 5 6 2" xfId="7930" xr:uid="{FC0AA90E-2AD0-457C-8CF5-1235E3129F45}"/>
    <cellStyle name="Normal 6 4 5 6 2 2" xfId="7931" xr:uid="{73961209-D4F1-4817-BD4E-7AD53924941C}"/>
    <cellStyle name="Normal 6 4 5 6 3" xfId="7932" xr:uid="{1E9A5FFD-7B22-4121-B4E4-BBED7892A7A9}"/>
    <cellStyle name="Normal 6 4 5 6 3 2" xfId="7933" xr:uid="{65D72E39-EC5B-4B97-9DDD-12B8B7D4ACC1}"/>
    <cellStyle name="Normal 6 4 5 6 4" xfId="7934" xr:uid="{584BB13C-C409-446F-94E1-AA3B43DDE23A}"/>
    <cellStyle name="Normal 6 4 5 7" xfId="7935" xr:uid="{2E65EC8D-F483-4D0C-8D17-073B14423718}"/>
    <cellStyle name="Normal 6 4 5 7 2" xfId="7936" xr:uid="{D2574DCD-31A7-47C0-969E-482A6C5849C9}"/>
    <cellStyle name="Normal 6 4 5 7 2 2" xfId="7937" xr:uid="{4E481139-54AA-4DF6-B9FB-30A14A20045C}"/>
    <cellStyle name="Normal 6 4 5 7 3" xfId="7938" xr:uid="{865B0825-B429-4017-AE5C-93D7B98614DA}"/>
    <cellStyle name="Normal 6 4 5 7 3 2" xfId="7939" xr:uid="{CC38A18C-57EB-45BD-B8CC-9C0617A44F18}"/>
    <cellStyle name="Normal 6 4 5 7 4" xfId="7940" xr:uid="{E00951E1-E9BD-44D2-A3D2-6DD90B824105}"/>
    <cellStyle name="Normal 6 4 5 8" xfId="7941" xr:uid="{459331A2-3264-402C-AE64-F475AB81A3C9}"/>
    <cellStyle name="Normal 6 4 5 8 2" xfId="7942" xr:uid="{26D93304-46B0-4375-900F-2E4E3E14727F}"/>
    <cellStyle name="Normal 6 4 5 8 2 2" xfId="7943" xr:uid="{7709A5FD-E1FF-4D8C-A464-03C6A74571B9}"/>
    <cellStyle name="Normal 6 4 5 8 3" xfId="7944" xr:uid="{23111317-9318-4B32-A829-8B295AC3E829}"/>
    <cellStyle name="Normal 6 4 5 8 3 2" xfId="7945" xr:uid="{19D6D06B-52E1-42CD-9693-B2661B20379E}"/>
    <cellStyle name="Normal 6 4 5 8 4" xfId="7946" xr:uid="{E5C51F0D-E556-4F31-8225-17771FBE669F}"/>
    <cellStyle name="Normal 6 4 5 9" xfId="7947" xr:uid="{949D9F3E-5BAF-4F62-86A6-7E1B8F13A7F4}"/>
    <cellStyle name="Normal 6 4 5 9 2" xfId="7948" xr:uid="{DC1C7E28-C668-424A-B711-9CAF52BD16F4}"/>
    <cellStyle name="Normal 6 4 5 9 2 2" xfId="7949" xr:uid="{D086900D-A243-48BA-906E-96238C1B81D2}"/>
    <cellStyle name="Normal 6 4 5 9 3" xfId="7950" xr:uid="{08A0A8C1-801E-409E-9C1F-35AD3874C50B}"/>
    <cellStyle name="Normal 6 4 5 9 3 2" xfId="7951" xr:uid="{A9F55D01-FFEB-47A6-9300-9F0EB77064A2}"/>
    <cellStyle name="Normal 6 4 5 9 4" xfId="7952" xr:uid="{5D470306-96CC-449D-BF23-3F83D2936A1D}"/>
    <cellStyle name="Normal 6 4 6" xfId="7953" xr:uid="{6A3737FB-4A5A-4555-9DDB-DB0AB4E033FE}"/>
    <cellStyle name="Normal 6 4 7" xfId="10964" xr:uid="{ED4EA83D-CC87-43F4-9921-BF7BCAC4D965}"/>
    <cellStyle name="Normal 6 4 8" xfId="11377" xr:uid="{FFD64571-0A46-4869-99EC-E820BEF77096}"/>
    <cellStyle name="Normal 6 5" xfId="7954" xr:uid="{390E151E-D49E-416D-BAB3-955BDB3141CB}"/>
    <cellStyle name="Normal 6 5 2" xfId="7955" xr:uid="{763396F5-7805-4F51-B302-3B9E7B8ABB41}"/>
    <cellStyle name="Normal 6 5 3" xfId="10965" xr:uid="{48060D52-E535-4AB7-A259-877802AAEC7D}"/>
    <cellStyle name="Normal 6 6" xfId="7956" xr:uid="{F7CA36FC-8733-419E-B81F-32D4D6FEF6A3}"/>
    <cellStyle name="Normal 6 6 2" xfId="7957" xr:uid="{48A9AAFB-936D-4302-B8E2-87DCF6A2DD4D}"/>
    <cellStyle name="Normal 6 6 3" xfId="13947" xr:uid="{3119305A-74CE-4EC7-809A-3AC945A9D46F}"/>
    <cellStyle name="Normal 6 7" xfId="7958" xr:uid="{27A419E9-8A1B-405A-83A4-857B7AC2BE72}"/>
    <cellStyle name="Normal 6 7 2" xfId="7959" xr:uid="{7C15CDF3-5F7C-45F0-AF89-38488AE9AE1A}"/>
    <cellStyle name="Normal 6 8" xfId="7960" xr:uid="{7B7A19CD-9162-47C3-A9DD-E73C083E40FE}"/>
    <cellStyle name="Normal 6 8 10" xfId="7961" xr:uid="{30F7782C-6B39-44AF-B3AA-6BFC046F9412}"/>
    <cellStyle name="Normal 6 8 10 2" xfId="7962" xr:uid="{4B2CF84F-F31A-4B3D-B3D9-A1A2973322C9}"/>
    <cellStyle name="Normal 6 8 10 2 2" xfId="7963" xr:uid="{90DAC56D-B3F3-46B5-B208-C4294DA4353A}"/>
    <cellStyle name="Normal 6 8 10 3" xfId="7964" xr:uid="{8583C2F0-DB3C-48CE-AAA5-D4056E655A5E}"/>
    <cellStyle name="Normal 6 8 10 3 2" xfId="7965" xr:uid="{C574260C-497F-4185-9D49-4BC7D3EDC70E}"/>
    <cellStyle name="Normal 6 8 10 4" xfId="7966" xr:uid="{C8F00241-909E-4C15-B13F-E0FAAA65DBB5}"/>
    <cellStyle name="Normal 6 8 11" xfId="7967" xr:uid="{0949CDAB-4482-4CCA-9C99-8A285C33C62B}"/>
    <cellStyle name="Normal 6 8 11 2" xfId="7968" xr:uid="{63323BBE-A939-4030-811C-30A974560AF5}"/>
    <cellStyle name="Normal 6 8 11 2 2" xfId="7969" xr:uid="{3815239E-5F3D-4A8D-86F7-216E90C3197C}"/>
    <cellStyle name="Normal 6 8 11 3" xfId="7970" xr:uid="{2B8F30DC-DC5F-43CD-9443-4960497C1C7A}"/>
    <cellStyle name="Normal 6 8 11 3 2" xfId="7971" xr:uid="{B5307879-C8AE-4162-88E5-6F6A581B3DB2}"/>
    <cellStyle name="Normal 6 8 11 4" xfId="7972" xr:uid="{4969B25E-062A-4C5C-B416-72B10A5842EC}"/>
    <cellStyle name="Normal 6 8 12" xfId="7973" xr:uid="{66B2AED4-67AC-4825-9AC5-179506CDF0FC}"/>
    <cellStyle name="Normal 6 8 12 2" xfId="7974" xr:uid="{D4837424-D5C4-4DC6-9D03-DF77615739D0}"/>
    <cellStyle name="Normal 6 8 12 2 2" xfId="7975" xr:uid="{B6620958-D5FC-4A85-B699-88A8BA00B6D1}"/>
    <cellStyle name="Normal 6 8 12 3" xfId="7976" xr:uid="{F17F84D2-EF42-45A3-8DC4-F4241AF2D1ED}"/>
    <cellStyle name="Normal 6 8 12 3 2" xfId="7977" xr:uid="{38F493A6-5647-4A7B-A67D-6959ADF643B8}"/>
    <cellStyle name="Normal 6 8 12 4" xfId="7978" xr:uid="{F31823C1-C84C-47D0-848F-C47BEC6B4384}"/>
    <cellStyle name="Normal 6 8 13" xfId="7979" xr:uid="{8F370BFF-039A-4F02-B9C5-336FEBB034AB}"/>
    <cellStyle name="Normal 6 8 13 2" xfId="7980" xr:uid="{92401605-E8AA-4139-8B84-F3CC435EB086}"/>
    <cellStyle name="Normal 6 8 13 2 2" xfId="7981" xr:uid="{801090DE-505B-4721-B515-FD183FD522E0}"/>
    <cellStyle name="Normal 6 8 13 3" xfId="7982" xr:uid="{189AECF1-877E-4AB7-96C4-1141CEB669B0}"/>
    <cellStyle name="Normal 6 8 13 3 2" xfId="7983" xr:uid="{58F2DF16-21FF-436E-BC5A-800C388441CA}"/>
    <cellStyle name="Normal 6 8 13 4" xfId="7984" xr:uid="{AB1C934A-E6DA-437B-A419-DC0251EF6E05}"/>
    <cellStyle name="Normal 6 8 14" xfId="7985" xr:uid="{4C5D4523-49A7-4110-9310-7CE53551DDA2}"/>
    <cellStyle name="Normal 6 8 14 2" xfId="7986" xr:uid="{598F59AF-38BA-407A-99F0-10CC00472A53}"/>
    <cellStyle name="Normal 6 8 14 2 2" xfId="7987" xr:uid="{CB6250E9-F46D-4A7C-A82E-B192C511C427}"/>
    <cellStyle name="Normal 6 8 14 3" xfId="7988" xr:uid="{F8507A50-949A-4EE7-9568-FE2B8359F515}"/>
    <cellStyle name="Normal 6 8 14 3 2" xfId="7989" xr:uid="{F0C173C2-777A-4464-8EA2-61A98FE2D905}"/>
    <cellStyle name="Normal 6 8 14 4" xfId="7990" xr:uid="{EC9FA304-F670-445A-B9EE-557D9F82C527}"/>
    <cellStyle name="Normal 6 8 15" xfId="7991" xr:uid="{31F9A014-4FB1-49B2-83A1-BC3825BC2D91}"/>
    <cellStyle name="Normal 6 8 15 2" xfId="7992" xr:uid="{082A5F3F-36C3-4504-8FE8-4B7326D16730}"/>
    <cellStyle name="Normal 6 8 15 2 2" xfId="7993" xr:uid="{F015EC7E-C9E2-4D56-9CD0-37BE64B51AE8}"/>
    <cellStyle name="Normal 6 8 15 3" xfId="7994" xr:uid="{774B6053-36E6-4619-AD80-6E9F326D2328}"/>
    <cellStyle name="Normal 6 8 15 3 2" xfId="7995" xr:uid="{732E77FE-C3D7-42D4-9E29-5C39E79C42FC}"/>
    <cellStyle name="Normal 6 8 15 4" xfId="7996" xr:uid="{9FE7CA67-99AC-4492-8C5D-B9155C27E200}"/>
    <cellStyle name="Normal 6 8 16" xfId="7997" xr:uid="{A7EB661A-CAD9-4400-9310-8F74F3F712CE}"/>
    <cellStyle name="Normal 6 8 16 2" xfId="7998" xr:uid="{58D4F92A-486F-4590-AC24-A87DE5AF3C6B}"/>
    <cellStyle name="Normal 6 8 16 2 2" xfId="7999" xr:uid="{E32E2563-591A-419C-8B64-F3F6E1C1793D}"/>
    <cellStyle name="Normal 6 8 16 3" xfId="8000" xr:uid="{2688B4DD-6DBB-4C09-BBC7-5DC4D33DB24B}"/>
    <cellStyle name="Normal 6 8 16 3 2" xfId="8001" xr:uid="{F64AC1E4-B473-4BE6-86AB-5B6E6EE76740}"/>
    <cellStyle name="Normal 6 8 16 4" xfId="8002" xr:uid="{D1A6D3E1-C7ED-485E-9FB2-529FA3E952E1}"/>
    <cellStyle name="Normal 6 8 17" xfId="8003" xr:uid="{C3F38D66-9DED-489B-A8E7-9110FE82E2C3}"/>
    <cellStyle name="Normal 6 8 17 2" xfId="8004" xr:uid="{9E40CD33-D535-4B80-BC38-6415A67B3F47}"/>
    <cellStyle name="Normal 6 8 18" xfId="8005" xr:uid="{7EAC496A-3E88-44A2-9E4D-62600AD6080A}"/>
    <cellStyle name="Normal 6 8 18 2" xfId="8006" xr:uid="{9B81BBEE-7F35-44F1-8DB5-7D1CF6B7D82D}"/>
    <cellStyle name="Normal 6 8 19" xfId="8007" xr:uid="{F6BAA6C3-CB8E-40D0-ADEC-1BD0CAFAE64F}"/>
    <cellStyle name="Normal 6 8 19 2" xfId="8008" xr:uid="{32ADECB3-4234-4544-AFB7-7276019D35AF}"/>
    <cellStyle name="Normal 6 8 2" xfId="8009" xr:uid="{48B69F32-B555-4621-850F-0D38E538C373}"/>
    <cellStyle name="Normal 6 8 2 10" xfId="8010" xr:uid="{1376D9D9-BBB2-4A27-BE19-20ACB28AED09}"/>
    <cellStyle name="Normal 6 8 2 10 2" xfId="8011" xr:uid="{D0D928B2-696F-4913-AFEF-5A74DF1B12C2}"/>
    <cellStyle name="Normal 6 8 2 10 2 2" xfId="8012" xr:uid="{A13B3F21-9BEC-426B-810C-5BBE49E61A0C}"/>
    <cellStyle name="Normal 6 8 2 10 3" xfId="8013" xr:uid="{9573AE78-A1DE-43D9-9B67-9E7666548D03}"/>
    <cellStyle name="Normal 6 8 2 10 3 2" xfId="8014" xr:uid="{45397BCD-C57D-4C84-8271-EA16E8856DD5}"/>
    <cellStyle name="Normal 6 8 2 10 4" xfId="8015" xr:uid="{BACDA349-E622-447F-B98E-289F33A2E05E}"/>
    <cellStyle name="Normal 6 8 2 11" xfId="8016" xr:uid="{9AA8CE89-7CDF-4925-B958-711904DF92AC}"/>
    <cellStyle name="Normal 6 8 2 11 2" xfId="8017" xr:uid="{15264E28-33FC-4EFD-8B02-62D48D1C09F2}"/>
    <cellStyle name="Normal 6 8 2 11 2 2" xfId="8018" xr:uid="{2EC27201-3D64-49C9-A336-4785293D03F7}"/>
    <cellStyle name="Normal 6 8 2 11 3" xfId="8019" xr:uid="{012EE62E-2B5D-4608-8C5F-74C5ACF6E98E}"/>
    <cellStyle name="Normal 6 8 2 11 3 2" xfId="8020" xr:uid="{AAEECF3A-90E4-42E1-B7B9-5857C13D9E9C}"/>
    <cellStyle name="Normal 6 8 2 11 4" xfId="8021" xr:uid="{1ACAD822-E68E-4DED-B728-0F3BA73B160A}"/>
    <cellStyle name="Normal 6 8 2 12" xfId="8022" xr:uid="{F4F454F8-19AC-4BC6-91DB-28CE26645378}"/>
    <cellStyle name="Normal 6 8 2 12 2" xfId="8023" xr:uid="{A9C2D441-A42D-4436-BE05-30B85560A99B}"/>
    <cellStyle name="Normal 6 8 2 12 2 2" xfId="8024" xr:uid="{0241B8A0-C716-4AF6-90EC-064118B76AA6}"/>
    <cellStyle name="Normal 6 8 2 12 3" xfId="8025" xr:uid="{4BA39ABB-DFFA-484E-A06E-720890D7C35C}"/>
    <cellStyle name="Normal 6 8 2 12 3 2" xfId="8026" xr:uid="{6C1E082F-FD93-410E-B554-EB14F6F6C8E6}"/>
    <cellStyle name="Normal 6 8 2 12 4" xfId="8027" xr:uid="{5562E8DF-718A-4E32-A778-5AB13127C07D}"/>
    <cellStyle name="Normal 6 8 2 13" xfId="8028" xr:uid="{EEC8F282-D9CA-4A64-995A-45D0DD2D2B05}"/>
    <cellStyle name="Normal 6 8 2 13 2" xfId="8029" xr:uid="{6C68AD2E-B341-4C5C-913F-44DD115828EA}"/>
    <cellStyle name="Normal 6 8 2 13 2 2" xfId="8030" xr:uid="{2200E0A7-91FC-42B8-A14D-EED01D7EE80B}"/>
    <cellStyle name="Normal 6 8 2 13 3" xfId="8031" xr:uid="{A006A503-DC2B-41F5-823A-1A79C14132C5}"/>
    <cellStyle name="Normal 6 8 2 13 3 2" xfId="8032" xr:uid="{BC41ADA0-3326-48AE-B832-C409BD7EF0C4}"/>
    <cellStyle name="Normal 6 8 2 13 4" xfId="8033" xr:uid="{73E5F579-E686-441C-AA0A-174BBC55936D}"/>
    <cellStyle name="Normal 6 8 2 14" xfId="8034" xr:uid="{3E6B9BAD-CEA3-4A4B-B56C-1262826B5E8D}"/>
    <cellStyle name="Normal 6 8 2 14 2" xfId="8035" xr:uid="{945732E9-8886-44B8-93DB-F8088E52CF44}"/>
    <cellStyle name="Normal 6 8 2 14 2 2" xfId="8036" xr:uid="{AE4FE408-555C-4F77-B009-9AAF1C96A47A}"/>
    <cellStyle name="Normal 6 8 2 14 3" xfId="8037" xr:uid="{A3C28638-5DE0-4FD8-BC13-22C63C5008AF}"/>
    <cellStyle name="Normal 6 8 2 14 3 2" xfId="8038" xr:uid="{A9A56694-5AFB-46FA-9091-AF79035D9F7A}"/>
    <cellStyle name="Normal 6 8 2 14 4" xfId="8039" xr:uid="{1BE22792-624D-443E-941F-BB47B8DDFBF1}"/>
    <cellStyle name="Normal 6 8 2 15" xfId="8040" xr:uid="{54C11016-EDFF-4EF0-BB3D-4C827B368348}"/>
    <cellStyle name="Normal 6 8 2 15 2" xfId="8041" xr:uid="{6554E9FA-B1C9-457E-B654-B53A02F6C1E0}"/>
    <cellStyle name="Normal 6 8 2 15 2 2" xfId="8042" xr:uid="{E76DAC22-B302-4BF0-AB70-39865FD9D659}"/>
    <cellStyle name="Normal 6 8 2 15 3" xfId="8043" xr:uid="{D6651927-7576-488C-95C5-6C999A6C68B9}"/>
    <cellStyle name="Normal 6 8 2 15 3 2" xfId="8044" xr:uid="{E72878F1-7517-4FCC-9CA3-EDE11944C430}"/>
    <cellStyle name="Normal 6 8 2 15 4" xfId="8045" xr:uid="{88A279D7-D34C-4C86-B8FB-A44633204BA4}"/>
    <cellStyle name="Normal 6 8 2 16" xfId="8046" xr:uid="{16D83896-63B5-43C2-AF10-52AAFDA2B8AE}"/>
    <cellStyle name="Normal 6 8 2 16 2" xfId="8047" xr:uid="{1E6D7681-3D03-438C-AC8F-39E193B5400B}"/>
    <cellStyle name="Normal 6 8 2 17" xfId="8048" xr:uid="{E0743B90-B8AA-4F3B-9DAC-6562A7A212FB}"/>
    <cellStyle name="Normal 6 8 2 17 2" xfId="8049" xr:uid="{07B9887A-D4AE-4436-B86A-E576B3B8CADD}"/>
    <cellStyle name="Normal 6 8 2 18" xfId="8050" xr:uid="{865B0B3C-E911-4F2D-BA3C-555B8864F762}"/>
    <cellStyle name="Normal 6 8 2 18 2" xfId="8051" xr:uid="{AF8C9D22-A32A-4F85-BDD5-4AFB14F61F83}"/>
    <cellStyle name="Normal 6 8 2 19" xfId="8052" xr:uid="{D92386FC-9095-4A85-93A2-B39EE1A13277}"/>
    <cellStyle name="Normal 6 8 2 19 2" xfId="8053" xr:uid="{357FF919-0C96-4477-BB94-2C60DE932E76}"/>
    <cellStyle name="Normal 6 8 2 2" xfId="8054" xr:uid="{65ABDB22-B529-43E6-9444-48BECC6147FB}"/>
    <cellStyle name="Normal 6 8 2 2 10" xfId="8055" xr:uid="{1104CF51-562B-4897-BA7C-49C7D52BAB8E}"/>
    <cellStyle name="Normal 6 8 2 2 10 2" xfId="8056" xr:uid="{672255FD-A5C8-4A55-81C6-26A0E6E36363}"/>
    <cellStyle name="Normal 6 8 2 2 10 2 2" xfId="8057" xr:uid="{41DEFA16-CDFD-439E-A32E-50DBDAB2C4CD}"/>
    <cellStyle name="Normal 6 8 2 2 10 3" xfId="8058" xr:uid="{4433D775-2550-4341-9D70-42297C271986}"/>
    <cellStyle name="Normal 6 8 2 2 10 3 2" xfId="8059" xr:uid="{E30E07C9-183D-4260-9BE5-6469737D1B5F}"/>
    <cellStyle name="Normal 6 8 2 2 10 4" xfId="8060" xr:uid="{336B07A8-7B13-4438-8DBF-3AF43CD0A359}"/>
    <cellStyle name="Normal 6 8 2 2 11" xfId="8061" xr:uid="{C4C7D31A-5DB0-4C40-9F96-184DDC45281C}"/>
    <cellStyle name="Normal 6 8 2 2 11 2" xfId="8062" xr:uid="{B5849016-3851-46D3-BC99-D47A7D19A12B}"/>
    <cellStyle name="Normal 6 8 2 2 11 2 2" xfId="8063" xr:uid="{3DA5715C-C4DD-4A99-8FAD-FFDC9CADDBAD}"/>
    <cellStyle name="Normal 6 8 2 2 11 3" xfId="8064" xr:uid="{5E9E6012-F146-41FF-B2E3-1AF2C362A4D0}"/>
    <cellStyle name="Normal 6 8 2 2 11 3 2" xfId="8065" xr:uid="{26D0A68E-593D-46C0-8227-BE1A7ED78350}"/>
    <cellStyle name="Normal 6 8 2 2 11 4" xfId="8066" xr:uid="{C0F2EBF0-8794-4888-AF8D-BA243376D2ED}"/>
    <cellStyle name="Normal 6 8 2 2 12" xfId="8067" xr:uid="{60344E56-87C5-4545-AE3A-85095BBBCF0B}"/>
    <cellStyle name="Normal 6 8 2 2 12 2" xfId="8068" xr:uid="{9375640B-E11B-4CCA-AF81-A051EFAF29B9}"/>
    <cellStyle name="Normal 6 8 2 2 13" xfId="8069" xr:uid="{1C47F12C-6191-4E7E-A8C3-B0A5C52250F1}"/>
    <cellStyle name="Normal 6 8 2 2 13 2" xfId="8070" xr:uid="{C15CAF94-AA8F-4406-84E0-9B80E9836CE0}"/>
    <cellStyle name="Normal 6 8 2 2 14" xfId="8071" xr:uid="{775EF1AD-044F-4930-A569-CE5C3C70522E}"/>
    <cellStyle name="Normal 6 8 2 2 14 2" xfId="8072" xr:uid="{B0E96514-F298-46A2-8582-3A6B2C1553A9}"/>
    <cellStyle name="Normal 6 8 2 2 15" xfId="8073" xr:uid="{008B2D39-7620-4041-BE0F-4DC5B68C2533}"/>
    <cellStyle name="Normal 6 8 2 2 15 2" xfId="8074" xr:uid="{9CA03E62-9150-4BFD-8228-FAF6CC8DBD58}"/>
    <cellStyle name="Normal 6 8 2 2 16" xfId="8075" xr:uid="{33300FD8-B1A8-4B8D-81DB-C420C674A1BA}"/>
    <cellStyle name="Normal 6 8 2 2 16 2" xfId="8076" xr:uid="{C98078BE-F172-4B7A-81CA-B4AF57086071}"/>
    <cellStyle name="Normal 6 8 2 2 17" xfId="8077" xr:uid="{9ECA9F20-F7BB-4342-AD42-5EE49CC8FAE5}"/>
    <cellStyle name="Normal 6 8 2 2 2" xfId="8078" xr:uid="{A6B681E0-5ACA-4A64-B1C7-76BA44954859}"/>
    <cellStyle name="Normal 6 8 2 2 2 2" xfId="8079" xr:uid="{8F391C8F-CB7B-49FD-A7E9-BEA6FFE80A8F}"/>
    <cellStyle name="Normal 6 8 2 2 2 2 2" xfId="8080" xr:uid="{81513DD5-46BA-4697-B9FF-AA4EF22D1EBE}"/>
    <cellStyle name="Normal 6 8 2 2 2 3" xfId="8081" xr:uid="{13411FDD-9F05-4B50-B9DD-A78D3475DE43}"/>
    <cellStyle name="Normal 6 8 2 2 2 3 2" xfId="8082" xr:uid="{9F4A673B-6AFA-4D4C-A387-09637E6D574F}"/>
    <cellStyle name="Normal 6 8 2 2 2 4" xfId="8083" xr:uid="{20B04778-1935-4AB4-809A-A2A3E66DF46B}"/>
    <cellStyle name="Normal 6 8 2 2 3" xfId="8084" xr:uid="{B093ED10-3383-4FE7-9995-D4093C41E738}"/>
    <cellStyle name="Normal 6 8 2 2 3 2" xfId="8085" xr:uid="{30844792-A9BB-4E2E-AC52-A938707F7845}"/>
    <cellStyle name="Normal 6 8 2 2 3 2 2" xfId="8086" xr:uid="{549820EC-6199-4259-8A4F-F5675CEC4047}"/>
    <cellStyle name="Normal 6 8 2 2 3 3" xfId="8087" xr:uid="{D08E4E93-CA10-41C9-8B99-4E445443A0CF}"/>
    <cellStyle name="Normal 6 8 2 2 3 3 2" xfId="8088" xr:uid="{FFB50920-C269-49C6-A6DA-E4D5D1B5E468}"/>
    <cellStyle name="Normal 6 8 2 2 3 4" xfId="8089" xr:uid="{E9F657C1-75CC-46BF-A11F-D0D3A10420D1}"/>
    <cellStyle name="Normal 6 8 2 2 4" xfId="8090" xr:uid="{FCE4A942-E4CE-4084-86B7-EE051153C57E}"/>
    <cellStyle name="Normal 6 8 2 2 4 2" xfId="8091" xr:uid="{01620FEB-408B-4699-8400-26E68B2114E6}"/>
    <cellStyle name="Normal 6 8 2 2 4 2 2" xfId="8092" xr:uid="{31C02DAC-3EC7-4925-AB0D-8C3E28BFCD38}"/>
    <cellStyle name="Normal 6 8 2 2 4 3" xfId="8093" xr:uid="{D5703236-98FF-474F-867F-54B2574D159F}"/>
    <cellStyle name="Normal 6 8 2 2 4 3 2" xfId="8094" xr:uid="{9E434B37-E9AD-42A6-B75D-826DE332F905}"/>
    <cellStyle name="Normal 6 8 2 2 4 4" xfId="8095" xr:uid="{BB0A11CB-3306-405D-927B-9EAE4C7E70D6}"/>
    <cellStyle name="Normal 6 8 2 2 5" xfId="8096" xr:uid="{AC248F4A-8B96-4547-8B87-28A76CAD7209}"/>
    <cellStyle name="Normal 6 8 2 2 5 2" xfId="8097" xr:uid="{28D6EC51-22BC-4B7F-BA36-2480EA2BEB27}"/>
    <cellStyle name="Normal 6 8 2 2 5 2 2" xfId="8098" xr:uid="{4EE2020F-94C6-47AC-B550-C7B484258B2C}"/>
    <cellStyle name="Normal 6 8 2 2 5 3" xfId="8099" xr:uid="{5CF8BFB3-0B15-468B-9495-58AD971D4AEA}"/>
    <cellStyle name="Normal 6 8 2 2 5 3 2" xfId="8100" xr:uid="{0C08357D-32BC-4A68-978E-7284848ABA16}"/>
    <cellStyle name="Normal 6 8 2 2 5 4" xfId="8101" xr:uid="{541B40CA-FBE5-4770-AFE5-775436A336C0}"/>
    <cellStyle name="Normal 6 8 2 2 6" xfId="8102" xr:uid="{8B9739E3-E79F-41D2-A70E-780D7CD46007}"/>
    <cellStyle name="Normal 6 8 2 2 6 2" xfId="8103" xr:uid="{01AB0B81-688C-42D6-811C-EC466356018D}"/>
    <cellStyle name="Normal 6 8 2 2 6 2 2" xfId="8104" xr:uid="{94793153-8A32-4C46-958D-BDCAB19FCAA9}"/>
    <cellStyle name="Normal 6 8 2 2 6 3" xfId="8105" xr:uid="{AABEA2D7-5490-48C2-9E10-175F7AEEF7E6}"/>
    <cellStyle name="Normal 6 8 2 2 6 3 2" xfId="8106" xr:uid="{67DE14EB-447D-4AD4-B7A4-EB049879E4F0}"/>
    <cellStyle name="Normal 6 8 2 2 6 4" xfId="8107" xr:uid="{57478DB5-5D8E-4159-AF41-A20FF10AE14A}"/>
    <cellStyle name="Normal 6 8 2 2 7" xfId="8108" xr:uid="{4533B8D5-B538-4448-8882-CB070A60FEA6}"/>
    <cellStyle name="Normal 6 8 2 2 7 2" xfId="8109" xr:uid="{868CA274-1F50-426E-AD59-E807F27D3449}"/>
    <cellStyle name="Normal 6 8 2 2 7 2 2" xfId="8110" xr:uid="{B30CD450-4503-4ABD-A35D-FFA0208A2B7A}"/>
    <cellStyle name="Normal 6 8 2 2 7 3" xfId="8111" xr:uid="{CA02C43E-2401-4C68-B164-E06C4516E0EF}"/>
    <cellStyle name="Normal 6 8 2 2 7 3 2" xfId="8112" xr:uid="{DAEF6860-1C2F-40BB-9D30-0566AA6EAF4C}"/>
    <cellStyle name="Normal 6 8 2 2 7 4" xfId="8113" xr:uid="{7A65DD2A-DEFD-47C9-96F7-9258E9F0052C}"/>
    <cellStyle name="Normal 6 8 2 2 8" xfId="8114" xr:uid="{878ECFE5-20E7-41FB-8CBC-E768D697D378}"/>
    <cellStyle name="Normal 6 8 2 2 8 2" xfId="8115" xr:uid="{ADC22174-A07A-4407-9271-699217CE8ABA}"/>
    <cellStyle name="Normal 6 8 2 2 8 2 2" xfId="8116" xr:uid="{A0990045-C777-4A82-8583-55F0A65F37E8}"/>
    <cellStyle name="Normal 6 8 2 2 8 3" xfId="8117" xr:uid="{48BD4E9D-5AFD-47A3-82D9-F8071A4D281D}"/>
    <cellStyle name="Normal 6 8 2 2 8 3 2" xfId="8118" xr:uid="{33F59885-3ECA-432C-A14C-963FE24A86B3}"/>
    <cellStyle name="Normal 6 8 2 2 8 4" xfId="8119" xr:uid="{633067DD-28CC-4B21-9F70-603D3835BF56}"/>
    <cellStyle name="Normal 6 8 2 2 9" xfId="8120" xr:uid="{C9A4FC32-C724-43AD-81C4-DADA2E0B3528}"/>
    <cellStyle name="Normal 6 8 2 2 9 2" xfId="8121" xr:uid="{9D78F53E-343C-440C-9C16-CFECE2483C98}"/>
    <cellStyle name="Normal 6 8 2 2 9 2 2" xfId="8122" xr:uid="{CDE65FF0-BA70-493D-B80B-490EABBC8D3F}"/>
    <cellStyle name="Normal 6 8 2 2 9 3" xfId="8123" xr:uid="{90596CEB-2317-4F8B-B925-C15581E7F517}"/>
    <cellStyle name="Normal 6 8 2 2 9 3 2" xfId="8124" xr:uid="{237F27A8-4CB8-4A2D-9C3A-8386E89EBD01}"/>
    <cellStyle name="Normal 6 8 2 2 9 4" xfId="8125" xr:uid="{596F4C94-6C9D-45F3-BD45-7A485ACBA1C6}"/>
    <cellStyle name="Normal 6 8 2 20" xfId="8126" xr:uid="{83021F46-655A-4DC4-8417-8A41F77240A6}"/>
    <cellStyle name="Normal 6 8 2 20 2" xfId="8127" xr:uid="{BF2111CA-1FC5-426D-A414-072C682EECA6}"/>
    <cellStyle name="Normal 6 8 2 21" xfId="8128" xr:uid="{26348763-6ECC-4E39-BE2B-801735C8642E}"/>
    <cellStyle name="Normal 6 8 2 3" xfId="8129" xr:uid="{F16218CE-6FC5-4A1F-BE6C-6BBA751183D9}"/>
    <cellStyle name="Normal 6 8 2 3 10" xfId="8130" xr:uid="{136848D4-7F37-45A0-90B2-1DE57A4B3417}"/>
    <cellStyle name="Normal 6 8 2 3 10 2" xfId="8131" xr:uid="{446F7B07-F204-48D3-BA22-47D9213FA78A}"/>
    <cellStyle name="Normal 6 8 2 3 10 2 2" xfId="8132" xr:uid="{54F199DE-38B4-42BE-B657-4BC9B6DD4308}"/>
    <cellStyle name="Normal 6 8 2 3 10 3" xfId="8133" xr:uid="{7C41B52B-62C7-46EA-BBE5-89A2FB6AF975}"/>
    <cellStyle name="Normal 6 8 2 3 10 3 2" xfId="8134" xr:uid="{BA48BD57-6BAB-45B4-ADE8-BD373CAA7A82}"/>
    <cellStyle name="Normal 6 8 2 3 10 4" xfId="8135" xr:uid="{7A088D78-40B0-4F70-A9D1-32795B45DD64}"/>
    <cellStyle name="Normal 6 8 2 3 11" xfId="8136" xr:uid="{C8977765-66F1-404F-A393-ADC24CE95423}"/>
    <cellStyle name="Normal 6 8 2 3 11 2" xfId="8137" xr:uid="{17B85851-76BF-420A-AA13-472C8583F968}"/>
    <cellStyle name="Normal 6 8 2 3 11 2 2" xfId="8138" xr:uid="{F5ACDEB7-76B2-4669-9054-0AAADAA3E60E}"/>
    <cellStyle name="Normal 6 8 2 3 11 3" xfId="8139" xr:uid="{A45FE61B-5125-4503-8E2A-8A5C405243FE}"/>
    <cellStyle name="Normal 6 8 2 3 11 3 2" xfId="8140" xr:uid="{D9781B77-763D-495B-BF19-BFF81816F2A3}"/>
    <cellStyle name="Normal 6 8 2 3 11 4" xfId="8141" xr:uid="{E2231151-58B6-422C-BEBC-7DE1E2371F2F}"/>
    <cellStyle name="Normal 6 8 2 3 12" xfId="8142" xr:uid="{AF4F1F42-1009-426A-8B78-6136AE716BE7}"/>
    <cellStyle name="Normal 6 8 2 3 12 2" xfId="8143" xr:uid="{1170C726-4278-4EE9-AC0E-889153B32BE4}"/>
    <cellStyle name="Normal 6 8 2 3 13" xfId="8144" xr:uid="{59518C19-D28B-4071-9A92-5E8B2929AAF7}"/>
    <cellStyle name="Normal 6 8 2 3 13 2" xfId="8145" xr:uid="{C5F91384-45B5-4A92-B82F-9FE702F0A430}"/>
    <cellStyle name="Normal 6 8 2 3 14" xfId="8146" xr:uid="{ABE878BE-3DFE-49F3-A83D-3E4D1EB34019}"/>
    <cellStyle name="Normal 6 8 2 3 14 2" xfId="8147" xr:uid="{05C22460-6A95-4DD6-86CA-4632EC13C2DD}"/>
    <cellStyle name="Normal 6 8 2 3 15" xfId="8148" xr:uid="{CFE0C21B-ACEA-4968-BED9-47AC7E9335E1}"/>
    <cellStyle name="Normal 6 8 2 3 15 2" xfId="8149" xr:uid="{EA8401DE-2118-40AB-9D1A-9BAA6D52AF96}"/>
    <cellStyle name="Normal 6 8 2 3 16" xfId="8150" xr:uid="{1E8EF1EC-3C03-42ED-8FB9-D4933D6A7B94}"/>
    <cellStyle name="Normal 6 8 2 3 16 2" xfId="8151" xr:uid="{29AE62B4-7A51-45F4-94C9-603EF16EC9D9}"/>
    <cellStyle name="Normal 6 8 2 3 17" xfId="8152" xr:uid="{258ECA0F-0C4A-41D9-BF54-AA560D6F007F}"/>
    <cellStyle name="Normal 6 8 2 3 2" xfId="8153" xr:uid="{BCF8B647-A633-487B-B53B-F86A17FA2B51}"/>
    <cellStyle name="Normal 6 8 2 3 2 2" xfId="8154" xr:uid="{2E52B8FB-B3CB-498A-9F77-485946A2760D}"/>
    <cellStyle name="Normal 6 8 2 3 2 2 2" xfId="8155" xr:uid="{FAB6BA8D-4B32-424F-91AD-7ECB8AB96B99}"/>
    <cellStyle name="Normal 6 8 2 3 2 3" xfId="8156" xr:uid="{0F6BE991-3925-4071-B514-E2DBDF09A001}"/>
    <cellStyle name="Normal 6 8 2 3 2 3 2" xfId="8157" xr:uid="{2D7EB619-70D0-47B6-81E4-93548EB2F65D}"/>
    <cellStyle name="Normal 6 8 2 3 2 4" xfId="8158" xr:uid="{2AF397A0-B278-4C25-918F-5C26736A4ACB}"/>
    <cellStyle name="Normal 6 8 2 3 3" xfId="8159" xr:uid="{1587F568-4C96-402D-9DE3-A3B2D915984B}"/>
    <cellStyle name="Normal 6 8 2 3 3 2" xfId="8160" xr:uid="{49048A75-F3D5-4C0E-B01C-B85DC8ED18D5}"/>
    <cellStyle name="Normal 6 8 2 3 3 2 2" xfId="8161" xr:uid="{D9D8854B-D312-4BA3-9EAD-7959082D7AAA}"/>
    <cellStyle name="Normal 6 8 2 3 3 3" xfId="8162" xr:uid="{DC9CEB57-BB73-46DC-91A1-E9ACFDE3A0EC}"/>
    <cellStyle name="Normal 6 8 2 3 3 3 2" xfId="8163" xr:uid="{52764091-3BE5-4088-8ACB-A35946506249}"/>
    <cellStyle name="Normal 6 8 2 3 3 4" xfId="8164" xr:uid="{F180EC84-711D-4677-B860-011E7B2586AE}"/>
    <cellStyle name="Normal 6 8 2 3 4" xfId="8165" xr:uid="{7D5E7AB0-31D8-4092-B7A9-04DE152F8780}"/>
    <cellStyle name="Normal 6 8 2 3 4 2" xfId="8166" xr:uid="{72DCE90B-22F2-4497-9289-034727003900}"/>
    <cellStyle name="Normal 6 8 2 3 4 2 2" xfId="8167" xr:uid="{224CCE3C-EBF0-45D6-B706-7F4D89DB5239}"/>
    <cellStyle name="Normal 6 8 2 3 4 3" xfId="8168" xr:uid="{FB855264-FC16-47DF-ACF2-4FB017CD42F1}"/>
    <cellStyle name="Normal 6 8 2 3 4 3 2" xfId="8169" xr:uid="{361E55A0-71A1-45A0-A42A-CBB2C1C581BF}"/>
    <cellStyle name="Normal 6 8 2 3 4 4" xfId="8170" xr:uid="{3C84BCEF-374C-4AA3-BE4E-395CBB110F13}"/>
    <cellStyle name="Normal 6 8 2 3 5" xfId="8171" xr:uid="{27CABD77-0E58-47C4-A183-91BF377C591C}"/>
    <cellStyle name="Normal 6 8 2 3 5 2" xfId="8172" xr:uid="{B3BC11F4-0C32-4A93-863A-8339E2A321D6}"/>
    <cellStyle name="Normal 6 8 2 3 5 2 2" xfId="8173" xr:uid="{7895FE5C-CAB7-4045-B306-5030B28AB83D}"/>
    <cellStyle name="Normal 6 8 2 3 5 3" xfId="8174" xr:uid="{11C5C1CB-5469-4A18-99B0-4DEACCC0B00C}"/>
    <cellStyle name="Normal 6 8 2 3 5 3 2" xfId="8175" xr:uid="{D05D9DEB-002D-4037-8575-20CC34058A96}"/>
    <cellStyle name="Normal 6 8 2 3 5 4" xfId="8176" xr:uid="{C0841317-D351-4E9F-9D7F-3E3B93734031}"/>
    <cellStyle name="Normal 6 8 2 3 6" xfId="8177" xr:uid="{1A8720DA-C815-4ACB-BECF-0064AC3C4862}"/>
    <cellStyle name="Normal 6 8 2 3 6 2" xfId="8178" xr:uid="{270920C7-2066-41E5-BD2C-E50F6C657914}"/>
    <cellStyle name="Normal 6 8 2 3 6 2 2" xfId="8179" xr:uid="{0DE52FE3-1A61-4980-9AE8-CC163AAA69D2}"/>
    <cellStyle name="Normal 6 8 2 3 6 3" xfId="8180" xr:uid="{7A7ABF7B-6D09-447B-8EF6-D0779F003AC5}"/>
    <cellStyle name="Normal 6 8 2 3 6 3 2" xfId="8181" xr:uid="{14C1631E-BC70-49FF-B1DA-35496A259E33}"/>
    <cellStyle name="Normal 6 8 2 3 6 4" xfId="8182" xr:uid="{41BAB5AF-2E74-439B-B73C-3E0E1E8E35FE}"/>
    <cellStyle name="Normal 6 8 2 3 7" xfId="8183" xr:uid="{03E0C468-A1C9-4C2E-AD5F-E3DC599AD234}"/>
    <cellStyle name="Normal 6 8 2 3 7 2" xfId="8184" xr:uid="{3424FA15-CDA7-41DC-AF44-1D90D7628BE7}"/>
    <cellStyle name="Normal 6 8 2 3 7 2 2" xfId="8185" xr:uid="{222085C6-C4BF-420C-94DC-B41879B71DF8}"/>
    <cellStyle name="Normal 6 8 2 3 7 3" xfId="8186" xr:uid="{9FCD0281-3182-41FD-B06F-CDD0970CB678}"/>
    <cellStyle name="Normal 6 8 2 3 7 3 2" xfId="8187" xr:uid="{94D812BD-6E28-4448-ACA6-8CAD6AD4AE43}"/>
    <cellStyle name="Normal 6 8 2 3 7 4" xfId="8188" xr:uid="{14D1BD46-A27C-4253-AF08-0E234353127A}"/>
    <cellStyle name="Normal 6 8 2 3 8" xfId="8189" xr:uid="{8B00FE83-5656-49F5-91E7-02CDE75DA47F}"/>
    <cellStyle name="Normal 6 8 2 3 8 2" xfId="8190" xr:uid="{12BD6157-34CE-48FF-A1FF-84D325211864}"/>
    <cellStyle name="Normal 6 8 2 3 8 2 2" xfId="8191" xr:uid="{CF3D8384-C0E1-4FAB-8A97-7C6A77F264D4}"/>
    <cellStyle name="Normal 6 8 2 3 8 3" xfId="8192" xr:uid="{D4396A1A-10CA-4F0B-82F1-CA3B1393ABEA}"/>
    <cellStyle name="Normal 6 8 2 3 8 3 2" xfId="8193" xr:uid="{2F1EABF4-6964-410F-9CFF-1EE3C2B246B6}"/>
    <cellStyle name="Normal 6 8 2 3 8 4" xfId="8194" xr:uid="{B6C014AC-D899-415B-A342-3A5BE7DB4412}"/>
    <cellStyle name="Normal 6 8 2 3 9" xfId="8195" xr:uid="{7CF1F1C8-12E5-4831-8457-8F24EF819FF1}"/>
    <cellStyle name="Normal 6 8 2 3 9 2" xfId="8196" xr:uid="{DA60AC44-8398-4271-A0BB-31910A744B76}"/>
    <cellStyle name="Normal 6 8 2 3 9 2 2" xfId="8197" xr:uid="{9B34C5CD-E2F9-4F53-A27C-73D0D27C8C7E}"/>
    <cellStyle name="Normal 6 8 2 3 9 3" xfId="8198" xr:uid="{8260EE3E-2A7B-4E65-8EDC-DB07C566BC4D}"/>
    <cellStyle name="Normal 6 8 2 3 9 3 2" xfId="8199" xr:uid="{24F3E9DB-05F8-4CB6-8502-B1CA425244E1}"/>
    <cellStyle name="Normal 6 8 2 3 9 4" xfId="8200" xr:uid="{CD229C7C-B8F0-414C-8998-7D282FF1A15A}"/>
    <cellStyle name="Normal 6 8 2 4" xfId="8201" xr:uid="{88B323A5-645C-40BB-AA99-513ACF67E857}"/>
    <cellStyle name="Normal 6 8 2 4 2" xfId="8202" xr:uid="{42FED43E-7176-4354-9C32-71B4E42AFCF7}"/>
    <cellStyle name="Normal 6 8 2 4 2 2" xfId="8203" xr:uid="{A984189B-3D21-4CFA-9BC8-A967DEBD0A10}"/>
    <cellStyle name="Normal 6 8 2 4 2 2 2" xfId="8204" xr:uid="{BE4D632D-D418-450F-BB11-80A6858C5BA1}"/>
    <cellStyle name="Normal 6 8 2 4 2 3" xfId="8205" xr:uid="{2D0BDE23-CBFA-4F6D-81F2-1BA3249B99F8}"/>
    <cellStyle name="Normal 6 8 2 4 2 3 2" xfId="8206" xr:uid="{11C863BB-50D2-4054-910E-534749962E35}"/>
    <cellStyle name="Normal 6 8 2 4 2 4" xfId="8207" xr:uid="{A72103B2-0C3D-4890-BD43-31E253D08ADC}"/>
    <cellStyle name="Normal 6 8 2 4 3" xfId="8208" xr:uid="{8B46E289-A5ED-404A-91A3-82AAEE42D2C2}"/>
    <cellStyle name="Normal 6 8 2 4 3 2" xfId="8209" xr:uid="{7374EDEC-2202-4463-BEE3-0BBBA914A8C5}"/>
    <cellStyle name="Normal 6 8 2 4 3 2 2" xfId="8210" xr:uid="{6E16B7E0-590D-400A-B5A7-6CF314B8821E}"/>
    <cellStyle name="Normal 6 8 2 4 3 3" xfId="8211" xr:uid="{2A7C629A-EA9A-43A7-8FDD-35F2A2EA9FD9}"/>
    <cellStyle name="Normal 6 8 2 4 3 3 2" xfId="8212" xr:uid="{5FDCF797-84FC-4343-AAC4-1D7E5FF24228}"/>
    <cellStyle name="Normal 6 8 2 4 3 4" xfId="8213" xr:uid="{21E038B1-647A-4C29-BC72-66A5BB793680}"/>
    <cellStyle name="Normal 6 8 2 4 4" xfId="8214" xr:uid="{E745ACDA-1FD7-4A6A-B3E7-FB83B6FB8EBC}"/>
    <cellStyle name="Normal 6 8 2 4 4 2" xfId="8215" xr:uid="{81F86D91-4990-4EAC-823C-E7C3B12858A7}"/>
    <cellStyle name="Normal 6 8 2 4 5" xfId="8216" xr:uid="{F361AA4A-AC55-4751-BE25-F284E9B16350}"/>
    <cellStyle name="Normal 6 8 2 4 5 2" xfId="8217" xr:uid="{9B89BAE6-F8C5-4A9D-9C4A-20A99B736DE5}"/>
    <cellStyle name="Normal 6 8 2 4 6" xfId="8218" xr:uid="{C31A6132-F943-4E3F-9D41-E19DDA3F5D77}"/>
    <cellStyle name="Normal 6 8 2 4 6 2" xfId="8219" xr:uid="{92566B79-E585-4016-8B08-24228B322F52}"/>
    <cellStyle name="Normal 6 8 2 4 7" xfId="8220" xr:uid="{9C5E3AAC-9FE2-4152-B657-A39711477348}"/>
    <cellStyle name="Normal 6 8 2 4 7 2" xfId="8221" xr:uid="{5EB5B61F-F3CF-4F9C-905B-09F21A849C85}"/>
    <cellStyle name="Normal 6 8 2 4 8" xfId="8222" xr:uid="{611B4007-1E7F-4474-9FE1-8DA67E116B69}"/>
    <cellStyle name="Normal 6 8 2 4 8 2" xfId="8223" xr:uid="{EAD03E0B-BED6-4621-855A-A7B62B6CE229}"/>
    <cellStyle name="Normal 6 8 2 4 9" xfId="8224" xr:uid="{D2B8E776-6EEB-4F9F-BBD5-673D32F81ED3}"/>
    <cellStyle name="Normal 6 8 2 5" xfId="8225" xr:uid="{0F5664F4-0A23-4C15-986F-D37DA79EFA3C}"/>
    <cellStyle name="Normal 6 8 2 5 2" xfId="8226" xr:uid="{3241A6AF-FEE8-4E57-A2DE-D72B37F1D8BB}"/>
    <cellStyle name="Normal 6 8 2 5 2 2" xfId="8227" xr:uid="{4FA00F10-DD03-44A7-9681-1B85771D4BF3}"/>
    <cellStyle name="Normal 6 8 2 5 2 2 2" xfId="8228" xr:uid="{D3C928A3-E27A-414F-BF19-13FDE8AA3E34}"/>
    <cellStyle name="Normal 6 8 2 5 2 3" xfId="8229" xr:uid="{0B4C5E83-2F54-4685-83F0-53C0A04CBB9B}"/>
    <cellStyle name="Normal 6 8 2 5 2 3 2" xfId="8230" xr:uid="{5517EC60-DC26-4B4F-9A18-18F0C13FAA21}"/>
    <cellStyle name="Normal 6 8 2 5 2 4" xfId="8231" xr:uid="{0B1ABD89-E0FE-4A0C-81E7-2A55CF058ACB}"/>
    <cellStyle name="Normal 6 8 2 5 3" xfId="8232" xr:uid="{EDF5EE3B-E42E-4D9B-8E49-40ED192E9F30}"/>
    <cellStyle name="Normal 6 8 2 5 3 2" xfId="8233" xr:uid="{A2691D02-5079-4113-B2FB-FB52A7ADB9EB}"/>
    <cellStyle name="Normal 6 8 2 5 3 2 2" xfId="8234" xr:uid="{02049C09-32B0-4BEF-B153-FBB8D9E478EA}"/>
    <cellStyle name="Normal 6 8 2 5 3 3" xfId="8235" xr:uid="{00451247-3C6B-4351-B570-535F8E767EF4}"/>
    <cellStyle name="Normal 6 8 2 5 3 3 2" xfId="8236" xr:uid="{A226030A-4E48-4897-84F1-1777E6829847}"/>
    <cellStyle name="Normal 6 8 2 5 3 4" xfId="8237" xr:uid="{F00AE300-4CE9-48F9-8AD0-4F7A6CEA3E7F}"/>
    <cellStyle name="Normal 6 8 2 5 4" xfId="8238" xr:uid="{9CE65919-7FCB-41F8-B1EE-9E2425C63C5A}"/>
    <cellStyle name="Normal 6 8 2 5 4 2" xfId="8239" xr:uid="{89A23725-0C90-4D69-884C-E377B6358B95}"/>
    <cellStyle name="Normal 6 8 2 5 5" xfId="8240" xr:uid="{3AF5076B-8DF1-4736-9F39-3149A9896643}"/>
    <cellStyle name="Normal 6 8 2 5 5 2" xfId="8241" xr:uid="{2D106C91-9AA2-4C68-9FD6-BA055D28A0B4}"/>
    <cellStyle name="Normal 6 8 2 5 6" xfId="8242" xr:uid="{07F9E53D-BB7F-42AC-B0B5-4BA0C7F48E48}"/>
    <cellStyle name="Normal 6 8 2 5 6 2" xfId="8243" xr:uid="{E7CACFEF-D0F5-4530-965C-45F7AA85CB38}"/>
    <cellStyle name="Normal 6 8 2 5 7" xfId="8244" xr:uid="{919DD2D4-9EC0-4E60-A5DF-300B7C998213}"/>
    <cellStyle name="Normal 6 8 2 5 7 2" xfId="8245" xr:uid="{DFBE4584-83CA-48DF-8811-5F27C29F7BC1}"/>
    <cellStyle name="Normal 6 8 2 5 8" xfId="8246" xr:uid="{2D70E019-0B95-4ADE-A840-859F298904B4}"/>
    <cellStyle name="Normal 6 8 2 5 8 2" xfId="8247" xr:uid="{BBDA44D1-C310-4958-94EB-B33BDD1D73C3}"/>
    <cellStyle name="Normal 6 8 2 5 9" xfId="8248" xr:uid="{0D6D635A-9CE3-4552-9DCB-035E9D1EF02D}"/>
    <cellStyle name="Normal 6 8 2 6" xfId="8249" xr:uid="{954A6663-E904-43BD-AF50-D6A11C85CA2C}"/>
    <cellStyle name="Normal 6 8 2 6 2" xfId="8250" xr:uid="{DD302BC5-EB38-4E5F-8303-600C04905D7B}"/>
    <cellStyle name="Normal 6 8 2 6 2 2" xfId="8251" xr:uid="{44D4A244-8586-4DF5-AE26-C745756FC9B8}"/>
    <cellStyle name="Normal 6 8 2 6 3" xfId="8252" xr:uid="{28EBB6B0-E55C-456C-9F5E-1D34FB71DEA8}"/>
    <cellStyle name="Normal 6 8 2 6 3 2" xfId="8253" xr:uid="{6A1848D3-2F0B-4F5E-9B16-070D1E47A34E}"/>
    <cellStyle name="Normal 6 8 2 6 4" xfId="8254" xr:uid="{16C816F1-B721-43E8-A48B-7023244F82DC}"/>
    <cellStyle name="Normal 6 8 2 7" xfId="8255" xr:uid="{5E45045D-3DEE-4B9B-8C78-62BFB4C9ED56}"/>
    <cellStyle name="Normal 6 8 2 7 2" xfId="8256" xr:uid="{5A744BFF-A557-4AD6-AC22-CB20ED75ECE5}"/>
    <cellStyle name="Normal 6 8 2 7 2 2" xfId="8257" xr:uid="{1985AC78-51FB-4969-A19C-0950C65820B9}"/>
    <cellStyle name="Normal 6 8 2 7 3" xfId="8258" xr:uid="{5D0B95CE-1129-4704-8CDD-6C2E9E2C9C24}"/>
    <cellStyle name="Normal 6 8 2 7 3 2" xfId="8259" xr:uid="{347E7A9C-DD6A-4381-9420-B476BAADCC28}"/>
    <cellStyle name="Normal 6 8 2 7 4" xfId="8260" xr:uid="{73982531-268F-4B85-9F46-3271F70F2436}"/>
    <cellStyle name="Normal 6 8 2 8" xfId="8261" xr:uid="{745B204B-0447-4D68-9DA6-6662BBEC5F0D}"/>
    <cellStyle name="Normal 6 8 2 8 2" xfId="8262" xr:uid="{6196E79C-334B-444A-A534-A8C264551DB9}"/>
    <cellStyle name="Normal 6 8 2 8 2 2" xfId="8263" xr:uid="{903F8A4D-3972-4F54-9DED-7D788173DA7A}"/>
    <cellStyle name="Normal 6 8 2 8 3" xfId="8264" xr:uid="{097979AD-5F05-4ED0-8D73-13DE3DFE8189}"/>
    <cellStyle name="Normal 6 8 2 8 3 2" xfId="8265" xr:uid="{A1574A57-97F4-41BC-AD53-1DFA5C2D83D8}"/>
    <cellStyle name="Normal 6 8 2 8 4" xfId="8266" xr:uid="{1D1D613E-13DE-4A8B-88E6-462577F95C55}"/>
    <cellStyle name="Normal 6 8 2 9" xfId="8267" xr:uid="{9DDE6299-08FB-41F8-B9BD-8D3AB873F57D}"/>
    <cellStyle name="Normal 6 8 2 9 2" xfId="8268" xr:uid="{6DC4027B-C7B2-438F-88D2-46E5859B0415}"/>
    <cellStyle name="Normal 6 8 2 9 2 2" xfId="8269" xr:uid="{34102268-099F-4B1C-814E-3D7E877EC979}"/>
    <cellStyle name="Normal 6 8 2 9 3" xfId="8270" xr:uid="{5CDCD853-BF9B-4483-B97F-AD11097F6328}"/>
    <cellStyle name="Normal 6 8 2 9 3 2" xfId="8271" xr:uid="{13461949-F4B8-4E77-A105-F7125E9766C3}"/>
    <cellStyle name="Normal 6 8 2 9 4" xfId="8272" xr:uid="{D6C64E80-A349-4EF6-BA50-7340A414150D}"/>
    <cellStyle name="Normal 6 8 20" xfId="8273" xr:uid="{3389AC7A-1087-4BB1-AC55-D5D4B85B5D19}"/>
    <cellStyle name="Normal 6 8 20 2" xfId="8274" xr:uid="{2059FB8E-ED13-4896-A057-0D24CDD2CFC6}"/>
    <cellStyle name="Normal 6 8 21" xfId="8275" xr:uid="{1EC73EEF-7EDB-4AE4-9ADF-49FABFBC0255}"/>
    <cellStyle name="Normal 6 8 21 2" xfId="8276" xr:uid="{86DD7B02-95EE-4D3C-A6F0-8FEB3665F9D2}"/>
    <cellStyle name="Normal 6 8 22" xfId="8277" xr:uid="{C8F4DEFB-FEA9-49FD-B9D6-3EF76CE8EBD8}"/>
    <cellStyle name="Normal 6 8 3" xfId="8278" xr:uid="{501F2306-E101-4BF0-8819-ECA17ABB0BC0}"/>
    <cellStyle name="Normal 6 8 3 10" xfId="8279" xr:uid="{7743A588-E951-4A86-A40A-4BB45917D0F4}"/>
    <cellStyle name="Normal 6 8 3 2" xfId="8280" xr:uid="{E8893479-B6A5-4EE0-8C61-D09BEBCBD080}"/>
    <cellStyle name="Normal 6 8 3 2 2" xfId="8281" xr:uid="{01C469BD-4189-4E1F-A6CE-F6C5CBE69992}"/>
    <cellStyle name="Normal 6 8 3 2 2 2" xfId="8282" xr:uid="{CDDB44FC-CEE1-4038-B43F-143904BB72F6}"/>
    <cellStyle name="Normal 6 8 3 2 3" xfId="8283" xr:uid="{003D6246-CBED-4F66-B88A-1A22DD02868B}"/>
    <cellStyle name="Normal 6 8 3 2 3 2" xfId="8284" xr:uid="{EC6A3956-F0D0-471B-BAF6-C0B42FD497BC}"/>
    <cellStyle name="Normal 6 8 3 2 4" xfId="8285" xr:uid="{153203D7-EF9F-4818-B7E6-DB87CF62CEB9}"/>
    <cellStyle name="Normal 6 8 3 3" xfId="8286" xr:uid="{55342394-73F1-46BE-9FC3-8A755D9EC174}"/>
    <cellStyle name="Normal 6 8 3 3 2" xfId="8287" xr:uid="{A95E1C5D-D373-46F5-BA48-B6DEBE45633B}"/>
    <cellStyle name="Normal 6 8 3 3 2 2" xfId="8288" xr:uid="{FA4B0758-DA2A-48A6-AA25-53026A97F4D0}"/>
    <cellStyle name="Normal 6 8 3 3 3" xfId="8289" xr:uid="{5932AB24-F074-43A5-AEF7-B16FD2E4169B}"/>
    <cellStyle name="Normal 6 8 3 3 3 2" xfId="8290" xr:uid="{D088ADAE-D3E5-44F5-B3D5-9AF53AEC14D7}"/>
    <cellStyle name="Normal 6 8 3 3 4" xfId="8291" xr:uid="{99DADB23-FBE8-4282-A1BC-93E9B8338D89}"/>
    <cellStyle name="Normal 6 8 3 4" xfId="8292" xr:uid="{53D26055-026B-4353-BABB-81970404AFCB}"/>
    <cellStyle name="Normal 6 8 3 4 2" xfId="8293" xr:uid="{31D9DDF5-7FE8-4106-9AFB-49BFC1CC1B12}"/>
    <cellStyle name="Normal 6 8 3 4 2 2" xfId="8294" xr:uid="{031E8B4B-94D6-4ED0-BFB1-489DAC04C238}"/>
    <cellStyle name="Normal 6 8 3 4 3" xfId="8295" xr:uid="{4DC5A98A-4A11-47A1-BCC1-39A72D80413A}"/>
    <cellStyle name="Normal 6 8 3 4 3 2" xfId="8296" xr:uid="{EA271BC8-9099-4AE4-881F-3031C79EA994}"/>
    <cellStyle name="Normal 6 8 3 4 4" xfId="8297" xr:uid="{F0FC32CE-E7B5-46EF-9CEF-596ED1BA241B}"/>
    <cellStyle name="Normal 6 8 3 5" xfId="8298" xr:uid="{6E7B7DB1-4A39-4F08-BC2B-AFD7E48627C9}"/>
    <cellStyle name="Normal 6 8 3 5 2" xfId="8299" xr:uid="{84F35D60-8834-4CCC-8563-36E9D8717A79}"/>
    <cellStyle name="Normal 6 8 3 5 2 2" xfId="8300" xr:uid="{60248ADA-2882-4157-8EA3-CB355FC09743}"/>
    <cellStyle name="Normal 6 8 3 5 3" xfId="8301" xr:uid="{028D8EB3-16A9-4A61-AF01-3C231AF6111C}"/>
    <cellStyle name="Normal 6 8 3 5 3 2" xfId="8302" xr:uid="{4F37AC22-246D-437D-B042-A914BAB7B38C}"/>
    <cellStyle name="Normal 6 8 3 5 4" xfId="8303" xr:uid="{735A0066-E388-4CD4-A840-52F7697390B6}"/>
    <cellStyle name="Normal 6 8 3 6" xfId="8304" xr:uid="{ED5E91F6-7C29-4425-B47B-2C813DA81796}"/>
    <cellStyle name="Normal 6 8 3 6 2" xfId="8305" xr:uid="{91A90751-27EB-4DC3-B039-47A2EFF6E9B6}"/>
    <cellStyle name="Normal 6 8 3 6 2 2" xfId="8306" xr:uid="{43C568B4-7CD2-403E-96ED-ABEB683E6F33}"/>
    <cellStyle name="Normal 6 8 3 6 3" xfId="8307" xr:uid="{AB64536D-7716-46F7-9EB8-1BAFDD07F93F}"/>
    <cellStyle name="Normal 6 8 3 6 3 2" xfId="8308" xr:uid="{DEEF9DED-460E-4624-B02F-AF3623328091}"/>
    <cellStyle name="Normal 6 8 3 6 4" xfId="8309" xr:uid="{B22CC6F8-E3FC-442A-AFBE-558814F152AD}"/>
    <cellStyle name="Normal 6 8 3 7" xfId="8310" xr:uid="{34F0935E-38C2-40AB-8B25-495DC717E608}"/>
    <cellStyle name="Normal 6 8 3 7 2" xfId="8311" xr:uid="{E1C34527-5DA6-4D2A-BDD2-0615E923563D}"/>
    <cellStyle name="Normal 6 8 3 7 2 2" xfId="8312" xr:uid="{A6D3A188-92E6-4391-BFF9-6B8FF4F95387}"/>
    <cellStyle name="Normal 6 8 3 7 3" xfId="8313" xr:uid="{5AA5F4B4-D312-46F6-BABA-D61E3A70EDEF}"/>
    <cellStyle name="Normal 6 8 3 7 3 2" xfId="8314" xr:uid="{0F639C81-0240-4DE5-A178-2D933DB1EA76}"/>
    <cellStyle name="Normal 6 8 3 7 4" xfId="8315" xr:uid="{9E0994CC-CC29-4B08-91FD-D023826D34F0}"/>
    <cellStyle name="Normal 6 8 3 8" xfId="8316" xr:uid="{5BBF69A4-7513-4096-88AE-246048E5E4FF}"/>
    <cellStyle name="Normal 6 8 3 8 2" xfId="8317" xr:uid="{02D7B945-5E83-4208-98B9-9065A5031EA7}"/>
    <cellStyle name="Normal 6 8 3 8 2 2" xfId="8318" xr:uid="{0A9A4373-6C63-4899-87EA-CAFDC6989206}"/>
    <cellStyle name="Normal 6 8 3 8 3" xfId="8319" xr:uid="{6E475CE2-3337-40A6-9F67-6E602ADD16C3}"/>
    <cellStyle name="Normal 6 8 3 8 3 2" xfId="8320" xr:uid="{EF4EBD60-47F6-485A-B09A-2B5C85E56AE2}"/>
    <cellStyle name="Normal 6 8 3 8 4" xfId="8321" xr:uid="{6A0CFB9E-F6EA-47DD-946B-CF794668ECF1}"/>
    <cellStyle name="Normal 6 8 3 9" xfId="8322" xr:uid="{760A380D-1674-4BAD-B3DE-2B6588F4CDDF}"/>
    <cellStyle name="Normal 6 8 3 9 2" xfId="8323" xr:uid="{44CD256E-4C47-427F-99BE-434AD64EC44F}"/>
    <cellStyle name="Normal 6 8 3 9 2 2" xfId="8324" xr:uid="{7FB8D5F2-73D9-496D-A4DD-57C7E456567E}"/>
    <cellStyle name="Normal 6 8 3 9 3" xfId="8325" xr:uid="{03052441-CFCA-418F-9ABD-4A360C528933}"/>
    <cellStyle name="Normal 6 8 3 9 3 2" xfId="8326" xr:uid="{5CF9CA62-D3C7-4A15-BB26-184B2B8B75B9}"/>
    <cellStyle name="Normal 6 8 3 9 4" xfId="8327" xr:uid="{DB844D62-09CF-4CC1-BF01-222955A39855}"/>
    <cellStyle name="Normal 6 8 4" xfId="8328" xr:uid="{E7C2B4F4-1A0C-4AB4-BFD4-B9AD94E014F1}"/>
    <cellStyle name="Normal 6 8 4 10" xfId="8329" xr:uid="{B3500A39-20DC-443A-95D9-5042FF6BC009}"/>
    <cellStyle name="Normal 6 8 4 2" xfId="8330" xr:uid="{A9941E5D-F9CE-4842-B6BF-4C35A3C78D2C}"/>
    <cellStyle name="Normal 6 8 4 2 2" xfId="8331" xr:uid="{72B14D02-97B6-4E0F-A9DC-2631174E9974}"/>
    <cellStyle name="Normal 6 8 4 2 2 2" xfId="8332" xr:uid="{F7993D3F-FF44-40A1-8715-24159B5D5BB2}"/>
    <cellStyle name="Normal 6 8 4 2 3" xfId="8333" xr:uid="{55A67B80-09B6-4862-A30A-2490951E85A0}"/>
    <cellStyle name="Normal 6 8 4 2 3 2" xfId="8334" xr:uid="{17E33EC5-5F84-47BE-92C0-830289C71830}"/>
    <cellStyle name="Normal 6 8 4 2 4" xfId="8335" xr:uid="{14AACCA1-06E2-4632-984D-1D52C5B8F57D}"/>
    <cellStyle name="Normal 6 8 4 3" xfId="8336" xr:uid="{9C883F3D-0030-4BB3-A934-BA14ED5B7C17}"/>
    <cellStyle name="Normal 6 8 4 3 2" xfId="8337" xr:uid="{4F3227B6-E2FC-4CBF-934D-EBC83F05CCA7}"/>
    <cellStyle name="Normal 6 8 4 3 2 2" xfId="8338" xr:uid="{D4312B12-FA00-45ED-A962-0465926D83BD}"/>
    <cellStyle name="Normal 6 8 4 3 3" xfId="8339" xr:uid="{1ACBFCB0-7C9F-4A84-B85C-E2454935F8CC}"/>
    <cellStyle name="Normal 6 8 4 3 3 2" xfId="8340" xr:uid="{CDDFF9B7-0E4D-4C1F-9DDE-BE78BC18C1AD}"/>
    <cellStyle name="Normal 6 8 4 3 4" xfId="8341" xr:uid="{00A5C0DA-E79D-4FE6-9E8D-C234E2FAEF54}"/>
    <cellStyle name="Normal 6 8 4 4" xfId="8342" xr:uid="{F613AB5E-9BAB-47CB-A389-AE9C3A2DFDC9}"/>
    <cellStyle name="Normal 6 8 4 4 2" xfId="8343" xr:uid="{1668DD2C-704A-49AC-9498-5E541B7C82C5}"/>
    <cellStyle name="Normal 6 8 4 4 2 2" xfId="8344" xr:uid="{A33F89F0-108C-452A-B329-868571CA457A}"/>
    <cellStyle name="Normal 6 8 4 4 3" xfId="8345" xr:uid="{CA6544CD-2B08-4FF2-9D8E-58BC7109FA59}"/>
    <cellStyle name="Normal 6 8 4 4 3 2" xfId="8346" xr:uid="{B8B5BF23-22B1-4583-A7B8-4DF775A177DE}"/>
    <cellStyle name="Normal 6 8 4 4 4" xfId="8347" xr:uid="{1A555D41-AB73-4AF0-9531-4B770A82BB59}"/>
    <cellStyle name="Normal 6 8 4 5" xfId="8348" xr:uid="{77AA15E7-CE65-452E-A840-645AC93E2AFA}"/>
    <cellStyle name="Normal 6 8 4 5 2" xfId="8349" xr:uid="{E19EBB84-42E2-42DD-8245-3A95F963C79D}"/>
    <cellStyle name="Normal 6 8 4 5 2 2" xfId="8350" xr:uid="{9B1967DE-7C84-439B-936D-B6392DC01E50}"/>
    <cellStyle name="Normal 6 8 4 5 3" xfId="8351" xr:uid="{ED89F164-C9E1-4180-A480-F13E645742F1}"/>
    <cellStyle name="Normal 6 8 4 5 3 2" xfId="8352" xr:uid="{3CC049B1-874A-4D08-B417-86367EB2B718}"/>
    <cellStyle name="Normal 6 8 4 5 4" xfId="8353" xr:uid="{BE5289F6-19BE-4FCC-98D9-3D5AFDAAFF17}"/>
    <cellStyle name="Normal 6 8 4 6" xfId="8354" xr:uid="{A8606E4B-0231-400D-9835-0F63B44AB808}"/>
    <cellStyle name="Normal 6 8 4 6 2" xfId="8355" xr:uid="{1A48F3C9-C783-482B-825C-CA33C3DA6C83}"/>
    <cellStyle name="Normal 6 8 4 6 2 2" xfId="8356" xr:uid="{3F2A3DC3-E937-4C73-93EF-C45AEA327E82}"/>
    <cellStyle name="Normal 6 8 4 6 3" xfId="8357" xr:uid="{47ECF8AC-BEF1-4CF8-A8BD-C2C723930BCA}"/>
    <cellStyle name="Normal 6 8 4 6 3 2" xfId="8358" xr:uid="{642123EB-AEE0-4EE8-81D8-BCE7E812B0FE}"/>
    <cellStyle name="Normal 6 8 4 6 4" xfId="8359" xr:uid="{0F262B9F-44FD-4466-B46C-EA10C6FCE754}"/>
    <cellStyle name="Normal 6 8 4 7" xfId="8360" xr:uid="{54A31E9E-8170-49AC-9F41-DD4C2984DF09}"/>
    <cellStyle name="Normal 6 8 4 7 2" xfId="8361" xr:uid="{2497E769-C11E-4031-8BB8-C38023F2234A}"/>
    <cellStyle name="Normal 6 8 4 7 2 2" xfId="8362" xr:uid="{2CA104C2-50B1-4E46-824E-3796851D4DBB}"/>
    <cellStyle name="Normal 6 8 4 7 3" xfId="8363" xr:uid="{AD0E5B8D-D967-4DE7-825A-CE2F50CA6066}"/>
    <cellStyle name="Normal 6 8 4 7 3 2" xfId="8364" xr:uid="{32B066A0-6BB8-494C-B3B6-52C2C7E23220}"/>
    <cellStyle name="Normal 6 8 4 7 4" xfId="8365" xr:uid="{A985F3C3-D727-4971-A32A-E1238CF0599C}"/>
    <cellStyle name="Normal 6 8 4 8" xfId="8366" xr:uid="{30E6D74B-7812-4DAE-B7F3-4B1CE21B8BA4}"/>
    <cellStyle name="Normal 6 8 4 8 2" xfId="8367" xr:uid="{CCFAA11A-17DB-42A5-BBD0-4351FDC7958A}"/>
    <cellStyle name="Normal 6 8 4 8 2 2" xfId="8368" xr:uid="{9078215C-8957-41BF-BA01-02E8B5EC888D}"/>
    <cellStyle name="Normal 6 8 4 8 3" xfId="8369" xr:uid="{083C7549-56E2-4FC7-B944-D59174C93CED}"/>
    <cellStyle name="Normal 6 8 4 8 3 2" xfId="8370" xr:uid="{E8A6941A-2548-4037-B52B-C4F9DC6EE3E9}"/>
    <cellStyle name="Normal 6 8 4 8 4" xfId="8371" xr:uid="{EFDC0494-B1FA-409C-AD17-A55AD91A2FDD}"/>
    <cellStyle name="Normal 6 8 4 9" xfId="8372" xr:uid="{7D41C323-191D-468C-AE8F-51E9F8B613DA}"/>
    <cellStyle name="Normal 6 8 4 9 2" xfId="8373" xr:uid="{3CE1001E-4658-4C99-AB76-5DA9B44EE3E9}"/>
    <cellStyle name="Normal 6 8 4 9 2 2" xfId="8374" xr:uid="{5EC3E0CA-8F83-4019-BFE9-6D9ABE580358}"/>
    <cellStyle name="Normal 6 8 4 9 3" xfId="8375" xr:uid="{35020916-D2C1-4111-9259-534E04D5492A}"/>
    <cellStyle name="Normal 6 8 4 9 3 2" xfId="8376" xr:uid="{8909D5AB-8359-40CF-8F7C-2306ED666B86}"/>
    <cellStyle name="Normal 6 8 4 9 4" xfId="8377" xr:uid="{512F3648-366E-4F29-9149-AC76E371F314}"/>
    <cellStyle name="Normal 6 8 5" xfId="8378" xr:uid="{02A2CBC0-4384-4FDA-83F0-C79EB35A6FF9}"/>
    <cellStyle name="Normal 6 8 5 2" xfId="8379" xr:uid="{880F36AE-3528-4104-B733-93508616CEBF}"/>
    <cellStyle name="Normal 6 8 6" xfId="8380" xr:uid="{7603DF4A-FC8D-40D9-8934-585381CD63A7}"/>
    <cellStyle name="Normal 6 8 6 2" xfId="8381" xr:uid="{F4FD3A41-7D20-4021-BE0D-76D2F46C1287}"/>
    <cellStyle name="Normal 6 8 7" xfId="8382" xr:uid="{878C716E-99F0-4329-9B11-898EE821F04F}"/>
    <cellStyle name="Normal 6 8 7 2" xfId="8383" xr:uid="{8D1BF993-0AC1-4AE8-82BE-E6DA1CC0920E}"/>
    <cellStyle name="Normal 6 8 7 2 2" xfId="8384" xr:uid="{A3891A44-941A-44C2-BA29-828BA74B0319}"/>
    <cellStyle name="Normal 6 8 7 3" xfId="8385" xr:uid="{29B3A61D-B839-4100-BEC4-823EA89FDABF}"/>
    <cellStyle name="Normal 6 8 7 3 2" xfId="8386" xr:uid="{67FD5A47-79E8-4F51-9FF3-17449E943A7C}"/>
    <cellStyle name="Normal 6 8 7 4" xfId="8387" xr:uid="{082B050C-A645-417E-8DFE-440B88C9F666}"/>
    <cellStyle name="Normal 6 8 8" xfId="8388" xr:uid="{FC0D0962-02D4-4F00-9F66-BB3A618C1A04}"/>
    <cellStyle name="Normal 6 8 8 2" xfId="8389" xr:uid="{E1F2B247-90BD-4495-B8E2-D099207BECA6}"/>
    <cellStyle name="Normal 6 8 8 2 2" xfId="8390" xr:uid="{81172AB3-D7A1-467A-80CF-4FB48AAB8046}"/>
    <cellStyle name="Normal 6 8 8 3" xfId="8391" xr:uid="{66DE8703-6BD9-4F18-A3D9-7E2644832E9D}"/>
    <cellStyle name="Normal 6 8 8 3 2" xfId="8392" xr:uid="{80D8D7AB-A0B9-4938-80FB-0FC9B96E11D6}"/>
    <cellStyle name="Normal 6 8 8 4" xfId="8393" xr:uid="{2FF12EA6-6C0E-4053-9510-6AEE7F5E74CC}"/>
    <cellStyle name="Normal 6 8 9" xfId="8394" xr:uid="{8D3324A3-2A7C-4BEC-BC0B-377DF834D056}"/>
    <cellStyle name="Normal 6 8 9 2" xfId="8395" xr:uid="{2B9DF406-D561-4650-A3CF-8129CF4788B1}"/>
    <cellStyle name="Normal 6 8 9 2 2" xfId="8396" xr:uid="{D1EE7338-DB8A-4306-A8A0-CA416FBEF953}"/>
    <cellStyle name="Normal 6 8 9 3" xfId="8397" xr:uid="{D74B7331-DBE6-42D5-BB65-0FD9ED363ECB}"/>
    <cellStyle name="Normal 6 8 9 3 2" xfId="8398" xr:uid="{E23CB1CA-A119-4AF8-9991-3322396F3BB2}"/>
    <cellStyle name="Normal 6 8 9 4" xfId="8399" xr:uid="{0CC613FD-64C8-4D4B-AA09-AFC814733705}"/>
    <cellStyle name="Normal 6 9" xfId="8400" xr:uid="{C6579BB2-56CB-4677-A2F9-58ADA988E51E}"/>
    <cellStyle name="Normal 6 9 10" xfId="8401" xr:uid="{EF9C7BFF-DB27-4F7D-A9B1-44E604CEBB8E}"/>
    <cellStyle name="Normal 6 9 10 2" xfId="8402" xr:uid="{584FEC45-4721-4047-9AD8-010CD4037AC2}"/>
    <cellStyle name="Normal 6 9 10 2 2" xfId="8403" xr:uid="{94166FE2-6D9D-4F53-B03E-CF5671C2E660}"/>
    <cellStyle name="Normal 6 9 10 3" xfId="8404" xr:uid="{3A6C9C98-65B7-4545-AD37-FFAC56E69E5C}"/>
    <cellStyle name="Normal 6 9 10 3 2" xfId="8405" xr:uid="{B575D221-6B5B-4067-A8A3-E39AE4DFB886}"/>
    <cellStyle name="Normal 6 9 10 4" xfId="8406" xr:uid="{A72E7076-45DB-4699-B4A9-FB7BBE9FBCB8}"/>
    <cellStyle name="Normal 6 9 11" xfId="8407" xr:uid="{2E7EA97F-421D-4ECD-8E5F-4D71DC732404}"/>
    <cellStyle name="Normal 6 9 11 2" xfId="8408" xr:uid="{319B4FD1-1284-43A8-B6C6-F9C2782CC736}"/>
    <cellStyle name="Normal 6 9 11 2 2" xfId="8409" xr:uid="{17FC2877-048E-494D-AD4E-1AE85F4CC04E}"/>
    <cellStyle name="Normal 6 9 11 3" xfId="8410" xr:uid="{3E032A20-3D74-4893-9F71-F732856CAFEA}"/>
    <cellStyle name="Normal 6 9 11 3 2" xfId="8411" xr:uid="{15DA2EBF-746F-4724-9F3B-855958CB8B5A}"/>
    <cellStyle name="Normal 6 9 11 4" xfId="8412" xr:uid="{7393F837-A772-478E-AA66-C468B2B2796E}"/>
    <cellStyle name="Normal 6 9 12" xfId="8413" xr:uid="{B376D759-7F9C-4697-B1AB-2194EEB13AE5}"/>
    <cellStyle name="Normal 6 9 12 2" xfId="8414" xr:uid="{21B5A352-5EE8-4E77-B73D-7EBBB889B5BA}"/>
    <cellStyle name="Normal 6 9 12 2 2" xfId="8415" xr:uid="{C0DAD68F-0494-476B-84B8-6E04B3B35295}"/>
    <cellStyle name="Normal 6 9 12 3" xfId="8416" xr:uid="{7B7D51ED-0A97-48F1-85F3-2E41B8F4B989}"/>
    <cellStyle name="Normal 6 9 12 3 2" xfId="8417" xr:uid="{92EA0F74-0C37-444C-A4A1-ED1B378458C6}"/>
    <cellStyle name="Normal 6 9 12 4" xfId="8418" xr:uid="{9B16B0E3-3DE7-4747-918A-C8FB5B8DFACE}"/>
    <cellStyle name="Normal 6 9 13" xfId="8419" xr:uid="{F71E98DA-8A50-4999-B2F9-093A0282D875}"/>
    <cellStyle name="Normal 6 9 13 2" xfId="8420" xr:uid="{13198D37-759A-487F-9D31-746ED4294440}"/>
    <cellStyle name="Normal 6 9 13 2 2" xfId="8421" xr:uid="{7866E159-DDE5-4511-9D1D-69ACC45AE2B2}"/>
    <cellStyle name="Normal 6 9 13 3" xfId="8422" xr:uid="{BA2A01B6-3445-44F0-B2F5-8A6F523663AF}"/>
    <cellStyle name="Normal 6 9 13 3 2" xfId="8423" xr:uid="{0D367203-9F38-432E-8108-DE4B91E022DC}"/>
    <cellStyle name="Normal 6 9 13 4" xfId="8424" xr:uid="{735A9FD1-9665-4939-9C9A-334906CE0E95}"/>
    <cellStyle name="Normal 6 9 14" xfId="8425" xr:uid="{7519E084-F6DC-4B12-B0B0-E222F0BF1752}"/>
    <cellStyle name="Normal 6 9 14 2" xfId="8426" xr:uid="{37D4F623-6B41-4508-A7B7-048AA77D1551}"/>
    <cellStyle name="Normal 6 9 14 2 2" xfId="8427" xr:uid="{DC5FAAC9-BDDB-432E-80EF-9175C0564FDD}"/>
    <cellStyle name="Normal 6 9 14 3" xfId="8428" xr:uid="{C501C079-FD97-4623-9A8D-5594B9EC7719}"/>
    <cellStyle name="Normal 6 9 14 3 2" xfId="8429" xr:uid="{C72C419E-21E6-4F19-9503-0AFFAB7A946A}"/>
    <cellStyle name="Normal 6 9 14 4" xfId="8430" xr:uid="{B2756A1D-182D-44D7-BD3A-E056E982FDF1}"/>
    <cellStyle name="Normal 6 9 15" xfId="8431" xr:uid="{C8D70F87-116F-448D-A48D-4941A8C9BBCB}"/>
    <cellStyle name="Normal 6 9 15 2" xfId="8432" xr:uid="{8B188540-9B14-41CA-98F5-4C8838B0A1C1}"/>
    <cellStyle name="Normal 6 9 15 2 2" xfId="8433" xr:uid="{D08DA71F-6FA8-4EB6-A230-D1B46AEA1C71}"/>
    <cellStyle name="Normal 6 9 15 3" xfId="8434" xr:uid="{5B780405-1727-40D0-8147-600AD1E92866}"/>
    <cellStyle name="Normal 6 9 15 3 2" xfId="8435" xr:uid="{15E3B044-C59A-463F-B13F-39675FB10383}"/>
    <cellStyle name="Normal 6 9 15 4" xfId="8436" xr:uid="{7660E261-73DF-4DD8-AACB-9078441EEAC0}"/>
    <cellStyle name="Normal 6 9 16" xfId="8437" xr:uid="{386DEBCA-F50B-4869-9D5B-0B0EA6B56E6A}"/>
    <cellStyle name="Normal 6 9 16 2" xfId="8438" xr:uid="{622F009F-50BD-4E4E-B2EF-7C43CE9E104D}"/>
    <cellStyle name="Normal 6 9 17" xfId="8439" xr:uid="{32BC8BFA-0721-415B-96A1-FE4AF18D6913}"/>
    <cellStyle name="Normal 6 9 17 2" xfId="8440" xr:uid="{2B34ABA6-01AA-4045-999B-77AE883D1B6B}"/>
    <cellStyle name="Normal 6 9 18" xfId="8441" xr:uid="{B20450FC-5726-429F-A3BA-D9C537BEF7E9}"/>
    <cellStyle name="Normal 6 9 18 2" xfId="8442" xr:uid="{F50DE94D-F34A-4EE1-A36B-2F8826DC89CC}"/>
    <cellStyle name="Normal 6 9 19" xfId="8443" xr:uid="{ED707AB4-810C-46CE-9AEE-7C20A1B05A74}"/>
    <cellStyle name="Normal 6 9 19 2" xfId="8444" xr:uid="{60D9D2E9-7D41-4D80-B874-1339FA4D2EC6}"/>
    <cellStyle name="Normal 6 9 2" xfId="8445" xr:uid="{8A7FFB59-DAF7-407F-9AA7-F4AA960AA7E4}"/>
    <cellStyle name="Normal 6 9 2 10" xfId="8446" xr:uid="{D3D4CF4D-E782-4C55-A152-0BE2C521BFFB}"/>
    <cellStyle name="Normal 6 9 2 2" xfId="8447" xr:uid="{7B0F5664-673A-4372-AD63-44289F1DB965}"/>
    <cellStyle name="Normal 6 9 2 2 2" xfId="8448" xr:uid="{DBFC1EDB-0AA8-42C1-A800-58643F9CBD2E}"/>
    <cellStyle name="Normal 6 9 2 2 2 2" xfId="8449" xr:uid="{86372EA5-F126-4B52-8BB7-2F39B8564E83}"/>
    <cellStyle name="Normal 6 9 2 2 3" xfId="8450" xr:uid="{B5ED782B-A94E-4DDE-82A3-DC630494B9BA}"/>
    <cellStyle name="Normal 6 9 2 2 3 2" xfId="8451" xr:uid="{2568B25E-BE0D-46E1-B953-6965B252303E}"/>
    <cellStyle name="Normal 6 9 2 2 4" xfId="8452" xr:uid="{A95B91A9-EB54-4B26-9B86-697E8E7553F8}"/>
    <cellStyle name="Normal 6 9 2 3" xfId="8453" xr:uid="{387EA919-C458-4D9E-8EE6-9BB129A35EEA}"/>
    <cellStyle name="Normal 6 9 2 3 2" xfId="8454" xr:uid="{16D32C50-D88F-4BD7-85CA-1BE3D10E0AE8}"/>
    <cellStyle name="Normal 6 9 2 3 2 2" xfId="8455" xr:uid="{10667116-1311-4FC1-B7CD-688E751FA61C}"/>
    <cellStyle name="Normal 6 9 2 3 3" xfId="8456" xr:uid="{7C36DB14-2455-4EFD-837D-68D8510C15F2}"/>
    <cellStyle name="Normal 6 9 2 3 3 2" xfId="8457" xr:uid="{A480864B-859A-4762-804F-DF85B9C03C17}"/>
    <cellStyle name="Normal 6 9 2 3 4" xfId="8458" xr:uid="{B3B66C02-B34E-4B28-9AB4-C7B976C4B24F}"/>
    <cellStyle name="Normal 6 9 2 4" xfId="8459" xr:uid="{014D2318-8492-4F37-9213-F9DA3B170244}"/>
    <cellStyle name="Normal 6 9 2 4 2" xfId="8460" xr:uid="{953E397D-B2DC-4EB8-8CB9-FB5349CDD3FA}"/>
    <cellStyle name="Normal 6 9 2 4 2 2" xfId="8461" xr:uid="{069F2521-2E54-4573-BE00-EC94BCDA555F}"/>
    <cellStyle name="Normal 6 9 2 4 3" xfId="8462" xr:uid="{C308AD91-1A6D-4281-B8E4-C5667F7453B3}"/>
    <cellStyle name="Normal 6 9 2 4 3 2" xfId="8463" xr:uid="{E75C47AD-B1FA-4189-B592-8F56D29F7F38}"/>
    <cellStyle name="Normal 6 9 2 4 4" xfId="8464" xr:uid="{FE774B4F-E0F9-4514-BBFB-3780D5BE97CA}"/>
    <cellStyle name="Normal 6 9 2 5" xfId="8465" xr:uid="{B053B279-3EFE-4DEB-B31B-D5BEEF407A02}"/>
    <cellStyle name="Normal 6 9 2 5 2" xfId="8466" xr:uid="{B9C0DE8C-F732-433C-A4FB-C870AC147409}"/>
    <cellStyle name="Normal 6 9 2 5 2 2" xfId="8467" xr:uid="{A3FF7329-D745-438B-AA7A-2FF511B3B084}"/>
    <cellStyle name="Normal 6 9 2 5 3" xfId="8468" xr:uid="{601FF374-B436-46DE-BE23-BC4038E446FD}"/>
    <cellStyle name="Normal 6 9 2 5 3 2" xfId="8469" xr:uid="{E273E618-E43B-4BEE-A091-C44152000D35}"/>
    <cellStyle name="Normal 6 9 2 5 4" xfId="8470" xr:uid="{88C8D93A-C6EF-47BB-B7A6-AFA2B9D7A731}"/>
    <cellStyle name="Normal 6 9 2 6" xfId="8471" xr:uid="{9A1AD45D-58EF-43D0-8B5F-453525D01BCD}"/>
    <cellStyle name="Normal 6 9 2 6 2" xfId="8472" xr:uid="{441D3115-800E-4458-A107-03BFD8AADEC3}"/>
    <cellStyle name="Normal 6 9 2 6 2 2" xfId="8473" xr:uid="{22DC1BF2-FF52-4E51-BF6D-D210F0557D5D}"/>
    <cellStyle name="Normal 6 9 2 6 3" xfId="8474" xr:uid="{F1095E63-ECCD-43AD-B112-6F19B7566AEE}"/>
    <cellStyle name="Normal 6 9 2 6 3 2" xfId="8475" xr:uid="{DC213203-416E-48B5-B267-F2B190EBC998}"/>
    <cellStyle name="Normal 6 9 2 6 4" xfId="8476" xr:uid="{F17EA93D-CBAC-4945-8317-F5FB34861391}"/>
    <cellStyle name="Normal 6 9 2 7" xfId="8477" xr:uid="{4BE51D1C-882D-4768-97AC-67D870172C11}"/>
    <cellStyle name="Normal 6 9 2 7 2" xfId="8478" xr:uid="{9954E5CB-6513-4149-8F28-E95A8E57CCE7}"/>
    <cellStyle name="Normal 6 9 2 7 2 2" xfId="8479" xr:uid="{314D982E-5693-4349-A0F7-C0825E228D96}"/>
    <cellStyle name="Normal 6 9 2 7 3" xfId="8480" xr:uid="{30F6E6CF-7AE4-4EB8-891C-AB14FDAD7ABC}"/>
    <cellStyle name="Normal 6 9 2 7 3 2" xfId="8481" xr:uid="{10B10D56-DBDC-4A84-AB62-6BDCDD5D571E}"/>
    <cellStyle name="Normal 6 9 2 7 4" xfId="8482" xr:uid="{C7689C9A-D081-410F-8B2A-D8FA10A33354}"/>
    <cellStyle name="Normal 6 9 2 8" xfId="8483" xr:uid="{7B2D269F-6C42-47CC-9E0B-DFB39BE7D9CE}"/>
    <cellStyle name="Normal 6 9 2 8 2" xfId="8484" xr:uid="{B9A35BF0-4BDD-4564-BB13-83B186BE2260}"/>
    <cellStyle name="Normal 6 9 2 8 2 2" xfId="8485" xr:uid="{FD5AA1E5-A324-4679-A957-CD740628136F}"/>
    <cellStyle name="Normal 6 9 2 8 3" xfId="8486" xr:uid="{784DED08-96F6-448D-A950-FEBCE1F81022}"/>
    <cellStyle name="Normal 6 9 2 8 3 2" xfId="8487" xr:uid="{35FEB919-007D-4A7D-BAF6-546A62F67959}"/>
    <cellStyle name="Normal 6 9 2 8 4" xfId="8488" xr:uid="{7FE2CB03-69D6-455D-8F53-83B430AD09D3}"/>
    <cellStyle name="Normal 6 9 2 9" xfId="8489" xr:uid="{226E41E8-A343-4AFB-904B-C545F7C88062}"/>
    <cellStyle name="Normal 6 9 2 9 2" xfId="8490" xr:uid="{3163DE3B-32B7-484E-A0E5-68B3A33A8EEE}"/>
    <cellStyle name="Normal 6 9 2 9 2 2" xfId="8491" xr:uid="{4A48A9B1-D2A3-4485-8770-4E124F1ACBE4}"/>
    <cellStyle name="Normal 6 9 2 9 3" xfId="8492" xr:uid="{D9544DFD-7D03-4986-97F4-4316054A328E}"/>
    <cellStyle name="Normal 6 9 2 9 3 2" xfId="8493" xr:uid="{D8D81D81-3F19-4D70-A799-B53E67F07282}"/>
    <cellStyle name="Normal 6 9 2 9 4" xfId="8494" xr:uid="{BEF2CA52-1083-42C8-BA63-44ED9DB77306}"/>
    <cellStyle name="Normal 6 9 20" xfId="8495" xr:uid="{5508C2ED-9E61-4D2B-B92D-39DF075C19B3}"/>
    <cellStyle name="Normal 6 9 20 2" xfId="8496" xr:uid="{67102550-6A1B-46E0-8F09-9B7E2BA1A6BC}"/>
    <cellStyle name="Normal 6 9 21" xfId="8497" xr:uid="{A1488D8F-E4BE-47E0-AFAF-5E436737BBED}"/>
    <cellStyle name="Normal 6 9 3" xfId="8498" xr:uid="{6612B092-F8E1-49E2-9C81-5A0CEC7F7E11}"/>
    <cellStyle name="Normal 6 9 3 10" xfId="8499" xr:uid="{FBE2BF6C-DA28-4418-88B1-F8DEE5B20A6C}"/>
    <cellStyle name="Normal 6 9 3 2" xfId="8500" xr:uid="{209D07ED-FF0E-4A76-A460-E1E9B3C68A22}"/>
    <cellStyle name="Normal 6 9 3 2 2" xfId="8501" xr:uid="{53C93D94-C0DD-4D48-948C-33D338FAADE3}"/>
    <cellStyle name="Normal 6 9 3 2 2 2" xfId="8502" xr:uid="{9983A3DB-C1FD-4CF4-9081-A3362FCEDB94}"/>
    <cellStyle name="Normal 6 9 3 2 3" xfId="8503" xr:uid="{9864E9AF-538A-4901-BA4C-47A4CBA20AE0}"/>
    <cellStyle name="Normal 6 9 3 2 3 2" xfId="8504" xr:uid="{0956090B-34D5-428A-9F94-F1E9E5927777}"/>
    <cellStyle name="Normal 6 9 3 2 4" xfId="8505" xr:uid="{26B00048-756E-491B-973E-43CE8CD2FF4B}"/>
    <cellStyle name="Normal 6 9 3 3" xfId="8506" xr:uid="{26671700-FC5F-43AE-9759-056578C5D9C7}"/>
    <cellStyle name="Normal 6 9 3 3 2" xfId="8507" xr:uid="{C1417C08-3BC9-437F-A62F-4CCF54683114}"/>
    <cellStyle name="Normal 6 9 3 3 2 2" xfId="8508" xr:uid="{91E4A77E-0FE1-4559-A17B-0771CB30C8B3}"/>
    <cellStyle name="Normal 6 9 3 3 3" xfId="8509" xr:uid="{F348A6F8-FEA7-470B-9301-53ECD0C0D63F}"/>
    <cellStyle name="Normal 6 9 3 3 3 2" xfId="8510" xr:uid="{3BDA0BB3-FD22-4480-8A3C-6E54066EA17D}"/>
    <cellStyle name="Normal 6 9 3 3 4" xfId="8511" xr:uid="{01E6A4C4-6DDC-4944-92F9-0732D3970916}"/>
    <cellStyle name="Normal 6 9 3 4" xfId="8512" xr:uid="{B3319DDF-7CA5-4F62-94AB-C41FBC1032E4}"/>
    <cellStyle name="Normal 6 9 3 4 2" xfId="8513" xr:uid="{F165830D-E95B-4EA3-9D19-652767951F78}"/>
    <cellStyle name="Normal 6 9 3 4 2 2" xfId="8514" xr:uid="{BDC77C78-F5B9-4B90-8967-CF7F9A8F4B3A}"/>
    <cellStyle name="Normal 6 9 3 4 3" xfId="8515" xr:uid="{77BC2EBB-0947-45C2-84AB-C3E59DF22174}"/>
    <cellStyle name="Normal 6 9 3 4 3 2" xfId="8516" xr:uid="{067F4551-A5C8-43B7-BABB-5A65FE656115}"/>
    <cellStyle name="Normal 6 9 3 4 4" xfId="8517" xr:uid="{28A3F473-02F0-4E02-A069-4D4143DB9D95}"/>
    <cellStyle name="Normal 6 9 3 5" xfId="8518" xr:uid="{206CB3CE-D5B9-4632-963D-7E178682491E}"/>
    <cellStyle name="Normal 6 9 3 5 2" xfId="8519" xr:uid="{CCCD6011-6DFE-4456-AD79-B8EFAB126E2F}"/>
    <cellStyle name="Normal 6 9 3 5 2 2" xfId="8520" xr:uid="{15EBA0F4-5690-4D9B-83ED-6F32B00CB0F2}"/>
    <cellStyle name="Normal 6 9 3 5 3" xfId="8521" xr:uid="{50A0ABDF-6657-41FF-AEE9-DBA71E411538}"/>
    <cellStyle name="Normal 6 9 3 5 3 2" xfId="8522" xr:uid="{E5AD9744-916B-489E-9605-92835526B9B1}"/>
    <cellStyle name="Normal 6 9 3 5 4" xfId="8523" xr:uid="{AF4EF2FD-7DE0-4226-8E60-0F9DE17BC481}"/>
    <cellStyle name="Normal 6 9 3 6" xfId="8524" xr:uid="{044E150C-BF57-42A0-B3B6-C52F53177CAB}"/>
    <cellStyle name="Normal 6 9 3 6 2" xfId="8525" xr:uid="{48073473-FCE7-4089-86F1-796DC2307925}"/>
    <cellStyle name="Normal 6 9 3 6 2 2" xfId="8526" xr:uid="{F0C9EC0E-3D10-47AF-BAC8-A68B89AC36FB}"/>
    <cellStyle name="Normal 6 9 3 6 3" xfId="8527" xr:uid="{A1EEB3FE-4B7C-4DE5-8440-D10CBFD942B3}"/>
    <cellStyle name="Normal 6 9 3 6 3 2" xfId="8528" xr:uid="{3A60104E-BBEF-4C7E-825C-236FC85BF61F}"/>
    <cellStyle name="Normal 6 9 3 6 4" xfId="8529" xr:uid="{B43137FE-C769-42F0-AF84-BD5864C3CDFA}"/>
    <cellStyle name="Normal 6 9 3 7" xfId="8530" xr:uid="{2A37EDD0-71FA-4902-8FDA-907D33780617}"/>
    <cellStyle name="Normal 6 9 3 7 2" xfId="8531" xr:uid="{958AA369-C008-405D-B462-51D6C24EE19C}"/>
    <cellStyle name="Normal 6 9 3 7 2 2" xfId="8532" xr:uid="{030ACDB7-AACC-4E89-A670-1EF7599D61D1}"/>
    <cellStyle name="Normal 6 9 3 7 3" xfId="8533" xr:uid="{1FA30C5B-E5EE-45A9-84AF-41BD5F3D84AB}"/>
    <cellStyle name="Normal 6 9 3 7 3 2" xfId="8534" xr:uid="{301F3C52-7450-45E2-AFD1-FC10B59F44F2}"/>
    <cellStyle name="Normal 6 9 3 7 4" xfId="8535" xr:uid="{665EB134-B676-4353-9546-2BD043BAA419}"/>
    <cellStyle name="Normal 6 9 3 8" xfId="8536" xr:uid="{9CC988B5-5163-4BF9-8C32-1E68B2F72B2D}"/>
    <cellStyle name="Normal 6 9 3 8 2" xfId="8537" xr:uid="{EDAE5DDD-CC19-4C95-AB00-7831E43B7701}"/>
    <cellStyle name="Normal 6 9 3 8 2 2" xfId="8538" xr:uid="{54BED53C-AFDD-4AF7-8300-C3C74713CEDA}"/>
    <cellStyle name="Normal 6 9 3 8 3" xfId="8539" xr:uid="{F3C28716-2537-4878-912B-E34C38622927}"/>
    <cellStyle name="Normal 6 9 3 8 3 2" xfId="8540" xr:uid="{8FF18B2A-F46D-4F9F-A38E-6A4CD4ED3878}"/>
    <cellStyle name="Normal 6 9 3 8 4" xfId="8541" xr:uid="{FAE82405-22D5-43EE-B332-1589483A1145}"/>
    <cellStyle name="Normal 6 9 3 9" xfId="8542" xr:uid="{F051A6E7-CBCB-47F7-9552-068327B2A352}"/>
    <cellStyle name="Normal 6 9 3 9 2" xfId="8543" xr:uid="{DDB9F921-3389-4512-AF89-0D69ECE23832}"/>
    <cellStyle name="Normal 6 9 3 9 2 2" xfId="8544" xr:uid="{3669063A-8B4A-4A33-9578-A7A8785C7B67}"/>
    <cellStyle name="Normal 6 9 3 9 3" xfId="8545" xr:uid="{F8A545A8-D520-404B-9CE7-AE2282FFD221}"/>
    <cellStyle name="Normal 6 9 3 9 3 2" xfId="8546" xr:uid="{604AF079-A223-414C-91A0-8D95AF094C28}"/>
    <cellStyle name="Normal 6 9 3 9 4" xfId="8547" xr:uid="{971D2C02-959B-4FE1-B04B-383CD483EBBF}"/>
    <cellStyle name="Normal 6 9 4" xfId="8548" xr:uid="{2E337081-47FC-410C-AA55-89BD18FC6309}"/>
    <cellStyle name="Normal 6 9 4 2" xfId="8549" xr:uid="{23AF732C-84DD-45DC-BBAF-93A5E9D9A322}"/>
    <cellStyle name="Normal 6 9 5" xfId="8550" xr:uid="{3E2EDD30-4F4D-41B3-8EE8-A4FC4DF331CC}"/>
    <cellStyle name="Normal 6 9 5 2" xfId="8551" xr:uid="{E6222E82-E19B-4A65-BB93-5C575D4A2A04}"/>
    <cellStyle name="Normal 6 9 6" xfId="8552" xr:uid="{866559EB-6BBA-4D28-93E6-CC7812BC59D9}"/>
    <cellStyle name="Normal 6 9 6 2" xfId="8553" xr:uid="{EA791D8D-41BD-41C0-B476-BF00FB36493F}"/>
    <cellStyle name="Normal 6 9 6 2 2" xfId="8554" xr:uid="{FF1BC654-CDBB-4B01-8996-3DEC0DF1A134}"/>
    <cellStyle name="Normal 6 9 6 3" xfId="8555" xr:uid="{08FF649C-7C6B-4F20-AF80-9EBCC04FD95E}"/>
    <cellStyle name="Normal 6 9 6 3 2" xfId="8556" xr:uid="{C8F4275F-C42B-4E34-B0C2-7F1F2FD15A3D}"/>
    <cellStyle name="Normal 6 9 6 4" xfId="8557" xr:uid="{F34D17C6-D5EA-4029-88AA-FAEF440B2C00}"/>
    <cellStyle name="Normal 6 9 7" xfId="8558" xr:uid="{CEAA7469-1223-481E-8660-E528B42E4CFC}"/>
    <cellStyle name="Normal 6 9 7 2" xfId="8559" xr:uid="{0F58FE3D-AEE6-4A5B-85B3-2DBF2E186030}"/>
    <cellStyle name="Normal 6 9 7 2 2" xfId="8560" xr:uid="{7CC313E5-127C-48A8-9106-6D0CB320E485}"/>
    <cellStyle name="Normal 6 9 7 3" xfId="8561" xr:uid="{4C99AB10-03EF-40EC-9928-B92D0263331A}"/>
    <cellStyle name="Normal 6 9 7 3 2" xfId="8562" xr:uid="{CACAE652-A52C-4109-8075-353A73A94146}"/>
    <cellStyle name="Normal 6 9 7 4" xfId="8563" xr:uid="{9C537127-AB60-494B-985C-5D3BC11285DD}"/>
    <cellStyle name="Normal 6 9 8" xfId="8564" xr:uid="{E01716DF-CC37-4B5A-BE15-EBC00FC86628}"/>
    <cellStyle name="Normal 6 9 8 2" xfId="8565" xr:uid="{DCF936A1-150C-4505-8F15-C152C1E0255B}"/>
    <cellStyle name="Normal 6 9 8 2 2" xfId="8566" xr:uid="{8501F724-40FC-42F0-8B8C-FFB1EE6062E8}"/>
    <cellStyle name="Normal 6 9 8 3" xfId="8567" xr:uid="{E3AE3854-E12D-4DEE-9A07-D0E60D9FAB11}"/>
    <cellStyle name="Normal 6 9 8 3 2" xfId="8568" xr:uid="{AA7ED02B-2E1A-4DDF-936D-A86DBA2DE992}"/>
    <cellStyle name="Normal 6 9 8 4" xfId="8569" xr:uid="{5E594FC2-8307-4C03-9CF4-E87D82AE337B}"/>
    <cellStyle name="Normal 6 9 9" xfId="8570" xr:uid="{17533A28-87A9-46D9-89F7-9355CCA748B6}"/>
    <cellStyle name="Normal 6 9 9 2" xfId="8571" xr:uid="{33A0DAC7-BEEB-4C6B-986C-41FED686DE5B}"/>
    <cellStyle name="Normal 6 9 9 2 2" xfId="8572" xr:uid="{8C592730-1F2B-41F4-88AC-298986062D8A}"/>
    <cellStyle name="Normal 6 9 9 3" xfId="8573" xr:uid="{D2A80CDE-4C5E-4205-966F-3A4DDD023868}"/>
    <cellStyle name="Normal 6 9 9 3 2" xfId="8574" xr:uid="{38815673-A15F-4B6D-A88C-B906BB3A35D1}"/>
    <cellStyle name="Normal 6 9 9 4" xfId="8575" xr:uid="{E06535E3-63ED-4065-83FC-21B1F558FACA}"/>
    <cellStyle name="Normal 6_NGV NUMBER (2)" xfId="10966" xr:uid="{3219AB74-662C-4BCC-A867-A17E8F64A29D}"/>
    <cellStyle name="Normal 60" xfId="10967" xr:uid="{C33D89D1-2BD2-4B0B-AA7A-D92412C3AE10}"/>
    <cellStyle name="Normal 60 2" xfId="13046" xr:uid="{9B876B6F-AF80-41EF-839F-16DBDF6A63F2}"/>
    <cellStyle name="Normal 60 3" xfId="13045" xr:uid="{E8AD8588-A6BA-4604-8ED6-2D3B7D92F9F4}"/>
    <cellStyle name="Normal 61" xfId="10968" xr:uid="{99C5997A-8C35-4C59-8CB2-F8AC6E786CBC}"/>
    <cellStyle name="Normal 61 2" xfId="13047" xr:uid="{EB2D12BD-D2AF-429D-AEC6-9913217CA946}"/>
    <cellStyle name="Normal 62" xfId="10969" xr:uid="{D5E3D393-F795-442A-8096-60967679A7D1}"/>
    <cellStyle name="Normal 62 2" xfId="11445" xr:uid="{C3E54D45-58DC-491B-9311-A65E82B492C9}"/>
    <cellStyle name="Normal 62 2 2" xfId="11600" xr:uid="{946E48F5-ABA0-4B01-BE40-96D9DDE30DB9}"/>
    <cellStyle name="Normal 62 3" xfId="11577" xr:uid="{8F839F21-EF12-45F8-88BA-C81A960FCB2A}"/>
    <cellStyle name="Normal 62 4" xfId="11411" xr:uid="{B5D865F3-C6CF-45C1-96E8-E390793E14CD}"/>
    <cellStyle name="Normal 62 5" xfId="13048" xr:uid="{F8CDD528-270E-4FAC-B92D-19362F72671D}"/>
    <cellStyle name="Normal 63" xfId="11024" xr:uid="{06F20861-85F8-42A6-9F26-D6FF46F7A61F}"/>
    <cellStyle name="Normal 63 2" xfId="11446" xr:uid="{60B66209-7B2D-4375-8A8E-F27194BB3B77}"/>
    <cellStyle name="Normal 63 3" xfId="13049" xr:uid="{C9470346-F429-40DE-9841-DD8DEF1808F4}"/>
    <cellStyle name="Normal 64" xfId="11033" xr:uid="{B4373CE5-A076-4E49-93E2-14ED5C448E6F}"/>
    <cellStyle name="Normal 64 2" xfId="11447" xr:uid="{0105782F-9A12-4E6D-AC45-125D5E178CDB}"/>
    <cellStyle name="Normal 64 3" xfId="13050" xr:uid="{FAFDE202-50F3-4F36-8D2E-2231CFE10760}"/>
    <cellStyle name="Normal 65" xfId="11038" xr:uid="{7EDF05D7-A36E-4D46-A511-A71FED79CDD2}"/>
    <cellStyle name="Normal 65 2" xfId="11448" xr:uid="{333EB4BF-C51C-4D32-B6D0-D6F420A5A047}"/>
    <cellStyle name="Normal 65 3" xfId="13051" xr:uid="{827E5071-3D56-4F0A-9C95-911A6429007A}"/>
    <cellStyle name="Normal 66" xfId="10319" xr:uid="{A2ACCD3C-FE6D-4E3D-94E5-DF00D7DF9269}"/>
    <cellStyle name="Normal 66 2" xfId="11449" xr:uid="{5F75B5F7-3AA2-4153-994B-551EBA0A9274}"/>
    <cellStyle name="Normal 66 3" xfId="13052" xr:uid="{EF2F65B7-7AEF-4056-9956-7BA6C43AD921}"/>
    <cellStyle name="Normal 67" xfId="11053" xr:uid="{F3D087F3-0EFE-4EAD-A104-EAB633424ADC}"/>
    <cellStyle name="Normal 67 2" xfId="11450" xr:uid="{333A4B62-B2FC-4E0F-8701-E4B40F2B7695}"/>
    <cellStyle name="Normal 67 3" xfId="13053" xr:uid="{87FD4ED7-6CCB-4BEC-9FD8-F3E870892AB3}"/>
    <cellStyle name="Normal 68" xfId="11056" xr:uid="{F6EC63E3-EE17-4B46-B1DF-89169D0F0DCE}"/>
    <cellStyle name="Normal 68 2" xfId="13164" xr:uid="{AD5CC820-862B-4A09-9D39-BF72564609E8}"/>
    <cellStyle name="Normal 69" xfId="10359" xr:uid="{287D035D-840C-4FE5-84F5-12015E1F66F5}"/>
    <cellStyle name="Normal 69 2" xfId="11451" xr:uid="{B7338790-28B5-482A-B2B1-D5B3E5AF4731}"/>
    <cellStyle name="Normal 69 2 2" xfId="11601" xr:uid="{012FF801-9086-485C-BAD9-34BE5F1D350A}"/>
    <cellStyle name="Normal 69 3" xfId="11578" xr:uid="{B979A205-FCB9-4CCE-8CF8-5470BA62908A}"/>
    <cellStyle name="Normal 69 4" xfId="11412" xr:uid="{1779F80F-1793-4779-8A73-0797E7734BD5}"/>
    <cellStyle name="Normal 69 5" xfId="13387" xr:uid="{44122D3C-7DFC-4F44-9902-A4E9F8068054}"/>
    <cellStyle name="Normal 7" xfId="68" xr:uid="{00000000-0005-0000-0000-000044000000}"/>
    <cellStyle name="Normal 7 2" xfId="155" xr:uid="{63B0D6EE-8EB2-4558-906E-061461467FE0}"/>
    <cellStyle name="Normal 7 2 2" xfId="8576" xr:uid="{BEFA0152-8754-4AC9-9CEA-49B8E073FFE9}"/>
    <cellStyle name="Normal 7 2 2 2" xfId="10972" xr:uid="{23CAE4DA-2313-4AFA-961A-0F18647BD2B5}"/>
    <cellStyle name="Normal 7 2 3" xfId="10971" xr:uid="{8BDB4AC0-54A6-4A78-A529-BD731F243958}"/>
    <cellStyle name="Normal 7 2 4" xfId="13853" xr:uid="{4861BE3D-CDE4-4DD5-92B4-F38E7258312F}"/>
    <cellStyle name="Normal 7 2 5" xfId="243" xr:uid="{ED6C1C74-DE45-4E01-AB6A-7D9D81CF842A}"/>
    <cellStyle name="Normal 7 3" xfId="204" xr:uid="{934B28BA-ADE1-46D3-9DAB-FB1F996E7353}"/>
    <cellStyle name="Normal 7 3 2" xfId="191" xr:uid="{87EFC103-450F-4225-97FF-7F1F0EF4D101}"/>
    <cellStyle name="Normal 7 3 2 2" xfId="14098" xr:uid="{50EECBF3-38C4-4F3B-8F39-2FD705A0059E}"/>
    <cellStyle name="Normal 7 3 2 3" xfId="13948" xr:uid="{9DEE9BFC-E77C-4D98-8865-1FC6AFB33239}"/>
    <cellStyle name="Normal 7 3 3" xfId="10973" xr:uid="{047619BD-E68D-4CBA-8F3A-EFA66C4C34B0}"/>
    <cellStyle name="Normal 7 3 3 2" xfId="14143" xr:uid="{9722A6DA-207D-46BD-AD7D-E02EE1C70148}"/>
    <cellStyle name="Normal 7 4" xfId="8577" xr:uid="{259C0568-A6D3-49EF-8B18-9AE59C75C792}"/>
    <cellStyle name="Normal 7 4 2" xfId="8578" xr:uid="{9D76D884-A072-4F24-95B2-F9B06B1267F6}"/>
    <cellStyle name="Normal 7 5" xfId="8579" xr:uid="{0BDC3909-C4D8-4449-825B-C436E64606DD}"/>
    <cellStyle name="Normal 7 5 2" xfId="8580" xr:uid="{267F76DF-0502-4891-A294-07328845F7F5}"/>
    <cellStyle name="Normal 7 5 2 2" xfId="8581" xr:uid="{D6D75F16-8D1D-46B3-8CA0-4174411466D0}"/>
    <cellStyle name="Normal 7 5 3" xfId="8582" xr:uid="{268ABC3C-6C80-4466-A067-0ED7E199B70C}"/>
    <cellStyle name="Normal 7 5 3 2" xfId="8583" xr:uid="{FAA11FA9-9345-4C3A-91B0-9D6BC81F78CA}"/>
    <cellStyle name="Normal 7 5 4" xfId="8584" xr:uid="{57DD6557-504B-4C20-B899-16C04B4CDBC7}"/>
    <cellStyle name="Normal 7 6" xfId="8585" xr:uid="{31FAD3DD-3570-41D9-873C-F2914442C784}"/>
    <cellStyle name="Normal 7 6 2" xfId="8586" xr:uid="{002594DA-DF6B-4492-9A66-CEB8F1F8E212}"/>
    <cellStyle name="Normal 7 7" xfId="8587" xr:uid="{E6A00133-176A-4A0E-BFB5-3AC934B97F94}"/>
    <cellStyle name="Normal 7 8" xfId="10970" xr:uid="{8DDE0DC3-1E1D-411C-9C74-3BC5BD8EB1D2}"/>
    <cellStyle name="Normal 7 9" xfId="11378" xr:uid="{64E11B43-DD4F-49E0-BFF8-867FC08018C6}"/>
    <cellStyle name="Normal 70" xfId="11075" xr:uid="{125F1B68-57C3-4A6C-836F-038F8EC10045}"/>
    <cellStyle name="Normal 70 2" xfId="11452" xr:uid="{905E97C1-5ED5-412B-A3BE-837AD98DDD48}"/>
    <cellStyle name="Normal 70 2 2" xfId="11602" xr:uid="{9B4F2E15-EDA4-47EF-8A62-50B0D9945FBA}"/>
    <cellStyle name="Normal 70 3" xfId="11579" xr:uid="{1D9516B4-C147-4D3F-B92F-74D4D0B88132}"/>
    <cellStyle name="Normal 70 4" xfId="11413" xr:uid="{7FD87760-DC3C-48A1-878D-38B4552415EC}"/>
    <cellStyle name="Normal 71" xfId="180" xr:uid="{EB21EBA1-0FEE-4462-8CE7-6AF25E1C5F78}"/>
    <cellStyle name="Normal 71 2" xfId="224" xr:uid="{210CEC67-FCF6-40DD-B768-EF330158F6E4}"/>
    <cellStyle name="Normal 71 2 2" xfId="11603" xr:uid="{AD968F7D-6563-47A3-BFE0-19A410009ABF}"/>
    <cellStyle name="Normal 71 3" xfId="11580" xr:uid="{C42E308A-222E-446E-9427-05F3F579A299}"/>
    <cellStyle name="Normal 71 4" xfId="11414" xr:uid="{2B968BD4-9D6C-4C79-B4F5-D385FB5CED2B}"/>
    <cellStyle name="Normal 71 4 2" xfId="14089" xr:uid="{C1CA86CD-E1A4-4976-A1B3-0E427446CC65}"/>
    <cellStyle name="Normal 71 5" xfId="12507" xr:uid="{E7A721E6-B609-48D0-9DE5-18BC2997DB2C}"/>
    <cellStyle name="Normal 71 6" xfId="13461" xr:uid="{5820CE3C-3F94-445C-A306-733B3A7B0401}"/>
    <cellStyle name="Normal 71 7" xfId="230" xr:uid="{6EC1BB85-14E8-49EA-AB02-CF52A7BE08E2}"/>
    <cellStyle name="Normal 71 8" xfId="11084" xr:uid="{18C4B86D-5EC4-4240-AB1F-CF3A91F1AD18}"/>
    <cellStyle name="Normal 72" xfId="11091" xr:uid="{CC9C7740-499C-4098-AE89-C61BA066667B}"/>
    <cellStyle name="Normal 72 2" xfId="11415" xr:uid="{A4DE0501-A740-46A3-B4FE-4AE60ADD6FF6}"/>
    <cellStyle name="Normal 72 3" xfId="14208" xr:uid="{37F883E9-CA79-4056-A344-B0928C37CC7E}"/>
    <cellStyle name="Normal 73" xfId="11120" xr:uid="{E850C3AC-1130-48B2-8883-9E2C0D30C01A}"/>
    <cellStyle name="Normal 73 2" xfId="11417" xr:uid="{F9B5D97E-885E-4DC8-90EC-13E3F9B0B690}"/>
    <cellStyle name="Normal 74" xfId="11151" xr:uid="{A0DA1300-9D2E-4E20-AE05-FB6A396E2394}"/>
    <cellStyle name="Normal 74 2" xfId="11418" xr:uid="{631BC13E-4856-49FF-9867-C95A77DAE6A3}"/>
    <cellStyle name="Normal 75" xfId="11170" xr:uid="{DCEB1594-F2CF-4C2F-B44B-4A82DB7DB1C5}"/>
    <cellStyle name="Normal 76" xfId="11171" xr:uid="{21A933F7-A14D-4B6D-96EC-BE235A774B65}"/>
    <cellStyle name="Normal 77" xfId="11172" xr:uid="{89AD91CC-44DC-49C2-92E2-B97D189E6E69}"/>
    <cellStyle name="Normal 78" xfId="11173" xr:uid="{9E10DCA2-AF76-4BDF-A671-5E0C47F95E15}"/>
    <cellStyle name="Normal 78 2" xfId="11419" xr:uid="{BEB0EECD-0C29-4DCE-A8B5-4DAC88A35C3E}"/>
    <cellStyle name="Normal 79" xfId="11177" xr:uid="{09431331-A4D7-494E-B830-B94C41D0A1FE}"/>
    <cellStyle name="Normal 79 2" xfId="11420" xr:uid="{8CC34D47-427B-40DA-9657-A733D8A77C59}"/>
    <cellStyle name="Normal 8" xfId="69" xr:uid="{00000000-0005-0000-0000-000045000000}"/>
    <cellStyle name="Normal 8 10" xfId="11379" xr:uid="{B7CE8F6D-1FBF-4DB9-BC77-81DF1DA27343}"/>
    <cellStyle name="Normal 8 11" xfId="13828" xr:uid="{D9C300BB-1E02-46C0-B827-F4291A55D73E}"/>
    <cellStyle name="Normal 8 12" xfId="247" xr:uid="{57E59961-7462-410D-9A53-78404EB63853}"/>
    <cellStyle name="Normal 8 2" xfId="70" xr:uid="{00000000-0005-0000-0000-000046000000}"/>
    <cellStyle name="Normal 8 2 2" xfId="157" xr:uid="{191F9F66-D8BC-40C3-9402-4208E97B9ADD}"/>
    <cellStyle name="Normal 8 2 2 2" xfId="10975" xr:uid="{6BC6BEEB-510D-4CFE-BA20-0AB8E7911932}"/>
    <cellStyle name="Normal 8 2 2 3" xfId="8589" xr:uid="{C60209E4-3EC0-4900-89A0-375E462D6FD3}"/>
    <cellStyle name="Normal 8 2 3" xfId="8590" xr:uid="{A9A2A1A4-7A2D-4B80-B949-6E3366610067}"/>
    <cellStyle name="Normal 8 2 4" xfId="13846" xr:uid="{767C2DF4-CF14-413B-800D-D52765EB58D1}"/>
    <cellStyle name="Normal 8 2 5" xfId="8588" xr:uid="{EEC5CA4C-48FF-4EF6-A330-00CB8E60D9C5}"/>
    <cellStyle name="Normal 8 3" xfId="156" xr:uid="{B3AD0374-8B91-4EE2-A5F9-2973BE848D06}"/>
    <cellStyle name="Normal 8 3 2" xfId="8592" xr:uid="{6BD3E54E-C1EF-471F-8ADF-461BBFDA2E26}"/>
    <cellStyle name="Normal 8 3 3" xfId="13388" xr:uid="{5E75398C-34EF-4DEF-9BB7-0293D8622112}"/>
    <cellStyle name="Normal 8 3 4" xfId="8591" xr:uid="{6B2ACC6D-5CE8-4BEB-9112-A7FAA504536B}"/>
    <cellStyle name="Normal 8 4" xfId="8593" xr:uid="{B6416E90-9921-4246-8C23-8EE990C4E70E}"/>
    <cellStyle name="Normal 8 5" xfId="8594" xr:uid="{94EA16A3-FB9E-46BB-A71A-B89191CB1B57}"/>
    <cellStyle name="Normal 8 6" xfId="8595" xr:uid="{39B3E58D-8CF6-4ECB-B61A-ADC19BFBDE62}"/>
    <cellStyle name="Normal 8 7" xfId="8596" xr:uid="{D4484F8E-2BF5-400A-8A11-77BCF963349D}"/>
    <cellStyle name="Normal 8 8" xfId="10974" xr:uid="{AACE0E07-75A7-4BCD-B525-64ED74AFB291}"/>
    <cellStyle name="Normal 8 9" xfId="11079" xr:uid="{7A68A4CC-6E28-4F25-8B5B-AC1C4AB9D63D}"/>
    <cellStyle name="Normal 80" xfId="11421" xr:uid="{8BADFB32-7715-4D2A-8E59-8C38EAC6EAD6}"/>
    <cellStyle name="Normal 81" xfId="11422" xr:uid="{4ADE1BEE-C2BF-456B-AF31-D6E6BFDB98DD}"/>
    <cellStyle name="Normal 82" xfId="11453" xr:uid="{BECEC48A-A8E2-4818-9112-DBCE4CC5F01A}"/>
    <cellStyle name="Normal 83" xfId="11454" xr:uid="{B09DF84A-7508-4A2F-A9BA-C91B5950FBA3}"/>
    <cellStyle name="Normal 84" xfId="232" xr:uid="{F4851D0F-B2D0-4A35-B213-E9CFEDBC88F5}"/>
    <cellStyle name="Normal 85" xfId="11455" xr:uid="{0650CCB6-CD35-4065-8D14-22C29A2672DA}"/>
    <cellStyle name="Normal 86" xfId="11456" xr:uid="{35BEA06D-B903-4FA5-A1D0-9D51C1CDD776}"/>
    <cellStyle name="Normal 87" xfId="11457" xr:uid="{4287696D-3B76-43D7-A816-61FFBE56A6DD}"/>
    <cellStyle name="Normal 88" xfId="11458" xr:uid="{2F3F6ECE-53CF-4EFB-AB08-6E485A226878}"/>
    <cellStyle name="Normal 89" xfId="11459" xr:uid="{4DF7E37B-D4E0-4315-A5BC-FF738A54D35A}"/>
    <cellStyle name="Normal 9" xfId="71" xr:uid="{00000000-0005-0000-0000-000047000000}"/>
    <cellStyle name="Normal 9 10" xfId="11185" xr:uid="{71B87254-5FBA-48D8-AE45-2D712A0689A7}"/>
    <cellStyle name="Normal 9 11" xfId="8597" xr:uid="{5FC17A7B-D0BF-4E09-9995-39E658A6539C}"/>
    <cellStyle name="Normal 9 2" xfId="158" xr:uid="{F7D1F4FB-1FC5-4916-A695-DCAA9F11D2F6}"/>
    <cellStyle name="Normal 9 2 2" xfId="8599" xr:uid="{08E08C14-258D-4932-84BE-285263899115}"/>
    <cellStyle name="Normal 9 2 3" xfId="10977" xr:uid="{C5A73A15-324E-42A1-950D-73B28F30246E}"/>
    <cellStyle name="Normal 9 2 4" xfId="8598" xr:uid="{8C7E20E7-2986-4DA1-B824-0503B5E3FC27}"/>
    <cellStyle name="Normal 9 3" xfId="8600" xr:uid="{ADC3D8DB-6AF6-4E32-BAE5-D2EB4D746015}"/>
    <cellStyle name="Normal 9 3 2" xfId="8601" xr:uid="{F03AEAC3-A39E-4CFE-AB41-7BB37AB26C18}"/>
    <cellStyle name="Normal 9 3 3" xfId="13949" xr:uid="{0B99AB01-194F-44E7-B68B-676F928F7D5B}"/>
    <cellStyle name="Normal 9 4" xfId="8602" xr:uid="{4E32D02A-211B-4328-9DC7-12983CB1D9B4}"/>
    <cellStyle name="Normal 9 4 2" xfId="8603" xr:uid="{03834671-F823-4422-9333-9B92F82CB4D2}"/>
    <cellStyle name="Normal 9 4 3" xfId="14125" xr:uid="{C101D5DE-D99B-40E7-A3B2-97E6314B090A}"/>
    <cellStyle name="Normal 9 5" xfId="8604" xr:uid="{5F6D26C5-3DB4-4937-97F5-AE77A9D36DCE}"/>
    <cellStyle name="Normal 9 5 2" xfId="8605" xr:uid="{CFB909A1-C42E-459A-843E-72ED07A2D827}"/>
    <cellStyle name="Normal 9 6" xfId="8606" xr:uid="{B41E3DE7-0F78-4F06-9536-21E2C4DEF830}"/>
    <cellStyle name="Normal 9 7" xfId="10976" xr:uid="{903260E8-CA5D-40A7-8756-46CF532C2BB8}"/>
    <cellStyle name="Normal 9 8" xfId="11082" xr:uid="{2807E0CE-866E-48A0-B129-05D41B93EFBA}"/>
    <cellStyle name="Normal 9 9" xfId="11160" xr:uid="{ECFE7366-06B3-4B3C-8829-47459A7A95C9}"/>
    <cellStyle name="Normal 90" xfId="267" xr:uid="{F8D2D85D-E35B-4B0F-8346-9EE9E076A635}"/>
    <cellStyle name="Normal 90 2" xfId="11460" xr:uid="{046DF89B-A1B6-4A69-8CF3-3EC8A7334C27}"/>
    <cellStyle name="Normal 91" xfId="11461" xr:uid="{A9AF9B8E-2C2F-40F2-AECF-DCF6572082F4}"/>
    <cellStyle name="Normal 92" xfId="11462" xr:uid="{B8C83894-1495-4783-8AF0-74BAD81FBD16}"/>
    <cellStyle name="Normal 93" xfId="11463" xr:uid="{144FBFEC-7F02-4D54-87C1-E663D452A0EF}"/>
    <cellStyle name="Normal 93 2" xfId="14772" xr:uid="{4CA29318-C983-4E96-A165-4D16D8EC0D98}"/>
    <cellStyle name="Normal 94" xfId="11465" xr:uid="{876DAB68-480F-4C30-B6C2-FF572C62D8C8}"/>
    <cellStyle name="Normal 95" xfId="11466" xr:uid="{F282D155-2F66-4389-910A-5793D70D8D78}"/>
    <cellStyle name="Normal 96" xfId="11605" xr:uid="{9D292BA5-2179-4A81-BD44-868376FE16B3}"/>
    <cellStyle name="Normal 97" xfId="11606" xr:uid="{DF03E6DA-E93E-43CE-9B21-3A0C788AA8F1}"/>
    <cellStyle name="Normal 98" xfId="11568" xr:uid="{1C7239B8-B332-4F75-BAEC-35856723147B}"/>
    <cellStyle name="Normal 99" xfId="11610" xr:uid="{31CC2524-2FD2-4EA9-A0F8-1733D89C26F3}"/>
    <cellStyle name="Normale_S10" xfId="8607" xr:uid="{82DB3BFD-B238-4A1C-A252-2664E4F6981B}"/>
    <cellStyle name="Note 10" xfId="8608" xr:uid="{E287B40F-4BA6-474B-A9C1-8D4C358E3345}"/>
    <cellStyle name="Note 10 2" xfId="8609" xr:uid="{524B7BD1-6799-48F2-8494-641C3BBFBF79}"/>
    <cellStyle name="Note 10 3" xfId="8610" xr:uid="{CD0D7F5A-78C1-449D-80C6-130047CC65B9}"/>
    <cellStyle name="Note 10 3 2" xfId="15151" xr:uid="{68B42FD9-1CB8-4276-85FB-793921111BC3}"/>
    <cellStyle name="Note 10 3 3" xfId="15227" xr:uid="{89C7857D-5010-49AE-BA12-48AC902D8BCD}"/>
    <cellStyle name="Note 10 4" xfId="8611" xr:uid="{2D341987-B45D-46CD-8BD2-E4F0C432F9CE}"/>
    <cellStyle name="Note 11" xfId="8612" xr:uid="{78BB18D1-9CC8-4E6D-A6B0-25D6AC51073C}"/>
    <cellStyle name="Note 11 2" xfId="8613" xr:uid="{3A39C351-A477-4FCB-856D-7CF0882EA607}"/>
    <cellStyle name="Note 12" xfId="8614" xr:uid="{30DFFE16-9AE4-48B7-A578-F02662A341FA}"/>
    <cellStyle name="Note 12 2" xfId="8615" xr:uid="{1D354D17-72B5-48C4-AB43-1F00D40C687D}"/>
    <cellStyle name="Note 13" xfId="8616" xr:uid="{10A0BEB2-5806-40F6-AAA0-5A4607DE7980}"/>
    <cellStyle name="Note 13 2" xfId="8617" xr:uid="{F12AEF71-0B2B-4006-A92C-F6F3F3E83B7B}"/>
    <cellStyle name="Note 14" xfId="8618" xr:uid="{7F374509-03C7-4D5B-8BB6-2E35A59C3431}"/>
    <cellStyle name="Note 14 2" xfId="8619" xr:uid="{F90E8B05-9102-4A4D-8817-DA33081D1E39}"/>
    <cellStyle name="Note 15" xfId="8620" xr:uid="{9A738B13-3D33-4C25-A480-3B1209E9CA25}"/>
    <cellStyle name="Note 15 2" xfId="8621" xr:uid="{15BAA387-20B9-4FF7-804E-C6F14969E63D}"/>
    <cellStyle name="Note 16" xfId="11607" xr:uid="{AA4BAC8E-C37B-4EDA-A793-B5524A81551C}"/>
    <cellStyle name="Note 2" xfId="8622" xr:uid="{F54213E8-DBDD-4277-88DA-73F0E591F7CC}"/>
    <cellStyle name="Note 2 10" xfId="8623" xr:uid="{034D0AF9-A09B-433C-AA18-4D807130D7B5}"/>
    <cellStyle name="Note 2 10 2" xfId="8624" xr:uid="{B6B1B0FB-1AC0-44E9-9240-83198ADD0ED0}"/>
    <cellStyle name="Note 2 10 2 2" xfId="8625" xr:uid="{BCD2B124-0A5C-43FE-BFB2-956F5385FC06}"/>
    <cellStyle name="Note 2 10 3" xfId="8626" xr:uid="{63D2298D-268E-4A1F-B655-0D35D85C803B}"/>
    <cellStyle name="Note 2 10 3 2" xfId="8627" xr:uid="{D6047414-3A47-4EB1-A165-81889D682140}"/>
    <cellStyle name="Note 2 10 4" xfId="8628" xr:uid="{04B2BBAA-6B01-445A-91DC-BE53129CDA3F}"/>
    <cellStyle name="Note 2 10 4 2" xfId="8629" xr:uid="{15FB7ACE-B78E-423B-A878-FDCDBE137B26}"/>
    <cellStyle name="Note 2 10 5" xfId="8630" xr:uid="{5105004B-3559-4CDF-8E13-800BE3C73740}"/>
    <cellStyle name="Note 2 10 5 2" xfId="8631" xr:uid="{87035A77-55F0-4882-8972-E141DAD0A59B}"/>
    <cellStyle name="Note 2 10 6" xfId="8632" xr:uid="{0CBE670B-680B-4B67-AFF8-0348584D6FD1}"/>
    <cellStyle name="Note 2 11" xfId="8633" xr:uid="{90AAB153-9855-445C-B12D-556F1BBA733A}"/>
    <cellStyle name="Note 2 11 2" xfId="8634" xr:uid="{AF56A4FC-3222-4761-BAA1-D19E1A36879C}"/>
    <cellStyle name="Note 2 11 2 2" xfId="8635" xr:uid="{AC50A946-89FB-49E8-8289-6D6385903D59}"/>
    <cellStyle name="Note 2 11 3" xfId="8636" xr:uid="{AAFD12A5-49FE-4A5C-8B80-8EA97B194A1F}"/>
    <cellStyle name="Note 2 11 3 2" xfId="8637" xr:uid="{5A9409FD-EA04-406B-B838-A9A1FCE2626B}"/>
    <cellStyle name="Note 2 11 4" xfId="8638" xr:uid="{C892BE05-7E8F-4358-8D10-5E441F4F9FD5}"/>
    <cellStyle name="Note 2 11 4 2" xfId="8639" xr:uid="{7750311E-F37D-4867-BB6C-F91C8426E0BD}"/>
    <cellStyle name="Note 2 11 5" xfId="8640" xr:uid="{BC43B123-59E2-4069-B8F4-0E36342005BA}"/>
    <cellStyle name="Note 2 11 5 2" xfId="8641" xr:uid="{EBFB1714-69B1-42E8-9E92-C58B653C5D04}"/>
    <cellStyle name="Note 2 11 6" xfId="8642" xr:uid="{C92818FB-C8FD-4FBD-A7C9-03B5161F386C}"/>
    <cellStyle name="Note 2 12" xfId="8643" xr:uid="{9071C607-428A-4125-A884-B0B28584171F}"/>
    <cellStyle name="Note 2 12 2" xfId="8644" xr:uid="{35F41AEF-008B-4D33-843D-778B50C034D3}"/>
    <cellStyle name="Note 2 13" xfId="8645" xr:uid="{3147F5DC-DFB4-4D6F-9801-AA34728C48DC}"/>
    <cellStyle name="Note 2 13 2" xfId="8646" xr:uid="{223F2ECC-7CBA-49CC-9600-6CD13E6EA95C}"/>
    <cellStyle name="Note 2 14" xfId="8647" xr:uid="{9335D645-4C85-41E4-A2F9-BFC6F73B3B2B}"/>
    <cellStyle name="Note 2 14 2" xfId="8648" xr:uid="{38B82926-8358-4FB2-964A-8572C232C235}"/>
    <cellStyle name="Note 2 15" xfId="8649" xr:uid="{A60BEAFD-401A-4401-B47A-4671456810B5}"/>
    <cellStyle name="Note 2 15 2" xfId="8650" xr:uid="{FD76D394-167B-4980-91A1-D1980860C2CC}"/>
    <cellStyle name="Note 2 15 2 2" xfId="8651" xr:uid="{8DEB41F7-167E-4273-8EDE-C6FFD0E1C4BB}"/>
    <cellStyle name="Note 2 15 2 2 2" xfId="8652" xr:uid="{73375E9E-B706-4A17-8E18-DBFB939114DC}"/>
    <cellStyle name="Note 2 15 2 3" xfId="8653" xr:uid="{2A8CDE1E-CAD4-4C1A-BA23-154FF813BC79}"/>
    <cellStyle name="Note 2 15 2 3 2" xfId="8654" xr:uid="{D2C1FBEC-E765-4E90-B3F7-63CCEAFDB130}"/>
    <cellStyle name="Note 2 15 2 4" xfId="8655" xr:uid="{2F6096DC-BEBE-47E9-9001-047450E47938}"/>
    <cellStyle name="Note 2 15 2 4 2" xfId="8656" xr:uid="{41ECF29D-7D35-4AA8-9A1D-F35A480EDFFB}"/>
    <cellStyle name="Note 2 15 2 5" xfId="8657" xr:uid="{0BE46A7E-BCA6-4106-9C47-B411769FBA1D}"/>
    <cellStyle name="Note 2 15 2 5 2" xfId="8658" xr:uid="{8D915649-5A85-4A74-9641-938872B51ED5}"/>
    <cellStyle name="Note 2 15 2 6" xfId="8659" xr:uid="{98E63910-7CF4-4184-9853-EEAC6013C786}"/>
    <cellStyle name="Note 2 15 3" xfId="8660" xr:uid="{A45704BA-2F74-454A-9164-DEBEC4831D19}"/>
    <cellStyle name="Note 2 15 3 2" xfId="8661" xr:uid="{85B724F3-5936-4067-8AAB-5841FD68F94B}"/>
    <cellStyle name="Note 2 15 4" xfId="8662" xr:uid="{02D4CDD7-D402-46B2-A1D7-C1A3FD022CD3}"/>
    <cellStyle name="Note 2 15 4 2" xfId="8663" xr:uid="{AA379003-ED1C-4BDA-9FFD-EE80471064B9}"/>
    <cellStyle name="Note 2 15 5" xfId="8664" xr:uid="{FE27AA04-91AE-4FA2-AE09-2C39EEB77564}"/>
    <cellStyle name="Note 2 15 5 2" xfId="8665" xr:uid="{6D80AD20-1B54-4B77-84FB-19156BEB8E09}"/>
    <cellStyle name="Note 2 15 6" xfId="8666" xr:uid="{03261692-3975-4759-9115-B06C106BEC82}"/>
    <cellStyle name="Note 2 15 6 2" xfId="8667" xr:uid="{C4243954-8717-4638-A88B-1DBD171BFC66}"/>
    <cellStyle name="Note 2 15 7" xfId="8668" xr:uid="{C04836E7-6BC3-412B-BB43-0DAC066FE0C8}"/>
    <cellStyle name="Note 2 16" xfId="8669" xr:uid="{2C052E8E-4788-49C1-BFA4-B1CE89F96A71}"/>
    <cellStyle name="Note 2 16 2" xfId="8670" xr:uid="{90D3371B-58FE-4ABF-AE9E-74C97BE93EE1}"/>
    <cellStyle name="Note 2 17" xfId="8671" xr:uid="{CBE05FBB-A79A-40A2-8BB7-34081E0405A3}"/>
    <cellStyle name="Note 2 17 2" xfId="8672" xr:uid="{312248BC-EA44-4150-9EE6-DF663497F7B8}"/>
    <cellStyle name="Note 2 18" xfId="8673" xr:uid="{37A67B0C-B49B-41C3-82FB-BE088EDCF7E8}"/>
    <cellStyle name="Note 2 18 2" xfId="8674" xr:uid="{19BDD9B3-55A8-41A0-AEA8-67E1E80C992C}"/>
    <cellStyle name="Note 2 19" xfId="8675" xr:uid="{D9113DE1-B717-4314-82DF-96E7D0F467A8}"/>
    <cellStyle name="Note 2 19 2" xfId="8676" xr:uid="{CE228077-631D-4F20-859A-42258F656F1D}"/>
    <cellStyle name="Note 2 2" xfId="8677" xr:uid="{DC0B1940-823C-4BBF-B58F-8DC5FA1326CA}"/>
    <cellStyle name="Note 2 2 10" xfId="8678" xr:uid="{34911775-1BD8-4054-BCA3-AB4CE03CD5B0}"/>
    <cellStyle name="Note 2 2 10 2" xfId="8679" xr:uid="{336662A0-D2F5-4025-ABA5-CDDB217E440D}"/>
    <cellStyle name="Note 2 2 11" xfId="8680" xr:uid="{7F428EF8-99CA-4326-8CD4-14001DB10D61}"/>
    <cellStyle name="Note 2 2 12" xfId="11435" xr:uid="{D021B0F2-698C-4C11-8A68-99CF3697CD31}"/>
    <cellStyle name="Note 2 2 12 2" xfId="15235" xr:uid="{BF69397C-4AFA-4FFA-BF0F-0BB3FA1A2357}"/>
    <cellStyle name="Note 2 2 12 3" xfId="15042" xr:uid="{7D83148A-B703-46CB-8F5C-6A3A1D7BD435}"/>
    <cellStyle name="Note 2 2 13" xfId="13562" xr:uid="{E274C25D-A115-481F-B078-D26A1AE10889}"/>
    <cellStyle name="Note 2 2 13 2" xfId="15474" xr:uid="{EFF8AB3B-4401-4DC2-B4D3-AA2114D691D5}"/>
    <cellStyle name="Note 2 2 13 3" xfId="14900" xr:uid="{3FFD07CE-AA8C-43D9-A19D-1EF6913010FD}"/>
    <cellStyle name="Note 2 2 14" xfId="13453" xr:uid="{537AD39A-C550-40F3-AB74-A6CD50E9BA39}"/>
    <cellStyle name="Note 2 2 14 2" xfId="15403" xr:uid="{7E2D4C1E-3448-4B90-8CD2-5EEF1388D750}"/>
    <cellStyle name="Note 2 2 14 3" xfId="14964" xr:uid="{C65E2BC0-B49D-44A1-9395-E1CAB3D08539}"/>
    <cellStyle name="Note 2 2 15" xfId="13961" xr:uid="{C7AD2A76-6EB6-472B-8CBC-A1A823743F9F}"/>
    <cellStyle name="Note 2 2 15 2" xfId="15689" xr:uid="{8231BEA0-43C4-46F8-A121-FD78A9DD8779}"/>
    <cellStyle name="Note 2 2 15 3" xfId="16303" xr:uid="{715F51B2-E765-4AB3-AE6A-DBFD61496A81}"/>
    <cellStyle name="Note 2 2 16" xfId="14233" xr:uid="{EF559E0F-BA9C-40DF-B914-7DA2027C8BC3}"/>
    <cellStyle name="Note 2 2 16 2" xfId="15741" xr:uid="{85D12619-91E8-4BFE-AFC5-D2DEAA2D2E7F}"/>
    <cellStyle name="Note 2 2 16 3" xfId="16364" xr:uid="{3A36108B-8923-42E1-B05A-6F92BF41189A}"/>
    <cellStyle name="Note 2 2 16 4" xfId="16919" xr:uid="{EAF52C13-0CC3-4867-B0EC-C60D3B99C48E}"/>
    <cellStyle name="Note 2 2 2" xfId="8681" xr:uid="{F017CE76-D8C1-4B31-95B3-58A077DFD53A}"/>
    <cellStyle name="Note 2 2 2 2" xfId="8682" xr:uid="{10AED1A4-C55A-4033-BD67-9976F1FCCCBD}"/>
    <cellStyle name="Note 2 2 2 2 2" xfId="8683" xr:uid="{4181FF94-D0C6-4A71-AD23-736532CEDBB0}"/>
    <cellStyle name="Note 2 2 2 2 2 2" xfId="8684" xr:uid="{746F5DE4-2730-4CE5-8064-EECBBE6F162E}"/>
    <cellStyle name="Note 2 2 2 2 2 2 2" xfId="13390" xr:uid="{0B6CA172-ED01-4E6E-A208-AB54360F7AE4}"/>
    <cellStyle name="Note 2 2 2 2 2 2 2 2" xfId="14687" xr:uid="{2637590A-3023-46F0-95F1-39F30225AEB8}"/>
    <cellStyle name="Note 2 2 2 2 2 2 2 2 2" xfId="14743" xr:uid="{80B52E0D-8667-4CC2-80A6-8527962BD4FE}"/>
    <cellStyle name="Note 2 2 2 2 2 2 2 2 2 2" xfId="16198" xr:uid="{929CE46C-1B21-4824-89EE-91045182CC51}"/>
    <cellStyle name="Note 2 2 2 2 2 2 2 2 2 3" xfId="16859" xr:uid="{3738B377-659E-46E3-BEEF-84D6851FFB4F}"/>
    <cellStyle name="Note 2 2 2 2 2 2 2 2 2 4" xfId="17376" xr:uid="{7A7D9869-6C2E-4FB0-A8FC-E89800491BC9}"/>
    <cellStyle name="Note 2 2 2 2 2 2 2 2 3" xfId="16804" xr:uid="{8AF87B38-28CE-4E98-A76A-8E46160755B8}"/>
    <cellStyle name="Note 2 2 2 2 2 2 2 3" xfId="14558" xr:uid="{92E1B48E-C861-4B5A-B92A-3814E2784858}"/>
    <cellStyle name="Note 2 2 2 2 2 2 2 3 2" xfId="16062" xr:uid="{703A18B7-9BAA-476B-B58E-D8FC59C99D60}"/>
    <cellStyle name="Note 2 2 2 2 2 2 2 3 3" xfId="16685" xr:uid="{E218079A-8B9E-439F-9102-3B557C145787}"/>
    <cellStyle name="Note 2 2 2 2 2 2 2 3 4" xfId="17240" xr:uid="{F39B3B6A-E0C9-4FBC-9F0E-CA3F5863C70C}"/>
    <cellStyle name="Note 2 2 2 2 2 2 3" xfId="13195" xr:uid="{F910AEEC-F54C-4715-A9A0-7F10EC684BD7}"/>
    <cellStyle name="Note 2 2 2 2 2 2 3 2" xfId="15338" xr:uid="{37E100E6-252E-4F51-A7A9-46BDBC5116B1}"/>
    <cellStyle name="Note 2 2 2 2 2 2 3 3" xfId="14988" xr:uid="{8EE59092-7ECB-47A1-BA57-B801D9E1FAF7}"/>
    <cellStyle name="Note 2 2 2 2 2 2 4" xfId="13762" xr:uid="{031A129D-23BD-401E-88B0-DD24D479F608}"/>
    <cellStyle name="Note 2 2 2 2 2 2 4 2" xfId="15643" xr:uid="{59A41B8C-1D00-41E4-AF90-7A23AE6D901B}"/>
    <cellStyle name="Note 2 2 2 2 2 2 4 3" xfId="16244" xr:uid="{CBBD898F-AC03-4D33-9B93-5595DCAA2C0A}"/>
    <cellStyle name="Note 2 2 2 2 2 2 5" xfId="14367" xr:uid="{525E7C68-659E-4983-AF24-84259DFC7834}"/>
    <cellStyle name="Note 2 2 2 2 2 2 5 2" xfId="15874" xr:uid="{65149805-739C-4E36-BDE1-DB41367B5CAD}"/>
    <cellStyle name="Note 2 2 2 2 2 2 5 3" xfId="16497" xr:uid="{0F3F119F-7ECD-4894-B5D0-F4CD26254C4E}"/>
    <cellStyle name="Note 2 2 2 2 2 2 5 4" xfId="17052" xr:uid="{C2918C00-46AB-4135-B8B2-5FAB5AA04BED}"/>
    <cellStyle name="Note 2 2 2 2 2 3" xfId="13238" xr:uid="{1699DFF8-7EE3-4FB7-B96B-E7358CEAAD07}"/>
    <cellStyle name="Note 2 2 2 2 2 3 2" xfId="14683" xr:uid="{6F022740-9291-4680-8785-223F60B53AD2}"/>
    <cellStyle name="Note 2 2 2 2 2 3 2 2" xfId="14739" xr:uid="{17846583-2FCE-4BBB-B5EF-FEF0AAC7D1F7}"/>
    <cellStyle name="Note 2 2 2 2 2 3 2 2 2" xfId="16194" xr:uid="{BB7E973E-D8C4-47D2-B570-10A0C81B8570}"/>
    <cellStyle name="Note 2 2 2 2 2 3 2 2 3" xfId="16855" xr:uid="{BF042273-0BD0-4CC9-A09D-31175C1972C9}"/>
    <cellStyle name="Note 2 2 2 2 2 3 2 2 4" xfId="17372" xr:uid="{C8E7A757-9C04-4D73-B78E-4D529FF0134E}"/>
    <cellStyle name="Note 2 2 2 2 2 3 2 3" xfId="16800" xr:uid="{75BD1B7D-1F72-4E84-998E-81B96DC52134}"/>
    <cellStyle name="Note 2 2 2 2 2 3 3" xfId="14504" xr:uid="{0D60CB32-315E-49E9-BA7A-E8B83CB3A21B}"/>
    <cellStyle name="Note 2 2 2 2 2 3 3 2" xfId="16008" xr:uid="{579BDC48-9E0C-43F5-886E-62E5AA008597}"/>
    <cellStyle name="Note 2 2 2 2 2 3 3 3" xfId="16631" xr:uid="{B5FA6C30-FB8A-4C4B-B410-15B7288C082E}"/>
    <cellStyle name="Note 2 2 2 2 2 3 3 4" xfId="17186" xr:uid="{817E8C9F-3CF8-4C3D-82BC-67F02941D35A}"/>
    <cellStyle name="Note 2 2 2 2 2 4" xfId="13488" xr:uid="{2CB9EAE5-81CF-4D2E-96B4-DABB7215B76C}"/>
    <cellStyle name="Note 2 2 2 2 2 4 2" xfId="15424" xr:uid="{FB5C6AAB-D455-4A02-B7BA-F1DFA380BD61}"/>
    <cellStyle name="Note 2 2 2 2 2 4 3" xfId="14941" xr:uid="{015E7CB2-D293-4CDD-99DE-FF6E8E75AFA5}"/>
    <cellStyle name="Note 2 2 2 2 2 5" xfId="13636" xr:uid="{FE105A5B-04D6-4907-96CE-C587684E344A}"/>
    <cellStyle name="Note 2 2 2 2 2 5 2" xfId="15539" xr:uid="{79FCAFC1-395E-490F-A8F5-6B55BDBE6089}"/>
    <cellStyle name="Note 2 2 2 2 2 5 3" xfId="14846" xr:uid="{A25B7612-ADB3-4CBA-AC72-0B39A7824C64}"/>
    <cellStyle name="Note 2 2 2 2 2 6" xfId="14312" xr:uid="{1F315FC2-3130-4F26-AC82-5B07EBB43200}"/>
    <cellStyle name="Note 2 2 2 2 2 6 2" xfId="15820" xr:uid="{48BA26FD-EC81-4163-A822-1E832FF22694}"/>
    <cellStyle name="Note 2 2 2 2 2 6 3" xfId="16443" xr:uid="{F767DF42-9ABC-487D-96D2-E5C8AA8EC6B3}"/>
    <cellStyle name="Note 2 2 2 2 2 6 4" xfId="16998" xr:uid="{BF2E1BDD-494E-4A8B-895A-FBE80CBA1595}"/>
    <cellStyle name="Note 2 2 2 2 3" xfId="8685" xr:uid="{F8B480E4-24BB-414B-A34B-CF648AA1119F}"/>
    <cellStyle name="Note 2 2 2 2 3 2" xfId="13391" xr:uid="{C8B4E1AB-D8E5-47D1-843C-1DA6BFB481BA}"/>
    <cellStyle name="Note 2 2 2 2 3 2 2" xfId="14688" xr:uid="{9500FB38-EE00-480D-86CD-77C3A15D28A0}"/>
    <cellStyle name="Note 2 2 2 2 3 2 2 2" xfId="14744" xr:uid="{61E7BDA9-12E1-4583-A348-5F7DEDD55E53}"/>
    <cellStyle name="Note 2 2 2 2 3 2 2 2 2" xfId="16199" xr:uid="{A9E20B2A-C8ED-40F7-9127-BEB7AF946D70}"/>
    <cellStyle name="Note 2 2 2 2 3 2 2 2 3" xfId="16860" xr:uid="{726F12F4-4ADE-4F8F-846C-0BBEDE97D69C}"/>
    <cellStyle name="Note 2 2 2 2 3 2 2 2 4" xfId="17377" xr:uid="{D2CAC59E-7E81-42C3-B5EB-9800A70F68A7}"/>
    <cellStyle name="Note 2 2 2 2 3 2 2 3" xfId="16805" xr:uid="{8605828A-1986-4F99-A204-1D3809440238}"/>
    <cellStyle name="Note 2 2 2 2 3 2 3" xfId="14559" xr:uid="{3A7D1F14-F6E9-4F09-8FD6-2E188AC5D60A}"/>
    <cellStyle name="Note 2 2 2 2 3 2 3 2" xfId="16063" xr:uid="{384AD465-7F24-4026-B4F8-0F8956CED07C}"/>
    <cellStyle name="Note 2 2 2 2 3 2 3 3" xfId="16686" xr:uid="{D3528812-D169-4F3B-B54A-CBE3D5899CF8}"/>
    <cellStyle name="Note 2 2 2 2 3 2 3 4" xfId="17241" xr:uid="{803F5D62-1842-47C0-B102-86CA78290B98}"/>
    <cellStyle name="Note 2 2 2 2 3 3" xfId="12915" xr:uid="{C6DA9E93-D466-48F8-8162-E1CC17E8DE48}"/>
    <cellStyle name="Note 2 2 2 2 3 3 2" xfId="15297" xr:uid="{245AB044-98BE-455A-928B-C2965C71331F}"/>
    <cellStyle name="Note 2 2 2 2 3 3 3" xfId="15004" xr:uid="{02C33D18-2D90-4BA4-B733-ACFE0C9A978E}"/>
    <cellStyle name="Note 2 2 2 2 3 4" xfId="13763" xr:uid="{5964B4A7-323E-40DA-A248-E08262EEFF0B}"/>
    <cellStyle name="Note 2 2 2 2 3 4 2" xfId="15644" xr:uid="{72D67FA1-972C-42C6-8BFD-F6AF9C632FCF}"/>
    <cellStyle name="Note 2 2 2 2 3 4 3" xfId="16245" xr:uid="{660D7FA4-9C08-49F7-8216-9D0622B550CC}"/>
    <cellStyle name="Note 2 2 2 2 3 5" xfId="14368" xr:uid="{C026D5FE-457B-4B49-9A38-FC315A0EAE87}"/>
    <cellStyle name="Note 2 2 2 2 3 5 2" xfId="15875" xr:uid="{8E51BD56-7752-46A0-8D55-16C8441F1ADC}"/>
    <cellStyle name="Note 2 2 2 2 3 5 3" xfId="16498" xr:uid="{A5617023-D314-4F4B-B85D-8C67FC8924D9}"/>
    <cellStyle name="Note 2 2 2 2 3 5 4" xfId="17053" xr:uid="{5DD11140-BEB8-41B7-9543-F2C4634CF009}"/>
    <cellStyle name="Note 2 2 2 2 4" xfId="13183" xr:uid="{802D5B69-C720-4542-ABC4-9B08FF1BC83A}"/>
    <cellStyle name="Note 2 2 2 2 4 2" xfId="14657" xr:uid="{A12F790D-E62A-4892-98B4-7B41692DF0D6}"/>
    <cellStyle name="Note 2 2 2 2 4 2 2" xfId="14721" xr:uid="{25D06763-349C-460C-A819-22594073AF90}"/>
    <cellStyle name="Note 2 2 2 2 4 2 2 2" xfId="16176" xr:uid="{B237C4E2-2DD5-46BE-88BD-516D1B935967}"/>
    <cellStyle name="Note 2 2 2 2 4 2 2 3" xfId="16837" xr:uid="{234CB394-5969-4833-9585-718C7695C864}"/>
    <cellStyle name="Note 2 2 2 2 4 2 2 4" xfId="17354" xr:uid="{BB41BB04-59AC-45A2-A611-0B855D8B4E8E}"/>
    <cellStyle name="Note 2 2 2 2 4 2 3" xfId="16774" xr:uid="{919652CA-692D-4D59-820D-5EC14EDC7471}"/>
    <cellStyle name="Note 2 2 2 2 4 3" xfId="14454" xr:uid="{A4B6C300-BBB7-4BAC-80FC-BD8C484D4E9D}"/>
    <cellStyle name="Note 2 2 2 2 4 3 2" xfId="15958" xr:uid="{569C2924-83CC-4334-B1FC-E23479DCC435}"/>
    <cellStyle name="Note 2 2 2 2 4 3 3" xfId="16581" xr:uid="{2A688BD3-29E8-4802-A315-D8CAC89653E0}"/>
    <cellStyle name="Note 2 2 2 2 4 3 4" xfId="17136" xr:uid="{16192F3A-D436-46EE-B824-9AC8502CC30D}"/>
    <cellStyle name="Note 2 2 2 2 5" xfId="13537" xr:uid="{B0E9E405-190C-4B9E-9239-94E5FE676CBB}"/>
    <cellStyle name="Note 2 2 2 2 5 2" xfId="15455" xr:uid="{E4D8FA4D-7B82-44A6-B96F-C4D92BF84D77}"/>
    <cellStyle name="Note 2 2 2 2 5 3" xfId="14919" xr:uid="{5549AAA2-A07B-447C-BECB-3AAB0DCF4DD2}"/>
    <cellStyle name="Note 2 2 2 2 6" xfId="13597" xr:uid="{4FD25CF9-34D0-460C-93E9-DD18511CA729}"/>
    <cellStyle name="Note 2 2 2 2 6 2" xfId="15505" xr:uid="{A925BE90-FCD2-4A1B-BDA1-6C5FCB2C00C3}"/>
    <cellStyle name="Note 2 2 2 2 6 3" xfId="14875" xr:uid="{F37CB710-F014-43E3-B91F-A5E6A4331BA3}"/>
    <cellStyle name="Note 2 2 2 2 7" xfId="14260" xr:uid="{1DAF1919-389D-484C-94B7-726E68CC351B}"/>
    <cellStyle name="Note 2 2 2 2 7 2" xfId="15768" xr:uid="{3FECEFAE-FD4D-4D1B-BABF-1DFDF3396BD7}"/>
    <cellStyle name="Note 2 2 2 2 7 3" xfId="16391" xr:uid="{B1C59CFA-423B-4152-A77E-B4CB758E49A6}"/>
    <cellStyle name="Note 2 2 2 2 7 4" xfId="16946" xr:uid="{9A2B4EDB-3870-49CA-9362-BF9A21CF80F2}"/>
    <cellStyle name="Note 2 2 2 3" xfId="11593" xr:uid="{8C5605A3-52AB-4331-8DDF-4740A6908578}"/>
    <cellStyle name="Note 2 2 2 3 2" xfId="13392" xr:uid="{B338B2A5-B913-4470-90A8-32294D0B3C1B}"/>
    <cellStyle name="Note 2 2 2 3 2 2" xfId="12916" xr:uid="{C8DCFC78-2AEA-4C7F-AD18-859991AC2A8D}"/>
    <cellStyle name="Note 2 2 2 3 2 2 2" xfId="14689" xr:uid="{DE9DC75A-F052-4A6E-8FAE-B5A11F82E135}"/>
    <cellStyle name="Note 2 2 2 3 2 2 2 2" xfId="14745" xr:uid="{3F89881B-3D6A-49DF-9A4A-0A258B8B808E}"/>
    <cellStyle name="Note 2 2 2 3 2 2 2 2 2" xfId="16200" xr:uid="{4D0A460E-8E5F-4D13-9112-0039B4A276AC}"/>
    <cellStyle name="Note 2 2 2 3 2 2 2 2 3" xfId="16861" xr:uid="{083AA38B-EDBB-4243-A123-0E42E53A85D7}"/>
    <cellStyle name="Note 2 2 2 3 2 2 2 2 4" xfId="17378" xr:uid="{9944314B-1606-41A5-9C63-CD885DDFC5A6}"/>
    <cellStyle name="Note 2 2 2 3 2 2 2 3" xfId="16806" xr:uid="{6C047DC4-C62A-4286-9771-F56A188C5001}"/>
    <cellStyle name="Note 2 2 2 3 2 2 3" xfId="14560" xr:uid="{8B1A0417-9DDF-4A96-BF04-EF940BB18F4B}"/>
    <cellStyle name="Note 2 2 2 3 2 2 3 2" xfId="16064" xr:uid="{F0715626-3FB4-4C01-81AF-DAFAB1587F60}"/>
    <cellStyle name="Note 2 2 2 3 2 2 3 3" xfId="16687" xr:uid="{FB54BDF4-E2F4-4A37-9132-F197142C7781}"/>
    <cellStyle name="Note 2 2 2 3 2 2 3 4" xfId="17242" xr:uid="{F38262D8-A79E-407D-909A-9505387813D3}"/>
    <cellStyle name="Note 2 2 2 3 2 3" xfId="13764" xr:uid="{EDD8E25B-ACAC-4D9C-BB27-DECB2640A0AD}"/>
    <cellStyle name="Note 2 2 2 3 2 3 2" xfId="15645" xr:uid="{1AFA8A52-CB6B-4EF3-9E29-03DF8B54DE5D}"/>
    <cellStyle name="Note 2 2 2 3 2 3 3" xfId="16246" xr:uid="{386074BF-908B-41F3-9DC7-4EA558FAC71F}"/>
    <cellStyle name="Note 2 2 2 3 2 4" xfId="14369" xr:uid="{9F80FDA5-3D21-4F25-8EF4-6E087B8283F7}"/>
    <cellStyle name="Note 2 2 2 3 2 4 2" xfId="15876" xr:uid="{C7686D8F-D601-450B-A139-8F56F4BA6F62}"/>
    <cellStyle name="Note 2 2 2 3 2 4 3" xfId="16499" xr:uid="{84E1C935-8682-437A-8F49-C50FCA789675}"/>
    <cellStyle name="Note 2 2 2 3 2 4 4" xfId="17054" xr:uid="{A9C0027A-D723-42BB-80F3-D84CABEBCF6E}"/>
    <cellStyle name="Note 2 2 2 3 3" xfId="13510" xr:uid="{79FA903D-96F9-4F63-A228-48C0F9D017F2}"/>
    <cellStyle name="Note 2 2 2 3 3 2" xfId="14673" xr:uid="{8613313D-D35A-483D-86AC-ED0A27F313C3}"/>
    <cellStyle name="Note 2 2 2 3 3 2 2" xfId="14730" xr:uid="{2D2B70FD-ABEC-4477-9D91-FBA088E39121}"/>
    <cellStyle name="Note 2 2 2 3 3 2 2 2" xfId="16185" xr:uid="{A996B2AF-F6E8-4510-8E5E-BAA3C29181C3}"/>
    <cellStyle name="Note 2 2 2 3 3 2 2 3" xfId="16846" xr:uid="{641CBE06-B1DE-4A10-8074-47CB82B2A661}"/>
    <cellStyle name="Note 2 2 2 3 3 2 2 4" xfId="17363" xr:uid="{EDFA231C-1949-44BC-B05A-D0D518A0F0C5}"/>
    <cellStyle name="Note 2 2 2 3 3 2 3" xfId="16790" xr:uid="{61D024B7-BABB-4FAA-B59B-3FC268B50BE8}"/>
    <cellStyle name="Note 2 2 2 3 3 3" xfId="14479" xr:uid="{27EBE084-29C3-442C-9DB2-3A9C17D32D53}"/>
    <cellStyle name="Note 2 2 2 3 3 3 2" xfId="15983" xr:uid="{7477FE7E-0DCB-480F-9F34-9AEE55ED666B}"/>
    <cellStyle name="Note 2 2 2 3 3 3 3" xfId="16606" xr:uid="{3E5BC37C-FA92-449C-ADA9-F517478509E2}"/>
    <cellStyle name="Note 2 2 2 3 3 3 4" xfId="17161" xr:uid="{241F178A-B0B9-4DA4-B5A2-512FD91C17A1}"/>
    <cellStyle name="Note 2 2 2 3 4" xfId="13615" xr:uid="{442A1CC2-D758-46CC-A915-E7412B5552C4}"/>
    <cellStyle name="Note 2 2 2 3 4 2" xfId="15520" xr:uid="{CC694632-3388-4FF4-A244-01B3000B4143}"/>
    <cellStyle name="Note 2 2 2 3 4 3" xfId="14862" xr:uid="{1BD5393B-2567-4BAF-BBC5-0FF3B2783182}"/>
    <cellStyle name="Note 2 2 2 3 5" xfId="14286" xr:uid="{61FDBD42-9876-4F31-B811-893C44B1F032}"/>
    <cellStyle name="Note 2 2 2 3 5 2" xfId="15794" xr:uid="{EE351FA6-646B-42D0-8AA8-88AEADCA5A3B}"/>
    <cellStyle name="Note 2 2 2 3 5 3" xfId="16417" xr:uid="{FFD9011B-F1FE-4EEB-8049-F6D15EE71B71}"/>
    <cellStyle name="Note 2 2 2 3 5 4" xfId="16972" xr:uid="{332C0693-15B2-4F49-AA37-7DDCBA83A3CB}"/>
    <cellStyle name="Note 2 2 2 4" xfId="13393" xr:uid="{D68042A6-4F80-4EA1-8591-49E35DE27E6D}"/>
    <cellStyle name="Note 2 2 2 4 2" xfId="12917" xr:uid="{38D58886-7707-4081-8DEC-BD56D29BF956}"/>
    <cellStyle name="Note 2 2 2 4 2 2" xfId="14690" xr:uid="{6E05A0B1-3C97-43C9-98EC-B94320CF61DE}"/>
    <cellStyle name="Note 2 2 2 4 2 2 2" xfId="14746" xr:uid="{576C158C-D12D-4041-A889-E8FD548224EF}"/>
    <cellStyle name="Note 2 2 2 4 2 2 2 2" xfId="16201" xr:uid="{9151AA14-DBA3-46E2-B667-4EBA505EE916}"/>
    <cellStyle name="Note 2 2 2 4 2 2 2 3" xfId="16862" xr:uid="{1A9B72ED-4ABE-4561-891C-AFB40178FAF6}"/>
    <cellStyle name="Note 2 2 2 4 2 2 2 4" xfId="17379" xr:uid="{8A67750A-A931-471D-89A8-4BA7589C8CCA}"/>
    <cellStyle name="Note 2 2 2 4 2 2 3" xfId="16807" xr:uid="{8C18D9F7-8842-4FA5-B57D-3475D259D471}"/>
    <cellStyle name="Note 2 2 2 4 2 3" xfId="14561" xr:uid="{8FEF7F91-5D63-44BC-9CBF-17480117D4F6}"/>
    <cellStyle name="Note 2 2 2 4 2 3 2" xfId="16065" xr:uid="{27652ED7-42BA-41FC-8D32-996FAA114FC8}"/>
    <cellStyle name="Note 2 2 2 4 2 3 3" xfId="16688" xr:uid="{8E6FC8F9-B449-4317-B9F2-8BC8644A94CB}"/>
    <cellStyle name="Note 2 2 2 4 2 3 4" xfId="17243" xr:uid="{023896F4-71B2-43A3-8BB8-1EEA4842A6DB}"/>
    <cellStyle name="Note 2 2 2 4 3" xfId="13765" xr:uid="{870726A4-9618-468B-BB30-D1861D686FE2}"/>
    <cellStyle name="Note 2 2 2 4 3 2" xfId="15646" xr:uid="{4E2ACC93-5976-4303-A121-24603D713C13}"/>
    <cellStyle name="Note 2 2 2 4 3 3" xfId="16247" xr:uid="{72F21F85-8102-4CE2-B13A-AEA3F539F9B1}"/>
    <cellStyle name="Note 2 2 2 4 4" xfId="14370" xr:uid="{ACAA9D2A-F75E-42E5-94DE-937D3C49C922}"/>
    <cellStyle name="Note 2 2 2 4 4 2" xfId="15877" xr:uid="{81E01796-F12F-45F7-9016-104B19A162C1}"/>
    <cellStyle name="Note 2 2 2 4 4 3" xfId="16500" xr:uid="{2DC720A8-85A2-49A2-99C5-83989E3E5337}"/>
    <cellStyle name="Note 2 2 2 4 4 4" xfId="17055" xr:uid="{4F267407-CC80-4A5A-B347-51ECBF993E6C}"/>
    <cellStyle name="Note 2 2 2 5" xfId="13561" xr:uid="{4B24933B-4141-4E66-9629-C3380D51819E}"/>
    <cellStyle name="Note 2 2 2 5 2" xfId="14629" xr:uid="{3DC02025-1A01-4864-A54A-076762BFDBD2}"/>
    <cellStyle name="Note 2 2 2 5 2 2" xfId="14715" xr:uid="{7951FBA5-5AEB-49BA-B31C-A114AAB19095}"/>
    <cellStyle name="Note 2 2 2 5 2 2 2" xfId="16170" xr:uid="{EF60E2B5-42E3-471E-B9C0-42A69B502F22}"/>
    <cellStyle name="Note 2 2 2 5 2 2 3" xfId="16831" xr:uid="{93E4626D-DA72-4C82-8740-F6ABB53C5924}"/>
    <cellStyle name="Note 2 2 2 5 2 2 4" xfId="17348" xr:uid="{E392E874-3DFF-4A07-ADBE-3A373B0EAD9C}"/>
    <cellStyle name="Note 2 2 2 5 2 3" xfId="16751" xr:uid="{001DB6DB-BF5D-48B7-BA8A-8DB22CFA8CE4}"/>
    <cellStyle name="Note 2 2 2 5 3" xfId="14431" xr:uid="{99333B1F-A044-4186-8E36-098BDAF73F79}"/>
    <cellStyle name="Note 2 2 2 5 3 2" xfId="15935" xr:uid="{219BA34A-8D9E-4913-8C05-6219EF1CF5B1}"/>
    <cellStyle name="Note 2 2 2 5 3 3" xfId="16558" xr:uid="{41C66D9C-C948-463B-B2BD-195CCEEFA523}"/>
    <cellStyle name="Note 2 2 2 5 3 4" xfId="17113" xr:uid="{C53D079E-0DFC-4D57-9B02-1DE47EED400E}"/>
    <cellStyle name="Note 2 2 2 6" xfId="13577" xr:uid="{C9D0351E-A7D2-4F24-9608-FA66C5395AF6}"/>
    <cellStyle name="Note 2 2 2 6 2" xfId="15487" xr:uid="{050D1664-E4DF-4B77-96FD-BAB04ABEF7CE}"/>
    <cellStyle name="Note 2 2 2 6 3" xfId="14890" xr:uid="{A34754EB-216C-4A8D-94AA-45C9ED72ECA2}"/>
    <cellStyle name="Note 2 2 2 7" xfId="14069" xr:uid="{46F27D7C-3274-4CEB-A9DE-EDDB20D13632}"/>
    <cellStyle name="Note 2 2 2 7 2" xfId="15701" xr:uid="{E2EEA12D-DC33-4512-9A17-6B632DF3193F}"/>
    <cellStyle name="Note 2 2 2 7 3" xfId="16315" xr:uid="{9C466431-2310-49E1-89E1-5C75F5F1C2E5}"/>
    <cellStyle name="Note 2 2 2 8" xfId="14234" xr:uid="{D6F0F475-E62E-4A79-B8B8-4932B3FCAAA5}"/>
    <cellStyle name="Note 2 2 2 8 2" xfId="15742" xr:uid="{27589023-423C-478C-ACCD-F6788A850086}"/>
    <cellStyle name="Note 2 2 2 8 3" xfId="16365" xr:uid="{FA6655F6-8A84-4198-965F-82EA99B0EDAC}"/>
    <cellStyle name="Note 2 2 2 8 4" xfId="16920" xr:uid="{3A9123C8-7EA0-4529-8464-9E4F86C4C1C5}"/>
    <cellStyle name="Note 2 2 3" xfId="8686" xr:uid="{2C181D15-FDD8-43F3-A416-AE66A2A708BC}"/>
    <cellStyle name="Note 2 2 3 2" xfId="13237" xr:uid="{D5178BD8-0BC8-4411-AD3D-EB4CC9952F14}"/>
    <cellStyle name="Note 2 2 3 2 2" xfId="13394" xr:uid="{70E742AA-9CED-4EE0-B734-14269A6FCA15}"/>
    <cellStyle name="Note 2 2 3 2 2 2" xfId="12918" xr:uid="{947F79DA-03C1-4057-98B0-186FC5CB7778}"/>
    <cellStyle name="Note 2 2 3 2 2 2 2" xfId="14691" xr:uid="{467C971E-631C-4CE9-9ED5-44EC5FDB136A}"/>
    <cellStyle name="Note 2 2 3 2 2 2 2 2" xfId="14747" xr:uid="{77E9E94C-BEA8-4323-8F06-66FF8FC1293C}"/>
    <cellStyle name="Note 2 2 3 2 2 2 2 2 2" xfId="16202" xr:uid="{BF19AD16-A640-428A-A54A-7566BCB85180}"/>
    <cellStyle name="Note 2 2 3 2 2 2 2 2 3" xfId="16863" xr:uid="{20EC2414-D788-419C-BA74-755D05EB355A}"/>
    <cellStyle name="Note 2 2 3 2 2 2 2 2 4" xfId="17380" xr:uid="{8760299A-3263-4D91-AD90-024F5C000C52}"/>
    <cellStyle name="Note 2 2 3 2 2 2 2 3" xfId="16808" xr:uid="{4C320898-D4A4-4791-8D8E-6FAE6E78895C}"/>
    <cellStyle name="Note 2 2 3 2 2 2 3" xfId="14562" xr:uid="{02E96E88-BBB9-4765-9753-BF95FC1179B4}"/>
    <cellStyle name="Note 2 2 3 2 2 2 3 2" xfId="16066" xr:uid="{C3DFA673-33FC-4CBD-90C5-80EBF87A4460}"/>
    <cellStyle name="Note 2 2 3 2 2 2 3 3" xfId="16689" xr:uid="{8D652B34-181D-4724-9019-C69E3133DDC5}"/>
    <cellStyle name="Note 2 2 3 2 2 2 3 4" xfId="17244" xr:uid="{E3605022-1248-489A-ADAE-91ED7852EA20}"/>
    <cellStyle name="Note 2 2 3 2 2 3" xfId="13766" xr:uid="{E10E29A2-A1B3-40F3-80E8-53734F2CD513}"/>
    <cellStyle name="Note 2 2 3 2 2 3 2" xfId="15647" xr:uid="{5AE5736B-5ED5-4E4A-9E10-50054FD08E6B}"/>
    <cellStyle name="Note 2 2 3 2 2 3 3" xfId="16248" xr:uid="{1B7310A3-6482-41D5-8BB7-F6B20596F782}"/>
    <cellStyle name="Note 2 2 3 2 2 4" xfId="14371" xr:uid="{3513B94D-95E8-49CC-B285-829DAE1808C0}"/>
    <cellStyle name="Note 2 2 3 2 2 4 2" xfId="15878" xr:uid="{D32B0AC1-898F-43D4-AF43-3BF68E8414D6}"/>
    <cellStyle name="Note 2 2 3 2 2 4 3" xfId="16501" xr:uid="{5CF5C749-DE87-4771-B1EB-753BF7DBC111}"/>
    <cellStyle name="Note 2 2 3 2 2 4 4" xfId="17056" xr:uid="{BB4661C6-20BC-42DB-BAA4-174202148622}"/>
    <cellStyle name="Note 2 2 3 2 3" xfId="13489" xr:uid="{69B2A111-E345-44E1-A98D-E2C70C73D2E1}"/>
    <cellStyle name="Note 2 2 3 2 3 2" xfId="14682" xr:uid="{78E5CD32-D119-4434-A798-1711B147E1D9}"/>
    <cellStyle name="Note 2 2 3 2 3 2 2" xfId="14738" xr:uid="{C7592C8E-BB46-491B-B5BF-6DF83348CB97}"/>
    <cellStyle name="Note 2 2 3 2 3 2 2 2" xfId="16193" xr:uid="{49953A01-A9C6-4C87-81F4-18EC2B5DFEA2}"/>
    <cellStyle name="Note 2 2 3 2 3 2 2 3" xfId="16854" xr:uid="{DAFCA805-4FB5-4908-8FAE-A1F6C5927C2E}"/>
    <cellStyle name="Note 2 2 3 2 3 2 2 4" xfId="17371" xr:uid="{209F1E07-E37E-4DA7-897C-D80420EF322B}"/>
    <cellStyle name="Note 2 2 3 2 3 2 3" xfId="16799" xr:uid="{4DCC9237-D507-4BD3-85BF-41B66AF3A9E4}"/>
    <cellStyle name="Note 2 2 3 2 3 3" xfId="14503" xr:uid="{B24ED888-8D10-409F-9FF7-B901323421AA}"/>
    <cellStyle name="Note 2 2 3 2 3 3 2" xfId="16007" xr:uid="{DB32CE89-3E73-4D85-8B9E-DBE020B8DB6D}"/>
    <cellStyle name="Note 2 2 3 2 3 3 3" xfId="16630" xr:uid="{A5938D42-7E52-493B-B183-B66520C3E123}"/>
    <cellStyle name="Note 2 2 3 2 3 3 4" xfId="17185" xr:uid="{A5EB0FB0-16B3-46BC-8084-4496E14A9507}"/>
    <cellStyle name="Note 2 2 3 2 4" xfId="13635" xr:uid="{6C011316-EA2B-47C3-ADBC-3031F55ABFD6}"/>
    <cellStyle name="Note 2 2 3 2 4 2" xfId="15538" xr:uid="{AA1865D4-3B44-4977-B94D-033A14FB54F1}"/>
    <cellStyle name="Note 2 2 3 2 4 3" xfId="14847" xr:uid="{9AA5458D-748F-42DD-BA98-AC6F5494FD05}"/>
    <cellStyle name="Note 2 2 3 2 5" xfId="14311" xr:uid="{C3701D07-3B15-4E73-94E2-64960D9BC588}"/>
    <cellStyle name="Note 2 2 3 2 5 2" xfId="15819" xr:uid="{793DDF1D-5C55-4CD9-ADBE-AA8AE7A48249}"/>
    <cellStyle name="Note 2 2 3 2 5 3" xfId="16442" xr:uid="{8BC72D0B-73BC-4C3C-95B3-7FCC6A97103A}"/>
    <cellStyle name="Note 2 2 3 2 5 4" xfId="16997" xr:uid="{B6CAD3D5-40C2-42E6-9CBB-3A0373339C5B}"/>
    <cellStyle name="Note 2 2 3 3" xfId="13395" xr:uid="{07287DBE-D253-48D0-A485-BB24111B773C}"/>
    <cellStyle name="Note 2 2 3 3 2" xfId="13317" xr:uid="{850296A6-E7E8-4144-9176-F318DB63F9B5}"/>
    <cellStyle name="Note 2 2 3 3 2 2" xfId="14692" xr:uid="{638C2A56-A670-4AAB-84AA-A9F0D5F7CA82}"/>
    <cellStyle name="Note 2 2 3 3 2 2 2" xfId="14748" xr:uid="{83BC68A9-9CAE-41AF-98F5-9265658D71D4}"/>
    <cellStyle name="Note 2 2 3 3 2 2 2 2" xfId="16203" xr:uid="{34A3010B-F10A-48F0-8619-24AAC0DD8BA5}"/>
    <cellStyle name="Note 2 2 3 3 2 2 2 3" xfId="16864" xr:uid="{7D038036-C604-4974-A033-30CF789B09AD}"/>
    <cellStyle name="Note 2 2 3 3 2 2 2 4" xfId="17381" xr:uid="{DCCBE45C-B789-4073-96D2-F17AC5DB63AA}"/>
    <cellStyle name="Note 2 2 3 3 2 2 3" xfId="16809" xr:uid="{6801676B-64D2-44B4-A2BA-E22903A001DE}"/>
    <cellStyle name="Note 2 2 3 3 2 3" xfId="14563" xr:uid="{10E9CF14-3DF0-4E36-9CA1-624676033042}"/>
    <cellStyle name="Note 2 2 3 3 2 3 2" xfId="16067" xr:uid="{536CC6E7-304C-4858-9839-17BDEEB3EA65}"/>
    <cellStyle name="Note 2 2 3 3 2 3 3" xfId="16690" xr:uid="{241679E6-994C-4506-AEDA-8EB92B23CFAB}"/>
    <cellStyle name="Note 2 2 3 3 2 3 4" xfId="17245" xr:uid="{BAE41BE3-D501-45F2-AEB9-8B4C5D97624F}"/>
    <cellStyle name="Note 2 2 3 3 3" xfId="13767" xr:uid="{9EFC7ACB-B447-4223-8959-2666A3D67757}"/>
    <cellStyle name="Note 2 2 3 3 3 2" xfId="15648" xr:uid="{E9EB13E1-4772-4C51-ABDD-02F63FA2B377}"/>
    <cellStyle name="Note 2 2 3 3 3 3" xfId="16249" xr:uid="{D4CCD2E0-B8DF-4F45-9532-DBF6EA6D7984}"/>
    <cellStyle name="Note 2 2 3 3 4" xfId="14372" xr:uid="{0471CB1E-4526-495A-8535-0A3612995AAA}"/>
    <cellStyle name="Note 2 2 3 3 4 2" xfId="15879" xr:uid="{3450EC0A-861B-4620-BB70-AD84F437492A}"/>
    <cellStyle name="Note 2 2 3 3 4 3" xfId="16502" xr:uid="{3B67F8C4-ACC2-4674-A275-5BD80C21AD7B}"/>
    <cellStyle name="Note 2 2 3 3 4 4" xfId="17057" xr:uid="{A262FA3A-CD0A-4A88-9A8C-EE8359C7597B}"/>
    <cellStyle name="Note 2 2 3 4" xfId="13182" xr:uid="{C4A22021-19CF-43B6-9A48-E8844A159AD9}"/>
    <cellStyle name="Note 2 2 3 4 2" xfId="14656" xr:uid="{CF4954E7-829B-48A0-BEB2-C6D7657B7F5C}"/>
    <cellStyle name="Note 2 2 3 4 2 2" xfId="14720" xr:uid="{3800B690-48E7-4AA6-8D53-6FB33C804F95}"/>
    <cellStyle name="Note 2 2 3 4 2 2 2" xfId="16175" xr:uid="{214202D5-84CF-4A98-9B01-428B1B4FA0C6}"/>
    <cellStyle name="Note 2 2 3 4 2 2 3" xfId="16836" xr:uid="{AD668BEE-DF9C-448F-B5F9-2BD66D0DD37A}"/>
    <cellStyle name="Note 2 2 3 4 2 2 4" xfId="17353" xr:uid="{5DECE22A-C8DE-4A2C-96B1-65939D1DE104}"/>
    <cellStyle name="Note 2 2 3 4 2 3" xfId="16773" xr:uid="{B7E02C67-B3A7-4466-B60B-3CAEFDF4A440}"/>
    <cellStyle name="Note 2 2 3 4 3" xfId="14453" xr:uid="{A183D0BE-C8EC-4EB3-A5C9-1E5272F27673}"/>
    <cellStyle name="Note 2 2 3 4 3 2" xfId="15957" xr:uid="{2A415825-F860-4DEF-BCAA-92A53107B401}"/>
    <cellStyle name="Note 2 2 3 4 3 3" xfId="16580" xr:uid="{C8247812-19B7-45E1-80A7-47AFD0252739}"/>
    <cellStyle name="Note 2 2 3 4 3 4" xfId="17135" xr:uid="{712AD1B7-7EBD-4644-99B4-776060FF9403}"/>
    <cellStyle name="Note 2 2 3 5" xfId="13538" xr:uid="{0ABA503F-DC1C-4FCD-B535-0A43FEAD7217}"/>
    <cellStyle name="Note 2 2 3 5 2" xfId="15456" xr:uid="{A376F9A1-A414-4AE7-AC1C-A1B792FB66B9}"/>
    <cellStyle name="Note 2 2 3 5 3" xfId="14918" xr:uid="{8E799ED9-250B-4FC7-A439-3E4CE6A846E2}"/>
    <cellStyle name="Note 2 2 3 6" xfId="13457" xr:uid="{D6FDB4D0-4C19-433F-BEA2-C641C1B51D51}"/>
    <cellStyle name="Note 2 2 3 6 2" xfId="15405" xr:uid="{B7AD67AB-0114-4C80-96D2-72301AB787F1}"/>
    <cellStyle name="Note 2 2 3 6 3" xfId="14963" xr:uid="{5CCB6319-EFA9-4876-B2DB-BF6365F03E79}"/>
    <cellStyle name="Note 2 2 3 7" xfId="14259" xr:uid="{1EB41D07-C60D-4847-83E3-0132C3AF61B6}"/>
    <cellStyle name="Note 2 2 3 7 2" xfId="15767" xr:uid="{7774B255-C764-4708-A0FD-2AEDDCDF40D7}"/>
    <cellStyle name="Note 2 2 3 7 3" xfId="16390" xr:uid="{9F4F5624-1BE6-4BD3-AD4C-779284BA587D}"/>
    <cellStyle name="Note 2 2 3 7 4" xfId="16945" xr:uid="{E81E9400-204A-419D-8BC8-A9A816726716}"/>
    <cellStyle name="Note 2 2 4" xfId="8687" xr:uid="{8B5F5563-FA16-4F11-AF28-E04D8C5D7842}"/>
    <cellStyle name="Note 2 2 4 2" xfId="8688" xr:uid="{20F5E3EF-F122-4A58-B1A3-AB0D486B1700}"/>
    <cellStyle name="Note 2 2 4 2 2" xfId="13396" xr:uid="{5BDE2C94-F2E3-4371-84FF-655E9C4CB292}"/>
    <cellStyle name="Note 2 2 4 2 2 2" xfId="14693" xr:uid="{97A007F9-F9B2-4F6A-B66D-8CF2218CB7C6}"/>
    <cellStyle name="Note 2 2 4 2 2 2 2" xfId="14749" xr:uid="{5B1D5FC6-1EFA-49F4-BE1B-A1C41B1998A7}"/>
    <cellStyle name="Note 2 2 4 2 2 2 2 2" xfId="16204" xr:uid="{B8C0934D-C8DF-4BAA-8ACC-4AD29AFFCD71}"/>
    <cellStyle name="Note 2 2 4 2 2 2 2 3" xfId="16865" xr:uid="{339A95B4-C179-4FF3-AD60-3D1970A03D5D}"/>
    <cellStyle name="Note 2 2 4 2 2 2 2 4" xfId="17382" xr:uid="{526ADA4C-DA86-466C-96BC-F0A0791E2FD9}"/>
    <cellStyle name="Note 2 2 4 2 2 2 3" xfId="16810" xr:uid="{32E557DF-65E3-4D64-B7E1-CD5711DC04A9}"/>
    <cellStyle name="Note 2 2 4 2 2 3" xfId="14564" xr:uid="{FE34EF9E-A177-49A7-AECD-C30FF8510B64}"/>
    <cellStyle name="Note 2 2 4 2 2 3 2" xfId="16068" xr:uid="{CB93D883-6527-4880-A1F9-F82E4BE7FCC7}"/>
    <cellStyle name="Note 2 2 4 2 2 3 3" xfId="16691" xr:uid="{38395B82-A434-492B-8A34-23577742F087}"/>
    <cellStyle name="Note 2 2 4 2 2 3 4" xfId="17246" xr:uid="{0D94405D-E836-4278-8861-2306D793DC15}"/>
    <cellStyle name="Note 2 2 4 2 3" xfId="13171" xr:uid="{AB836C0A-3499-4FFF-900D-FA513C772502}"/>
    <cellStyle name="Note 2 2 4 2 3 2" xfId="15327" xr:uid="{1193567A-840D-42FB-8191-34F5713BDBE7}"/>
    <cellStyle name="Note 2 2 4 2 3 3" xfId="14990" xr:uid="{A280E7AB-9738-47BC-9B92-C8F0E23BF5F7}"/>
    <cellStyle name="Note 2 2 4 2 4" xfId="13768" xr:uid="{23B43D7F-F241-4EAE-949B-79686B1CAC4C}"/>
    <cellStyle name="Note 2 2 4 2 4 2" xfId="15649" xr:uid="{3DC82E48-9B39-445E-BA86-6556F63BBD92}"/>
    <cellStyle name="Note 2 2 4 2 4 3" xfId="16250" xr:uid="{A90A3483-512D-4DC8-BB75-C78EA2BCFF11}"/>
    <cellStyle name="Note 2 2 4 2 5" xfId="14373" xr:uid="{9B356494-6D81-4903-B443-469EFD109BFD}"/>
    <cellStyle name="Note 2 2 4 2 5 2" xfId="15880" xr:uid="{814AA0BF-7E7E-4E6C-8C5E-956A25E0D1C4}"/>
    <cellStyle name="Note 2 2 4 2 5 3" xfId="16503" xr:uid="{B42DA7A3-B20E-410E-A0DE-E0F9E396797C}"/>
    <cellStyle name="Note 2 2 4 2 5 4" xfId="17058" xr:uid="{53361D46-4DCA-4B1A-85C1-7877DF29FFEE}"/>
    <cellStyle name="Note 2 2 4 3" xfId="13210" xr:uid="{5625D913-99A1-49BD-B37F-1B75015DD536}"/>
    <cellStyle name="Note 2 2 4 3 2" xfId="14672" xr:uid="{24DF0866-9BAB-4FB7-B314-FA3E706DF76A}"/>
    <cellStyle name="Note 2 2 4 3 2 2" xfId="14729" xr:uid="{3A09023C-CB15-4719-A1E2-08D255B94471}"/>
    <cellStyle name="Note 2 2 4 3 2 2 2" xfId="16184" xr:uid="{98271ACE-CC75-4042-805D-BA3BD1761868}"/>
    <cellStyle name="Note 2 2 4 3 2 2 3" xfId="16845" xr:uid="{2FFC8087-0846-425B-94DD-A07682116074}"/>
    <cellStyle name="Note 2 2 4 3 2 2 4" xfId="17362" xr:uid="{E53F1057-5DCC-42A7-9BFB-A3A1BC144BBE}"/>
    <cellStyle name="Note 2 2 4 3 2 3" xfId="16789" xr:uid="{47DE86A3-F6CD-4AF1-A7EE-34CE04142711}"/>
    <cellStyle name="Note 2 2 4 3 3" xfId="14478" xr:uid="{F028E9B3-6533-480E-8E94-A373264DF5B3}"/>
    <cellStyle name="Note 2 2 4 3 3 2" xfId="15982" xr:uid="{1F28065F-5F50-40EE-B471-E87168B0319F}"/>
    <cellStyle name="Note 2 2 4 3 3 3" xfId="16605" xr:uid="{58EBEB92-2C3C-4FBD-812C-4029D2B5D9F9}"/>
    <cellStyle name="Note 2 2 4 3 3 4" xfId="17160" xr:uid="{B25EE6AD-BFDB-4787-8875-610DCACB7ACC}"/>
    <cellStyle name="Note 2 2 4 4" xfId="13511" xr:uid="{91E98C31-9407-4151-B51B-6ABBC7E79666}"/>
    <cellStyle name="Note 2 2 4 4 2" xfId="15438" xr:uid="{CD41AED2-467A-4137-93A7-1EB63B664AC2}"/>
    <cellStyle name="Note 2 2 4 4 3" xfId="14934" xr:uid="{93674498-F7E8-44D3-BEFA-81C4C45D10B1}"/>
    <cellStyle name="Note 2 2 4 5" xfId="13614" xr:uid="{C6C7DDE8-6CCC-4CBE-8F70-0AF25C9C4AA5}"/>
    <cellStyle name="Note 2 2 4 5 2" xfId="15519" xr:uid="{13A7D834-BBAD-4D6A-B7DC-64452D5F2F7C}"/>
    <cellStyle name="Note 2 2 4 5 3" xfId="14863" xr:uid="{BE8D3C84-86E5-4544-B8FE-E6D40E4C62A1}"/>
    <cellStyle name="Note 2 2 4 6" xfId="14285" xr:uid="{7BDBC642-C189-4694-971B-A2D8F1BF6C85}"/>
    <cellStyle name="Note 2 2 4 6 2" xfId="15793" xr:uid="{3A0FB174-3E54-4253-A243-381910059848}"/>
    <cellStyle name="Note 2 2 4 6 3" xfId="16416" xr:uid="{F4E525B2-600C-4CC8-A93C-69FB28109421}"/>
    <cellStyle name="Note 2 2 4 6 4" xfId="16971" xr:uid="{79052CF9-8789-458D-ACF6-94D188CA1EEE}"/>
    <cellStyle name="Note 2 2 5" xfId="8689" xr:uid="{EE3F6572-8EBF-4717-9FA8-40E675DEA8B4}"/>
    <cellStyle name="Note 2 2 5 2" xfId="8690" xr:uid="{8B0AB236-7BE1-4695-92B9-B721E8F98B06}"/>
    <cellStyle name="Note 2 2 5 2 2" xfId="14694" xr:uid="{66FE8534-4AFF-4E26-858E-AB32A3A31B09}"/>
    <cellStyle name="Note 2 2 5 2 2 2" xfId="14750" xr:uid="{CCC2F21A-99AE-4E46-B66D-29BDF5A29B65}"/>
    <cellStyle name="Note 2 2 5 2 2 2 2" xfId="16205" xr:uid="{77694540-01E4-4239-BD47-F8229B7A3065}"/>
    <cellStyle name="Note 2 2 5 2 2 2 3" xfId="16866" xr:uid="{E60F1750-82B0-411D-9BA4-4FC4F71D03E3}"/>
    <cellStyle name="Note 2 2 5 2 2 2 4" xfId="17383" xr:uid="{5478735E-1B07-4091-A273-763E0803F744}"/>
    <cellStyle name="Note 2 2 5 2 2 3" xfId="16811" xr:uid="{139EEA34-D0A4-426E-808A-030BD1FBECE8}"/>
    <cellStyle name="Note 2 2 5 2 3" xfId="14565" xr:uid="{BF3B0020-D444-42EA-B678-D3FCFEEA1B12}"/>
    <cellStyle name="Note 2 2 5 2 3 2" xfId="16069" xr:uid="{13B2DE4D-D029-45C3-9BA2-73268B0F9F69}"/>
    <cellStyle name="Note 2 2 5 2 3 3" xfId="16692" xr:uid="{C3F73F8B-EF34-4FB6-B01F-98B8FB8DA7DC}"/>
    <cellStyle name="Note 2 2 5 2 3 4" xfId="17247" xr:uid="{5AB040E2-7A27-4929-89B2-0E8178D2A4A0}"/>
    <cellStyle name="Note 2 2 5 3" xfId="13397" xr:uid="{B047B29B-1F24-4FC3-ACBB-2E0F5217BA4B}"/>
    <cellStyle name="Note 2 2 5 3 2" xfId="15387" xr:uid="{9CC03C6A-82CF-40B4-BB85-B53C37B40D4C}"/>
    <cellStyle name="Note 2 2 5 3 3" xfId="14975" xr:uid="{F5225367-FBE1-4E88-A7B5-80F01B52B0C2}"/>
    <cellStyle name="Note 2 2 5 4" xfId="13199" xr:uid="{C557EB31-ADBE-4EDC-89E5-05F2C16502C4}"/>
    <cellStyle name="Note 2 2 5 4 2" xfId="15339" xr:uid="{2DD7F1C2-46B0-432C-B974-FD46C2659723}"/>
    <cellStyle name="Note 2 2 5 4 3" xfId="14987" xr:uid="{1E50BEB4-866F-4D69-8994-A42D67434C68}"/>
    <cellStyle name="Note 2 2 5 5" xfId="13769" xr:uid="{DF9DF8BD-73BB-495C-8172-33ABE3C756B8}"/>
    <cellStyle name="Note 2 2 5 5 2" xfId="15650" xr:uid="{4FDEDF56-658E-48EA-8440-56C37F748205}"/>
    <cellStyle name="Note 2 2 5 5 3" xfId="16251" xr:uid="{741B2ED0-B513-4755-B9D9-CECB7C25F608}"/>
    <cellStyle name="Note 2 2 5 6" xfId="14374" xr:uid="{3B21DC47-84F2-4E7D-BE4F-9C84E4D01F3A}"/>
    <cellStyle name="Note 2 2 5 6 2" xfId="15881" xr:uid="{C1B789D6-CC06-4082-8D56-05C7139750D2}"/>
    <cellStyle name="Note 2 2 5 6 3" xfId="16504" xr:uid="{1379755C-19CA-40BD-8EFE-B1191437FD99}"/>
    <cellStyle name="Note 2 2 5 6 4" xfId="17059" xr:uid="{227A9144-3EE5-48E0-A337-E7E2C7873325}"/>
    <cellStyle name="Note 2 2 6" xfId="8691" xr:uid="{8C0DDE85-3ED5-40D8-B3CD-C3F08BF1F717}"/>
    <cellStyle name="Note 2 2 6 2" xfId="8692" xr:uid="{D6FAF9F2-C28B-4065-91D3-892280E19DE7}"/>
    <cellStyle name="Note 2 2 6 2 2" xfId="8693" xr:uid="{6618DB5D-1E78-459A-B159-6B17FAB49376}"/>
    <cellStyle name="Note 2 2 6 2 3" xfId="14628" xr:uid="{B136B9DB-9188-43CA-B6EA-F0A4D4705E12}"/>
    <cellStyle name="Note 2 2 6 2 3 2" xfId="16130" xr:uid="{A51A6FC5-3E01-42E6-8190-D224885B6C96}"/>
    <cellStyle name="Note 2 2 6 2 3 3" xfId="16750" xr:uid="{72B69217-EDA3-4011-BD86-32B108995681}"/>
    <cellStyle name="Note 2 2 6 2 3 4" xfId="17308" xr:uid="{483C6B55-A58A-47BC-984E-AC593805D1FA}"/>
    <cellStyle name="Note 2 2 6 2 4" xfId="14714" xr:uid="{7583D8CE-3227-4A1F-B5D8-9FF36E56C0F9}"/>
    <cellStyle name="Note 2 2 6 2 4 2" xfId="16169" xr:uid="{4205A0F4-D3AB-4060-9112-D190B5FBB3C8}"/>
    <cellStyle name="Note 2 2 6 2 4 3" xfId="16830" xr:uid="{E9AC7F0B-407E-4103-88AE-16DD76C25E74}"/>
    <cellStyle name="Note 2 2 6 2 4 4" xfId="17347" xr:uid="{08FA39D4-8909-4375-BF24-D9FC21D976C5}"/>
    <cellStyle name="Note 2 2 6 3" xfId="8694" xr:uid="{F44DE380-AE00-41AE-A9AF-DA25AB4AC19D}"/>
    <cellStyle name="Note 2 2 6 4" xfId="14430" xr:uid="{1B385D7B-8D7F-43AD-8FD8-7782CC35BDF4}"/>
    <cellStyle name="Note 2 2 6 4 2" xfId="15934" xr:uid="{64B06A39-EF52-4FE8-93A4-AA70D64F0448}"/>
    <cellStyle name="Note 2 2 6 4 3" xfId="16557" xr:uid="{B99282E3-44CD-455B-94DC-83FC5993B993}"/>
    <cellStyle name="Note 2 2 6 4 4" xfId="17112" xr:uid="{FBB430D6-DD51-4380-A4D2-0263B38E1D1A}"/>
    <cellStyle name="Note 2 2 7" xfId="8695" xr:uid="{9EC2880D-1E3D-4EB6-AB4E-F964EAFBDD8B}"/>
    <cellStyle name="Note 2 2 7 2" xfId="8696" xr:uid="{7778C957-1A55-4BCC-97D2-5E88316B507D}"/>
    <cellStyle name="Note 2 2 7 2 2" xfId="8697" xr:uid="{675BFB7A-51ED-4D07-AE30-CC0CEF5B10DC}"/>
    <cellStyle name="Note 2 2 7 3" xfId="8698" xr:uid="{0670208E-F1BF-4E49-A818-E06EC35541E0}"/>
    <cellStyle name="Note 2 2 8" xfId="8699" xr:uid="{F8FD68F3-F933-4063-B8BC-EE31AFF3A0B0}"/>
    <cellStyle name="Note 2 2 8 2" xfId="8700" xr:uid="{72C11E72-9304-4B8D-B667-DAA9B3A06B31}"/>
    <cellStyle name="Note 2 2 8 2 2" xfId="8701" xr:uid="{E5E4AAFC-2CA4-4996-9A3E-646DC26A4154}"/>
    <cellStyle name="Note 2 2 8 3" xfId="8702" xr:uid="{9AA151C4-7D12-4AB9-9B7C-5F639B1DE7FA}"/>
    <cellStyle name="Note 2 2 8 3 2" xfId="8703" xr:uid="{C4B9FCB6-70C0-4B90-9E0A-AB3B0630597B}"/>
    <cellStyle name="Note 2 2 8 4" xfId="8704" xr:uid="{E11F3218-D633-4D00-879C-0F80F3B6F59C}"/>
    <cellStyle name="Note 2 2 9" xfId="8705" xr:uid="{FBB0E6EA-F8B3-4D4B-AA83-8CEA22C1A9D1}"/>
    <cellStyle name="Note 2 2 9 2" xfId="8706" xr:uid="{B15CFA87-252E-4FD8-B154-2081101D444B}"/>
    <cellStyle name="Note 2 20" xfId="8707" xr:uid="{4A616F1C-095F-45D7-BACA-D0140B75D569}"/>
    <cellStyle name="Note 2 20 2" xfId="8708" xr:uid="{C7495FA5-7905-40C9-87CE-ECE74DE90836}"/>
    <cellStyle name="Note 2 21" xfId="8709" xr:uid="{C7E5B44C-B86E-4BE5-B841-3806661868E6}"/>
    <cellStyle name="Note 2 21 2" xfId="8710" xr:uid="{A74BF4DE-D46B-42AC-A3C1-04EABB350742}"/>
    <cellStyle name="Note 2 22" xfId="8711" xr:uid="{A3B3CED1-09CB-4140-8E31-B4A9A0A4457A}"/>
    <cellStyle name="Note 2 22 2" xfId="8712" xr:uid="{7690938E-92E4-48D7-8C26-17AC37F90B3D}"/>
    <cellStyle name="Note 2 23" xfId="8713" xr:uid="{BDB6ADEE-5904-41AE-8B92-FED590C7BD5C}"/>
    <cellStyle name="Note 2 23 10" xfId="8714" xr:uid="{E03B105E-BADE-4D57-9047-E8566F9DDEA3}"/>
    <cellStyle name="Note 2 23 2" xfId="8715" xr:uid="{AEAC468C-0F24-46E3-AD7F-1F802095C377}"/>
    <cellStyle name="Note 2 23 2 2" xfId="8716" xr:uid="{FB21B3FD-B263-411D-9E74-4EC60EB1CF14}"/>
    <cellStyle name="Note 2 23 2 2 2" xfId="8717" xr:uid="{3AC162E9-3DC6-4CEE-8F6A-EB926915889F}"/>
    <cellStyle name="Note 2 23 2 3" xfId="8718" xr:uid="{7908E053-F394-47A1-8065-0A8AC5066B7E}"/>
    <cellStyle name="Note 2 23 2 3 2" xfId="8719" xr:uid="{7F3A4E65-A4C5-4D67-99F6-645EC31FBCA8}"/>
    <cellStyle name="Note 2 23 2 4" xfId="8720" xr:uid="{BB8DD926-2326-48E7-9E69-477EA03B7C22}"/>
    <cellStyle name="Note 2 23 3" xfId="8721" xr:uid="{36B0B172-D57B-405D-8660-3A5AF19BD765}"/>
    <cellStyle name="Note 2 23 3 2" xfId="8722" xr:uid="{64AD79AA-7B54-4E69-A854-E0D42A234398}"/>
    <cellStyle name="Note 2 23 3 2 2" xfId="8723" xr:uid="{ABD9A101-D09B-49AB-84DB-1D5E3DAEAD5D}"/>
    <cellStyle name="Note 2 23 3 3" xfId="8724" xr:uid="{49384221-18F4-4FCE-AC52-96BD979AA9CA}"/>
    <cellStyle name="Note 2 23 3 3 2" xfId="8725" xr:uid="{7EA15D9A-DC92-4385-9AAE-765D9E48E12E}"/>
    <cellStyle name="Note 2 23 3 4" xfId="8726" xr:uid="{3F1010C2-7FA3-4C04-AA34-B7C32DF65695}"/>
    <cellStyle name="Note 2 23 4" xfId="8727" xr:uid="{B2A729AF-C374-4716-92F7-3381344FC406}"/>
    <cellStyle name="Note 2 23 4 2" xfId="8728" xr:uid="{C713E28D-ED49-405E-A413-F7094816264F}"/>
    <cellStyle name="Note 2 23 4 2 2" xfId="8729" xr:uid="{050C0A02-8C2D-47FF-8CB0-67CE7457C956}"/>
    <cellStyle name="Note 2 23 4 3" xfId="8730" xr:uid="{14D7CA96-9AE1-47BB-BA04-E86990E91501}"/>
    <cellStyle name="Note 2 23 4 3 2" xfId="8731" xr:uid="{9B31A2BE-BF09-4E96-8E59-0AAED319EBE8}"/>
    <cellStyle name="Note 2 23 4 4" xfId="8732" xr:uid="{0928EDC7-0D6F-48D0-99A3-B757EE695934}"/>
    <cellStyle name="Note 2 23 5" xfId="8733" xr:uid="{29E549AB-BC40-4EA7-9493-91C00F76F5D7}"/>
    <cellStyle name="Note 2 23 5 2" xfId="8734" xr:uid="{F30CA23D-42A8-4F7F-AC42-77F10D31EE5A}"/>
    <cellStyle name="Note 2 23 5 2 2" xfId="8735" xr:uid="{28C8C109-FF30-4564-83C0-9168771D7E2A}"/>
    <cellStyle name="Note 2 23 5 3" xfId="8736" xr:uid="{447E7B09-C12C-46D7-B36A-DE0282275CEC}"/>
    <cellStyle name="Note 2 23 5 3 2" xfId="8737" xr:uid="{5EA029D4-6DFE-4971-BFA5-764B09EC6A76}"/>
    <cellStyle name="Note 2 23 5 4" xfId="8738" xr:uid="{0DEA7802-915A-40E0-8096-DE68458094B5}"/>
    <cellStyle name="Note 2 23 6" xfId="8739" xr:uid="{532D6582-A015-488B-B310-C61AE51E1D9A}"/>
    <cellStyle name="Note 2 23 6 2" xfId="8740" xr:uid="{A84CDE79-EE14-42F6-A0EF-55D0CBD45835}"/>
    <cellStyle name="Note 2 23 6 2 2" xfId="8741" xr:uid="{FDE05170-1104-44A2-B846-051BFEEB75A2}"/>
    <cellStyle name="Note 2 23 6 3" xfId="8742" xr:uid="{0A093758-3E8F-4E0F-AB3D-464BFBE525AC}"/>
    <cellStyle name="Note 2 23 6 3 2" xfId="8743" xr:uid="{BFC3B74B-6784-470C-A010-7D7FFBA96C39}"/>
    <cellStyle name="Note 2 23 6 4" xfId="8744" xr:uid="{127BEEB3-04ED-4F8C-A022-29C392C98C18}"/>
    <cellStyle name="Note 2 23 7" xfId="8745" xr:uid="{CD1B0C2F-DC4A-4BB3-ABF7-8E9446191BCA}"/>
    <cellStyle name="Note 2 23 7 2" xfId="8746" xr:uid="{3A4E3DBE-9BCE-4AF2-8686-898D85A9D70B}"/>
    <cellStyle name="Note 2 23 7 2 2" xfId="8747" xr:uid="{9AA067CE-03A5-44C6-861D-B196BE7308A9}"/>
    <cellStyle name="Note 2 23 7 3" xfId="8748" xr:uid="{DED47C34-CC74-4E35-8871-812EA360BCE4}"/>
    <cellStyle name="Note 2 23 7 3 2" xfId="8749" xr:uid="{98D8EEEB-8631-4FF8-A0AC-575EA0771836}"/>
    <cellStyle name="Note 2 23 7 4" xfId="8750" xr:uid="{33096648-DA99-40C6-9706-706887E09AED}"/>
    <cellStyle name="Note 2 23 8" xfId="8751" xr:uid="{9F8E4816-0060-4B1D-BCE1-E3551F84DE42}"/>
    <cellStyle name="Note 2 23 8 2" xfId="8752" xr:uid="{79A7B5C3-CF12-442D-8B73-5211898A05F7}"/>
    <cellStyle name="Note 2 23 8 2 2" xfId="8753" xr:uid="{CEF7D111-8AAD-4587-936C-EB3A6DA63A7A}"/>
    <cellStyle name="Note 2 23 8 3" xfId="8754" xr:uid="{22655651-0035-4679-B7B7-EDC8C2DEF2E5}"/>
    <cellStyle name="Note 2 23 8 3 2" xfId="8755" xr:uid="{D51CDB9E-4D1B-4416-ADB1-BB86A2E27DCD}"/>
    <cellStyle name="Note 2 23 8 4" xfId="8756" xr:uid="{C7FAA61B-16D7-4DB7-99A0-6FAFB87A8659}"/>
    <cellStyle name="Note 2 23 9" xfId="8757" xr:uid="{49908D35-C01D-47E5-A2C8-3BF189CE8B1A}"/>
    <cellStyle name="Note 2 23 9 2" xfId="8758" xr:uid="{69B97F85-3F41-45AA-B9DA-BBCF47363C0E}"/>
    <cellStyle name="Note 2 23 9 2 2" xfId="8759" xr:uid="{40B7541A-5F1C-4B3C-82C9-D741F1D9AD40}"/>
    <cellStyle name="Note 2 23 9 3" xfId="8760" xr:uid="{227CF037-56D9-4E7B-88B6-2098EB199026}"/>
    <cellStyle name="Note 2 23 9 3 2" xfId="8761" xr:uid="{ED7DE7BE-8AAE-4CF1-B3DF-79B93EB1B7D9}"/>
    <cellStyle name="Note 2 23 9 4" xfId="8762" xr:uid="{49DE816B-F9A3-4BD3-AE7D-156AE928BDFD}"/>
    <cellStyle name="Note 2 24" xfId="8763" xr:uid="{86F4993C-44FD-44AD-9FA6-AFA41C7126CE}"/>
    <cellStyle name="Note 2 24 10" xfId="8764" xr:uid="{65213C49-563D-42FF-808E-9C3FE0EB7D14}"/>
    <cellStyle name="Note 2 24 2" xfId="8765" xr:uid="{6D388DDC-4F33-4AAF-A0C0-7E0B7B9CD0EF}"/>
    <cellStyle name="Note 2 24 2 2" xfId="8766" xr:uid="{C636BC56-B1EF-4C49-9922-89BD8090EA4A}"/>
    <cellStyle name="Note 2 24 2 2 2" xfId="8767" xr:uid="{5B1F4C40-B6D4-4E5F-BECB-48A341BB024E}"/>
    <cellStyle name="Note 2 24 2 3" xfId="8768" xr:uid="{F3D16C51-9DAA-4C94-9469-1B16E6031B7F}"/>
    <cellStyle name="Note 2 24 2 3 2" xfId="8769" xr:uid="{335F2CFD-579F-49C3-A4E8-48301ED3FDBE}"/>
    <cellStyle name="Note 2 24 2 4" xfId="8770" xr:uid="{2EECA236-F5C2-4906-8642-7E8224A52E04}"/>
    <cellStyle name="Note 2 24 3" xfId="8771" xr:uid="{A5C4708A-147C-4FD9-912F-EB3942B959E5}"/>
    <cellStyle name="Note 2 24 3 2" xfId="8772" xr:uid="{2F6467A4-F749-4BC3-9E3F-F8C268E5061D}"/>
    <cellStyle name="Note 2 24 3 2 2" xfId="8773" xr:uid="{BFC9E31B-5CD4-4A43-8E67-94D54B279700}"/>
    <cellStyle name="Note 2 24 3 3" xfId="8774" xr:uid="{9BCD4961-B460-4C38-A78F-FADB9F7AC0C5}"/>
    <cellStyle name="Note 2 24 3 3 2" xfId="8775" xr:uid="{00015805-021E-4858-90EE-13CF05A000B8}"/>
    <cellStyle name="Note 2 24 3 4" xfId="8776" xr:uid="{CD3933F1-153C-4D09-A8C6-37570E428E72}"/>
    <cellStyle name="Note 2 24 4" xfId="8777" xr:uid="{03CD8F1C-4DD5-4528-90DE-310D1AC0C276}"/>
    <cellStyle name="Note 2 24 4 2" xfId="8778" xr:uid="{CD83BAD3-1B9F-4C9F-B100-B79AFD0AD7A5}"/>
    <cellStyle name="Note 2 24 4 2 2" xfId="8779" xr:uid="{BC9A06DC-6396-42A7-BA7E-143A71D600BE}"/>
    <cellStyle name="Note 2 24 4 3" xfId="8780" xr:uid="{E895DC13-6906-4840-B8BD-CFB1B1E69D24}"/>
    <cellStyle name="Note 2 24 4 3 2" xfId="8781" xr:uid="{B314C5D2-103C-4D33-8E9D-DEB715F7770A}"/>
    <cellStyle name="Note 2 24 4 4" xfId="8782" xr:uid="{BF61397B-9BB2-4A03-BE82-0365006970C2}"/>
    <cellStyle name="Note 2 24 5" xfId="8783" xr:uid="{14FC10C2-1A18-4EE7-97F9-175373B1BF4D}"/>
    <cellStyle name="Note 2 24 5 2" xfId="8784" xr:uid="{860542D1-8A17-4692-9A4C-C7FE7027D318}"/>
    <cellStyle name="Note 2 24 5 2 2" xfId="8785" xr:uid="{8E4072D6-5111-4818-9B34-5C36B806CE19}"/>
    <cellStyle name="Note 2 24 5 3" xfId="8786" xr:uid="{875DED45-7F60-4C88-9DED-A918059F33D6}"/>
    <cellStyle name="Note 2 24 5 3 2" xfId="8787" xr:uid="{5B677E32-86E2-43E7-89B4-2066E0BE8648}"/>
    <cellStyle name="Note 2 24 5 4" xfId="8788" xr:uid="{E448F6D4-FC6F-4878-819B-E207C1E0C9FF}"/>
    <cellStyle name="Note 2 24 6" xfId="8789" xr:uid="{0A4E8EC5-C619-4288-B9FC-856F0A3ED994}"/>
    <cellStyle name="Note 2 24 6 2" xfId="8790" xr:uid="{73513803-7610-4235-B8CA-B126F3F06D5F}"/>
    <cellStyle name="Note 2 24 6 2 2" xfId="8791" xr:uid="{67FAD763-289F-4B74-ABDE-0B61F7FFB37A}"/>
    <cellStyle name="Note 2 24 6 3" xfId="8792" xr:uid="{CE95990E-8BE7-41E9-8B26-813D330740CF}"/>
    <cellStyle name="Note 2 24 6 3 2" xfId="8793" xr:uid="{65354BE3-60A6-40A0-88C8-38736DB9EA94}"/>
    <cellStyle name="Note 2 24 6 4" xfId="8794" xr:uid="{4859A79C-1842-4A22-8B05-DACEC25F79EE}"/>
    <cellStyle name="Note 2 24 7" xfId="8795" xr:uid="{74215309-891C-47E2-921E-5B907C9056AD}"/>
    <cellStyle name="Note 2 24 7 2" xfId="8796" xr:uid="{8D7DD274-AC04-40E7-9751-A34CA9D2AFEB}"/>
    <cellStyle name="Note 2 24 7 2 2" xfId="8797" xr:uid="{2E1EE449-7D66-4207-BDA7-D4C891B0A3AE}"/>
    <cellStyle name="Note 2 24 7 3" xfId="8798" xr:uid="{53434A18-CCDF-4B9C-93FC-02860895DEEC}"/>
    <cellStyle name="Note 2 24 7 3 2" xfId="8799" xr:uid="{856CA5D3-921D-4003-9BBA-0491B4E80C7D}"/>
    <cellStyle name="Note 2 24 7 4" xfId="8800" xr:uid="{9DE49F97-D4B4-4E5B-8E15-401D71546919}"/>
    <cellStyle name="Note 2 24 8" xfId="8801" xr:uid="{7A63B66A-BB22-4585-ADD7-AEBBAF48D05E}"/>
    <cellStyle name="Note 2 24 8 2" xfId="8802" xr:uid="{7880109B-F8F3-4549-8947-9BA96D29409A}"/>
    <cellStyle name="Note 2 24 8 2 2" xfId="8803" xr:uid="{844E0759-4F7B-4814-8DED-3BD9B57A5484}"/>
    <cellStyle name="Note 2 24 8 3" xfId="8804" xr:uid="{A772B31A-935D-4A90-9995-28F18F5285CA}"/>
    <cellStyle name="Note 2 24 8 3 2" xfId="8805" xr:uid="{A6940EA2-7D36-44B6-951E-9C68E6171127}"/>
    <cellStyle name="Note 2 24 8 4" xfId="8806" xr:uid="{EF7EA2DB-6641-41A7-BB84-3E4663A70BBD}"/>
    <cellStyle name="Note 2 24 9" xfId="8807" xr:uid="{A8C5B22D-91D8-4A4A-85C5-D2320F2B5F2A}"/>
    <cellStyle name="Note 2 24 9 2" xfId="8808" xr:uid="{77D04088-EDFF-4E9E-9D21-6B25C1500A4B}"/>
    <cellStyle name="Note 2 24 9 2 2" xfId="8809" xr:uid="{F26C1FE0-41A4-4FE0-BBBA-DFD8DA4E19D4}"/>
    <cellStyle name="Note 2 24 9 3" xfId="8810" xr:uid="{0515464C-02E1-4BEB-85DB-CC856B5967D2}"/>
    <cellStyle name="Note 2 24 9 3 2" xfId="8811" xr:uid="{4B137609-A650-49E0-9936-3114D12D49CA}"/>
    <cellStyle name="Note 2 24 9 4" xfId="8812" xr:uid="{F485BFBB-66E9-4200-A0DE-5A846C7007CC}"/>
    <cellStyle name="Note 2 25" xfId="8813" xr:uid="{8AD409D3-075E-4A7C-B792-FCE7ECE8CB56}"/>
    <cellStyle name="Note 2 25 2" xfId="8814" xr:uid="{26A1C26A-156F-4981-B787-5442580A7FFE}"/>
    <cellStyle name="Note 2 26" xfId="8815" xr:uid="{F288850A-53AD-40AE-93B8-1E3F9CA79794}"/>
    <cellStyle name="Note 2 26 2" xfId="8816" xr:uid="{5B5F97A0-8FFD-4567-B24E-FF8395446D58}"/>
    <cellStyle name="Note 2 27" xfId="8817" xr:uid="{D5F628AC-DDD3-47A7-AEFD-86BA38A8DFA6}"/>
    <cellStyle name="Note 2 27 2" xfId="8818" xr:uid="{A0E347DC-DBC5-4249-BE85-214AA6A1CBAF}"/>
    <cellStyle name="Note 2 27 2 2" xfId="8819" xr:uid="{963A9A2B-58FD-4A87-A50D-9BD3695D4A57}"/>
    <cellStyle name="Note 2 27 3" xfId="8820" xr:uid="{6BF6CC6F-1CBD-4224-90E4-9B484BE82634}"/>
    <cellStyle name="Note 2 27 3 2" xfId="8821" xr:uid="{596E0ED6-2AD8-40FE-B089-477E31005ADF}"/>
    <cellStyle name="Note 2 27 4" xfId="8822" xr:uid="{4B3A6CD5-2BFE-4DF1-BA5B-45705272A454}"/>
    <cellStyle name="Note 2 28" xfId="8823" xr:uid="{FD755AB5-587C-4DE3-B994-41BB6E7E18F1}"/>
    <cellStyle name="Note 2 28 2" xfId="8824" xr:uid="{62DDCCED-94D5-49F0-BDA7-B2C20E3D3F1A}"/>
    <cellStyle name="Note 2 28 2 2" xfId="8825" xr:uid="{F51E90A0-7C33-47B6-AC1E-D5EA3A755AD8}"/>
    <cellStyle name="Note 2 28 3" xfId="8826" xr:uid="{51636AF1-6CC7-4EDD-9F18-A6D9B5D80D90}"/>
    <cellStyle name="Note 2 28 3 2" xfId="8827" xr:uid="{0B73F0DF-CCC5-43F6-B2C0-03A3D9ACC1AD}"/>
    <cellStyle name="Note 2 28 4" xfId="8828" xr:uid="{E96D358B-7DBE-41FA-96FA-532B07BB234A}"/>
    <cellStyle name="Note 2 29" xfId="8829" xr:uid="{C8BFC71F-785A-4402-9021-A801E12A69FC}"/>
    <cellStyle name="Note 2 29 2" xfId="8830" xr:uid="{20B876C2-3818-4905-B443-73AF0ADB6D9A}"/>
    <cellStyle name="Note 2 29 2 2" xfId="8831" xr:uid="{B32E0954-E0F6-4A6A-BDB4-31F8FF93FB08}"/>
    <cellStyle name="Note 2 29 3" xfId="8832" xr:uid="{4FB3E424-5111-4DCD-87AE-043A89766903}"/>
    <cellStyle name="Note 2 29 3 2" xfId="8833" xr:uid="{27D119AA-2C26-4456-9DFD-8B0F4CB326FB}"/>
    <cellStyle name="Note 2 29 4" xfId="8834" xr:uid="{289CA99A-6C36-4835-9300-D744141FB285}"/>
    <cellStyle name="Note 2 3" xfId="8835" xr:uid="{DEDBCEC1-E705-4C0C-87C8-4261E29027DD}"/>
    <cellStyle name="Note 2 3 10" xfId="14235" xr:uid="{E2B3499D-6CE1-4439-A2A8-D7BF22F03C5E}"/>
    <cellStyle name="Note 2 3 10 2" xfId="15743" xr:uid="{DA88B163-A485-44E7-B223-39F037240898}"/>
    <cellStyle name="Note 2 3 10 3" xfId="16366" xr:uid="{00D5952B-95B0-43A3-9510-54DF92CC93BA}"/>
    <cellStyle name="Note 2 3 10 4" xfId="16921" xr:uid="{23AD0BD6-309C-408A-93E6-6F4ED5257AD3}"/>
    <cellStyle name="Note 2 3 2" xfId="8836" xr:uid="{BAA88B00-DA64-43BD-B739-7D00FE64A52D}"/>
    <cellStyle name="Note 2 3 2 2" xfId="8837" xr:uid="{E04361B3-03C3-489F-8064-118CA9CC80A7}"/>
    <cellStyle name="Note 2 3 2 2 2" xfId="8838" xr:uid="{93B6682B-0518-42BC-B407-842BDD2A13DE}"/>
    <cellStyle name="Note 2 3 2 2 2 2" xfId="13398" xr:uid="{F3DBCA20-05EC-45A2-B444-BBEB9DB4B806}"/>
    <cellStyle name="Note 2 3 2 2 2 2 2" xfId="14695" xr:uid="{6B28FE97-E5CF-4295-9C7F-79EEFBDCBFC2}"/>
    <cellStyle name="Note 2 3 2 2 2 2 2 2" xfId="14751" xr:uid="{9AC5A9B9-B7E1-4A1B-BBE6-49B3856ED1AA}"/>
    <cellStyle name="Note 2 3 2 2 2 2 2 2 2" xfId="16206" xr:uid="{539B5DDE-C708-4352-B6C7-D9239827381C}"/>
    <cellStyle name="Note 2 3 2 2 2 2 2 2 3" xfId="16867" xr:uid="{EA42F322-E0BA-4169-9CAF-78A74EB4E1CB}"/>
    <cellStyle name="Note 2 3 2 2 2 2 2 2 4" xfId="17384" xr:uid="{B64087D3-D4DD-4BF3-B8F1-B849431DF0A0}"/>
    <cellStyle name="Note 2 3 2 2 2 2 2 3" xfId="16812" xr:uid="{AE238ED9-9878-4E2B-9F74-FCD95307A159}"/>
    <cellStyle name="Note 2 3 2 2 2 2 3" xfId="14566" xr:uid="{46597A6F-6C1F-4DB5-8119-C2EFB2C20235}"/>
    <cellStyle name="Note 2 3 2 2 2 2 3 2" xfId="16070" xr:uid="{7FFA9A5F-DF9C-4069-9B3A-86262B9CE05E}"/>
    <cellStyle name="Note 2 3 2 2 2 2 3 3" xfId="16693" xr:uid="{3ED6E27B-9151-44B2-86CD-68C6C250FBDD}"/>
    <cellStyle name="Note 2 3 2 2 2 2 3 4" xfId="17248" xr:uid="{AD6E623A-EB92-455D-98EB-227B3791DBC1}"/>
    <cellStyle name="Note 2 3 2 2 2 3" xfId="13322" xr:uid="{803CE328-3106-4C4B-8E8F-8206E69C28B8}"/>
    <cellStyle name="Note 2 3 2 2 2 3 2" xfId="15370" xr:uid="{815BE46F-508F-42B6-8797-A88B93BEF25F}"/>
    <cellStyle name="Note 2 3 2 2 2 3 3" xfId="14984" xr:uid="{C53A8B8E-D7A9-44EF-A81B-AA7216C80B34}"/>
    <cellStyle name="Note 2 3 2 2 2 4" xfId="13770" xr:uid="{0EBCFFDA-5571-4329-8B1F-1A621A5EA437}"/>
    <cellStyle name="Note 2 3 2 2 2 4 2" xfId="15651" xr:uid="{719AB25B-86AD-4F0E-97B0-425799F401EA}"/>
    <cellStyle name="Note 2 3 2 2 2 4 3" xfId="16252" xr:uid="{DE535ED3-15D6-427A-9CAA-B8669E678030}"/>
    <cellStyle name="Note 2 3 2 2 2 5" xfId="14375" xr:uid="{D5910798-6CB7-483E-AC68-4A29B73EB427}"/>
    <cellStyle name="Note 2 3 2 2 2 5 2" xfId="15882" xr:uid="{FA0BA700-7BBD-40C0-9B7B-6C0A436EB13C}"/>
    <cellStyle name="Note 2 3 2 2 2 5 3" xfId="16505" xr:uid="{5CC08CA9-6B29-4ECC-BD65-C22128485269}"/>
    <cellStyle name="Note 2 3 2 2 2 5 4" xfId="17060" xr:uid="{2C3173ED-DED5-4695-A934-66A87A6560DA}"/>
    <cellStyle name="Note 2 3 2 2 3" xfId="13239" xr:uid="{49A7E4D3-A457-415C-971A-0462726F459A}"/>
    <cellStyle name="Note 2 3 2 2 3 2" xfId="14684" xr:uid="{C58DE50D-47FC-4551-918A-671FA233B11A}"/>
    <cellStyle name="Note 2 3 2 2 3 2 2" xfId="14740" xr:uid="{070A5ED3-3D9A-4525-943A-3EA8180EDDCA}"/>
    <cellStyle name="Note 2 3 2 2 3 2 2 2" xfId="16195" xr:uid="{046A3936-7F53-4D22-AC7C-845520265E89}"/>
    <cellStyle name="Note 2 3 2 2 3 2 2 3" xfId="16856" xr:uid="{CE36BF1F-B41B-4402-AF77-F8711CB25C57}"/>
    <cellStyle name="Note 2 3 2 2 3 2 2 4" xfId="17373" xr:uid="{035D3C96-E6F7-4659-9C53-4C51B1102DED}"/>
    <cellStyle name="Note 2 3 2 2 3 2 3" xfId="16801" xr:uid="{A2314C33-7E2D-4AAE-8039-432CA92EC610}"/>
    <cellStyle name="Note 2 3 2 2 3 3" xfId="14505" xr:uid="{7A46CCE7-88F9-4B79-913C-86D6A71254EB}"/>
    <cellStyle name="Note 2 3 2 2 3 3 2" xfId="16009" xr:uid="{3E708D95-FA2B-4213-87B4-44C7D77966A8}"/>
    <cellStyle name="Note 2 3 2 2 3 3 3" xfId="16632" xr:uid="{1337917C-585D-40EC-A4FC-EDEF63398CEE}"/>
    <cellStyle name="Note 2 3 2 2 3 3 4" xfId="17187" xr:uid="{0629E0E1-7639-4ABA-BF3C-23CBE5D7800D}"/>
    <cellStyle name="Note 2 3 2 2 4" xfId="13487" xr:uid="{5F63F197-318F-4BC0-9D28-1F73706F6E35}"/>
    <cellStyle name="Note 2 3 2 2 4 2" xfId="15423" xr:uid="{34E27261-0D3E-4F85-94D0-2289BF33149C}"/>
    <cellStyle name="Note 2 3 2 2 4 3" xfId="14942" xr:uid="{A04BA148-E0DF-4CFD-BEF5-7EDC3B4C2C92}"/>
    <cellStyle name="Note 2 3 2 2 5" xfId="13637" xr:uid="{F00A5A39-5B34-4519-9E99-F7F9BF672057}"/>
    <cellStyle name="Note 2 3 2 2 5 2" xfId="15540" xr:uid="{2B956EA3-BC2F-4857-92CF-BCEB5DD1D6AA}"/>
    <cellStyle name="Note 2 3 2 2 5 3" xfId="14845" xr:uid="{058B45BE-DDF8-4B0D-98D3-7BB992AD7FB5}"/>
    <cellStyle name="Note 2 3 2 2 6" xfId="14313" xr:uid="{EB982EF0-660A-424B-969E-957F40781A27}"/>
    <cellStyle name="Note 2 3 2 2 6 2" xfId="15821" xr:uid="{63CBDE8E-E800-40B0-97A4-935D2979FA41}"/>
    <cellStyle name="Note 2 3 2 2 6 3" xfId="16444" xr:uid="{C49ED659-799B-49EE-B239-31CF63969C21}"/>
    <cellStyle name="Note 2 3 2 2 6 4" xfId="16999" xr:uid="{502A0EB2-DF09-44DD-96A6-ACE70D678006}"/>
    <cellStyle name="Note 2 3 2 3" xfId="8839" xr:uid="{AA070CEF-3078-473F-A0EB-3964BF88726C}"/>
    <cellStyle name="Note 2 3 2 3 2" xfId="8840" xr:uid="{095FBE88-5CC9-430C-8B42-A69E963F90DC}"/>
    <cellStyle name="Note 2 3 2 3 2 2" xfId="14696" xr:uid="{44D1D2AA-2CAC-4601-A88F-AA9C256EFD93}"/>
    <cellStyle name="Note 2 3 2 3 2 2 2" xfId="14752" xr:uid="{36F68137-00A1-48A3-8573-71405A1BE40A}"/>
    <cellStyle name="Note 2 3 2 3 2 2 2 2" xfId="16207" xr:uid="{7075B759-D54C-4766-B23A-F239DFB07DC8}"/>
    <cellStyle name="Note 2 3 2 3 2 2 2 3" xfId="16868" xr:uid="{F8ED58CE-A376-4FEE-B7AF-8F4B1DD43134}"/>
    <cellStyle name="Note 2 3 2 3 2 2 2 4" xfId="17385" xr:uid="{1E91C66E-C1B6-48C4-8E0D-A61229536329}"/>
    <cellStyle name="Note 2 3 2 3 2 2 3" xfId="16813" xr:uid="{8F639641-BF3B-45B7-BE21-57D98B4C857C}"/>
    <cellStyle name="Note 2 3 2 3 2 3" xfId="14567" xr:uid="{FE2465B7-D5E3-4C36-848D-30C9B4DB7958}"/>
    <cellStyle name="Note 2 3 2 3 2 3 2" xfId="16071" xr:uid="{922EB338-ACDF-463D-AA9F-6C64461AD777}"/>
    <cellStyle name="Note 2 3 2 3 2 3 3" xfId="16694" xr:uid="{F16334A6-EF8F-4F38-81DD-93614B42367E}"/>
    <cellStyle name="Note 2 3 2 3 2 3 4" xfId="17249" xr:uid="{67C2CA64-3C74-4047-976D-DCC13FE067A5}"/>
    <cellStyle name="Note 2 3 2 3 3" xfId="13399" xr:uid="{CB3A56A1-7E8C-4BA1-BCDA-E8D03420D1E4}"/>
    <cellStyle name="Note 2 3 2 3 3 2" xfId="15388" xr:uid="{92BDFC37-89AB-4211-9D3B-5A1686436444}"/>
    <cellStyle name="Note 2 3 2 3 3 3" xfId="14974" xr:uid="{9F3E3D8F-D0AB-4074-AA78-ABC5F029CFEC}"/>
    <cellStyle name="Note 2 3 2 3 4" xfId="12937" xr:uid="{09E0CC70-747C-4F72-9042-DB0E7B7D1ACD}"/>
    <cellStyle name="Note 2 3 2 3 4 2" xfId="15306" xr:uid="{473BF579-0D26-4948-94CA-797AC7E0AEFC}"/>
    <cellStyle name="Note 2 3 2 3 4 3" xfId="15002" xr:uid="{73128723-68C3-4E77-939E-3477A9BB8F64}"/>
    <cellStyle name="Note 2 3 2 3 5" xfId="13771" xr:uid="{2F08B539-1B32-40A0-B6B5-5D4D97405B93}"/>
    <cellStyle name="Note 2 3 2 3 5 2" xfId="15652" xr:uid="{D3DB0530-4A1D-436A-BE51-EF8186D6D9D8}"/>
    <cellStyle name="Note 2 3 2 3 5 3" xfId="16253" xr:uid="{CF06AD3E-53F5-4525-804D-035F93F797CD}"/>
    <cellStyle name="Note 2 3 2 3 6" xfId="14376" xr:uid="{F26CD157-DE46-4546-9161-80CC37041D5D}"/>
    <cellStyle name="Note 2 3 2 3 6 2" xfId="15883" xr:uid="{3F4ACD2F-A0C3-488D-B80E-CA556359CED2}"/>
    <cellStyle name="Note 2 3 2 3 6 3" xfId="16506" xr:uid="{9129F8CF-C8E9-4FD1-AAF0-D07BC3FEDBC8}"/>
    <cellStyle name="Note 2 3 2 3 6 4" xfId="17061" xr:uid="{FB64E742-CC4B-4D9D-93E3-CE4CBEE71B48}"/>
    <cellStyle name="Note 2 3 2 4" xfId="13184" xr:uid="{0BC14345-463B-4922-A800-1149C4F88B87}"/>
    <cellStyle name="Note 2 3 2 4 2" xfId="14658" xr:uid="{2D5981AC-3F72-4D4A-91F9-EC351DE56AFB}"/>
    <cellStyle name="Note 2 3 2 4 2 2" xfId="14722" xr:uid="{E4A89CD4-E2B7-4BC6-86C5-AFB6A913B706}"/>
    <cellStyle name="Note 2 3 2 4 2 2 2" xfId="16177" xr:uid="{ADC79826-99F3-49D2-970C-C49FF10A69A2}"/>
    <cellStyle name="Note 2 3 2 4 2 2 3" xfId="16838" xr:uid="{23A62305-8991-489B-A29B-CFB6EAB4C2F0}"/>
    <cellStyle name="Note 2 3 2 4 2 2 4" xfId="17355" xr:uid="{E33B66FE-4BA6-46AE-BBFC-BE7AF5D6C700}"/>
    <cellStyle name="Note 2 3 2 4 2 3" xfId="16775" xr:uid="{707397B9-8212-49ED-90CB-E1A037FECDF8}"/>
    <cellStyle name="Note 2 3 2 4 3" xfId="14455" xr:uid="{91FE2685-27FE-4EE4-A057-763D05193CFD}"/>
    <cellStyle name="Note 2 3 2 4 3 2" xfId="15959" xr:uid="{39098CB3-A76C-432F-B071-41C60FCE3DDF}"/>
    <cellStyle name="Note 2 3 2 4 3 3" xfId="16582" xr:uid="{25234A83-D68D-4BEA-8341-7429128DBFA4}"/>
    <cellStyle name="Note 2 3 2 4 3 4" xfId="17137" xr:uid="{5DFFF114-60A8-43D7-9573-DDCCBB1447EA}"/>
    <cellStyle name="Note 2 3 2 5" xfId="13536" xr:uid="{9A389FFE-48FE-4FE8-A6AC-E346690E54AC}"/>
    <cellStyle name="Note 2 3 2 5 2" xfId="15454" xr:uid="{DA04A02C-2242-4EAB-9C21-573EB203E94C}"/>
    <cellStyle name="Note 2 3 2 5 3" xfId="14920" xr:uid="{AC43A754-AD6E-41CA-86EC-641F17FFA818}"/>
    <cellStyle name="Note 2 3 2 6" xfId="13699" xr:uid="{5C32A910-72D3-4880-97B6-1C4B90BB7532}"/>
    <cellStyle name="Note 2 3 2 6 2" xfId="15588" xr:uid="{587AE6C1-BC28-4265-A383-34611A348A39}"/>
    <cellStyle name="Note 2 3 2 6 3" xfId="14799" xr:uid="{1B14B66F-1C1A-410F-9E6E-30BFE916BDEF}"/>
    <cellStyle name="Note 2 3 2 7" xfId="14261" xr:uid="{24A01169-E6F9-4A50-8C7E-4EBD14F7EDCE}"/>
    <cellStyle name="Note 2 3 2 7 2" xfId="15769" xr:uid="{00F7862B-1910-4FCD-B00D-CF3AFEC58D6F}"/>
    <cellStyle name="Note 2 3 2 7 3" xfId="16392" xr:uid="{A2E51F7C-9E00-40DB-9115-888718292CE7}"/>
    <cellStyle name="Note 2 3 2 7 4" xfId="16947" xr:uid="{5BCA3F04-325B-4783-9E33-AA7B6F9D41BD}"/>
    <cellStyle name="Note 2 3 3" xfId="8841" xr:uid="{4AC3E642-B4FA-4A40-97B2-B5EF62A87B59}"/>
    <cellStyle name="Note 2 3 3 2" xfId="13400" xr:uid="{DDFE6E2C-2230-44D7-AB05-95D3C7BB5765}"/>
    <cellStyle name="Note 2 3 3 2 2" xfId="12947" xr:uid="{27AC1997-7767-4CE6-B451-08E1C50E857D}"/>
    <cellStyle name="Note 2 3 3 2 2 2" xfId="14697" xr:uid="{E29ED215-A31E-4D74-941E-196F2507CBA7}"/>
    <cellStyle name="Note 2 3 3 2 2 2 2" xfId="14753" xr:uid="{AB953BC2-4AF9-4187-BCB6-9B185CF61733}"/>
    <cellStyle name="Note 2 3 3 2 2 2 2 2" xfId="16208" xr:uid="{3FADBE1B-1BF5-474C-BE7B-CB34C4D7AA0E}"/>
    <cellStyle name="Note 2 3 3 2 2 2 2 3" xfId="16869" xr:uid="{61A6FA09-EFEA-4D7B-B53B-836324109725}"/>
    <cellStyle name="Note 2 3 3 2 2 2 2 4" xfId="17386" xr:uid="{1BC5A624-594A-408D-BCE2-337BEFC485FC}"/>
    <cellStyle name="Note 2 3 3 2 2 2 3" xfId="16814" xr:uid="{F20310F5-F976-48D6-9298-F341C49FE7B2}"/>
    <cellStyle name="Note 2 3 3 2 2 3" xfId="14568" xr:uid="{0DB946C8-9C96-40DB-A63F-74D88638B8A1}"/>
    <cellStyle name="Note 2 3 3 2 2 3 2" xfId="16072" xr:uid="{4C945545-E23C-405F-97A2-9FC7499A4BAD}"/>
    <cellStyle name="Note 2 3 3 2 2 3 3" xfId="16695" xr:uid="{9CF31D13-C32D-4BA8-B8D5-A3D8AB955156}"/>
    <cellStyle name="Note 2 3 3 2 2 3 4" xfId="17250" xr:uid="{A64B3DB8-3AA5-42CB-BB7F-F4865FC14E09}"/>
    <cellStyle name="Note 2 3 3 2 3" xfId="13772" xr:uid="{A57EC7C7-7342-486E-9790-215D7B446114}"/>
    <cellStyle name="Note 2 3 3 2 3 2" xfId="15653" xr:uid="{3C781F14-D380-4962-872D-4F38A201453A}"/>
    <cellStyle name="Note 2 3 3 2 3 3" xfId="16254" xr:uid="{8EEB83C0-25F1-4869-B21A-07674F6D4194}"/>
    <cellStyle name="Note 2 3 3 2 4" xfId="14377" xr:uid="{FCE9AE91-D9C1-4D92-9DAA-2DC6B0AB5F48}"/>
    <cellStyle name="Note 2 3 3 2 4 2" xfId="15884" xr:uid="{177EE657-3418-4BB0-8DEC-BD5C61C14E11}"/>
    <cellStyle name="Note 2 3 3 2 4 3" xfId="16507" xr:uid="{241F88BD-629A-4AC2-947C-51C3D4508F6B}"/>
    <cellStyle name="Note 2 3 3 2 4 4" xfId="17062" xr:uid="{6CDE73B8-8B1D-4D19-B8A2-DF8C165937C2}"/>
    <cellStyle name="Note 2 3 3 3" xfId="13211" xr:uid="{9C5B0602-6195-46C1-BE0A-A2F42FE4A990}"/>
    <cellStyle name="Note 2 3 3 3 2" xfId="14674" xr:uid="{2E0579CE-D8A9-4BC2-AB4A-9DFFBB6540AA}"/>
    <cellStyle name="Note 2 3 3 3 2 2" xfId="14731" xr:uid="{FB41CAD6-EC93-4E07-8D30-7F060809D044}"/>
    <cellStyle name="Note 2 3 3 3 2 2 2" xfId="16186" xr:uid="{AFBC0D18-019F-42E1-9817-61627C7DBE5E}"/>
    <cellStyle name="Note 2 3 3 3 2 2 3" xfId="16847" xr:uid="{27171C4A-8A68-46E0-B9D7-23CAE12FD9C0}"/>
    <cellStyle name="Note 2 3 3 3 2 2 4" xfId="17364" xr:uid="{17323688-A8AB-4F72-B7BE-7AAF31AEAC79}"/>
    <cellStyle name="Note 2 3 3 3 2 3" xfId="16791" xr:uid="{52205678-195B-426B-B205-413804724750}"/>
    <cellStyle name="Note 2 3 3 3 3" xfId="14480" xr:uid="{DB64EF4A-F4B0-491E-A550-79ECD901BB70}"/>
    <cellStyle name="Note 2 3 3 3 3 2" xfId="15984" xr:uid="{108D9BA3-EEB8-4270-B683-8B8CEC631540}"/>
    <cellStyle name="Note 2 3 3 3 3 3" xfId="16607" xr:uid="{8068AB72-2C8E-41EC-B44E-B34ABB1E4A0A}"/>
    <cellStyle name="Note 2 3 3 3 3 4" xfId="17162" xr:uid="{8D059104-0075-46AF-9BA3-BAF1F48CA0B7}"/>
    <cellStyle name="Note 2 3 3 4" xfId="13681" xr:uid="{0768B7AC-6978-4CA4-AA0D-600513C66AFE}"/>
    <cellStyle name="Note 2 3 3 4 2" xfId="15575" xr:uid="{BB90F29F-FA9D-4F45-A858-6ECA45F5EC0F}"/>
    <cellStyle name="Note 2 3 3 4 3" xfId="14817" xr:uid="{A1E90D91-B114-418E-A702-0A5133307181}"/>
    <cellStyle name="Note 2 3 3 5" xfId="13616" xr:uid="{B3D31CA5-890D-44FF-98DF-5AC1CC1A033D}"/>
    <cellStyle name="Note 2 3 3 5 2" xfId="15521" xr:uid="{8A898C0D-B8B3-493F-BD08-BBCA61706D98}"/>
    <cellStyle name="Note 2 3 3 5 3" xfId="14861" xr:uid="{09785826-7F7F-4D53-AB28-FC943F7B7EF7}"/>
    <cellStyle name="Note 2 3 3 6" xfId="14287" xr:uid="{50ACD31C-8821-4E88-8D88-11B649BC8538}"/>
    <cellStyle name="Note 2 3 3 6 2" xfId="15795" xr:uid="{678DC9D9-83CA-4BDA-888D-983D0E4FD9EA}"/>
    <cellStyle name="Note 2 3 3 6 3" xfId="16418" xr:uid="{E47F4B5D-FD6C-4A45-85AF-53F75A4E3FB4}"/>
    <cellStyle name="Note 2 3 3 6 4" xfId="16973" xr:uid="{B021916D-900F-4F1D-A6BC-2F29A6630C05}"/>
    <cellStyle name="Note 2 3 4" xfId="8842" xr:uid="{902E4AA1-EF07-4235-A7AE-F7FA990E4BFE}"/>
    <cellStyle name="Note 2 3 4 2" xfId="13401" xr:uid="{0D5C82EE-62D3-4996-A8DC-7ED1E778BCD4}"/>
    <cellStyle name="Note 2 3 4 2 2" xfId="14698" xr:uid="{B3CA4BF6-FA94-4AEB-BA74-6CD347EE8F46}"/>
    <cellStyle name="Note 2 3 4 2 2 2" xfId="14754" xr:uid="{93C05514-6ABE-4A4F-B07E-4735E3881833}"/>
    <cellStyle name="Note 2 3 4 2 2 2 2" xfId="16209" xr:uid="{D52DA4BD-84AA-44AD-A4AE-218E91E31FC2}"/>
    <cellStyle name="Note 2 3 4 2 2 2 3" xfId="16870" xr:uid="{0C77C0B8-7948-4660-9AAF-6FF4D7505357}"/>
    <cellStyle name="Note 2 3 4 2 2 2 4" xfId="17387" xr:uid="{8EEE9411-5C98-4379-8138-28919FB04E03}"/>
    <cellStyle name="Note 2 3 4 2 2 3" xfId="16815" xr:uid="{CEC40B21-B93C-48A6-9599-DC9F59734079}"/>
    <cellStyle name="Note 2 3 4 2 3" xfId="14569" xr:uid="{A7E3538C-EA62-4023-A3FE-88A884752A2A}"/>
    <cellStyle name="Note 2 3 4 2 3 2" xfId="16073" xr:uid="{B9F41983-6BC0-43F7-9CE0-F959E03FEFE6}"/>
    <cellStyle name="Note 2 3 4 2 3 3" xfId="16696" xr:uid="{632C1AEB-1758-4B35-8668-86F9CC139D2C}"/>
    <cellStyle name="Note 2 3 4 2 3 4" xfId="17251" xr:uid="{EBF8F473-44BC-4F7B-BAD6-968343C4AE05}"/>
    <cellStyle name="Note 2 3 4 3" xfId="12950" xr:uid="{AD93F95B-EE2F-4A61-8FE3-E1344079C803}"/>
    <cellStyle name="Note 2 3 4 3 2" xfId="15307" xr:uid="{D829682C-1FF7-4FBF-9D91-D3BF84B08133}"/>
    <cellStyle name="Note 2 3 4 3 3" xfId="15001" xr:uid="{AA01A21B-267B-49BA-9CBC-42D9E1C5B965}"/>
    <cellStyle name="Note 2 3 4 4" xfId="13773" xr:uid="{539B7BB1-E453-456A-AB10-B4AB8265273F}"/>
    <cellStyle name="Note 2 3 4 4 2" xfId="15654" xr:uid="{441C7306-8B5F-4B8A-98E8-B6E72CF4AE5F}"/>
    <cellStyle name="Note 2 3 4 4 3" xfId="16255" xr:uid="{D999445F-7528-4C72-AD7C-F95254FBA47B}"/>
    <cellStyle name="Note 2 3 4 5" xfId="14378" xr:uid="{5CBE3C27-46DE-45C8-9160-09B57CE8ACCB}"/>
    <cellStyle name="Note 2 3 4 5 2" xfId="15885" xr:uid="{AF88140E-007B-4FC6-A2E8-7F0E8C3AA855}"/>
    <cellStyle name="Note 2 3 4 5 3" xfId="16508" xr:uid="{86991B69-3646-4AD0-92B2-2A3643AA073E}"/>
    <cellStyle name="Note 2 3 4 5 4" xfId="17063" xr:uid="{58A98DF9-C9C9-42E1-B345-4B0A9B73A17E}"/>
    <cellStyle name="Note 2 3 5" xfId="11567" xr:uid="{713A2E6A-2684-4E47-8A02-3693415A182D}"/>
    <cellStyle name="Note 2 3 5 2" xfId="14630" xr:uid="{57C9935E-9EF5-47C0-A49C-6436DFC2C554}"/>
    <cellStyle name="Note 2 3 5 2 2" xfId="14716" xr:uid="{2920BEB8-F59B-4A07-9391-A4F30072021A}"/>
    <cellStyle name="Note 2 3 5 2 2 2" xfId="16171" xr:uid="{13452F4F-4DFC-442B-81A0-2D313B49EC17}"/>
    <cellStyle name="Note 2 3 5 2 2 3" xfId="16832" xr:uid="{83B5BC85-6DF6-40DC-9EDE-56D3552DF406}"/>
    <cellStyle name="Note 2 3 5 2 2 4" xfId="17349" xr:uid="{D05A8C47-5B8F-4F19-8192-61D05F85322D}"/>
    <cellStyle name="Note 2 3 5 2 3" xfId="16752" xr:uid="{ABA13716-9940-4F39-808D-C42A04ECE897}"/>
    <cellStyle name="Note 2 3 5 3" xfId="14432" xr:uid="{69E6359B-B7A1-440E-BE8A-BC346B20825E}"/>
    <cellStyle name="Note 2 3 5 3 2" xfId="15936" xr:uid="{B6B07EA6-CAAC-4D6C-9063-A142BF51AF44}"/>
    <cellStyle name="Note 2 3 5 3 3" xfId="16559" xr:uid="{14662298-D5BC-4DA0-9862-9C2B367B2949}"/>
    <cellStyle name="Note 2 3 5 3 4" xfId="17114" xr:uid="{96F6DFE3-9293-4234-91B1-3496641E6EAC}"/>
    <cellStyle name="Note 2 3 5 4" xfId="15239" xr:uid="{C2C639C9-40D8-4241-A57E-C9051344B1D5}"/>
    <cellStyle name="Note 2 3 5 5" xfId="15041" xr:uid="{A1B073B9-4223-4112-A91C-4E487AC4E53A}"/>
    <cellStyle name="Note 2 3 6" xfId="13055" xr:uid="{1CB9C46D-8088-4951-994E-5E3D39C8CDD5}"/>
    <cellStyle name="Note 2 3 6 2" xfId="15315" xr:uid="{B7EA4CBA-AF37-429D-9337-491B587FD776}"/>
    <cellStyle name="Note 2 3 6 3" xfId="14994" xr:uid="{9D4647E3-3A7E-46C2-984B-FB1CEBB56C80}"/>
    <cellStyle name="Note 2 3 7" xfId="13560" xr:uid="{DD650BA6-1A95-4B9A-8932-42FCAC5A4A34}"/>
    <cellStyle name="Note 2 3 7 2" xfId="15473" xr:uid="{D978A46E-8B75-4923-A14C-D2A85FFDEBD7}"/>
    <cellStyle name="Note 2 3 7 3" xfId="14901" xr:uid="{B9AAAFB4-9ADF-41E8-97A6-F19B950E9D3D}"/>
    <cellStyle name="Note 2 3 8" xfId="13578" xr:uid="{3EA3A486-CF45-4406-9385-536FC8DE1ED1}"/>
    <cellStyle name="Note 2 3 8 2" xfId="15488" xr:uid="{086EA443-1687-499C-AAC4-73C1DB4393E0}"/>
    <cellStyle name="Note 2 3 8 3" xfId="14889" xr:uid="{FB2631B3-F556-42A9-8E97-3B54A0A622E0}"/>
    <cellStyle name="Note 2 3 9" xfId="14059" xr:uid="{BCBC8B83-5B32-4F82-AD65-FF789EC0B5E8}"/>
    <cellStyle name="Note 2 3 9 2" xfId="15696" xr:uid="{C6E7ACD5-BF4B-4BD6-8FCA-D253D33CFB6A}"/>
    <cellStyle name="Note 2 3 9 3" xfId="16309" xr:uid="{453581A6-D488-41FB-8DFB-6C8C6A76B8A9}"/>
    <cellStyle name="Note 2 30" xfId="8843" xr:uid="{72DA94AF-E652-4E25-BD78-AAF523725BAB}"/>
    <cellStyle name="Note 2 30 2" xfId="8844" xr:uid="{4E22D0AD-BC02-45E9-9006-008BB93E76E9}"/>
    <cellStyle name="Note 2 30 2 2" xfId="8845" xr:uid="{8A0A238B-7DDC-4582-8B3A-2CDC63F97747}"/>
    <cellStyle name="Note 2 30 3" xfId="8846" xr:uid="{E41DAD39-442F-4320-A0A6-8AFF834B8A1B}"/>
    <cellStyle name="Note 2 30 3 2" xfId="8847" xr:uid="{74AB6DD0-0418-44CD-9D3C-1D98F86A7653}"/>
    <cellStyle name="Note 2 30 4" xfId="8848" xr:uid="{EF737906-592D-49A5-9C7C-64D7B0BF916B}"/>
    <cellStyle name="Note 2 31" xfId="8849" xr:uid="{2FAB0938-BD99-4B9F-94D7-F9D4819CAC25}"/>
    <cellStyle name="Note 2 31 2" xfId="8850" xr:uid="{E564ADF8-9107-4011-BFE2-68DF14627DE6}"/>
    <cellStyle name="Note 2 31 2 2" xfId="8851" xr:uid="{1BB00582-1581-4F85-9808-EAE586D4B885}"/>
    <cellStyle name="Note 2 31 3" xfId="8852" xr:uid="{B0E32926-3192-4465-AC48-F1F6C8AC89A4}"/>
    <cellStyle name="Note 2 31 3 2" xfId="8853" xr:uid="{37360AE8-6EB7-483E-9AE6-4A61198BA271}"/>
    <cellStyle name="Note 2 31 4" xfId="8854" xr:uid="{43C68C48-7715-43CF-8467-D40339C1E808}"/>
    <cellStyle name="Note 2 32" xfId="8855" xr:uid="{83F62602-2AA3-4C64-B1AB-FBB2ABA963FE}"/>
    <cellStyle name="Note 2 32 2" xfId="8856" xr:uid="{084FCACE-541F-416D-92D7-57A8D08C06FB}"/>
    <cellStyle name="Note 2 32 2 2" xfId="8857" xr:uid="{F377FFDB-648C-4015-9A71-6DA478BB326F}"/>
    <cellStyle name="Note 2 32 3" xfId="8858" xr:uid="{A8C0D280-C3B4-4FD5-AF14-7958E56ACAE2}"/>
    <cellStyle name="Note 2 32 3 2" xfId="8859" xr:uid="{24EFD6BD-1373-4CCA-8CFA-6355A95D845D}"/>
    <cellStyle name="Note 2 32 4" xfId="8860" xr:uid="{CD6E033B-223D-48C8-AF10-919E5FC18471}"/>
    <cellStyle name="Note 2 33" xfId="8861" xr:uid="{F563F236-86BF-4207-B69A-867573D06F9C}"/>
    <cellStyle name="Note 2 33 2" xfId="8862" xr:uid="{769CE3ED-E9AD-4C6E-9341-7562EC889E98}"/>
    <cellStyle name="Note 2 33 2 2" xfId="8863" xr:uid="{1C434B1A-90AD-4D23-B490-B52F47AB42EF}"/>
    <cellStyle name="Note 2 33 3" xfId="8864" xr:uid="{F6119F1C-CB7D-4710-A726-69F6628D43A9}"/>
    <cellStyle name="Note 2 33 3 2" xfId="8865" xr:uid="{C1184C52-EC12-4E72-8F93-87863C05DE15}"/>
    <cellStyle name="Note 2 33 4" xfId="8866" xr:uid="{3EECEF1D-82DC-4BD8-BEA3-505C167E8334}"/>
    <cellStyle name="Note 2 34" xfId="8867" xr:uid="{A74CBD79-D88A-40EA-AA78-4EF287649F8F}"/>
    <cellStyle name="Note 2 34 2" xfId="8868" xr:uid="{A00AC812-AD78-41A1-A278-4F953056549C}"/>
    <cellStyle name="Note 2 34 2 2" xfId="8869" xr:uid="{6B9B0F25-F1F0-4480-AD12-A50FE11F8EE4}"/>
    <cellStyle name="Note 2 34 3" xfId="8870" xr:uid="{CAD33AE5-444C-4633-B9C3-9A896380685A}"/>
    <cellStyle name="Note 2 34 3 2" xfId="8871" xr:uid="{F2D348C9-FE32-4F3E-AF9C-A8CA9616BC2B}"/>
    <cellStyle name="Note 2 34 4" xfId="8872" xr:uid="{5E5756C3-939C-40AD-86D2-F201D71BB14C}"/>
    <cellStyle name="Note 2 35" xfId="8873" xr:uid="{09AC1F19-40FC-49C3-9E68-0DE7122F67D6}"/>
    <cellStyle name="Note 2 35 2" xfId="8874" xr:uid="{462221A6-9224-41AF-B7E5-EDD8A71D203A}"/>
    <cellStyle name="Note 2 35 2 2" xfId="8875" xr:uid="{8B8D6973-93CC-468B-8357-258280EC9E2D}"/>
    <cellStyle name="Note 2 35 3" xfId="8876" xr:uid="{6A7729A3-5D8B-43BF-88E8-7FAE8AE3B441}"/>
    <cellStyle name="Note 2 35 3 2" xfId="8877" xr:uid="{B0BB3C28-1653-4069-B12C-E6D11F1E1EED}"/>
    <cellStyle name="Note 2 35 4" xfId="8878" xr:uid="{DA6D543F-FECF-4BA7-BBE3-72C72C4929F6}"/>
    <cellStyle name="Note 2 36" xfId="8879" xr:uid="{1F4D612E-1CF0-4CEB-B419-8DF6574DF226}"/>
    <cellStyle name="Note 2 36 2" xfId="8880" xr:uid="{5C05955D-22D5-4FEB-8ACC-C3DA8F46B55C}"/>
    <cellStyle name="Note 2 36 2 2" xfId="8881" xr:uid="{BEADC76A-D2CB-4B91-9304-2BEF4ED25324}"/>
    <cellStyle name="Note 2 36 3" xfId="8882" xr:uid="{09157D5A-AAAC-41CA-8274-0D6A55329479}"/>
    <cellStyle name="Note 2 36 3 2" xfId="8883" xr:uid="{BD07D422-1978-43DE-8A81-DA59B4F2099C}"/>
    <cellStyle name="Note 2 36 4" xfId="8884" xr:uid="{550A9B1B-896C-479F-9600-BFEF302A36D3}"/>
    <cellStyle name="Note 2 37" xfId="8885" xr:uid="{9F3C0AFC-87CC-4398-880F-A03CB2BDD358}"/>
    <cellStyle name="Note 2 37 2" xfId="8886" xr:uid="{1333F016-CADF-46C9-BBDD-BF343723F313}"/>
    <cellStyle name="Note 2 37 2 2" xfId="8887" xr:uid="{BB971A97-3ADA-4086-B652-D94E13E8B3C4}"/>
    <cellStyle name="Note 2 37 3" xfId="8888" xr:uid="{1EF50C83-DF79-43B1-AEAF-DF10870824AB}"/>
    <cellStyle name="Note 2 37 3 2" xfId="8889" xr:uid="{2E3DD32C-ADAA-41F3-BEB7-BD1A8963E685}"/>
    <cellStyle name="Note 2 37 4" xfId="8890" xr:uid="{38277337-78D4-4D4F-A60B-DDEA46E685F3}"/>
    <cellStyle name="Note 2 38" xfId="8891" xr:uid="{BC92DEDE-0BA2-4314-8C40-4A8F48721BE0}"/>
    <cellStyle name="Note 2 38 2" xfId="8892" xr:uid="{0667A2A5-11D1-4909-AAD4-D3E4AC3B7498}"/>
    <cellStyle name="Note 2 39" xfId="8893" xr:uid="{4D2A1C7E-075D-4C61-84A5-EA9401A3078E}"/>
    <cellStyle name="Note 2 39 2" xfId="8894" xr:uid="{10C00689-9EA1-471B-B980-4C3ADC07A1DD}"/>
    <cellStyle name="Note 2 4" xfId="8895" xr:uid="{1E83FC90-73F9-4D84-8163-A8D925AC754A}"/>
    <cellStyle name="Note 2 4 2" xfId="8896" xr:uid="{C519B8C5-5163-4750-BCE6-3D203F4597BA}"/>
    <cellStyle name="Note 2 4 2 2" xfId="8897" xr:uid="{9B50EC77-FD19-4362-9575-2AEF3B3714DB}"/>
    <cellStyle name="Note 2 4 2 2 2" xfId="13402" xr:uid="{76C516BD-6F7F-4B9D-92F8-E2E554C6F7F7}"/>
    <cellStyle name="Note 2 4 2 2 2 2" xfId="14699" xr:uid="{3D7674A9-D454-4B91-BBDD-A79586BE1D84}"/>
    <cellStyle name="Note 2 4 2 2 2 2 2" xfId="14755" xr:uid="{C8003370-9F67-40D0-AE98-3BD6A480A74D}"/>
    <cellStyle name="Note 2 4 2 2 2 2 2 2" xfId="16210" xr:uid="{770BB155-73B8-47D3-8353-AE4AEFCD15D0}"/>
    <cellStyle name="Note 2 4 2 2 2 2 2 3" xfId="16871" xr:uid="{540B3321-0FFB-4E5F-8F3E-C123A42F5ED0}"/>
    <cellStyle name="Note 2 4 2 2 2 2 2 4" xfId="17388" xr:uid="{567C8C3C-5B0A-4539-BCE7-A4A6959EEFD7}"/>
    <cellStyle name="Note 2 4 2 2 2 2 3" xfId="16816" xr:uid="{7D0B9442-14DD-4D92-8DB9-A137DE34EFFC}"/>
    <cellStyle name="Note 2 4 2 2 2 3" xfId="14570" xr:uid="{AD2C99A4-F38A-48DD-9710-C383EDFF758C}"/>
    <cellStyle name="Note 2 4 2 2 2 3 2" xfId="16074" xr:uid="{AD1F2363-48BB-48ED-9E98-0D5F5CFCAEE9}"/>
    <cellStyle name="Note 2 4 2 2 2 3 3" xfId="16697" xr:uid="{BE8E151C-484F-4AC6-B9C2-E41682101428}"/>
    <cellStyle name="Note 2 4 2 2 2 3 4" xfId="17252" xr:uid="{06C4FDD0-E5D2-48AB-94B7-28609DC71117}"/>
    <cellStyle name="Note 2 4 2 2 3" xfId="12951" xr:uid="{611BF459-2E74-4AC2-B9EE-A5D275836389}"/>
    <cellStyle name="Note 2 4 2 2 3 2" xfId="15308" xr:uid="{06324A9B-2FDA-41E1-800F-99AFDBF3BA6B}"/>
    <cellStyle name="Note 2 4 2 2 3 3" xfId="15000" xr:uid="{EA35AAEC-8961-4357-B4E4-E970AB0DA17C}"/>
    <cellStyle name="Note 2 4 2 2 4" xfId="13774" xr:uid="{22648EAC-DE34-4BF2-812B-FA0E2003F88F}"/>
    <cellStyle name="Note 2 4 2 2 4 2" xfId="15655" xr:uid="{DD1937B2-52DF-4E1A-B06C-63B3E532F0E4}"/>
    <cellStyle name="Note 2 4 2 2 4 3" xfId="16256" xr:uid="{8253CC0E-9CA9-47FF-AD6C-9F74880C2E6E}"/>
    <cellStyle name="Note 2 4 2 2 5" xfId="14379" xr:uid="{4020F187-378E-4962-B4AF-2E1F78D52ACC}"/>
    <cellStyle name="Note 2 4 2 2 5 2" xfId="15886" xr:uid="{44B9FADD-A949-4B5C-96EE-89B2BC1903FF}"/>
    <cellStyle name="Note 2 4 2 2 5 3" xfId="16509" xr:uid="{0E86A4D7-15DA-4915-B32C-9877746545C6}"/>
    <cellStyle name="Note 2 4 2 2 5 4" xfId="17064" xr:uid="{3B3D7C7A-5B86-4C0B-902E-2E3D9DAB06ED}"/>
    <cellStyle name="Note 2 4 2 3" xfId="13236" xr:uid="{48ED6936-8375-4838-B2BD-E4B13BAD2724}"/>
    <cellStyle name="Note 2 4 2 3 2" xfId="14681" xr:uid="{18460A21-C083-4834-83F3-2DA3A93079DA}"/>
    <cellStyle name="Note 2 4 2 3 2 2" xfId="14737" xr:uid="{BF6D3EE9-49B1-4E5D-8EBB-5EC039F6789C}"/>
    <cellStyle name="Note 2 4 2 3 2 2 2" xfId="16192" xr:uid="{9BEC49EA-9CF8-4D9A-B297-E856BFC18040}"/>
    <cellStyle name="Note 2 4 2 3 2 2 3" xfId="16853" xr:uid="{9CB45722-2B82-4D87-B80C-BF6ED1BEC4D1}"/>
    <cellStyle name="Note 2 4 2 3 2 2 4" xfId="17370" xr:uid="{9F4A6C5A-6062-4C74-9B2C-2EB461EEECF7}"/>
    <cellStyle name="Note 2 4 2 3 2 3" xfId="16798" xr:uid="{9AE7031A-E149-4C04-BE0B-079C745CE00D}"/>
    <cellStyle name="Note 2 4 2 3 3" xfId="14502" xr:uid="{DAF869C5-E4E1-4E1C-A892-3CF7D89F292E}"/>
    <cellStyle name="Note 2 4 2 3 3 2" xfId="16006" xr:uid="{68E87396-8B4C-4E66-B6F8-6D676AA6D04B}"/>
    <cellStyle name="Note 2 4 2 3 3 3" xfId="16629" xr:uid="{0329CA5A-A060-49FD-9051-8C1E7F689EBD}"/>
    <cellStyle name="Note 2 4 2 3 3 4" xfId="17184" xr:uid="{D9A8D209-1850-4055-A2F4-BA3EA43C3962}"/>
    <cellStyle name="Note 2 4 2 4" xfId="13490" xr:uid="{1AE10C72-6E65-4F15-B5E2-2A336B6802CC}"/>
    <cellStyle name="Note 2 4 2 4 2" xfId="15425" xr:uid="{BBA455EB-17FC-46CF-A809-3815DE85E5B6}"/>
    <cellStyle name="Note 2 4 2 4 3" xfId="14940" xr:uid="{C41A9D8A-CDE7-4E7F-872B-9F5475564A64}"/>
    <cellStyle name="Note 2 4 2 5" xfId="13634" xr:uid="{513CC468-0067-4301-B7FB-5F19140CE53E}"/>
    <cellStyle name="Note 2 4 2 5 2" xfId="15537" xr:uid="{0371CDFE-5549-4469-88BC-14F6B84034FE}"/>
    <cellStyle name="Note 2 4 2 5 3" xfId="14848" xr:uid="{CAC193DB-56D4-4292-BC70-F97A91F4F0A9}"/>
    <cellStyle name="Note 2 4 2 6" xfId="14310" xr:uid="{62146572-3FDC-457B-B73F-C695A5448D8B}"/>
    <cellStyle name="Note 2 4 2 6 2" xfId="15818" xr:uid="{EE22999B-A084-4E60-AAFF-5A2F6A5C35FE}"/>
    <cellStyle name="Note 2 4 2 6 3" xfId="16441" xr:uid="{8A370355-82F9-47EC-97C5-317A72942B07}"/>
    <cellStyle name="Note 2 4 2 6 4" xfId="16996" xr:uid="{DA178246-7087-40D3-ABE0-10130AD01C44}"/>
    <cellStyle name="Note 2 4 3" xfId="13403" xr:uid="{AA506916-19BF-4270-9262-D660B6D2ECAC}"/>
    <cellStyle name="Note 2 4 3 2" xfId="12541" xr:uid="{7F0D4727-3693-434F-9C2D-B0EF8DD93F59}"/>
    <cellStyle name="Note 2 4 3 2 2" xfId="14700" xr:uid="{2B6922B1-B1AC-4211-9519-642905365EC5}"/>
    <cellStyle name="Note 2 4 3 2 2 2" xfId="14756" xr:uid="{936A18DE-6664-419A-BAA8-9221343B05CB}"/>
    <cellStyle name="Note 2 4 3 2 2 2 2" xfId="16211" xr:uid="{D2ECE679-D3D7-47B4-920F-B275FCCE6B53}"/>
    <cellStyle name="Note 2 4 3 2 2 2 3" xfId="16872" xr:uid="{51345FB4-2392-4E15-9E41-A5A23D41CAD3}"/>
    <cellStyle name="Note 2 4 3 2 2 2 4" xfId="17389" xr:uid="{4EEA5693-D961-43B1-80A3-D4FDE0DEECEF}"/>
    <cellStyle name="Note 2 4 3 2 2 3" xfId="16817" xr:uid="{8F0957BF-FFA5-42F0-8DE7-03BB3D99E7C5}"/>
    <cellStyle name="Note 2 4 3 2 3" xfId="14571" xr:uid="{ED9976E8-ACF6-4E1B-BDC6-041ACF595DE3}"/>
    <cellStyle name="Note 2 4 3 2 3 2" xfId="16075" xr:uid="{B392CA80-874C-46B5-99F5-8327DB5BA187}"/>
    <cellStyle name="Note 2 4 3 2 3 3" xfId="16698" xr:uid="{A01B5240-54CE-4816-9062-4C84F5DEB5AB}"/>
    <cellStyle name="Note 2 4 3 2 3 4" xfId="17253" xr:uid="{67D4CD22-5144-4F4A-9889-26A1AC05DDB5}"/>
    <cellStyle name="Note 2 4 3 3" xfId="13775" xr:uid="{A9D4CE6C-2A9D-4255-8EDA-FB93B68189CF}"/>
    <cellStyle name="Note 2 4 3 3 2" xfId="15656" xr:uid="{269109DF-09A2-4B61-9CAA-3C45CC28084D}"/>
    <cellStyle name="Note 2 4 3 3 3" xfId="16257" xr:uid="{DC450B5E-BE70-4800-96E0-2EF1DC4EECE5}"/>
    <cellStyle name="Note 2 4 3 4" xfId="14380" xr:uid="{DE1F6486-DBB7-4615-A58E-9E6B321FE3EB}"/>
    <cellStyle name="Note 2 4 3 4 2" xfId="15887" xr:uid="{A09C814D-1219-4A06-98B7-044CCD7B7A4A}"/>
    <cellStyle name="Note 2 4 3 4 3" xfId="16510" xr:uid="{75D5DCBC-D221-43FC-8D79-0A22DE95EE32}"/>
    <cellStyle name="Note 2 4 3 4 4" xfId="17065" xr:uid="{6D235FCD-859E-4B1C-8E48-5A4EE5EC216C}"/>
    <cellStyle name="Note 2 4 4" xfId="13181" xr:uid="{6DD5512B-7720-4FDB-9229-79BBAA9D8480}"/>
    <cellStyle name="Note 2 4 4 2" xfId="14655" xr:uid="{D7832514-660F-449C-88E9-58A9C1260077}"/>
    <cellStyle name="Note 2 4 4 2 2" xfId="14719" xr:uid="{FA946E15-3A32-4B9F-820B-E31564E79CFA}"/>
    <cellStyle name="Note 2 4 4 2 2 2" xfId="16174" xr:uid="{76BAC30C-7714-410A-9F18-C541D45BC449}"/>
    <cellStyle name="Note 2 4 4 2 2 3" xfId="16835" xr:uid="{98AACA26-6D73-40AB-BD77-542E8A293960}"/>
    <cellStyle name="Note 2 4 4 2 2 4" xfId="17352" xr:uid="{0E0257E5-FCFB-45BC-9845-A45437176874}"/>
    <cellStyle name="Note 2 4 4 2 3" xfId="16772" xr:uid="{97FDF375-F019-402B-97BF-EBD9FA3DCB5B}"/>
    <cellStyle name="Note 2 4 4 3" xfId="14452" xr:uid="{2C7809E7-BAEF-4BB4-B0CA-296189D42EFB}"/>
    <cellStyle name="Note 2 4 4 3 2" xfId="15956" xr:uid="{AAA36CA9-A122-4C83-A09E-7E6ACFA5868E}"/>
    <cellStyle name="Note 2 4 4 3 3" xfId="16579" xr:uid="{A6268626-1A1C-4316-8B4E-FB641B71817E}"/>
    <cellStyle name="Note 2 4 4 3 4" xfId="17134" xr:uid="{4B782F5A-4CE5-43AB-84A9-944270186CAA}"/>
    <cellStyle name="Note 2 4 5" xfId="13539" xr:uid="{91BA1FB7-7A6A-4AD0-BAAC-B8012E351436}"/>
    <cellStyle name="Note 2 4 5 2" xfId="15457" xr:uid="{6D36C1B9-4D02-4412-B17B-DF91CE48CBB5}"/>
    <cellStyle name="Note 2 4 5 3" xfId="14917" xr:uid="{64EAED7A-0D74-49E2-B027-C489E6A3F81D}"/>
    <cellStyle name="Note 2 4 6" xfId="13596" xr:uid="{8A49B2EC-8225-4643-9560-8E151E6A5022}"/>
    <cellStyle name="Note 2 4 6 2" xfId="15504" xr:uid="{11E5CE68-1E38-4223-8345-01EAF3E30C68}"/>
    <cellStyle name="Note 2 4 6 3" xfId="14876" xr:uid="{1D5B9F4D-CC05-44FF-ABEE-2CB23C29842C}"/>
    <cellStyle name="Note 2 4 7" xfId="13950" xr:uid="{0BF275B2-710D-4247-886A-A3CDA8AE23C2}"/>
    <cellStyle name="Note 2 4 7 2" xfId="15684" xr:uid="{6975FC1A-EC27-43FF-AE67-CBD50E04938C}"/>
    <cellStyle name="Note 2 4 7 3" xfId="16297" xr:uid="{5F791EC0-D54D-4B7D-AB26-D751448C0625}"/>
    <cellStyle name="Note 2 4 8" xfId="14258" xr:uid="{52469FC2-3090-4026-A541-9E7A8E15F6A0}"/>
    <cellStyle name="Note 2 4 8 2" xfId="15766" xr:uid="{4323A4BE-783E-47A6-92A4-E02851ECB225}"/>
    <cellStyle name="Note 2 4 8 3" xfId="16389" xr:uid="{BB4365F0-2BDF-4F5F-B106-2713DCA1041D}"/>
    <cellStyle name="Note 2 4 8 4" xfId="16944" xr:uid="{3FB5C914-B251-46EB-BC88-76072F93776E}"/>
    <cellStyle name="Note 2 40" xfId="8898" xr:uid="{4E01C5D6-F368-4EC7-81E0-7BF6132E4FAA}"/>
    <cellStyle name="Note 2 40 2" xfId="8899" xr:uid="{64B5DB31-E368-4936-B98A-D4D38E094BC5}"/>
    <cellStyle name="Note 2 41" xfId="8900" xr:uid="{E440CE9E-2C2D-47CD-B8D0-62CCAA57A84F}"/>
    <cellStyle name="Note 2 41 2" xfId="8901" xr:uid="{94A9D744-C4E4-4B6C-8F24-8A3AA8AFC766}"/>
    <cellStyle name="Note 2 42" xfId="8902" xr:uid="{BC98AED6-B0B0-4737-8284-C4807B654147}"/>
    <cellStyle name="Note 2 42 2" xfId="8903" xr:uid="{85F5695B-3D49-4074-A8D9-02F569D38CC7}"/>
    <cellStyle name="Note 2 43" xfId="8904" xr:uid="{DC4017BD-2961-4FD1-925F-4F624E633249}"/>
    <cellStyle name="Note 2 43 2" xfId="8905" xr:uid="{F07CB280-31EC-4244-9993-80518BE4FF17}"/>
    <cellStyle name="Note 2 44" xfId="8906" xr:uid="{F2F211F4-55EB-4A12-A884-E9600245AFF0}"/>
    <cellStyle name="Note 2 45" xfId="10978" xr:uid="{A2D0C9BD-3F9F-4DE7-AC53-77E28D87837D}"/>
    <cellStyle name="Note 2 45 2" xfId="15225" xr:uid="{6C25FE64-23E2-43A5-AAB8-E98ACD57719D}"/>
    <cellStyle name="Note 2 45 3" xfId="15049" xr:uid="{CBEABC86-EF9D-458F-AE37-122033878E11}"/>
    <cellStyle name="Note 2 46" xfId="11081" xr:uid="{639E9CB4-79D6-446F-9022-64CF240E6113}"/>
    <cellStyle name="Note 2 47" xfId="13054" xr:uid="{1C74A4BB-B433-4C9B-AF1C-2A7A12EEF38F}"/>
    <cellStyle name="Note 2 47 2" xfId="15314" xr:uid="{CEFD8010-685B-4DEC-B6F8-0B59F3BF37E3}"/>
    <cellStyle name="Note 2 47 3" xfId="14995" xr:uid="{D03BF16A-7241-4D83-A125-FC05E288DE3B}"/>
    <cellStyle name="Note 2 48" xfId="13684" xr:uid="{A56ACF40-21F9-4F9A-BA5F-698E3D81570F}"/>
    <cellStyle name="Note 2 48 2" xfId="15578" xr:uid="{58CC4A42-761B-431D-B56F-AFD68F4E5E94}"/>
    <cellStyle name="Note 2 48 3" xfId="14814" xr:uid="{8DCCC54D-2335-46BC-9D4D-CF77250FD518}"/>
    <cellStyle name="Note 2 49" xfId="13694" xr:uid="{77141D0D-DFF5-4A99-A5BA-0334CCE88969}"/>
    <cellStyle name="Note 2 49 2" xfId="15585" xr:uid="{404F6DD0-7399-4480-AB8F-AB2022D12983}"/>
    <cellStyle name="Note 2 49 3" xfId="14802" xr:uid="{3198D155-6A4A-406C-A467-783F68750790}"/>
    <cellStyle name="Note 2 5" xfId="8907" xr:uid="{0AA1820B-A0FE-4A74-B754-107819B22524}"/>
    <cellStyle name="Note 2 5 2" xfId="8908" xr:uid="{957800F1-BABE-4268-824C-E2FCA058C07D}"/>
    <cellStyle name="Note 2 5 2 2" xfId="8909" xr:uid="{895DEC7B-6DCF-44EB-ACB5-C4B2918C64B7}"/>
    <cellStyle name="Note 2 5 2 2 2" xfId="14701" xr:uid="{B0EB93CB-BC72-4969-BF77-C6D1C57281C6}"/>
    <cellStyle name="Note 2 5 2 2 2 2" xfId="14757" xr:uid="{47BEE4FE-DB04-459A-A780-6D38B99DBA1F}"/>
    <cellStyle name="Note 2 5 2 2 2 2 2" xfId="16212" xr:uid="{08B20105-D4C9-42E6-9602-C91A5D53AF39}"/>
    <cellStyle name="Note 2 5 2 2 2 2 3" xfId="16873" xr:uid="{F1E623A9-B5BD-4F3B-91DC-A8D72B099EB5}"/>
    <cellStyle name="Note 2 5 2 2 2 2 4" xfId="17390" xr:uid="{E4068B4C-4A8A-4F5F-A6B5-F56B17357C4D}"/>
    <cellStyle name="Note 2 5 2 2 2 3" xfId="16818" xr:uid="{7009A21B-E910-46EB-9347-CA2ACB8BB2C2}"/>
    <cellStyle name="Note 2 5 2 2 3" xfId="14572" xr:uid="{FAA4E2AA-CD8D-4D10-A7F7-31D4835E17EC}"/>
    <cellStyle name="Note 2 5 2 2 3 2" xfId="16076" xr:uid="{386EB5A0-8C43-418D-B794-5240F8558916}"/>
    <cellStyle name="Note 2 5 2 2 3 3" xfId="16699" xr:uid="{42D5709D-2313-4882-BCD6-792A6C041965}"/>
    <cellStyle name="Note 2 5 2 2 3 4" xfId="17254" xr:uid="{1BF444E1-64CE-4C3E-BC14-D6D9674EC891}"/>
    <cellStyle name="Note 2 5 2 3" xfId="13404" xr:uid="{E5F0FE77-C352-4961-9B81-EAF5143F7A2B}"/>
    <cellStyle name="Note 2 5 2 3 2" xfId="15389" xr:uid="{C793D011-0481-49AE-B6C9-E3CBEC4986BC}"/>
    <cellStyle name="Note 2 5 2 3 3" xfId="14973" xr:uid="{2E62BFFB-BDE5-4E30-8DEE-F487A171BD1F}"/>
    <cellStyle name="Note 2 5 2 4" xfId="13667" xr:uid="{C5A722FE-0D97-4935-91C7-BFE4BBB13B67}"/>
    <cellStyle name="Note 2 5 2 4 2" xfId="15563" xr:uid="{80B86177-1020-4509-A716-84942D411E3D}"/>
    <cellStyle name="Note 2 5 2 4 3" xfId="14821" xr:uid="{42A3247B-B3B1-4A13-9459-FDFC882EE4F7}"/>
    <cellStyle name="Note 2 5 2 5" xfId="13776" xr:uid="{3D8536BF-F278-493B-AB17-468CC06B9E2A}"/>
    <cellStyle name="Note 2 5 2 5 2" xfId="15657" xr:uid="{C5ECF94F-6CCB-40FE-99B2-05668820497A}"/>
    <cellStyle name="Note 2 5 2 5 3" xfId="16258" xr:uid="{54722223-61F4-468C-91CB-990688C75BB0}"/>
    <cellStyle name="Note 2 5 2 6" xfId="14381" xr:uid="{AE833F88-CCE5-4AE5-82F2-30342629B129}"/>
    <cellStyle name="Note 2 5 2 6 2" xfId="15888" xr:uid="{16B5AC32-5741-42CA-BBDB-9007036C47C9}"/>
    <cellStyle name="Note 2 5 2 6 3" xfId="16511" xr:uid="{F2BE039C-ED72-4A56-AB6D-2D6DFAB4AB62}"/>
    <cellStyle name="Note 2 5 2 6 4" xfId="17066" xr:uid="{D86A81B8-DCD2-4A60-A265-876B567E5D43}"/>
    <cellStyle name="Note 2 5 3" xfId="13209" xr:uid="{6F48A4EA-1AD0-4DF8-8FC7-9CE0CDECCD00}"/>
    <cellStyle name="Note 2 5 3 2" xfId="14671" xr:uid="{916FB7D1-9FD7-4ECE-953C-3D942E60CEE4}"/>
    <cellStyle name="Note 2 5 3 2 2" xfId="14728" xr:uid="{6B621406-DC03-4241-AC17-BA6DE32A3159}"/>
    <cellStyle name="Note 2 5 3 2 2 2" xfId="16183" xr:uid="{BC7147CB-5615-4448-9159-0F89A7E4DA75}"/>
    <cellStyle name="Note 2 5 3 2 2 3" xfId="16844" xr:uid="{7ADA7935-34DB-42A1-9510-D2F8C3F7A9E1}"/>
    <cellStyle name="Note 2 5 3 2 2 4" xfId="17361" xr:uid="{EB52BFE0-89E2-4879-9D63-B33856174217}"/>
    <cellStyle name="Note 2 5 3 2 3" xfId="16788" xr:uid="{A2CE26FB-0DD3-489C-9593-0BC0BC05C387}"/>
    <cellStyle name="Note 2 5 3 3" xfId="14477" xr:uid="{F9F89EF2-76B2-4E98-BC7F-2C4D059201CD}"/>
    <cellStyle name="Note 2 5 3 3 2" xfId="15981" xr:uid="{494824E7-BA69-4E40-9516-77B2C889CAD9}"/>
    <cellStyle name="Note 2 5 3 3 3" xfId="16604" xr:uid="{6D16361E-4AF5-4573-990E-7AAE93202F01}"/>
    <cellStyle name="Note 2 5 3 3 4" xfId="17159" xr:uid="{3003E276-EF77-4BD3-9F98-334CE63B554B}"/>
    <cellStyle name="Note 2 5 4" xfId="13512" xr:uid="{FAEAD770-5FE6-427E-B1B5-5E57AC86DC9E}"/>
    <cellStyle name="Note 2 5 4 2" xfId="15439" xr:uid="{B2AD44FD-EA1A-47F3-84A7-DA1F811D7F00}"/>
    <cellStyle name="Note 2 5 4 3" xfId="14933" xr:uid="{71C5DF44-D878-441D-B43F-B8E69BCAD529}"/>
    <cellStyle name="Note 2 5 5" xfId="13613" xr:uid="{CF107E0E-18D5-4E6B-9BEB-6105FA922785}"/>
    <cellStyle name="Note 2 5 5 2" xfId="15518" xr:uid="{377E0C56-FF08-4D07-BE0E-96270FAABA31}"/>
    <cellStyle name="Note 2 5 5 3" xfId="14864" xr:uid="{68A028E8-35CA-47F0-BF0D-D4A997AE52C1}"/>
    <cellStyle name="Note 2 5 6" xfId="14284" xr:uid="{05EE9448-49C7-470E-8805-C81F6EA4D9E8}"/>
    <cellStyle name="Note 2 5 6 2" xfId="15792" xr:uid="{C24B1CD8-352E-4434-BE85-FFEF285EF695}"/>
    <cellStyle name="Note 2 5 6 3" xfId="16415" xr:uid="{9CDC5D8A-A95F-4C9E-8B64-BEDEA4680D26}"/>
    <cellStyle name="Note 2 5 6 4" xfId="16970" xr:uid="{0F155CC9-34BD-4046-AB45-3320F8AADE44}"/>
    <cellStyle name="Note 2 50" xfId="14181" xr:uid="{455292DB-F6CA-4919-A793-65B8634FAEB7}"/>
    <cellStyle name="Note 2 50 2" xfId="15714" xr:uid="{1A199A41-10E2-4C3C-B6BE-3998F3D2E8E4}"/>
    <cellStyle name="Note 2 50 3" xfId="16337" xr:uid="{A927BB34-0168-4735-9247-6F583363663D}"/>
    <cellStyle name="Note 2 50 4" xfId="16892" xr:uid="{452F175E-5EBF-410A-9853-062E5B5161B1}"/>
    <cellStyle name="Note 2 51" xfId="14192" xr:uid="{6C05BD49-5D16-4340-B3BE-28714CB3AC89}"/>
    <cellStyle name="Note 2 51 2" xfId="15720" xr:uid="{1581C1D8-333E-4EA9-B1EA-AAF73BBE0CCC}"/>
    <cellStyle name="Note 2 51 3" xfId="16343" xr:uid="{B7041C77-F1B9-4EE5-A01E-D9C120F44929}"/>
    <cellStyle name="Note 2 51 4" xfId="16898" xr:uid="{A4EEE45B-AF39-49E0-AE7B-D5DCD19361FB}"/>
    <cellStyle name="Note 2 52" xfId="14232" xr:uid="{97F45C4A-5B68-4D83-8349-145DC6192E1F}"/>
    <cellStyle name="Note 2 52 2" xfId="15740" xr:uid="{BE8F4579-7B19-4F30-9DC6-2995888A2665}"/>
    <cellStyle name="Note 2 52 3" xfId="16363" xr:uid="{312ED7F4-E09E-40CC-A6DE-A6274C5B40B5}"/>
    <cellStyle name="Note 2 52 4" xfId="16918" xr:uid="{0EFA67BD-F7D4-473B-B8C4-A658D24566F0}"/>
    <cellStyle name="Note 2 6" xfId="8910" xr:uid="{4F460748-1CAB-4A60-8828-36AF12C26338}"/>
    <cellStyle name="Note 2 6 2" xfId="8911" xr:uid="{EE5A4BE1-DE4B-4C3F-97F2-20932930D13C}"/>
    <cellStyle name="Note 2 6 2 2" xfId="8912" xr:uid="{3D3B27BC-0275-400F-ABC6-8C0B409AA6A6}"/>
    <cellStyle name="Note 2 6 2 2 2" xfId="14702" xr:uid="{69601746-4109-4AC9-B721-AF1BDAACF5A0}"/>
    <cellStyle name="Note 2 6 2 2 2 2" xfId="16166" xr:uid="{DC5DACFD-BF1B-44DC-8125-0B34D6795867}"/>
    <cellStyle name="Note 2 6 2 2 2 3" xfId="16819" xr:uid="{517B0C46-8BC4-46ED-92A3-0056F4529EDA}"/>
    <cellStyle name="Note 2 6 2 2 2 4" xfId="17344" xr:uid="{2CF011F0-070D-4581-ADF3-422741B3DA84}"/>
    <cellStyle name="Note 2 6 2 2 3" xfId="14758" xr:uid="{07D9FB52-11EF-42BE-90C9-EDF7D74C9096}"/>
    <cellStyle name="Note 2 6 2 2 3 2" xfId="16213" xr:uid="{D3CD5D25-2675-434F-8808-D2B94F67C76A}"/>
    <cellStyle name="Note 2 6 2 2 3 3" xfId="16874" xr:uid="{B2D293A2-5C27-439A-803B-24E0F5B16C19}"/>
    <cellStyle name="Note 2 6 2 2 3 4" xfId="17391" xr:uid="{1B2A3DC6-5054-4D5C-BD52-7E640ECD440E}"/>
    <cellStyle name="Note 2 6 2 3" xfId="14573" xr:uid="{6F6CD420-4ED0-4ED0-AFA3-1BBA91C00245}"/>
    <cellStyle name="Note 2 6 2 3 2" xfId="16077" xr:uid="{E5152DFE-5700-441A-B867-5CB2A5C39238}"/>
    <cellStyle name="Note 2 6 2 3 3" xfId="16700" xr:uid="{49C9BB77-E5C5-43E7-9CBD-3024A9E900D3}"/>
    <cellStyle name="Note 2 6 2 3 4" xfId="17255" xr:uid="{C3325E0E-4F2C-4BE1-BE2F-3174310912A7}"/>
    <cellStyle name="Note 2 6 3" xfId="13405" xr:uid="{306B2167-3F88-486B-91D5-5828A5F33070}"/>
    <cellStyle name="Note 2 6 3 2" xfId="15390" xr:uid="{D1F8D59F-6D53-455F-B082-E0A8DA0D5F11}"/>
    <cellStyle name="Note 2 6 3 3" xfId="14972" xr:uid="{5A60B4A7-1E4D-47F7-9DAD-2048F3320503}"/>
    <cellStyle name="Note 2 6 4" xfId="13666" xr:uid="{ABBEB3D8-71B0-484A-8E56-17BE8B62A8DF}"/>
    <cellStyle name="Note 2 6 4 2" xfId="15562" xr:uid="{7D5F4176-9E03-4AD7-A1D1-8CFA33F80860}"/>
    <cellStyle name="Note 2 6 4 3" xfId="14822" xr:uid="{29A5BD54-B052-4BC0-A023-FD3EDB7A1F42}"/>
    <cellStyle name="Note 2 6 5" xfId="13777" xr:uid="{E9CBE072-8669-4CF1-8A03-14277D203699}"/>
    <cellStyle name="Note 2 6 5 2" xfId="15658" xr:uid="{C39F8469-4CC3-4E8B-8082-DA8BA69929C8}"/>
    <cellStyle name="Note 2 6 5 3" xfId="16259" xr:uid="{6160C664-205A-4F59-B276-3D00C149F2FA}"/>
    <cellStyle name="Note 2 6 6" xfId="14382" xr:uid="{87336786-1F51-4CEA-8BC4-2027B5C93723}"/>
    <cellStyle name="Note 2 6 6 2" xfId="15889" xr:uid="{94E862D1-4299-4757-B98B-4CFDB8C4E0D8}"/>
    <cellStyle name="Note 2 6 6 3" xfId="16512" xr:uid="{E525EB6E-E15B-4C5C-8D86-58FA9CD2D5C4}"/>
    <cellStyle name="Note 2 6 6 4" xfId="17067" xr:uid="{F36AAA68-8CAC-4B63-8746-6C2223F1A9E3}"/>
    <cellStyle name="Note 2 7" xfId="8913" xr:uid="{76A846E1-47E4-426D-896D-9A00BF0B7CD4}"/>
    <cellStyle name="Note 2 7 2" xfId="8914" xr:uid="{4ACDB0B2-D229-439C-9C26-EF041EB4C424}"/>
    <cellStyle name="Note 2 7 2 2" xfId="8915" xr:uid="{1729622E-3A78-4628-8DFC-8A18FE39E3A5}"/>
    <cellStyle name="Note 2 7 2 3" xfId="14627" xr:uid="{AB6438C8-6D12-4650-8FA4-7E965A7F2CB9}"/>
    <cellStyle name="Note 2 7 2 3 2" xfId="16129" xr:uid="{9127AE77-57E5-4FDB-973F-029F9B80B4F6}"/>
    <cellStyle name="Note 2 7 2 3 3" xfId="16749" xr:uid="{FB36D904-CBFD-4D9F-BFD5-2AC889274F4B}"/>
    <cellStyle name="Note 2 7 2 3 4" xfId="17307" xr:uid="{E160A2F9-6B53-45C7-8F1E-4346267F8EB1}"/>
    <cellStyle name="Note 2 7 2 4" xfId="14713" xr:uid="{2D9C4B47-BA8D-409B-9BF3-7DBA15DF3066}"/>
    <cellStyle name="Note 2 7 2 4 2" xfId="16168" xr:uid="{6CF8B10D-DDD5-40CA-8582-FE7F8FD467F4}"/>
    <cellStyle name="Note 2 7 2 4 3" xfId="16829" xr:uid="{DB2C1FC3-BEE8-4D37-8070-DA4FC7B6B581}"/>
    <cellStyle name="Note 2 7 2 4 4" xfId="17346" xr:uid="{E1E89E26-FBB7-407A-834D-E8891FBACF5F}"/>
    <cellStyle name="Note 2 7 3" xfId="8916" xr:uid="{2A3DEACD-6896-463B-A2C7-3C1ED44B4F53}"/>
    <cellStyle name="Note 2 7 3 2" xfId="8917" xr:uid="{ED5C9865-7B10-4599-B4DB-0A81B6576472}"/>
    <cellStyle name="Note 2 7 4" xfId="8918" xr:uid="{F2BFCFF2-E0E2-4414-BD72-2F4A9A930E37}"/>
    <cellStyle name="Note 2 7 4 2" xfId="8919" xr:uid="{A5506E43-74B3-4DA2-80EE-042E0AD2E8E4}"/>
    <cellStyle name="Note 2 7 5" xfId="8920" xr:uid="{4590F807-A4C2-440F-AC31-1C13A1ECCB66}"/>
    <cellStyle name="Note 2 7 5 2" xfId="8921" xr:uid="{A199D1DC-F1A1-47E6-B86C-D50621F9762E}"/>
    <cellStyle name="Note 2 7 6" xfId="8922" xr:uid="{F61BA50A-7120-4069-B2B2-49F7B6B294CE}"/>
    <cellStyle name="Note 2 7 7" xfId="14429" xr:uid="{AC27E318-F922-481A-9466-D35DB07741CB}"/>
    <cellStyle name="Note 2 7 7 2" xfId="15933" xr:uid="{D2C24768-C64A-4C59-B5EA-E5EE982B9B46}"/>
    <cellStyle name="Note 2 7 7 3" xfId="16556" xr:uid="{E54BA13A-E9A3-4E34-8593-C625C5D28C3A}"/>
    <cellStyle name="Note 2 7 7 4" xfId="17111" xr:uid="{F5EDA8BA-C600-4B80-9047-A97B5844DCBC}"/>
    <cellStyle name="Note 2 8" xfId="8923" xr:uid="{FC636992-2B04-4E36-BD9E-A86A6267F7E1}"/>
    <cellStyle name="Note 2 8 2" xfId="8924" xr:uid="{BE65CBCF-FB25-4884-827F-E8B86956323F}"/>
    <cellStyle name="Note 2 8 2 2" xfId="8925" xr:uid="{3A5866C8-0F62-42A4-AA56-F57C3210DB2B}"/>
    <cellStyle name="Note 2 8 3" xfId="8926" xr:uid="{B0BA457A-5805-4C3D-8061-2926BC13B7F6}"/>
    <cellStyle name="Note 2 8 3 2" xfId="8927" xr:uid="{A49EB5B4-3BB2-43E3-822F-84B67974F312}"/>
    <cellStyle name="Note 2 8 4" xfId="8928" xr:uid="{D95C7C61-970F-439E-A321-4E403A39E343}"/>
    <cellStyle name="Note 2 8 4 2" xfId="8929" xr:uid="{80539A65-051D-47AF-A1BC-41DBE7C5DCB6}"/>
    <cellStyle name="Note 2 8 5" xfId="8930" xr:uid="{56174A76-1A7E-4459-B081-BF10B86C26E4}"/>
    <cellStyle name="Note 2 8 5 2" xfId="8931" xr:uid="{1FD7F70F-FBB9-46EC-B1D9-DCD0DA1DB6BA}"/>
    <cellStyle name="Note 2 8 6" xfId="8932" xr:uid="{B0979A5B-F3FC-4DF9-9B72-A8966CEC28B4}"/>
    <cellStyle name="Note 2 9" xfId="8933" xr:uid="{D5FE5A63-9340-4B33-9B55-8244F0378488}"/>
    <cellStyle name="Note 2 9 2" xfId="8934" xr:uid="{F0D0A4D4-D101-4494-990D-F14A1C73C61E}"/>
    <cellStyle name="Note 2 9 2 2" xfId="8935" xr:uid="{D7BBDE4A-0B47-4AAC-B789-56FC4C0DB86F}"/>
    <cellStyle name="Note 2 9 3" xfId="8936" xr:uid="{3C47AB05-12F9-40C9-A2FD-E5BE7911BF91}"/>
    <cellStyle name="Note 2 9 3 2" xfId="8937" xr:uid="{F14781AF-514D-4AD5-A738-63B63B23CC41}"/>
    <cellStyle name="Note 2 9 4" xfId="8938" xr:uid="{09FE95AA-E9CF-435A-A10A-E33367BAC9F5}"/>
    <cellStyle name="Note 2 9 4 2" xfId="8939" xr:uid="{4197E7B3-3C89-4C3A-B15A-2244799361DE}"/>
    <cellStyle name="Note 2 9 5" xfId="8940" xr:uid="{CE36C24D-5428-4E49-B274-38224420185D}"/>
    <cellStyle name="Note 2 9 5 2" xfId="8941" xr:uid="{B4D1F374-6081-4CE0-9E87-E2445715E77F}"/>
    <cellStyle name="Note 2 9 6" xfId="8942" xr:uid="{4AFF772A-F71C-44C5-9886-1525A4412132}"/>
    <cellStyle name="Note 3" xfId="8943" xr:uid="{7D95827B-818B-4562-BE4D-5B023C5FEE5F}"/>
    <cellStyle name="Note 3 10" xfId="8944" xr:uid="{7105FF72-244B-4BC2-A029-A07F28B62AA3}"/>
    <cellStyle name="Note 3 10 2" xfId="8945" xr:uid="{005337BF-EE51-4A8A-BD2D-9B5A38D0640E}"/>
    <cellStyle name="Note 3 10 2 2" xfId="8946" xr:uid="{123DBB85-4BA8-4343-AE6B-B4E9B8DAC318}"/>
    <cellStyle name="Note 3 10 3" xfId="8947" xr:uid="{47F4B682-E117-43DE-8F7C-CB21786C1502}"/>
    <cellStyle name="Note 3 10 3 2" xfId="8948" xr:uid="{F18D2DCF-1B09-4F70-BBCD-DD887A423357}"/>
    <cellStyle name="Note 3 10 4" xfId="8949" xr:uid="{C364E839-5AD7-4F2D-8D80-522DAFEA85A2}"/>
    <cellStyle name="Note 3 10 4 2" xfId="8950" xr:uid="{3054269B-94E9-4CF1-8F27-0C8D29843BDA}"/>
    <cellStyle name="Note 3 10 5" xfId="8951" xr:uid="{06A4A258-24DD-45BF-B8B6-2C3D95F46CF7}"/>
    <cellStyle name="Note 3 10 5 2" xfId="8952" xr:uid="{CAD61E08-26B2-4912-843F-1FBDFBB21AED}"/>
    <cellStyle name="Note 3 10 6" xfId="8953" xr:uid="{9733CCF7-E957-4155-BD40-7A378973E7C7}"/>
    <cellStyle name="Note 3 11" xfId="8954" xr:uid="{91C00055-F87C-43F0-8B7B-2AFE92E9A14D}"/>
    <cellStyle name="Note 3 11 2" xfId="8955" xr:uid="{541616FE-2A11-4AD5-8A41-299B03051674}"/>
    <cellStyle name="Note 3 11 2 2" xfId="8956" xr:uid="{709E3822-20AD-4C16-8F39-C843F573BD6B}"/>
    <cellStyle name="Note 3 11 3" xfId="8957" xr:uid="{C822BB72-E511-40C3-8031-55E5685A433F}"/>
    <cellStyle name="Note 3 11 3 2" xfId="8958" xr:uid="{A90727B8-AD90-469E-BB2A-8F4961AB8C71}"/>
    <cellStyle name="Note 3 11 4" xfId="8959" xr:uid="{4CB79401-079E-4295-A398-8B0B424DA338}"/>
    <cellStyle name="Note 3 11 4 2" xfId="8960" xr:uid="{6C3BB9D2-2E52-4712-A877-CB299992F781}"/>
    <cellStyle name="Note 3 11 5" xfId="8961" xr:uid="{60E50A39-E783-48DF-9A96-7897DE8354C4}"/>
    <cellStyle name="Note 3 11 5 2" xfId="8962" xr:uid="{BE9D0DE1-28E4-4869-859F-23CCDA260067}"/>
    <cellStyle name="Note 3 11 6" xfId="8963" xr:uid="{95D252BB-50B4-4485-926F-6EA9B56D8DA8}"/>
    <cellStyle name="Note 3 12" xfId="8964" xr:uid="{28F50FC3-372C-4D7A-9B19-78CA78B0A74A}"/>
    <cellStyle name="Note 3 12 2" xfId="8965" xr:uid="{F7F7DB87-3878-480D-B173-BBC9FC793806}"/>
    <cellStyle name="Note 3 13" xfId="8966" xr:uid="{E01F6BC8-5108-40D6-BDE2-5790E05D32E8}"/>
    <cellStyle name="Note 3 13 2" xfId="8967" xr:uid="{2F940370-37EA-4FE5-9391-8431FE1E456A}"/>
    <cellStyle name="Note 3 14" xfId="8968" xr:uid="{61FF1176-90F2-4C5E-BAC6-F636C79A32AC}"/>
    <cellStyle name="Note 3 14 2" xfId="8969" xr:uid="{9C4E2518-3F68-4402-8008-45611593EF08}"/>
    <cellStyle name="Note 3 15" xfId="8970" xr:uid="{5B38F855-B74E-458F-8F48-64A059486FBE}"/>
    <cellStyle name="Note 3 15 2" xfId="8971" xr:uid="{2EAA90CA-B6B6-48A1-BC10-1A51AFBC2FB4}"/>
    <cellStyle name="Note 3 16" xfId="8972" xr:uid="{6B948A22-10B6-47B6-B9B3-9777534BD94F}"/>
    <cellStyle name="Note 3 16 2" xfId="8973" xr:uid="{7A7E6C3B-141D-4189-BBDD-D4D578EC9F9A}"/>
    <cellStyle name="Note 3 17" xfId="8974" xr:uid="{51C286C9-F46C-4D1C-9222-96FD6BD99E99}"/>
    <cellStyle name="Note 3 17 2" xfId="8975" xr:uid="{B1BD0222-BCBB-41D7-A0CA-7122EA3F4976}"/>
    <cellStyle name="Note 3 18" xfId="8976" xr:uid="{30EADE59-0C8A-4EC6-A0D9-A89F050C0286}"/>
    <cellStyle name="Note 3 18 2" xfId="8977" xr:uid="{6E3EE91B-9798-4CE2-B9DF-EEC654901878}"/>
    <cellStyle name="Note 3 19" xfId="8978" xr:uid="{4FAA2B36-17C5-42DD-8AF6-DB10E484CF14}"/>
    <cellStyle name="Note 3 19 2" xfId="8979" xr:uid="{5C5C5610-AE75-45DD-B91B-796260410866}"/>
    <cellStyle name="Note 3 2" xfId="8980" xr:uid="{76E189F4-AA80-4700-B060-C5F6109B5C66}"/>
    <cellStyle name="Note 3 2 2" xfId="8981" xr:uid="{222820D4-6371-44C0-AE15-0520167FA236}"/>
    <cellStyle name="Note 3 2 2 2" xfId="13057" xr:uid="{95105844-B9EB-4F4C-979B-452C21A38F39}"/>
    <cellStyle name="Note 3 2 2 3" xfId="13056" xr:uid="{392C3956-E033-4A75-85F5-6A2E772F6A89}"/>
    <cellStyle name="Note 3 2 3" xfId="8982" xr:uid="{F49FC08C-8B61-4C47-829A-EE5E6376531A}"/>
    <cellStyle name="Note 3 2 3 2" xfId="13058" xr:uid="{6069C63C-8659-47F6-9B69-F58ED10BCDEC}"/>
    <cellStyle name="Note 3 2 4" xfId="8983" xr:uid="{F1C111BE-C7DB-4396-8C07-784876BC0B02}"/>
    <cellStyle name="Note 3 2 4 2" xfId="8984" xr:uid="{21E57C69-DD77-4B31-8E91-D55C17BDD0DD}"/>
    <cellStyle name="Note 3 2 5" xfId="8985" xr:uid="{364913E3-F55F-4EE2-86D7-B2596AEAF7AA}"/>
    <cellStyle name="Note 3 2 5 2" xfId="8986" xr:uid="{FE24A251-A332-4E63-AC82-803E27C6C3C2}"/>
    <cellStyle name="Note 3 2 6" xfId="8987" xr:uid="{146594A1-929C-4418-92E1-74B16E30C6B6}"/>
    <cellStyle name="Note 3 2 6 2" xfId="8988" xr:uid="{AD4B0C2A-5903-41DC-96E7-65A5ACF55A5D}"/>
    <cellStyle name="Note 3 2 6 2 2" xfId="8989" xr:uid="{7EB5D4B4-F31A-47D5-AD55-F5E62AB07A54}"/>
    <cellStyle name="Note 3 2 6 3" xfId="8990" xr:uid="{480C1031-A1B5-49A3-9DC6-8ABC54EAF6B6}"/>
    <cellStyle name="Note 3 2 7" xfId="8991" xr:uid="{013AFB0B-4D3E-4273-9BDC-FFDEA7A1D8E2}"/>
    <cellStyle name="Note 3 2 7 2" xfId="8992" xr:uid="{FAB96DFC-D2D7-446F-B7D7-B6848B9DF6BE}"/>
    <cellStyle name="Note 3 2 7 2 2" xfId="8993" xr:uid="{D8DCA590-A661-4DB3-AB89-3ADB603AC3D2}"/>
    <cellStyle name="Note 3 2 7 3" xfId="8994" xr:uid="{552043E0-917E-48CC-986D-F7606284EEDB}"/>
    <cellStyle name="Note 3 2 8" xfId="8995" xr:uid="{5C88946D-5CF1-47D9-A1D9-4EB7455F2421}"/>
    <cellStyle name="Note 3 2 8 2" xfId="8996" xr:uid="{39C2591E-E935-4D03-B2FF-F44511904C5A}"/>
    <cellStyle name="Note 3 2 9" xfId="8997" xr:uid="{1047E42A-EEF1-4078-8B91-7BF464A6EAAA}"/>
    <cellStyle name="Note 3 20" xfId="8998" xr:uid="{ACA62D00-8DBC-4B58-83C1-21B0995ABA8C}"/>
    <cellStyle name="Note 3 20 2" xfId="8999" xr:uid="{A3CF4CC7-1529-46AB-8B8B-BE6D588AF4E4}"/>
    <cellStyle name="Note 3 21" xfId="9000" xr:uid="{3021FC3A-A898-42D5-BF67-AE21BA1FB6E5}"/>
    <cellStyle name="Note 3 21 2" xfId="9001" xr:uid="{6E698E97-478E-4BC5-BF5E-8D5B91246728}"/>
    <cellStyle name="Note 3 21 2 2" xfId="9002" xr:uid="{11A92E64-72A6-4FA5-9D8F-5F12A9A1D2CB}"/>
    <cellStyle name="Note 3 21 3" xfId="9003" xr:uid="{8FB4D12D-CEE2-4393-A3A5-C9BE5B132482}"/>
    <cellStyle name="Note 3 21 3 2" xfId="9004" xr:uid="{0B25D366-0813-459C-9600-60CBDD52DDE4}"/>
    <cellStyle name="Note 3 21 4" xfId="9005" xr:uid="{2073F1B2-4F94-48FA-9E67-AA56F0E50E27}"/>
    <cellStyle name="Note 3 22" xfId="9006" xr:uid="{D8DFC588-1D01-4A95-B800-F3056E866E70}"/>
    <cellStyle name="Note 3 22 2" xfId="9007" xr:uid="{941C198F-253A-49D8-A7C9-E907546ECA70}"/>
    <cellStyle name="Note 3 23" xfId="9008" xr:uid="{2075EAD6-C252-42AE-BFB0-764AF904CD7A}"/>
    <cellStyle name="Note 3 3" xfId="9009" xr:uid="{843B7201-9A3B-4324-B547-CE92E30C7756}"/>
    <cellStyle name="Note 3 3 2" xfId="9010" xr:uid="{BB5785BA-76E3-4933-A45C-1858C809472F}"/>
    <cellStyle name="Note 3 3 2 2" xfId="9011" xr:uid="{0CC00271-F7C8-48F8-A075-D6780BD0F351}"/>
    <cellStyle name="Note 3 3 2 2 2" xfId="9012" xr:uid="{99F29B2D-7D40-4552-8780-AE41F867C8FA}"/>
    <cellStyle name="Note 3 3 2 3" xfId="9013" xr:uid="{021CACB3-6F0C-46A3-B5C9-83196A354D7F}"/>
    <cellStyle name="Note 3 3 2 3 2" xfId="9014" xr:uid="{2AFB4387-E58E-4343-95FA-0FF6A55DA0E8}"/>
    <cellStyle name="Note 3 3 2 4" xfId="9015" xr:uid="{5FCC31B1-E1F4-49A5-AAB2-830931B4EBB1}"/>
    <cellStyle name="Note 3 3 2 4 2" xfId="9016" xr:uid="{EB9B1E89-BA81-4D0C-BAFC-774692BE49A9}"/>
    <cellStyle name="Note 3 3 2 5" xfId="9017" xr:uid="{61E4D14E-531F-4EE2-8657-2B5C15FA7E93}"/>
    <cellStyle name="Note 3 3 2 5 2" xfId="9018" xr:uid="{B121B25F-52D1-49DD-81CC-565D71F8455F}"/>
    <cellStyle name="Note 3 3 2 6" xfId="13059" xr:uid="{972315ED-4619-4A03-9ACF-7827AF0A3589}"/>
    <cellStyle name="Note 3 3 3" xfId="9019" xr:uid="{9864BDB7-2A0A-4AD5-82E6-641124757F35}"/>
    <cellStyle name="Note 3 3 4" xfId="9020" xr:uid="{25843AA9-7ED8-4DF6-A44C-191583401026}"/>
    <cellStyle name="Note 3 3 4 2" xfId="9021" xr:uid="{424C84DA-842E-4534-BC15-40222C52EEC4}"/>
    <cellStyle name="Note 3 3 5" xfId="9022" xr:uid="{01193A5D-0D0B-4305-9DE1-1D8609D83F89}"/>
    <cellStyle name="Note 3 3 5 2" xfId="9023" xr:uid="{CB21ACE2-C8B7-48FA-9396-0F251DF05103}"/>
    <cellStyle name="Note 3 3 6" xfId="9024" xr:uid="{ED99108E-3D05-49FE-84D0-88FC8BFA060D}"/>
    <cellStyle name="Note 3 3 6 2" xfId="9025" xr:uid="{1EC4FA9B-0CE3-4F39-B4C8-5F5E60B2BDC0}"/>
    <cellStyle name="Note 3 3 7" xfId="9026" xr:uid="{315F0F9A-4224-4953-8A89-2F4EDB388648}"/>
    <cellStyle name="Note 3 3 7 2" xfId="9027" xr:uid="{5006DAC3-762C-4FF4-8675-F99881AFCA41}"/>
    <cellStyle name="Note 3 3 8" xfId="9028" xr:uid="{7B62A8D6-8A06-419C-AA47-7BB598EE0698}"/>
    <cellStyle name="Note 3 3 8 2" xfId="9029" xr:uid="{C94B03BE-029B-488D-8691-84FFA09827B3}"/>
    <cellStyle name="Note 3 3 9" xfId="9030" xr:uid="{14D78A1A-DC5D-42D9-8A88-5EC346AAB1F1}"/>
    <cellStyle name="Note 3 4" xfId="9031" xr:uid="{912E68D9-807C-42CE-8355-306BD56C05FD}"/>
    <cellStyle name="Note 3 4 2" xfId="9032" xr:uid="{64F8FEB4-23B7-42B4-AEB5-A825358979EF}"/>
    <cellStyle name="Note 3 4 3" xfId="9033" xr:uid="{4EE169E3-0573-45C1-B740-DF73721C3A28}"/>
    <cellStyle name="Note 3 4 4" xfId="9034" xr:uid="{0252617E-0C50-4E4D-8526-43EA87BCFE31}"/>
    <cellStyle name="Note 3 5" xfId="9035" xr:uid="{87F5A1B0-9F2A-4D74-AB6B-656DD9292CAE}"/>
    <cellStyle name="Note 3 6" xfId="9036" xr:uid="{F348BCE9-7610-41B9-83B1-EFE1EE8877E2}"/>
    <cellStyle name="Note 3 7" xfId="9037" xr:uid="{399BDE88-2B7B-4510-9966-6B2DBEC47FD5}"/>
    <cellStyle name="Note 3 7 2" xfId="9038" xr:uid="{28174BFA-AC52-4897-8190-D1DAB4750A64}"/>
    <cellStyle name="Note 3 7 2 2" xfId="9039" xr:uid="{C841FD24-E59A-41D6-8853-78265206AA9F}"/>
    <cellStyle name="Note 3 7 3" xfId="9040" xr:uid="{CC0F29B7-507D-4707-B7E2-1B0F6C3D597D}"/>
    <cellStyle name="Note 3 7 3 2" xfId="9041" xr:uid="{CC897163-C405-4DC3-A9CF-58384500CD9D}"/>
    <cellStyle name="Note 3 7 4" xfId="9042" xr:uid="{49136A12-F104-4CBE-953C-100F2F6516EF}"/>
    <cellStyle name="Note 3 7 4 2" xfId="9043" xr:uid="{F0D51432-03F3-4885-B828-08F165E59169}"/>
    <cellStyle name="Note 3 7 5" xfId="9044" xr:uid="{16ABB0B1-ED53-4DCA-AF65-A417AEA01D12}"/>
    <cellStyle name="Note 3 7 5 2" xfId="9045" xr:uid="{0696DC13-DC73-486B-8E0F-1FD04EAFC584}"/>
    <cellStyle name="Note 3 7 6" xfId="9046" xr:uid="{7EFB75F1-4305-48D5-B5BF-D8C31A0B6B97}"/>
    <cellStyle name="Note 3 8" xfId="9047" xr:uid="{55C9DDE0-E617-42F4-AD84-AA1D098E9F86}"/>
    <cellStyle name="Note 3 8 2" xfId="9048" xr:uid="{18185C1C-7C06-4E4F-A2E1-58C4ED8B96F3}"/>
    <cellStyle name="Note 3 8 2 2" xfId="9049" xr:uid="{9E7FFDC6-E71E-4C19-A100-3699CE0ABA39}"/>
    <cellStyle name="Note 3 8 3" xfId="9050" xr:uid="{8B28FA79-BADB-448C-BFFB-03FAEE28889C}"/>
    <cellStyle name="Note 3 8 3 2" xfId="9051" xr:uid="{165F0472-AA1D-4DE2-B833-2CCB977E2691}"/>
    <cellStyle name="Note 3 8 4" xfId="9052" xr:uid="{152E3D8D-7E88-43CC-9D69-80DC5369124C}"/>
    <cellStyle name="Note 3 8 4 2" xfId="9053" xr:uid="{0C7BC3CC-D208-49B8-ACA7-42344F9A3723}"/>
    <cellStyle name="Note 3 8 5" xfId="9054" xr:uid="{E8E75E68-BD09-4C40-84F9-C520E7DD60FB}"/>
    <cellStyle name="Note 3 8 5 2" xfId="9055" xr:uid="{7A33C042-4BEA-4618-9DA1-FF34B6C2B892}"/>
    <cellStyle name="Note 3 8 6" xfId="9056" xr:uid="{075B8AB3-93AB-437A-97B2-D3DAD3A6E915}"/>
    <cellStyle name="Note 3 9" xfId="9057" xr:uid="{3DD1552A-3162-4089-8D85-6A2BD116D080}"/>
    <cellStyle name="Note 3 9 2" xfId="9058" xr:uid="{CDF3E7EF-22E4-4A3D-A372-BAC6FDB928FB}"/>
    <cellStyle name="Note 3 9 2 2" xfId="9059" xr:uid="{B5345D44-40FD-4D3C-BCE7-6E19C811F53A}"/>
    <cellStyle name="Note 3 9 3" xfId="9060" xr:uid="{CA682840-E339-44E8-91CC-8D608A253352}"/>
    <cellStyle name="Note 3 9 3 2" xfId="9061" xr:uid="{C18CCFB9-7683-4E8D-8486-87BD0E7B31D0}"/>
    <cellStyle name="Note 3 9 4" xfId="9062" xr:uid="{6D21961F-1EE2-414A-BBDE-C3C70FBBB445}"/>
    <cellStyle name="Note 3 9 4 2" xfId="9063" xr:uid="{70C1AE55-9BAA-4164-A7FD-F8B7FC132900}"/>
    <cellStyle name="Note 3 9 5" xfId="9064" xr:uid="{01F2C9CA-66F6-477E-B890-FB303BC4B7DD}"/>
    <cellStyle name="Note 3 9 5 2" xfId="9065" xr:uid="{DFDCD0E5-D490-4277-8D1C-C76DD533836E}"/>
    <cellStyle name="Note 3 9 6" xfId="9066" xr:uid="{A1174874-CF2E-4F4C-A81B-2476E36069B2}"/>
    <cellStyle name="Note 4" xfId="9067" xr:uid="{F0FB8F35-6E63-4F2A-962C-E0B865FB5138}"/>
    <cellStyle name="Note 4 10" xfId="13651" xr:uid="{E6BD0241-A3A8-47FF-BBB6-BF005C340CBE}"/>
    <cellStyle name="Note 4 10 2" xfId="15551" xr:uid="{AF86DC16-B2B0-4904-A7C6-1FB687C87844}"/>
    <cellStyle name="Note 4 10 3" xfId="14833" xr:uid="{F0050CFA-EEB0-427D-A6B3-5A6BBAE8FB42}"/>
    <cellStyle name="Note 4 11" xfId="14236" xr:uid="{D87C4FBA-CF10-4186-927A-9254B1C68BE7}"/>
    <cellStyle name="Note 4 11 2" xfId="15744" xr:uid="{EB8A3D79-D580-48FA-8A85-79DC81BA3D73}"/>
    <cellStyle name="Note 4 11 3" xfId="16367" xr:uid="{F0B71956-6394-4C60-9758-1B01CE524784}"/>
    <cellStyle name="Note 4 11 4" xfId="16922" xr:uid="{1EDD57A1-47F5-4CF1-84D5-B6C35FA21D2B}"/>
    <cellStyle name="Note 4 2" xfId="9068" xr:uid="{38BC091E-962C-4DC5-80B9-61E8510214BB}"/>
    <cellStyle name="Note 4 2 2" xfId="9069" xr:uid="{F5732EFB-46BC-4CBF-965A-E7ED3DEB7477}"/>
    <cellStyle name="Note 4 2 2 2" xfId="13241" xr:uid="{9AA908E3-D1FB-4E7D-9F95-014C97E0C8BF}"/>
    <cellStyle name="Note 4 2 2 2 2" xfId="13406" xr:uid="{F0DC8EBA-833C-494A-8CE1-D0BAC15A2799}"/>
    <cellStyle name="Note 4 2 2 2 2 2" xfId="13665" xr:uid="{A1C2480A-8819-4856-9BAE-EBFCA4809B38}"/>
    <cellStyle name="Note 4 2 2 2 2 2 2" xfId="14703" xr:uid="{B02BC0A7-066E-4448-A797-07D96FE7E713}"/>
    <cellStyle name="Note 4 2 2 2 2 2 2 2" xfId="14759" xr:uid="{FF16FF0A-E6B4-49B0-9095-F2907993389E}"/>
    <cellStyle name="Note 4 2 2 2 2 2 2 2 2" xfId="16214" xr:uid="{96940DFF-6335-4E86-BF08-7186884035A2}"/>
    <cellStyle name="Note 4 2 2 2 2 2 2 2 3" xfId="16875" xr:uid="{AA2D59E1-42F3-4188-8392-80B2283FCCD5}"/>
    <cellStyle name="Note 4 2 2 2 2 2 2 2 4" xfId="17392" xr:uid="{C52861FF-EA8E-470A-B8EC-F830DCC120B8}"/>
    <cellStyle name="Note 4 2 2 2 2 2 2 3" xfId="16820" xr:uid="{70796B97-C5D4-4E09-B51B-A71D99FF1D28}"/>
    <cellStyle name="Note 4 2 2 2 2 2 3" xfId="14574" xr:uid="{633516C1-D374-4220-A330-CBC94FE5C881}"/>
    <cellStyle name="Note 4 2 2 2 2 2 3 2" xfId="16078" xr:uid="{24F74FCC-500D-4442-8F73-52D18A853DBF}"/>
    <cellStyle name="Note 4 2 2 2 2 2 3 3" xfId="16701" xr:uid="{A76952AE-6AEE-4D12-A39C-BD0BD476FF42}"/>
    <cellStyle name="Note 4 2 2 2 2 2 3 4" xfId="17256" xr:uid="{DB79E845-5120-4FD5-A9A4-6959173B9BB3}"/>
    <cellStyle name="Note 4 2 2 2 2 3" xfId="13778" xr:uid="{B1646DE0-9E63-46A0-89E4-79C97C58ED7A}"/>
    <cellStyle name="Note 4 2 2 2 2 3 2" xfId="15659" xr:uid="{4EAF6242-F4D4-4369-83BE-C840205355B3}"/>
    <cellStyle name="Note 4 2 2 2 2 3 3" xfId="16260" xr:uid="{D0523674-2261-4994-9BFA-E89679B52B54}"/>
    <cellStyle name="Note 4 2 2 2 2 4" xfId="14383" xr:uid="{95952A8B-A516-4175-A8BD-9519466D4C5B}"/>
    <cellStyle name="Note 4 2 2 2 2 4 2" xfId="15890" xr:uid="{02B2E258-5F97-452C-856C-CEA6F3BF97B8}"/>
    <cellStyle name="Note 4 2 2 2 2 4 3" xfId="16513" xr:uid="{13DB4343-6E85-4CC6-9B52-5B923428E900}"/>
    <cellStyle name="Note 4 2 2 2 2 4 4" xfId="17068" xr:uid="{7C8772A4-4535-4BA0-A5ED-EF67CAC8DA7A}"/>
    <cellStyle name="Note 4 2 2 2 3" xfId="13485" xr:uid="{42D64B55-441B-477B-9F26-5D0FF9D3C230}"/>
    <cellStyle name="Note 4 2 2 2 3 2" xfId="14686" xr:uid="{5694C777-3327-4A54-B5EC-4180D540875B}"/>
    <cellStyle name="Note 4 2 2 2 3 2 2" xfId="14742" xr:uid="{C380C2D1-7E75-4690-BADE-1085FCC7B7F6}"/>
    <cellStyle name="Note 4 2 2 2 3 2 2 2" xfId="16197" xr:uid="{E9A12776-B127-4577-A60A-6A21BBE0C4B6}"/>
    <cellStyle name="Note 4 2 2 2 3 2 2 3" xfId="16858" xr:uid="{D5390D36-ACA1-41F4-9D84-B9AFBC0B38C0}"/>
    <cellStyle name="Note 4 2 2 2 3 2 2 4" xfId="17375" xr:uid="{D8B5F16F-2917-4BE3-AABC-073C61C754D3}"/>
    <cellStyle name="Note 4 2 2 2 3 2 3" xfId="16803" xr:uid="{65C24CEC-726B-42CD-994E-52441C037A92}"/>
    <cellStyle name="Note 4 2 2 2 3 3" xfId="14507" xr:uid="{F8ED991A-F03A-4E26-8D1C-42E7264ABB39}"/>
    <cellStyle name="Note 4 2 2 2 3 3 2" xfId="16011" xr:uid="{4678A6A8-391E-4434-A6F5-E79FE1133353}"/>
    <cellStyle name="Note 4 2 2 2 3 3 3" xfId="16634" xr:uid="{C486A278-3FE6-46BF-B449-4F673DA93759}"/>
    <cellStyle name="Note 4 2 2 2 3 3 4" xfId="17189" xr:uid="{0AC3C9A2-5EF9-4AC3-B86A-496E4AE36ECB}"/>
    <cellStyle name="Note 4 2 2 2 4" xfId="13639" xr:uid="{B3B5B3BC-E650-47CE-B256-76EC347B1754}"/>
    <cellStyle name="Note 4 2 2 2 4 2" xfId="15542" xr:uid="{0DA6703E-3A1A-4944-B711-A1857045F0C9}"/>
    <cellStyle name="Note 4 2 2 2 4 3" xfId="14843" xr:uid="{19DB9D9E-E214-4B72-ADD6-7E44EDF70AB2}"/>
    <cellStyle name="Note 4 2 2 2 5" xfId="14315" xr:uid="{7BD1E357-D8F0-47A5-9B22-E86E1B61866D}"/>
    <cellStyle name="Note 4 2 2 2 5 2" xfId="15823" xr:uid="{539C1631-99F3-4FCB-A468-63EBC68938EE}"/>
    <cellStyle name="Note 4 2 2 2 5 3" xfId="16446" xr:uid="{7D69FF25-E413-46DA-B1AA-A83FA8F82FE2}"/>
    <cellStyle name="Note 4 2 2 2 5 4" xfId="17001" xr:uid="{8D3E3BF0-90C7-4473-AF8D-ED7C4C07089C}"/>
    <cellStyle name="Note 4 2 2 3" xfId="13407" xr:uid="{EC691D36-C39D-4635-A249-A173FAD48561}"/>
    <cellStyle name="Note 4 2 2 3 2" xfId="13664" xr:uid="{2DAE5C5F-1C6C-49B0-B763-673D286498C2}"/>
    <cellStyle name="Note 4 2 2 3 2 2" xfId="14704" xr:uid="{51F3FB06-47AD-4FFA-BE1C-42ACA44E1A6F}"/>
    <cellStyle name="Note 4 2 2 3 2 2 2" xfId="14760" xr:uid="{4163A618-B7BC-4EC5-960B-E8786029E14D}"/>
    <cellStyle name="Note 4 2 2 3 2 2 2 2" xfId="16215" xr:uid="{3B90E41E-81ED-439D-B63A-BCDA7E5C7413}"/>
    <cellStyle name="Note 4 2 2 3 2 2 2 3" xfId="16876" xr:uid="{21DB200F-6CC6-4199-8B23-B177EA2A676E}"/>
    <cellStyle name="Note 4 2 2 3 2 2 2 4" xfId="17393" xr:uid="{1483E3D8-5FD1-4DAD-BA87-3660E96198BC}"/>
    <cellStyle name="Note 4 2 2 3 2 2 3" xfId="16821" xr:uid="{D6DA558F-796A-425E-BE23-91EBADC68571}"/>
    <cellStyle name="Note 4 2 2 3 2 3" xfId="14575" xr:uid="{01773193-9A2F-4172-91A5-D7288455902E}"/>
    <cellStyle name="Note 4 2 2 3 2 3 2" xfId="16079" xr:uid="{EFC75EE5-0CB0-4993-A2FA-FF18CF5BC050}"/>
    <cellStyle name="Note 4 2 2 3 2 3 3" xfId="16702" xr:uid="{E6D2CE2D-C7D4-4D0C-B329-021DABCF4331}"/>
    <cellStyle name="Note 4 2 2 3 2 3 4" xfId="17257" xr:uid="{B607F267-87BD-4392-BB33-3407F9D5E3CE}"/>
    <cellStyle name="Note 4 2 2 3 3" xfId="13779" xr:uid="{AE40F34C-EC43-4FF1-9B23-A6F8BAF96B90}"/>
    <cellStyle name="Note 4 2 2 3 3 2" xfId="15660" xr:uid="{1B66C067-8483-4262-BB15-A2AE15596C9D}"/>
    <cellStyle name="Note 4 2 2 3 3 3" xfId="16261" xr:uid="{9E7D3FCB-F6A6-4F7E-8C35-F4E5173A7A6A}"/>
    <cellStyle name="Note 4 2 2 3 4" xfId="14384" xr:uid="{11627209-BDB7-4DC5-A337-E2097D822B55}"/>
    <cellStyle name="Note 4 2 2 3 4 2" xfId="15891" xr:uid="{E157D2C0-783E-4BBC-8CDD-B80034E5CFA1}"/>
    <cellStyle name="Note 4 2 2 3 4 3" xfId="16514" xr:uid="{9AB65584-98D7-48E5-8090-DB9BF438902A}"/>
    <cellStyle name="Note 4 2 2 3 4 4" xfId="17069" xr:uid="{D0DF1F26-A514-4B98-8D84-8C701B407E41}"/>
    <cellStyle name="Note 4 2 2 4" xfId="13186" xr:uid="{68E47058-AD89-432C-A6AD-6B99AF4A2E69}"/>
    <cellStyle name="Note 4 2 2 4 2" xfId="14660" xr:uid="{FD61DDF6-AB80-4978-9D78-C8122492A4B7}"/>
    <cellStyle name="Note 4 2 2 4 2 2" xfId="14724" xr:uid="{76191A00-967F-4FE5-8C14-91C9C48D9298}"/>
    <cellStyle name="Note 4 2 2 4 2 2 2" xfId="16179" xr:uid="{12E18B13-08F9-4DFA-9A15-E9349CF70433}"/>
    <cellStyle name="Note 4 2 2 4 2 2 3" xfId="16840" xr:uid="{747FFC6A-DDC5-4296-97ED-0D2462BD3EFC}"/>
    <cellStyle name="Note 4 2 2 4 2 2 4" xfId="17357" xr:uid="{0668D411-8E11-4634-8080-05B786055E5F}"/>
    <cellStyle name="Note 4 2 2 4 2 3" xfId="16777" xr:uid="{D289090D-BF4A-4E50-BA09-D9CB39AB28F9}"/>
    <cellStyle name="Note 4 2 2 4 3" xfId="14457" xr:uid="{8F24AB03-34B1-4DAE-9C7B-3F27BDF26CD0}"/>
    <cellStyle name="Note 4 2 2 4 3 2" xfId="15961" xr:uid="{91638781-F957-450E-ADF1-62AD2D6DFE39}"/>
    <cellStyle name="Note 4 2 2 4 3 3" xfId="16584" xr:uid="{D2A59AAC-75D9-4428-A166-4650A84F3652}"/>
    <cellStyle name="Note 4 2 2 4 3 4" xfId="17139" xr:uid="{598FC22E-F4DC-44ED-9131-967A8FBA75BB}"/>
    <cellStyle name="Note 4 2 2 5" xfId="13534" xr:uid="{52875392-A6B6-4007-9B67-723C5C478682}"/>
    <cellStyle name="Note 4 2 2 5 2" xfId="15452" xr:uid="{9998CFB3-31CF-419D-B70F-A6A1BAA30B32}"/>
    <cellStyle name="Note 4 2 2 5 3" xfId="14922" xr:uid="{F691A6A8-7B9F-4CE8-BBC8-C5C7A38742A9}"/>
    <cellStyle name="Note 4 2 2 6" xfId="13599" xr:uid="{64CB5BE8-B4A0-4FF2-9C57-193D5D9004FC}"/>
    <cellStyle name="Note 4 2 2 6 2" xfId="15507" xr:uid="{C27D0928-0906-4F5B-94A0-CD28A67BD3E3}"/>
    <cellStyle name="Note 4 2 2 6 3" xfId="14873" xr:uid="{5C6312F2-CCBF-4B5C-B740-1057DB414461}"/>
    <cellStyle name="Note 4 2 2 7" xfId="14263" xr:uid="{EF9B987E-BD86-47BA-8AFB-1155B4E86174}"/>
    <cellStyle name="Note 4 2 2 7 2" xfId="15771" xr:uid="{2D9930B5-7BE6-429E-BB15-5D1E267A4B20}"/>
    <cellStyle name="Note 4 2 2 7 3" xfId="16394" xr:uid="{374EF019-50C1-44F6-A78C-64C506F2AEF8}"/>
    <cellStyle name="Note 4 2 2 7 4" xfId="16949" xr:uid="{FB04C90E-A982-4843-A393-91072C403514}"/>
    <cellStyle name="Note 4 2 3" xfId="9070" xr:uid="{3D2902C1-995B-4610-8D08-2A9ED15281AB}"/>
    <cellStyle name="Note 4 2 3 2" xfId="13408" xr:uid="{8AC2C108-A44F-4904-9F1F-78D903BF6C9A}"/>
    <cellStyle name="Note 4 2 3 2 2" xfId="13663" xr:uid="{FE7E2939-1064-4B61-9CEF-D158715F9D82}"/>
    <cellStyle name="Note 4 2 3 2 2 2" xfId="14705" xr:uid="{EBBFD668-1ABC-4332-8C02-85877D2F002C}"/>
    <cellStyle name="Note 4 2 3 2 2 2 2" xfId="14761" xr:uid="{5080A9DC-77C0-4D00-B6AA-4BAF4B7390FF}"/>
    <cellStyle name="Note 4 2 3 2 2 2 2 2" xfId="16216" xr:uid="{EBA6BE23-991E-4372-B368-83CDB0017027}"/>
    <cellStyle name="Note 4 2 3 2 2 2 2 3" xfId="16877" xr:uid="{44A33238-8A8C-45FE-904A-A673B88B6B9B}"/>
    <cellStyle name="Note 4 2 3 2 2 2 2 4" xfId="17394" xr:uid="{F3862E87-8987-4C03-922D-DE5877B32E1A}"/>
    <cellStyle name="Note 4 2 3 2 2 2 3" xfId="16822" xr:uid="{FB88476B-9C4D-4854-8C64-76B23795747D}"/>
    <cellStyle name="Note 4 2 3 2 2 3" xfId="14576" xr:uid="{56974A0B-EA0B-4CE8-BB7C-C755E105CBC8}"/>
    <cellStyle name="Note 4 2 3 2 2 3 2" xfId="16080" xr:uid="{213CD954-72B6-462A-9D9E-6B92811C8104}"/>
    <cellStyle name="Note 4 2 3 2 2 3 3" xfId="16703" xr:uid="{01B1FD8D-9706-4FAA-B5A8-10684BD029D4}"/>
    <cellStyle name="Note 4 2 3 2 2 3 4" xfId="17258" xr:uid="{338B9BCC-92E6-432A-9067-8967F83A37DA}"/>
    <cellStyle name="Note 4 2 3 2 3" xfId="13780" xr:uid="{AA07CA72-A105-43AC-A7CB-4085CD0CA698}"/>
    <cellStyle name="Note 4 2 3 2 3 2" xfId="15661" xr:uid="{AF19C4F6-58B1-48F0-AD34-EA4DE0A6DBB2}"/>
    <cellStyle name="Note 4 2 3 2 3 3" xfId="16262" xr:uid="{C4FDB590-FA47-4BC1-886E-BEE8DB3426E2}"/>
    <cellStyle name="Note 4 2 3 2 4" xfId="14385" xr:uid="{B5F72E77-27F1-4B9D-994B-57BC3037743C}"/>
    <cellStyle name="Note 4 2 3 2 4 2" xfId="15892" xr:uid="{58BB1F28-3BBE-4ABC-BDAC-700B7A4CA736}"/>
    <cellStyle name="Note 4 2 3 2 4 3" xfId="16515" xr:uid="{27CB4845-00A9-447C-9534-9AF7E593D77B}"/>
    <cellStyle name="Note 4 2 3 2 4 4" xfId="17070" xr:uid="{8CDD27B6-69EA-4E93-B30A-702BA9467AD8}"/>
    <cellStyle name="Note 4 2 3 3" xfId="13213" xr:uid="{82B584AB-3413-4D92-A768-CF6584EABCF3}"/>
    <cellStyle name="Note 4 2 3 3 2" xfId="14676" xr:uid="{85305F46-CA1E-4856-9724-936DBC59C622}"/>
    <cellStyle name="Note 4 2 3 3 2 2" xfId="14733" xr:uid="{AF19CE7C-4E85-48BB-A882-8ED2DBA5FB0D}"/>
    <cellStyle name="Note 4 2 3 3 2 2 2" xfId="16188" xr:uid="{3CC48AA3-A205-4A6C-A23E-4147D2115E0E}"/>
    <cellStyle name="Note 4 2 3 3 2 2 3" xfId="16849" xr:uid="{21391BA9-2D38-46DF-8D98-214494C8C997}"/>
    <cellStyle name="Note 4 2 3 3 2 2 4" xfId="17366" xr:uid="{6991326B-C146-4943-8B5A-5F390FA9B5EA}"/>
    <cellStyle name="Note 4 2 3 3 2 3" xfId="16793" xr:uid="{0174295C-C7FC-4278-9D8E-D461CA662D1A}"/>
    <cellStyle name="Note 4 2 3 3 3" xfId="14482" xr:uid="{7B123B44-8BD5-45DD-98C3-6955379489CD}"/>
    <cellStyle name="Note 4 2 3 3 3 2" xfId="15986" xr:uid="{70098FE2-FE88-4E47-8527-816FDA7A7E65}"/>
    <cellStyle name="Note 4 2 3 3 3 3" xfId="16609" xr:uid="{DF028DDF-1CC4-4249-8513-706421153E9A}"/>
    <cellStyle name="Note 4 2 3 3 3 4" xfId="17164" xr:uid="{1977C3A5-35AD-4AEC-9C71-3411C89A215A}"/>
    <cellStyle name="Note 4 2 3 4" xfId="13508" xr:uid="{7B416215-7E43-417D-B5AD-B51FA3C7D733}"/>
    <cellStyle name="Note 4 2 3 4 2" xfId="15436" xr:uid="{91F9093C-DC5D-40E2-B623-9BF08F31D367}"/>
    <cellStyle name="Note 4 2 3 4 3" xfId="14936" xr:uid="{87EA6251-B0D0-494F-8CFE-E335112200A7}"/>
    <cellStyle name="Note 4 2 3 5" xfId="13474" xr:uid="{006F59BB-7A58-48EB-B1DA-F12F248B2D86}"/>
    <cellStyle name="Note 4 2 3 5 2" xfId="15417" xr:uid="{AC9C691D-74CC-44CC-A669-672F85207F2C}"/>
    <cellStyle name="Note 4 2 3 5 3" xfId="14954" xr:uid="{261DF0AC-DE66-434C-8333-5556B1A32E22}"/>
    <cellStyle name="Note 4 2 3 6" xfId="14289" xr:uid="{FCE13A4C-4AD6-4CE7-8650-1053D7A9A28E}"/>
    <cellStyle name="Note 4 2 3 6 2" xfId="15797" xr:uid="{EB6EAC82-742D-4A7D-B7B2-4BE065894288}"/>
    <cellStyle name="Note 4 2 3 6 3" xfId="16420" xr:uid="{92ED6068-591F-4C23-8AC7-79DBE6654CBF}"/>
    <cellStyle name="Note 4 2 3 6 4" xfId="16975" xr:uid="{536A343D-089C-4967-946E-8A72421A6A7D}"/>
    <cellStyle name="Note 4 2 4" xfId="9071" xr:uid="{ABE229E8-70D9-4CE2-A311-CD9D6B2D0B7D}"/>
    <cellStyle name="Note 4 2 4 2" xfId="13409" xr:uid="{3BBA867B-BA04-491A-B81D-8AE905479C95}"/>
    <cellStyle name="Note 4 2 4 2 2" xfId="14706" xr:uid="{C6316643-E952-47DC-813B-D3DE6AA500DA}"/>
    <cellStyle name="Note 4 2 4 2 2 2" xfId="14762" xr:uid="{AE8B0947-F1CF-4A9E-86B0-5136603A9FE1}"/>
    <cellStyle name="Note 4 2 4 2 2 2 2" xfId="16217" xr:uid="{341A6D95-F9DC-4820-AFEC-4D06642195D6}"/>
    <cellStyle name="Note 4 2 4 2 2 2 3" xfId="16878" xr:uid="{1987C706-FB1D-4BE3-BADE-2E55E740F115}"/>
    <cellStyle name="Note 4 2 4 2 2 2 4" xfId="17395" xr:uid="{4F60830E-8C6D-4634-8F25-2F797B0128BA}"/>
    <cellStyle name="Note 4 2 4 2 2 3" xfId="16823" xr:uid="{F441E86F-5094-4A65-B396-9649E76D1E8F}"/>
    <cellStyle name="Note 4 2 4 2 3" xfId="14577" xr:uid="{E236E339-0006-4A32-BA86-BD3741F55681}"/>
    <cellStyle name="Note 4 2 4 2 3 2" xfId="16081" xr:uid="{DB60324E-035E-4180-A719-4AC8B8EF2D98}"/>
    <cellStyle name="Note 4 2 4 2 3 3" xfId="16704" xr:uid="{78A21642-569A-43A9-922E-A7959B0B4C7D}"/>
    <cellStyle name="Note 4 2 4 2 3 4" xfId="17259" xr:uid="{7DF1081B-91AA-4E70-A831-798CF5B93241}"/>
    <cellStyle name="Note 4 2 4 3" xfId="13662" xr:uid="{9206DAFE-678E-4257-806F-94793C74555E}"/>
    <cellStyle name="Note 4 2 4 3 2" xfId="15561" xr:uid="{9C922C33-E295-4770-8A83-65723BE1276D}"/>
    <cellStyle name="Note 4 2 4 3 3" xfId="14823" xr:uid="{BB8A01BF-C67B-492C-9438-B2A4A18FB5B1}"/>
    <cellStyle name="Note 4 2 4 4" xfId="13781" xr:uid="{71447A3D-208A-49C0-B070-91CE0718441D}"/>
    <cellStyle name="Note 4 2 4 4 2" xfId="15662" xr:uid="{3D4CAEA6-4549-4D52-B48B-E92D741F4E42}"/>
    <cellStyle name="Note 4 2 4 4 3" xfId="16263" xr:uid="{87F30400-1F28-42CB-B174-0103EBDE0BC3}"/>
    <cellStyle name="Note 4 2 4 5" xfId="14386" xr:uid="{276C1765-A117-4612-B57D-6AD72EA46984}"/>
    <cellStyle name="Note 4 2 4 5 2" xfId="15893" xr:uid="{1EBD640E-481F-449E-8D0C-AF242C8632D9}"/>
    <cellStyle name="Note 4 2 4 5 3" xfId="16516" xr:uid="{F2D8E359-C2C1-4B48-9D0A-16F3AD2E83C3}"/>
    <cellStyle name="Note 4 2 4 5 4" xfId="17071" xr:uid="{4017DD79-937C-4491-BCCD-6AC56E5967DC}"/>
    <cellStyle name="Note 4 2 5" xfId="13061" xr:uid="{A5F1F454-A7E3-4922-A71E-34560CD83901}"/>
    <cellStyle name="Note 4 2 5 2" xfId="14632" xr:uid="{3B51702B-D09F-4568-967C-158232F569B4}"/>
    <cellStyle name="Note 4 2 5 2 2" xfId="14718" xr:uid="{4981835D-B337-4B5C-B286-BA3D6509E555}"/>
    <cellStyle name="Note 4 2 5 2 2 2" xfId="16173" xr:uid="{B2AD4F58-A654-4192-B219-DFB92561566A}"/>
    <cellStyle name="Note 4 2 5 2 2 3" xfId="16834" xr:uid="{0A5A6ADB-CB77-4D11-B199-8D423950D2DB}"/>
    <cellStyle name="Note 4 2 5 2 2 4" xfId="17351" xr:uid="{2D225E97-94E1-40A0-987B-7B277BA9AD7F}"/>
    <cellStyle name="Note 4 2 5 2 3" xfId="16754" xr:uid="{27EDE228-41A8-45A3-B83E-731DB6803F1E}"/>
    <cellStyle name="Note 4 2 5 3" xfId="14434" xr:uid="{D361E4AB-9F77-41A0-8F5B-27570A5F2ADA}"/>
    <cellStyle name="Note 4 2 5 3 2" xfId="15938" xr:uid="{BF23571B-E176-4107-A727-E89A6D54B402}"/>
    <cellStyle name="Note 4 2 5 3 3" xfId="16561" xr:uid="{1070ACAA-F49D-4ADB-9532-CEC2F46EF0E3}"/>
    <cellStyle name="Note 4 2 5 3 4" xfId="17116" xr:uid="{060C315D-71FC-47E7-A176-3A61E943213B}"/>
    <cellStyle name="Note 4 2 6" xfId="13559" xr:uid="{A7BC203E-C69A-43C3-8145-15B11637C31E}"/>
    <cellStyle name="Note 4 2 6 2" xfId="15472" xr:uid="{23C57B4B-017F-4FC3-A899-CD488BA68F89}"/>
    <cellStyle name="Note 4 2 6 3" xfId="14902" xr:uid="{4D77CCA1-8A34-46DB-A4EA-65AC08E01063}"/>
    <cellStyle name="Note 4 2 7" xfId="13658" xr:uid="{0F5F6039-F704-4047-B155-7138D1FA2A79}"/>
    <cellStyle name="Note 4 2 7 2" xfId="15557" xr:uid="{DDF412BD-0A49-4DBA-97F6-D966937BA0FD}"/>
    <cellStyle name="Note 4 2 7 3" xfId="14827" xr:uid="{5BC75C54-99FB-4EBD-A553-12D85BBE68F1}"/>
    <cellStyle name="Note 4 2 8" xfId="14237" xr:uid="{6B05D82D-18BF-4038-8F5A-682B0F91E61C}"/>
    <cellStyle name="Note 4 2 8 2" xfId="15745" xr:uid="{FD292708-BA9F-4711-92C8-44AB630CFB26}"/>
    <cellStyle name="Note 4 2 8 3" xfId="16368" xr:uid="{4A14AC53-C740-4A68-98B2-EA3BE378DCCB}"/>
    <cellStyle name="Note 4 2 8 4" xfId="16923" xr:uid="{349C7181-E272-4694-9331-C7ED91CA80AA}"/>
    <cellStyle name="Note 4 3" xfId="9072" xr:uid="{8A1C8501-4443-4770-87A7-67296512D2BB}"/>
    <cellStyle name="Note 4 3 2" xfId="9073" xr:uid="{65581B0D-069F-420D-AEB5-AE8CF26D213D}"/>
    <cellStyle name="Note 4 3 2 2" xfId="13410" xr:uid="{2C98D622-C17D-41AC-A60B-97D33C991AA7}"/>
    <cellStyle name="Note 4 3 2 2 2" xfId="13355" xr:uid="{BE410A85-A38E-41B9-A9E9-59CD702C1A36}"/>
    <cellStyle name="Note 4 3 2 2 2 2" xfId="14707" xr:uid="{9A3EE908-962D-4908-9B63-25F6D16E79D1}"/>
    <cellStyle name="Note 4 3 2 2 2 2 2" xfId="14763" xr:uid="{36A57E8B-6FCB-42F0-A298-79DE03194152}"/>
    <cellStyle name="Note 4 3 2 2 2 2 2 2" xfId="16218" xr:uid="{ECAB0124-3F98-4724-8AFF-5E945004EB90}"/>
    <cellStyle name="Note 4 3 2 2 2 2 2 3" xfId="16879" xr:uid="{AE9036F1-51EC-4A45-985D-62D3AC3F0E54}"/>
    <cellStyle name="Note 4 3 2 2 2 2 2 4" xfId="17396" xr:uid="{1D02A15A-7B61-4E9C-BCC6-D1F94F19940C}"/>
    <cellStyle name="Note 4 3 2 2 2 2 3" xfId="16824" xr:uid="{C99C9477-DA2A-4CF6-84AD-A46E0B8F8039}"/>
    <cellStyle name="Note 4 3 2 2 2 3" xfId="14578" xr:uid="{6CDA4BDE-E58E-4FA7-AC3F-7914737BF1C7}"/>
    <cellStyle name="Note 4 3 2 2 2 3 2" xfId="16082" xr:uid="{3C6FFA4E-92B7-4768-AE05-21ABFD69952F}"/>
    <cellStyle name="Note 4 3 2 2 2 3 3" xfId="16705" xr:uid="{FBA12AC8-144C-4E78-A8AF-E8149C2DAE73}"/>
    <cellStyle name="Note 4 3 2 2 2 3 4" xfId="17260" xr:uid="{53578D03-8B31-4EAE-917C-DAA11A78B04D}"/>
    <cellStyle name="Note 4 3 2 2 3" xfId="13782" xr:uid="{258C18F3-BEAF-492E-8F58-7D060D2FDC14}"/>
    <cellStyle name="Note 4 3 2 2 3 2" xfId="15663" xr:uid="{B07AA886-E8F5-42F9-9882-6E27A2D23E94}"/>
    <cellStyle name="Note 4 3 2 2 3 3" xfId="16264" xr:uid="{00440F70-F200-4603-B5E7-D5694CDCE80D}"/>
    <cellStyle name="Note 4 3 2 2 4" xfId="14387" xr:uid="{5B4CF128-9AA1-47A6-A608-F5B197E0554D}"/>
    <cellStyle name="Note 4 3 2 2 4 2" xfId="15894" xr:uid="{F0BCD023-895F-474B-8347-641ADE243C00}"/>
    <cellStyle name="Note 4 3 2 2 4 3" xfId="16517" xr:uid="{920743CF-7809-437E-829A-395C1A4D6C38}"/>
    <cellStyle name="Note 4 3 2 2 4 4" xfId="17072" xr:uid="{B0DC057A-079D-4B6E-B1BB-EFAE0BB3C6B9}"/>
    <cellStyle name="Note 4 3 2 3" xfId="13240" xr:uid="{9DE903E7-8C07-4C80-B859-CD55BF5AE34C}"/>
    <cellStyle name="Note 4 3 2 3 2" xfId="14685" xr:uid="{FBDDA9BD-68F6-45D1-A333-CC0565F8F571}"/>
    <cellStyle name="Note 4 3 2 3 2 2" xfId="14741" xr:uid="{65DA4F73-2D63-499D-8960-C0FD411575EE}"/>
    <cellStyle name="Note 4 3 2 3 2 2 2" xfId="16196" xr:uid="{57814CCC-6E85-490A-95C3-20E1FF92884B}"/>
    <cellStyle name="Note 4 3 2 3 2 2 3" xfId="16857" xr:uid="{DA625000-E946-48CE-A61B-1102E83A1BDF}"/>
    <cellStyle name="Note 4 3 2 3 2 2 4" xfId="17374" xr:uid="{8588AF4A-6270-4FE5-94A0-C4F04B98A887}"/>
    <cellStyle name="Note 4 3 2 3 2 3" xfId="16802" xr:uid="{69513465-BF6F-4A44-B93B-91A7B90D9F58}"/>
    <cellStyle name="Note 4 3 2 3 3" xfId="14506" xr:uid="{E3D7A84F-1053-418B-A751-EC1B470BE59E}"/>
    <cellStyle name="Note 4 3 2 3 3 2" xfId="16010" xr:uid="{761FFDC3-9723-48CE-B768-1D953BB2168E}"/>
    <cellStyle name="Note 4 3 2 3 3 3" xfId="16633" xr:uid="{FC523C94-BBDF-4CF9-AFD6-D34B1FC90925}"/>
    <cellStyle name="Note 4 3 2 3 3 4" xfId="17188" xr:uid="{569C5F64-FCB1-462F-A8CE-446A0C7BDEF8}"/>
    <cellStyle name="Note 4 3 2 4" xfId="13486" xr:uid="{9AC895C8-2130-4F1B-BDB2-4FB0C67394B4}"/>
    <cellStyle name="Note 4 3 2 4 2" xfId="15422" xr:uid="{24A5A923-A35F-4869-982D-C75D7C7D085B}"/>
    <cellStyle name="Note 4 3 2 4 3" xfId="14943" xr:uid="{D38A7EEF-319F-458F-BB57-F29B2835062E}"/>
    <cellStyle name="Note 4 3 2 5" xfId="13638" xr:uid="{9962B6B9-E2A6-4F35-A0BC-70F2C9BEC09F}"/>
    <cellStyle name="Note 4 3 2 5 2" xfId="15541" xr:uid="{BE2E570D-27B2-41C8-8D94-4843C271A60B}"/>
    <cellStyle name="Note 4 3 2 5 3" xfId="14844" xr:uid="{1FE0BEB9-DF40-4469-859B-3B45C5FC8763}"/>
    <cellStyle name="Note 4 3 2 6" xfId="14314" xr:uid="{AD5D3476-BDAD-40A0-8114-25B1444455E5}"/>
    <cellStyle name="Note 4 3 2 6 2" xfId="15822" xr:uid="{37C2210D-8753-448A-A3FC-12CABD0744A9}"/>
    <cellStyle name="Note 4 3 2 6 3" xfId="16445" xr:uid="{C9113531-4012-4A48-AC68-CFA68FE2F158}"/>
    <cellStyle name="Note 4 3 2 6 4" xfId="17000" xr:uid="{9139FA08-65FB-459E-BD40-610624874A30}"/>
    <cellStyle name="Note 4 3 3" xfId="9074" xr:uid="{82B78895-1595-48BF-8DB6-BD36039C1FF9}"/>
    <cellStyle name="Note 4 3 3 2" xfId="13411" xr:uid="{02C82F03-3CC7-43B0-8DAF-CEB0086EFD0B}"/>
    <cellStyle name="Note 4 3 3 2 2" xfId="14708" xr:uid="{97FBFD48-21F2-4E55-854F-EEC112ACEBA1}"/>
    <cellStyle name="Note 4 3 3 2 2 2" xfId="14764" xr:uid="{4C6FE9BE-599A-483F-AF34-D3A9D41BEAD1}"/>
    <cellStyle name="Note 4 3 3 2 2 2 2" xfId="16219" xr:uid="{2FED29A9-59EF-427D-A677-649E4CD8DF8D}"/>
    <cellStyle name="Note 4 3 3 2 2 2 3" xfId="16880" xr:uid="{2B9C22F4-6087-4261-AC43-261CB8DACFCA}"/>
    <cellStyle name="Note 4 3 3 2 2 2 4" xfId="17397" xr:uid="{A383400B-AE80-4337-A6AF-6CAD4FADF6ED}"/>
    <cellStyle name="Note 4 3 3 2 2 3" xfId="16825" xr:uid="{3898215A-078D-4C9A-9AFA-3C1A9B4CDC84}"/>
    <cellStyle name="Note 4 3 3 2 3" xfId="14579" xr:uid="{9F99455A-9638-41BB-BB4E-B9C6BDF11A3A}"/>
    <cellStyle name="Note 4 3 3 2 3 2" xfId="16083" xr:uid="{3C66D1E9-FABF-4B52-983A-9D2413852772}"/>
    <cellStyle name="Note 4 3 3 2 3 3" xfId="16706" xr:uid="{50E9D8B1-F8F8-4596-882C-9089FF2257D4}"/>
    <cellStyle name="Note 4 3 3 2 3 4" xfId="17261" xr:uid="{BC8CBD13-4E29-4130-8E88-FA1FB9A34E5F}"/>
    <cellStyle name="Note 4 3 3 3" xfId="12542" xr:uid="{BFEF29FC-A805-43DD-BD5F-BE5D5F41E61F}"/>
    <cellStyle name="Note 4 3 3 3 2" xfId="15266" xr:uid="{2E542EB7-B457-4F42-B93C-2A6B02711933}"/>
    <cellStyle name="Note 4 3 3 3 3" xfId="15013" xr:uid="{6D06D419-672E-49DF-B21F-1289D5864951}"/>
    <cellStyle name="Note 4 3 3 4" xfId="13783" xr:uid="{8A5D48D0-07CB-4E94-B8D9-B9BB38BCC53A}"/>
    <cellStyle name="Note 4 3 3 4 2" xfId="15664" xr:uid="{BB522220-2DE4-48D0-B86C-73EB2456F34C}"/>
    <cellStyle name="Note 4 3 3 4 3" xfId="16265" xr:uid="{35538CB1-799D-4FFE-B36D-28AC946D55BF}"/>
    <cellStyle name="Note 4 3 3 5" xfId="14388" xr:uid="{EA777042-4D3E-4BBD-A04C-1D8C44855A3E}"/>
    <cellStyle name="Note 4 3 3 5 2" xfId="15895" xr:uid="{0A8D8401-D73E-470A-8D5A-F1EC67C4B1AD}"/>
    <cellStyle name="Note 4 3 3 5 3" xfId="16518" xr:uid="{3E22BD59-96FA-4D12-A2BD-2A129DD96625}"/>
    <cellStyle name="Note 4 3 3 5 4" xfId="17073" xr:uid="{5B41B393-4A19-4088-ADD3-6DF091F4ADDC}"/>
    <cellStyle name="Note 4 3 4" xfId="9075" xr:uid="{6F4FC599-E9EA-4B07-9875-E04154AAC00D}"/>
    <cellStyle name="Note 4 3 4 2" xfId="9076" xr:uid="{72D2DBFF-11A2-46AB-87F6-B40EFFC55510}"/>
    <cellStyle name="Note 4 3 4 2 2" xfId="14659" xr:uid="{4E9573A1-9515-4063-91B3-954F6418AFA1}"/>
    <cellStyle name="Note 4 3 4 2 2 2" xfId="16151" xr:uid="{13AFA6A0-39AD-45E8-B157-8B132CB419A0}"/>
    <cellStyle name="Note 4 3 4 2 2 3" xfId="16776" xr:uid="{C675FEF1-F9F6-46C1-B6E3-59AB3F8D530A}"/>
    <cellStyle name="Note 4 3 4 2 2 4" xfId="17329" xr:uid="{7C71CDC3-8B5D-490A-BDA6-8647884573F3}"/>
    <cellStyle name="Note 4 3 4 2 3" xfId="14723" xr:uid="{DC2B806B-63B7-4464-B128-BF852E3888EF}"/>
    <cellStyle name="Note 4 3 4 2 3 2" xfId="16178" xr:uid="{BF8B644C-7B98-4E6A-92D6-BA307FEB11FF}"/>
    <cellStyle name="Note 4 3 4 2 3 3" xfId="16839" xr:uid="{8E69B322-3614-4812-B5DC-D75490AB4B5C}"/>
    <cellStyle name="Note 4 3 4 2 3 4" xfId="17356" xr:uid="{27FE62FF-AC37-4C20-98FB-599C690EC1B2}"/>
    <cellStyle name="Note 4 3 4 3" xfId="14456" xr:uid="{57B5B384-D479-41B6-8996-3DB9A7D4E876}"/>
    <cellStyle name="Note 4 3 4 3 2" xfId="15960" xr:uid="{953E8308-B8AC-4438-B8E6-07A4F195DFDE}"/>
    <cellStyle name="Note 4 3 4 3 3" xfId="16583" xr:uid="{2D64B485-67F6-4009-A798-D61DF91B852F}"/>
    <cellStyle name="Note 4 3 4 3 4" xfId="17138" xr:uid="{99BCB578-6CAA-4D65-B5EF-5840705D7389}"/>
    <cellStyle name="Note 4 3 5" xfId="9077" xr:uid="{78949E2A-4140-438E-82BF-4CAC39674B1F}"/>
    <cellStyle name="Note 4 3 6" xfId="13185" xr:uid="{BA3E6552-8150-40F2-83F7-01C5F14208F1}"/>
    <cellStyle name="Note 4 3 6 2" xfId="15333" xr:uid="{0160F5FB-6B6D-43D7-946C-37F24CB7CDD6}"/>
    <cellStyle name="Note 4 3 6 3" xfId="14989" xr:uid="{C77A76C3-8A62-4824-BDA5-E985AEF70E82}"/>
    <cellStyle name="Note 4 3 7" xfId="13535" xr:uid="{BA6453AF-C6E7-4495-AEF9-386241CC7EB8}"/>
    <cellStyle name="Note 4 3 7 2" xfId="15453" xr:uid="{EC3E6AF1-7189-45E9-BA1A-86F6CBDE555A}"/>
    <cellStyle name="Note 4 3 7 3" xfId="14921" xr:uid="{F7D42AF0-27F8-4A87-B3AE-BB378209193A}"/>
    <cellStyle name="Note 4 3 8" xfId="13598" xr:uid="{002491AD-9945-43D2-A1A7-1B9940A9EF3D}"/>
    <cellStyle name="Note 4 3 8 2" xfId="15506" xr:uid="{20723799-CD0F-40FA-9280-FE4E45CDC6EC}"/>
    <cellStyle name="Note 4 3 8 3" xfId="14874" xr:uid="{BA73DAA5-9590-416F-836C-096D29F0166A}"/>
    <cellStyle name="Note 4 3 9" xfId="14262" xr:uid="{278D5F1C-3FF7-4657-A8BD-7A1B99D5B643}"/>
    <cellStyle name="Note 4 3 9 2" xfId="15770" xr:uid="{ED6DCAFA-9890-41D9-B0AA-F2D02263B004}"/>
    <cellStyle name="Note 4 3 9 3" xfId="16393" xr:uid="{B793D616-F677-4A9C-9710-AA75704D4C3A}"/>
    <cellStyle name="Note 4 3 9 4" xfId="16948" xr:uid="{09D6FFDD-C387-40DA-9081-A8BA09EA0E72}"/>
    <cellStyle name="Note 4 4" xfId="9078" xr:uid="{3C7B3341-93B6-427F-8F02-474456A5DA9B}"/>
    <cellStyle name="Note 4 4 2" xfId="9079" xr:uid="{22695465-B767-4561-8B24-008FC570152B}"/>
    <cellStyle name="Note 4 4 2 2" xfId="13412" xr:uid="{A7271685-13CF-4316-A800-2066F2475A43}"/>
    <cellStyle name="Note 4 4 2 2 2" xfId="14709" xr:uid="{099A4CE1-D20A-4F55-B55A-EE1DFA4C3130}"/>
    <cellStyle name="Note 4 4 2 2 2 2" xfId="14765" xr:uid="{10F317D0-1D0A-4646-98EA-0F39F2C4F4CF}"/>
    <cellStyle name="Note 4 4 2 2 2 2 2" xfId="16220" xr:uid="{B9C08825-1D17-4EAD-8491-864A47353420}"/>
    <cellStyle name="Note 4 4 2 2 2 2 3" xfId="16881" xr:uid="{C3D76F6C-B15F-4802-A281-424F1552ED0D}"/>
    <cellStyle name="Note 4 4 2 2 2 2 4" xfId="17398" xr:uid="{BCC84AD6-FD8F-47A1-A42D-F10E1A3C0681}"/>
    <cellStyle name="Note 4 4 2 2 2 3" xfId="16826" xr:uid="{DAD35A78-88E2-4B01-9948-CE32FDFC17B8}"/>
    <cellStyle name="Note 4 4 2 2 3" xfId="14580" xr:uid="{7971BDE6-B0E8-4F4F-844C-D5508A2A0A9F}"/>
    <cellStyle name="Note 4 4 2 2 3 2" xfId="16084" xr:uid="{B3FFCC83-2785-4D6C-9BBB-19025BDC6195}"/>
    <cellStyle name="Note 4 4 2 2 3 3" xfId="16707" xr:uid="{79A503FC-DA21-46AC-9E12-3844E45725AC}"/>
    <cellStyle name="Note 4 4 2 2 3 4" xfId="17262" xr:uid="{F9649E8F-DF27-4392-A27D-F571EE03D455}"/>
    <cellStyle name="Note 4 4 2 3" xfId="13356" xr:uid="{1E65A764-FD89-4CFC-B329-5219AA34935F}"/>
    <cellStyle name="Note 4 4 2 3 2" xfId="15376" xr:uid="{E31FFB8B-5B12-4A51-9A7A-B0CF5586E2EE}"/>
    <cellStyle name="Note 4 4 2 3 3" xfId="14982" xr:uid="{F6B6CA6D-8A88-4218-9C98-AFBAF3414A9F}"/>
    <cellStyle name="Note 4 4 2 4" xfId="13784" xr:uid="{1135A032-E398-4DCC-BC0C-91A680B2390B}"/>
    <cellStyle name="Note 4 4 2 4 2" xfId="15665" xr:uid="{B82E8450-01E7-48FE-A1C7-003D554CB5CE}"/>
    <cellStyle name="Note 4 4 2 4 3" xfId="16266" xr:uid="{FC3D2448-450C-411A-BCD1-2C40005952A8}"/>
    <cellStyle name="Note 4 4 2 5" xfId="14389" xr:uid="{68428C91-7602-4660-BC3A-CB1809CC4647}"/>
    <cellStyle name="Note 4 4 2 5 2" xfId="15896" xr:uid="{4AFE4EF7-0EAE-426A-8F5E-B213B3E72B36}"/>
    <cellStyle name="Note 4 4 2 5 3" xfId="16519" xr:uid="{51C9A425-4B47-46E1-9301-DD4667D7F512}"/>
    <cellStyle name="Note 4 4 2 5 4" xfId="17074" xr:uid="{2FFAD985-775D-4275-8A30-B1C57DB53FD8}"/>
    <cellStyle name="Note 4 4 3" xfId="9080" xr:uid="{F06ACAEC-CBCB-40C3-9AF7-A48E7786AD91}"/>
    <cellStyle name="Note 4 4 3 2" xfId="14675" xr:uid="{FC87D623-C2BC-4068-839E-75BC7C4906A2}"/>
    <cellStyle name="Note 4 4 3 2 2" xfId="14732" xr:uid="{B1C56D2A-AC36-4B01-8D4B-65FD3E3493E1}"/>
    <cellStyle name="Note 4 4 3 2 2 2" xfId="16187" xr:uid="{54A86E35-BD30-4D3D-8C1F-F1F1A0CEC07E}"/>
    <cellStyle name="Note 4 4 3 2 2 3" xfId="16848" xr:uid="{088DABAE-1849-4FB8-9FC9-222D7B04976E}"/>
    <cellStyle name="Note 4 4 3 2 2 4" xfId="17365" xr:uid="{3D81CDD9-59E1-4521-8081-49F7DB63441E}"/>
    <cellStyle name="Note 4 4 3 2 3" xfId="16792" xr:uid="{3D8B9D9D-A5DE-4FA9-8F13-3E78041A1A87}"/>
    <cellStyle name="Note 4 4 3 3" xfId="14481" xr:uid="{6141A50E-D6C6-427C-B257-C1710CCE6FD7}"/>
    <cellStyle name="Note 4 4 3 3 2" xfId="15985" xr:uid="{C57C90BC-C3A8-4F8C-9E3E-8C33757A17D1}"/>
    <cellStyle name="Note 4 4 3 3 3" xfId="16608" xr:uid="{CD70DB53-DF1A-4E1B-BE65-9D8A558A809C}"/>
    <cellStyle name="Note 4 4 3 3 4" xfId="17163" xr:uid="{D0B72993-0B55-4A8D-B092-5524480635F5}"/>
    <cellStyle name="Note 4 4 4" xfId="9081" xr:uid="{35BC6883-D1A0-4A87-B831-8AC3D3823BF2}"/>
    <cellStyle name="Note 4 4 5" xfId="13212" xr:uid="{D5E7399C-1D6C-4092-BF31-C201B5948AFC}"/>
    <cellStyle name="Note 4 4 5 2" xfId="15344" xr:uid="{0308BC01-B8F9-4ADC-BE75-1A698EEA13AE}"/>
    <cellStyle name="Note 4 4 5 3" xfId="14986" xr:uid="{14B0B163-368F-4C1A-8664-82106693AAA9}"/>
    <cellStyle name="Note 4 4 6" xfId="13509" xr:uid="{304C14A1-5875-49E8-AC17-27A55ADF76C6}"/>
    <cellStyle name="Note 4 4 6 2" xfId="15437" xr:uid="{37A35BBD-F9A5-4218-9694-2D5CEE4FCFAD}"/>
    <cellStyle name="Note 4 4 6 3" xfId="14935" xr:uid="{A79D6952-B3AC-43F2-8CEC-BB0F18971870}"/>
    <cellStyle name="Note 4 4 7" xfId="13473" xr:uid="{6EF91497-5774-4E5D-B33D-03AF5767EB87}"/>
    <cellStyle name="Note 4 4 7 2" xfId="15416" xr:uid="{71689E08-FBD9-4162-8034-68CE3D1B3FF8}"/>
    <cellStyle name="Note 4 4 7 3" xfId="14955" xr:uid="{7DA3A87D-8504-4BEC-BD0B-23BE69420792}"/>
    <cellStyle name="Note 4 4 8" xfId="14288" xr:uid="{DB3662AF-CDA9-4D70-8139-A44E7AB445B0}"/>
    <cellStyle name="Note 4 4 8 2" xfId="15796" xr:uid="{DD55218F-6159-4D1B-8334-BE934A633A90}"/>
    <cellStyle name="Note 4 4 8 3" xfId="16419" xr:uid="{E4B44A82-3FCE-4EC3-89C3-79E642B48946}"/>
    <cellStyle name="Note 4 4 8 4" xfId="16974" xr:uid="{63C0402E-E56C-4FC7-BB8C-2AE5E7DC05FC}"/>
    <cellStyle name="Note 4 5" xfId="9082" xr:uid="{42C5E173-DE97-48F3-84DC-A722F7E60961}"/>
    <cellStyle name="Note 4 5 2" xfId="13413" xr:uid="{495A5BB9-3CC9-40D4-9BEE-30D3ECAC743E}"/>
    <cellStyle name="Note 4 5 2 2" xfId="14710" xr:uid="{CAC64851-2312-4861-8190-0312AFF44AA5}"/>
    <cellStyle name="Note 4 5 2 2 2" xfId="14766" xr:uid="{2EAB0AE5-72EA-4C15-9A97-C3E2C4BA6422}"/>
    <cellStyle name="Note 4 5 2 2 2 2" xfId="16221" xr:uid="{FAA04FCE-2A1E-45AC-A2FB-A1B64EAAC47C}"/>
    <cellStyle name="Note 4 5 2 2 2 3" xfId="16882" xr:uid="{5015CBBD-F5C4-4A2F-AC36-00B7B160C6A5}"/>
    <cellStyle name="Note 4 5 2 2 2 4" xfId="17399" xr:uid="{D6CF28BB-A570-44CE-9E29-439A1CA20CFA}"/>
    <cellStyle name="Note 4 5 2 2 3" xfId="16827" xr:uid="{2EE2B8BF-D06D-4257-BECE-22618F0586D5}"/>
    <cellStyle name="Note 4 5 2 3" xfId="14581" xr:uid="{71D314C2-E7D8-4924-B2A1-97542F41DABD}"/>
    <cellStyle name="Note 4 5 2 3 2" xfId="16085" xr:uid="{5FAA105A-9A6F-4325-9444-9B2B2E979C5F}"/>
    <cellStyle name="Note 4 5 2 3 3" xfId="16708" xr:uid="{178C1CE0-EE2E-4FC6-9AEF-4DD517EB13E1}"/>
    <cellStyle name="Note 4 5 2 3 4" xfId="17263" xr:uid="{CD4E856C-D119-4114-A6D7-B71A432E58B9}"/>
    <cellStyle name="Note 4 5 3" xfId="13357" xr:uid="{1300A26C-1394-484C-A948-97DF1D088FE9}"/>
    <cellStyle name="Note 4 5 3 2" xfId="15377" xr:uid="{9A2B2859-7A51-4D86-AB23-71D15B98C258}"/>
    <cellStyle name="Note 4 5 3 3" xfId="14981" xr:uid="{AF5491A1-8D53-426D-88D1-ED21661E3ACE}"/>
    <cellStyle name="Note 4 5 4" xfId="13785" xr:uid="{307A3ECE-DC94-4101-BB86-046FD35FC672}"/>
    <cellStyle name="Note 4 5 4 2" xfId="15666" xr:uid="{1B8C2F7D-2D05-4C93-9887-1A20880C0215}"/>
    <cellStyle name="Note 4 5 4 3" xfId="16267" xr:uid="{6B5372D6-E84A-4D23-80B3-F8BD182BF24D}"/>
    <cellStyle name="Note 4 5 5" xfId="14390" xr:uid="{B2306698-A1FF-4073-BC44-90B56A18150F}"/>
    <cellStyle name="Note 4 5 5 2" xfId="15897" xr:uid="{25B9A12B-BD75-46B0-92B9-B679674AC0AB}"/>
    <cellStyle name="Note 4 5 5 3" xfId="16520" xr:uid="{11F83AE1-36D1-492F-96C1-38E3A8F4B9FB}"/>
    <cellStyle name="Note 4 5 5 4" xfId="17075" xr:uid="{C1B85B53-0456-48C9-9831-FAD69EA7FFEE}"/>
    <cellStyle name="Note 4 6" xfId="9083" xr:uid="{C8BCF0B7-1890-49AF-93FE-F8A350E95CAD}"/>
    <cellStyle name="Note 4 6 2" xfId="14631" xr:uid="{3427C054-FAD0-4B89-A99A-F611A9A4A626}"/>
    <cellStyle name="Note 4 6 2 2" xfId="14717" xr:uid="{00D866D3-7821-4219-8251-2774E0BA2C57}"/>
    <cellStyle name="Note 4 6 2 2 2" xfId="16172" xr:uid="{CD4F39D1-1087-4180-8D77-AC929F17ED43}"/>
    <cellStyle name="Note 4 6 2 2 3" xfId="16833" xr:uid="{300B7E0A-23DB-4DD9-8CFA-1D51DF6C9D10}"/>
    <cellStyle name="Note 4 6 2 2 4" xfId="17350" xr:uid="{3BCC958F-6E9E-42EB-BBD6-FCA44B42CF6E}"/>
    <cellStyle name="Note 4 6 2 3" xfId="16753" xr:uid="{993CC9B7-BBEB-4004-A573-F983AABE024E}"/>
    <cellStyle name="Note 4 6 3" xfId="14433" xr:uid="{779021A5-0451-42AB-BD76-50BD1BAA30C5}"/>
    <cellStyle name="Note 4 6 3 2" xfId="15937" xr:uid="{4A7A3CC7-A492-44F8-B02E-7408D4A8BCC4}"/>
    <cellStyle name="Note 4 6 3 3" xfId="16560" xr:uid="{1FD766FE-597E-4C10-AE15-0151C42666E5}"/>
    <cellStyle name="Note 4 6 3 4" xfId="17115" xr:uid="{EFAE23C0-D50C-4C5E-86C6-D2C86EC720EE}"/>
    <cellStyle name="Note 4 7" xfId="9084" xr:uid="{E1391264-CC9C-4D0A-B665-5A7CD9C93DD3}"/>
    <cellStyle name="Note 4 8" xfId="13060" xr:uid="{F59E9A68-5C93-4FA4-B146-984FDACC415A}"/>
    <cellStyle name="Note 4 8 2" xfId="15316" xr:uid="{77D1561A-1B6B-400D-80C3-745AB955EE73}"/>
    <cellStyle name="Note 4 8 3" xfId="14993" xr:uid="{26558A68-2F21-410C-BCD0-AD3F27D22F9C}"/>
    <cellStyle name="Note 4 9" xfId="13683" xr:uid="{5288295D-01D8-4AF2-9C2C-E79949F38E0B}"/>
    <cellStyle name="Note 4 9 2" xfId="15577" xr:uid="{241F0363-F282-465C-9DC1-0B8A1CE360E8}"/>
    <cellStyle name="Note 4 9 3" xfId="14815" xr:uid="{993A75D2-C92F-4F22-BBE8-896B0862CDC4}"/>
    <cellStyle name="Note 5" xfId="9085" xr:uid="{90A9A75D-AD8B-4A06-9D4C-310DA98D1BA9}"/>
    <cellStyle name="Note 5 10" xfId="13062" xr:uid="{8FB56F87-2605-40C3-9586-C9806D76A7F4}"/>
    <cellStyle name="Note 5 2" xfId="9086" xr:uid="{5F568308-DA71-41B0-9D56-2E5598F11B04}"/>
    <cellStyle name="Note 5 2 2" xfId="13063" xr:uid="{6F934DD1-8840-40E8-932A-DA74365734C7}"/>
    <cellStyle name="Note 5 3" xfId="9087" xr:uid="{B14A5B9F-5362-4F2F-ABFB-87169CFB9E9B}"/>
    <cellStyle name="Note 5 4" xfId="9088" xr:uid="{E887AA29-A7A4-4BC2-AE0B-5278E79CF459}"/>
    <cellStyle name="Note 5 5" xfId="9089" xr:uid="{0A51FC81-0506-498E-8336-40585A5B6839}"/>
    <cellStyle name="Note 5 6" xfId="9090" xr:uid="{932D5866-EC41-4448-920E-D1305553D4B7}"/>
    <cellStyle name="Note 5 6 2" xfId="9091" xr:uid="{24DF0B16-7239-4E46-8EFA-DEBF10F30DB4}"/>
    <cellStyle name="Note 5 7" xfId="9092" xr:uid="{7405D782-9987-4901-94DD-4F164CF05961}"/>
    <cellStyle name="Note 5 7 2" xfId="9093" xr:uid="{F8E2E1B2-AF32-47FD-8C40-E00AEC4E8332}"/>
    <cellStyle name="Note 5 8" xfId="9094" xr:uid="{CFEA52D8-76AE-40E4-A0B7-6ECA092D5A1A}"/>
    <cellStyle name="Note 5 8 2" xfId="9095" xr:uid="{BC286B30-EEA9-416D-8EFE-A8FD0D21C49A}"/>
    <cellStyle name="Note 5 9" xfId="9096" xr:uid="{AD133C47-CD2C-4093-9412-DB1864899D75}"/>
    <cellStyle name="Note 5 9 2" xfId="9097" xr:uid="{771BBA53-B26B-4E3B-901D-B0FBBCF0D798}"/>
    <cellStyle name="Note 6" xfId="9098" xr:uid="{C868E87B-2405-4AD4-B359-C2230B51174E}"/>
    <cellStyle name="Note 6 2" xfId="9099" xr:uid="{FC337ABD-4568-483C-A4C2-AEDC297DEB03}"/>
    <cellStyle name="Note 6 3" xfId="9100" xr:uid="{A54E42DE-5560-4F2F-896E-D38DFD0B0BB6}"/>
    <cellStyle name="Note 6 4" xfId="9101" xr:uid="{9BA8B4C5-C99D-411D-857B-1E8D77DE83C7}"/>
    <cellStyle name="Note 6 5" xfId="9102" xr:uid="{4A9AAB3B-8545-43E1-BAEC-48CF74D9E25F}"/>
    <cellStyle name="Note 6 6" xfId="9103" xr:uid="{980F2314-9164-4FFE-A46C-FF2FE89724B2}"/>
    <cellStyle name="Note 6 6 2" xfId="9104" xr:uid="{FF4A104E-7D03-4C55-B64D-ACBFF7132DC7}"/>
    <cellStyle name="Note 6 7" xfId="9105" xr:uid="{9C9BEAC0-B108-4B87-BC77-E27A57ED496B}"/>
    <cellStyle name="Note 6 7 2" xfId="9106" xr:uid="{C8FBB365-B662-48CD-80F3-51DB3C0777FD}"/>
    <cellStyle name="Note 6 8" xfId="9107" xr:uid="{9449C080-6AB2-459F-A2E8-4E565B2D866C}"/>
    <cellStyle name="Note 6 8 2" xfId="9108" xr:uid="{7726DEA8-2B59-4BC1-A8FF-04970EDD781E}"/>
    <cellStyle name="Note 6 9" xfId="9109" xr:uid="{A9DD3C47-520F-4EB0-B5A5-532C3B5EC50F}"/>
    <cellStyle name="Note 6 9 2" xfId="9110" xr:uid="{24A11D24-02CE-4DC5-BBA9-7406AE2DFF5B}"/>
    <cellStyle name="Note 7" xfId="9111" xr:uid="{06F2DD62-DB3B-450C-9970-978B430BB893}"/>
    <cellStyle name="Note 7 10" xfId="9112" xr:uid="{CD32E3C0-6E57-46C6-A696-2DE883491088}"/>
    <cellStyle name="Note 7 10 2" xfId="15152" xr:uid="{CE6A8AB4-F5F5-42DF-9221-A4DFC36FE559}"/>
    <cellStyle name="Note 7 10 3" xfId="15072" xr:uid="{02C3C76D-2DC4-4193-9786-D80388FE18FA}"/>
    <cellStyle name="Note 7 11" xfId="9113" xr:uid="{009D8775-5A6F-41C1-A229-39B00C725374}"/>
    <cellStyle name="Note 7 2" xfId="9114" xr:uid="{5E2A9059-375F-4318-973B-72092A7DB68F}"/>
    <cellStyle name="Note 7 2 2" xfId="9115" xr:uid="{52BF9C20-8109-457B-A7E9-C014812E28A1}"/>
    <cellStyle name="Note 7 3" xfId="9116" xr:uid="{D4E5EAF2-6891-4E61-9CA8-356A67C28897}"/>
    <cellStyle name="Note 7 3 2" xfId="9117" xr:uid="{C854B6CE-1B28-4914-9C1A-7E769ACD53FB}"/>
    <cellStyle name="Note 7 4" xfId="9118" xr:uid="{092DC8E8-2585-4A2A-9D23-46B9D549AF8A}"/>
    <cellStyle name="Note 7 4 2" xfId="9119" xr:uid="{91E3FC3A-24D8-4DA4-B524-0C19CDEA5FA7}"/>
    <cellStyle name="Note 7 5" xfId="9120" xr:uid="{943E57D5-0F3D-45CE-9FE3-30C6FCD5049E}"/>
    <cellStyle name="Note 7 5 2" xfId="9121" xr:uid="{C1EB1EF0-96CE-4CDA-BE92-2746988B3983}"/>
    <cellStyle name="Note 7 6" xfId="9122" xr:uid="{2C47D96E-9FAE-4A3B-A039-0E46B4787CB8}"/>
    <cellStyle name="Note 7 6 2" xfId="9123" xr:uid="{5673B05A-E767-4D24-A8AE-F4E7B5D8B2CA}"/>
    <cellStyle name="Note 7 7" xfId="9124" xr:uid="{55340EBD-0E8D-4D6B-9850-CE8298DF096D}"/>
    <cellStyle name="Note 7 7 2" xfId="9125" xr:uid="{20FA9DD0-3458-4E51-AF38-CBC94B12912A}"/>
    <cellStyle name="Note 7 8" xfId="9126" xr:uid="{1535AB2B-B43C-489C-84B4-E31639D981C9}"/>
    <cellStyle name="Note 7 8 2" xfId="9127" xr:uid="{F457A289-1D17-4480-85FA-283483B5B451}"/>
    <cellStyle name="Note 7 9" xfId="9128" xr:uid="{D2A7CDF8-AAD9-4606-8252-AD58D00B5B64}"/>
    <cellStyle name="Note 7 9 2" xfId="9129" xr:uid="{AC4759B2-3373-4410-B65F-843FFB04F531}"/>
    <cellStyle name="Note 8" xfId="9130" xr:uid="{C278FB0D-666B-4F19-88B8-9A1928CC7FB5}"/>
    <cellStyle name="Note 8 10" xfId="9131" xr:uid="{1BC242C7-CEC3-4A0C-9AF6-627C895B214B}"/>
    <cellStyle name="Note 8 2" xfId="9132" xr:uid="{7A2C6B85-8526-4CDC-8D27-33ABC25BC47B}"/>
    <cellStyle name="Note 8 2 2" xfId="9133" xr:uid="{F9240F0F-4F98-4D7A-90F7-98145E1B5F4A}"/>
    <cellStyle name="Note 8 3" xfId="9134" xr:uid="{FA367A7E-02CB-401D-B5C6-41EF68FB8A02}"/>
    <cellStyle name="Note 8 3 2" xfId="9135" xr:uid="{1949713A-6A0C-4A84-8F4C-6C53BF58D68E}"/>
    <cellStyle name="Note 8 4" xfId="9136" xr:uid="{DF69A373-C8DD-43D6-99A8-9B6A3CFBD116}"/>
    <cellStyle name="Note 8 4 2" xfId="9137" xr:uid="{E36DE6EF-37BA-4867-90BB-C991F53D66F4}"/>
    <cellStyle name="Note 8 5" xfId="9138" xr:uid="{0BF27060-E912-418F-A913-ED71BCCEB12B}"/>
    <cellStyle name="Note 8 5 2" xfId="9139" xr:uid="{5251FF20-2CD7-43DB-B9B4-F9FC57577E36}"/>
    <cellStyle name="Note 8 6" xfId="9140" xr:uid="{03358A44-EB58-42B6-8E7B-130E0F3A7C01}"/>
    <cellStyle name="Note 8 6 2" xfId="9141" xr:uid="{DBDD09C4-D500-481C-8A93-C9D2ECB19011}"/>
    <cellStyle name="Note 8 7" xfId="9142" xr:uid="{7D6335F3-AAF3-4833-87CB-FFF4EEC1000F}"/>
    <cellStyle name="Note 8 7 2" xfId="9143" xr:uid="{BA070DF5-170A-4E84-B0DA-F9E09A342E7A}"/>
    <cellStyle name="Note 8 8" xfId="9144" xr:uid="{8B44203B-963C-4530-B831-443D456CEF0F}"/>
    <cellStyle name="Note 8 8 2" xfId="9145" xr:uid="{406B491E-54E1-44F6-B7B1-C46883F2390B}"/>
    <cellStyle name="Note 8 9" xfId="9146" xr:uid="{FD13712B-3188-458B-BF96-FCFD30F73563}"/>
    <cellStyle name="Note 8 9 2" xfId="15153" xr:uid="{C948FE9C-41A5-483C-AE6E-12A602C89C5E}"/>
    <cellStyle name="Note 8 9 3" xfId="15695" xr:uid="{C0E90A10-4E73-48D9-BABF-19D940B63731}"/>
    <cellStyle name="Note 9" xfId="9147" xr:uid="{312F6CD8-1879-4502-B209-AF11F37EF467}"/>
    <cellStyle name="Note 9 2" xfId="9148" xr:uid="{3231B9F4-CB06-4423-99D0-BA25EF3AA569}"/>
    <cellStyle name="Note 9 3" xfId="9149" xr:uid="{8D6B868C-8DBB-45D6-871D-B95E64F4E5D3}"/>
    <cellStyle name="Note 9 3 2" xfId="15154" xr:uid="{7775F095-B765-47F7-B3D9-E308CDCDCB76}"/>
    <cellStyle name="Note 9 3 3" xfId="15683" xr:uid="{61B5E414-0202-462F-A5BD-6CA37AB2BC60}"/>
    <cellStyle name="Note 9 4" xfId="9150" xr:uid="{E4766313-86FA-4ED7-AD10-821BCA632E0E}"/>
    <cellStyle name="Output 10" xfId="9151" xr:uid="{DE7C5996-5A4E-43F9-8B04-2EE81495BC52}"/>
    <cellStyle name="Output 10 2" xfId="9152" xr:uid="{8C456B77-631D-4D08-ABF8-677299B46F4A}"/>
    <cellStyle name="Output 10 3" xfId="9153" xr:uid="{2E6B5D1D-B2AB-4FA9-83BD-4CBC49023A09}"/>
    <cellStyle name="Output 11" xfId="9154" xr:uid="{5431A57E-37E6-47ED-A3AA-D77D3F1ED7A7}"/>
    <cellStyle name="Output 11 2" xfId="9155" xr:uid="{0B7198FB-2EC5-41E4-9EB3-82362B07F9B0}"/>
    <cellStyle name="Output 11 3" xfId="9156" xr:uid="{D2C56D4C-9102-41F7-8A9A-B35F11224B01}"/>
    <cellStyle name="Output 12" xfId="9157" xr:uid="{1F116682-C1B7-4093-B300-8B30B444907C}"/>
    <cellStyle name="Output 12 2" xfId="9158" xr:uid="{204A09E5-0B86-443F-A133-327092EAD691}"/>
    <cellStyle name="Output 13" xfId="9159" xr:uid="{7D0873D0-D5A5-42E0-AFBA-D36B80BD11FA}"/>
    <cellStyle name="Output 13 2" xfId="9160" xr:uid="{BC2099DC-BD13-4638-9B5B-6840873CF846}"/>
    <cellStyle name="Output 2" xfId="9161" xr:uid="{209CCB9B-0AF9-4902-8B0D-14633C374B74}"/>
    <cellStyle name="Output 2 10" xfId="9162" xr:uid="{8E80440F-6BFF-4100-98DC-91146F47AFF6}"/>
    <cellStyle name="Output 2 10 2" xfId="9163" xr:uid="{276E2C0E-01E7-4721-BC47-067B068880A0}"/>
    <cellStyle name="Output 2 11" xfId="9164" xr:uid="{E612EADD-8996-436D-B615-04EC34AB9653}"/>
    <cellStyle name="Output 2 11 2" xfId="9165" xr:uid="{692A360E-5345-4F91-BDC0-3B2D5F8231D8}"/>
    <cellStyle name="Output 2 12" xfId="9166" xr:uid="{BC6611F7-BAE5-4472-9191-E82F38C08D60}"/>
    <cellStyle name="Output 2 12 2" xfId="9167" xr:uid="{DDEB84FA-6021-4AC0-AF5F-2D9BFC848A0D}"/>
    <cellStyle name="Output 2 13" xfId="9168" xr:uid="{459855C8-4043-4A79-B0C7-A5C214ECC3AD}"/>
    <cellStyle name="Output 2 13 2" xfId="9169" xr:uid="{A81B3269-AC7B-440B-BC81-5295363C6DCA}"/>
    <cellStyle name="Output 2 14" xfId="9170" xr:uid="{9E925ADB-97C4-4193-9942-54621289FE40}"/>
    <cellStyle name="Output 2 14 2" xfId="9171" xr:uid="{DFDB1E7B-C2CC-450F-848B-38A4E683DE77}"/>
    <cellStyle name="Output 2 15" xfId="9172" xr:uid="{ACE51908-1CA8-4FB9-8734-A0781BD7B08E}"/>
    <cellStyle name="Output 2 15 2" xfId="9173" xr:uid="{EDBEC663-BA14-4512-8464-E93322C0609C}"/>
    <cellStyle name="Output 2 16" xfId="10979" xr:uid="{5C89EFF0-7658-427F-813C-20C182E11E03}"/>
    <cellStyle name="Output 2 17" xfId="13064" xr:uid="{E2C6D691-4826-47B7-9355-680A4E2BBA5E}"/>
    <cellStyle name="Output 2 17 2" xfId="14992" xr:uid="{D13948ED-9578-4FCD-A320-E97EFAFB56CE}"/>
    <cellStyle name="Output 2 18" xfId="13558" xr:uid="{0CCBAE54-22CC-4B08-9F43-65B1B12E0B35}"/>
    <cellStyle name="Output 2 18 2" xfId="14903" xr:uid="{EF251CB4-F65D-4441-90AD-E83A81B24812}"/>
    <cellStyle name="Output 2 19" xfId="13656" xr:uid="{715606AD-B53B-467C-BD16-8FCD99690EA4}"/>
    <cellStyle name="Output 2 19 2" xfId="14829" xr:uid="{FC96599D-6628-429F-82A8-64463D3AD84E}"/>
    <cellStyle name="Output 2 2" xfId="9174" xr:uid="{91EF876D-F77D-4635-A26B-34F916DA9605}"/>
    <cellStyle name="Output 2 2 2" xfId="9175" xr:uid="{D9604CB6-3C67-446F-9711-D0E22D9F16C0}"/>
    <cellStyle name="Output 2 2 2 2" xfId="9176" xr:uid="{0066FC49-3658-45E7-B2CC-5183A1E4D966}"/>
    <cellStyle name="Output 2 2 2 2 2" xfId="13414" xr:uid="{B23EF797-1E45-4D83-AF3F-381FE7AFEDF5}"/>
    <cellStyle name="Output 2 2 2 2 2 2" xfId="12543" xr:uid="{F4293240-692F-445E-80A9-A6196652E2D2}"/>
    <cellStyle name="Output 2 2 2 2 2 2 2" xfId="14582" xr:uid="{F63AB094-57B8-4339-A453-81507E654D19}"/>
    <cellStyle name="Output 2 2 2 2 2 2 2 2" xfId="16086" xr:uid="{B0F4C67B-C6E4-4F87-8AB5-B1389ECE1BAD}"/>
    <cellStyle name="Output 2 2 2 2 2 2 2 3" xfId="16709" xr:uid="{52F73638-F46F-491C-B6C4-C15B26FB0B44}"/>
    <cellStyle name="Output 2 2 2 2 2 2 2 4" xfId="17264" xr:uid="{82D505DE-1ECD-4BC9-9F14-D50513A02CB5}"/>
    <cellStyle name="Output 2 2 2 2 2 3" xfId="13786" xr:uid="{9E936CFA-A61B-4040-8E28-F92FBAE7A2FF}"/>
    <cellStyle name="Output 2 2 2 2 2 3 2" xfId="16268" xr:uid="{9C5D6CE8-6A8B-4E2F-9512-DAC745747278}"/>
    <cellStyle name="Output 2 2 2 2 2 4" xfId="14391" xr:uid="{13C5DCC8-A7E7-496E-9AF4-0929709AD936}"/>
    <cellStyle name="Output 2 2 2 2 2 4 2" xfId="15898" xr:uid="{9A57E977-49A3-4457-9CB8-A363F693A1B3}"/>
    <cellStyle name="Output 2 2 2 2 2 4 3" xfId="16521" xr:uid="{9CACE39D-25CF-4F24-A36E-B2969095C722}"/>
    <cellStyle name="Output 2 2 2 2 2 4 4" xfId="17076" xr:uid="{54E3931D-729E-4DC0-A7E7-B9120550418D}"/>
    <cellStyle name="Output 2 2 2 2 3" xfId="13243" xr:uid="{1D4B3A01-536A-4642-965B-8737A8771BCC}"/>
    <cellStyle name="Output 2 2 2 2 3 2" xfId="14509" xr:uid="{B0C85EF7-9291-49B7-9ACB-B11A886A59D0}"/>
    <cellStyle name="Output 2 2 2 2 3 2 2" xfId="16013" xr:uid="{89026C3F-7FEE-4620-A3E6-EDC91AC70AAD}"/>
    <cellStyle name="Output 2 2 2 2 3 2 3" xfId="16636" xr:uid="{34CA971F-8893-47AF-A140-B59E0DBFBAE3}"/>
    <cellStyle name="Output 2 2 2 2 3 2 4" xfId="17191" xr:uid="{E320138B-806D-4374-9FD4-E66DC34D7E41}"/>
    <cellStyle name="Output 2 2 2 2 4" xfId="13483" xr:uid="{EC1303A7-993C-4D3C-B8C7-2AA8091FB0A5}"/>
    <cellStyle name="Output 2 2 2 2 4 2" xfId="14945" xr:uid="{07386316-AF19-4CE3-A641-C3C2EDF202FD}"/>
    <cellStyle name="Output 2 2 2 2 5" xfId="13641" xr:uid="{66A62F1E-7188-4D7B-87C1-4B3694E15AC0}"/>
    <cellStyle name="Output 2 2 2 2 5 2" xfId="15269" xr:uid="{4ECE3C8E-EE20-4AB9-AE60-4A0EB65B1F6D}"/>
    <cellStyle name="Output 2 2 2 2 6" xfId="14317" xr:uid="{4026F7D6-FB9A-4B54-9B3E-E3080AFBDD04}"/>
    <cellStyle name="Output 2 2 2 2 6 2" xfId="15825" xr:uid="{4CD4B91C-2148-4E71-9F5F-CB9EB9243B63}"/>
    <cellStyle name="Output 2 2 2 2 6 3" xfId="16448" xr:uid="{69C7C965-A29E-4831-B3CC-EB7783B26217}"/>
    <cellStyle name="Output 2 2 2 2 6 4" xfId="17003" xr:uid="{05553444-8797-4240-A5DB-BEBFED4CF664}"/>
    <cellStyle name="Output 2 2 2 3" xfId="13415" xr:uid="{F65D14B0-3BD6-49D9-9704-ED9A1F1A5261}"/>
    <cellStyle name="Output 2 2 2 3 2" xfId="13359" xr:uid="{4C128351-F6FC-4060-BA8C-DE856F62CF2A}"/>
    <cellStyle name="Output 2 2 2 3 2 2" xfId="14583" xr:uid="{573626AD-EE55-4A38-9853-44349A596F3A}"/>
    <cellStyle name="Output 2 2 2 3 2 2 2" xfId="16087" xr:uid="{D716B53C-6675-4951-9F55-6E952AF77FA9}"/>
    <cellStyle name="Output 2 2 2 3 2 2 3" xfId="16710" xr:uid="{948A47C3-1B67-431D-BE93-92C4A316288E}"/>
    <cellStyle name="Output 2 2 2 3 2 2 4" xfId="17265" xr:uid="{B12486E5-9935-4F64-A78E-042B78812819}"/>
    <cellStyle name="Output 2 2 2 3 3" xfId="13787" xr:uid="{1B3C7C1B-0AE0-47CC-98DD-F3D2A376FDEF}"/>
    <cellStyle name="Output 2 2 2 3 3 2" xfId="16269" xr:uid="{42E535F9-CC34-487D-99E8-0FBEDFD4859C}"/>
    <cellStyle name="Output 2 2 2 3 4" xfId="14392" xr:uid="{F733E866-77CE-4C69-AC35-3FEE199560B8}"/>
    <cellStyle name="Output 2 2 2 3 4 2" xfId="15899" xr:uid="{DEB9CA51-AF28-47FE-8D2D-1D228EEF753A}"/>
    <cellStyle name="Output 2 2 2 3 4 3" xfId="16522" xr:uid="{F36219D7-1776-4377-A7F5-09DC0268198E}"/>
    <cellStyle name="Output 2 2 2 3 4 4" xfId="17077" xr:uid="{48841FA9-D3A1-4E45-B7A3-08ED948EFF07}"/>
    <cellStyle name="Output 2 2 2 4" xfId="13188" xr:uid="{656D79DD-1BA3-4683-BE15-A32B4546831B}"/>
    <cellStyle name="Output 2 2 2 4 2" xfId="14662" xr:uid="{BAC39BC2-A5A1-4F59-97F8-49537BA5D28C}"/>
    <cellStyle name="Output 2 2 2 4 2 2" xfId="16153" xr:uid="{77ECD6B4-47E4-4A78-B195-DC8F5CAB5561}"/>
    <cellStyle name="Output 2 2 2 4 2 3" xfId="16779" xr:uid="{A7CAA7BD-4C1D-4B4C-9BB9-6EF9129344C8}"/>
    <cellStyle name="Output 2 2 2 4 2 4" xfId="17331" xr:uid="{A3540CD7-86D6-4746-A56B-AAB0849DD639}"/>
    <cellStyle name="Output 2 2 2 4 3" xfId="14459" xr:uid="{AFD60851-89F8-4BB6-8505-DFD183C59C1A}"/>
    <cellStyle name="Output 2 2 2 4 3 2" xfId="15963" xr:uid="{E15DA6CB-C2AB-4F64-B09E-0C3F769E90B7}"/>
    <cellStyle name="Output 2 2 2 4 3 3" xfId="16586" xr:uid="{AE74C57D-59E8-4151-A062-A540083A9ADB}"/>
    <cellStyle name="Output 2 2 2 4 3 4" xfId="17141" xr:uid="{D02D8284-FAE3-4041-BB37-AA1C71BEBAA9}"/>
    <cellStyle name="Output 2 2 2 5" xfId="13532" xr:uid="{C7BE834A-C4EF-4169-AA3D-5DB9CB2DD702}"/>
    <cellStyle name="Output 2 2 2 5 2" xfId="14924" xr:uid="{C9F621AC-BFB5-4B5D-955B-0B57FD6CB822}"/>
    <cellStyle name="Output 2 2 2 6" xfId="13600" xr:uid="{01F1014A-20AE-4803-8A02-A365B02F0A43}"/>
    <cellStyle name="Output 2 2 2 6 2" xfId="14872" xr:uid="{E107FDC7-5B70-44EC-8B9C-7FA8EA123337}"/>
    <cellStyle name="Output 2 2 2 7" xfId="14265" xr:uid="{72BB1D67-740A-4327-A6E1-00A1C933A2AE}"/>
    <cellStyle name="Output 2 2 2 7 2" xfId="15773" xr:uid="{B1745576-5F43-46F6-95FB-E30D619592DA}"/>
    <cellStyle name="Output 2 2 2 7 3" xfId="16396" xr:uid="{BCDB77C6-2638-4628-8FCE-6F48F906F42D}"/>
    <cellStyle name="Output 2 2 2 7 4" xfId="16951" xr:uid="{62C03D18-BE37-4F03-BAD7-5762B7889FCD}"/>
    <cellStyle name="Output 2 2 3" xfId="13215" xr:uid="{6D7FB84C-21B7-4DA1-8F14-E773B076544E}"/>
    <cellStyle name="Output 2 2 3 2" xfId="13416" xr:uid="{E2B09632-C6FE-40A5-88EF-E5649D5435EA}"/>
    <cellStyle name="Output 2 2 3 2 2" xfId="12544" xr:uid="{67A3DC71-33B5-4E21-A1EF-22AC5C3BC62A}"/>
    <cellStyle name="Output 2 2 3 2 2 2" xfId="14584" xr:uid="{9AFAA83A-F161-4296-8F75-689C0F05EEE7}"/>
    <cellStyle name="Output 2 2 3 2 2 2 2" xfId="16088" xr:uid="{5057D566-9218-4848-A1BA-A988B1AFF522}"/>
    <cellStyle name="Output 2 2 3 2 2 2 3" xfId="16711" xr:uid="{11045EDD-4A26-43A5-9C6F-2DFE63A653DC}"/>
    <cellStyle name="Output 2 2 3 2 2 2 4" xfId="17266" xr:uid="{E47C93CA-9FF0-4743-8E68-0AABB8FCEA53}"/>
    <cellStyle name="Output 2 2 3 2 3" xfId="13788" xr:uid="{19A8B78C-0FB7-4CC2-A0FF-F2F15BF5768A}"/>
    <cellStyle name="Output 2 2 3 2 3 2" xfId="16270" xr:uid="{95B2C00D-986E-4684-9353-99CDB46EFE3D}"/>
    <cellStyle name="Output 2 2 3 2 4" xfId="14393" xr:uid="{81FF7B56-5B48-4300-B584-D37416B779CE}"/>
    <cellStyle name="Output 2 2 3 2 4 2" xfId="15900" xr:uid="{60D99F76-3527-4B0F-8A13-08E0B3EA5345}"/>
    <cellStyle name="Output 2 2 3 2 4 3" xfId="16523" xr:uid="{5A56EEAA-6B37-486F-ABB5-3471AEAB2901}"/>
    <cellStyle name="Output 2 2 3 2 4 4" xfId="17078" xr:uid="{8D003ABF-7E56-4F5E-950F-29DBA0D05F74}"/>
    <cellStyle name="Output 2 2 3 3" xfId="13506" xr:uid="{F6C70984-D86F-4376-83F9-D78929A178A6}"/>
    <cellStyle name="Output 2 2 3 3 2" xfId="14484" xr:uid="{B4423900-0BB6-4B31-BDE4-32F6BAC15BDB}"/>
    <cellStyle name="Output 2 2 3 3 2 2" xfId="15988" xr:uid="{F1BE9D8C-7F4C-4362-9F00-41B0D31BA548}"/>
    <cellStyle name="Output 2 2 3 3 2 3" xfId="16611" xr:uid="{92E22B9E-0651-4F53-A691-2096AA4758AE}"/>
    <cellStyle name="Output 2 2 3 3 2 4" xfId="17166" xr:uid="{F1753D51-8F07-46B8-B196-86B33CD1C38B}"/>
    <cellStyle name="Output 2 2 3 4" xfId="13476" xr:uid="{5E37D6E1-10AC-4410-B63D-9A309879E2F3}"/>
    <cellStyle name="Output 2 2 3 4 2" xfId="14952" xr:uid="{0A4E7948-446D-419D-AF2F-E3871B2721BF}"/>
    <cellStyle name="Output 2 2 3 5" xfId="14291" xr:uid="{A8696073-EC3A-49FE-9AA9-1D0274DC10BD}"/>
    <cellStyle name="Output 2 2 3 5 2" xfId="15799" xr:uid="{909EC70D-E2A0-4C1D-995D-56EEB75F1E9F}"/>
    <cellStyle name="Output 2 2 3 5 3" xfId="16422" xr:uid="{1B9C53C3-3BEE-47AD-92C4-2DFFB16C0CFF}"/>
    <cellStyle name="Output 2 2 3 5 4" xfId="16977" xr:uid="{FBD92B4E-438A-47FB-B5E5-E206FC63DAAA}"/>
    <cellStyle name="Output 2 2 4" xfId="13417" xr:uid="{FB0F06F8-066F-4F40-876F-B4B3C9EC884B}"/>
    <cellStyle name="Output 2 2 4 2" xfId="13360" xr:uid="{8750ABCB-EA8E-4AD0-89DC-4D484C7CA875}"/>
    <cellStyle name="Output 2 2 4 2 2" xfId="14585" xr:uid="{EFB3047A-A3B7-4317-8627-49E2AFDF16E5}"/>
    <cellStyle name="Output 2 2 4 2 2 2" xfId="16089" xr:uid="{72CF1707-921E-4F2A-8110-39EDEAA6856E}"/>
    <cellStyle name="Output 2 2 4 2 2 3" xfId="16712" xr:uid="{0EE56DE6-847E-4A6A-A24B-F8A6FB50A7F1}"/>
    <cellStyle name="Output 2 2 4 2 2 4" xfId="17267" xr:uid="{F03E4EE7-C28F-4A3D-9C62-0930B4F9571A}"/>
    <cellStyle name="Output 2 2 4 3" xfId="13789" xr:uid="{F0B22D01-53B1-4E89-A5D1-8DEEBEA57CEC}"/>
    <cellStyle name="Output 2 2 4 3 2" xfId="16271" xr:uid="{52983D7A-F61F-4D49-ADB4-71A4AE85C5D1}"/>
    <cellStyle name="Output 2 2 4 4" xfId="14394" xr:uid="{FB1EDEF2-242F-49E1-BEA9-9495FC839608}"/>
    <cellStyle name="Output 2 2 4 4 2" xfId="15901" xr:uid="{4B014704-068E-4ABD-AA48-00C06DC85130}"/>
    <cellStyle name="Output 2 2 4 4 3" xfId="16524" xr:uid="{2FF39773-D53C-461D-9381-E3A240062AE6}"/>
    <cellStyle name="Output 2 2 4 4 4" xfId="17079" xr:uid="{B156F134-616D-4FC7-BBDE-D80A45B7A32C}"/>
    <cellStyle name="Output 2 2 5" xfId="13065" xr:uid="{5A62B829-458B-49DC-973E-028F3EBD2468}"/>
    <cellStyle name="Output 2 2 5 2" xfId="14634" xr:uid="{C38D2D46-BEF9-4379-A8CF-653B2E96759B}"/>
    <cellStyle name="Output 2 2 5 2 2" xfId="16132" xr:uid="{06A7F787-8F84-4732-B56E-5951804DA4A0}"/>
    <cellStyle name="Output 2 2 5 2 3" xfId="16756" xr:uid="{466799F6-3CE3-4CB2-9840-07A391DB21EA}"/>
    <cellStyle name="Output 2 2 5 2 4" xfId="17310" xr:uid="{832B1CF8-57B2-4283-8A46-A8F010F471FB}"/>
    <cellStyle name="Output 2 2 5 3" xfId="14436" xr:uid="{5F7E49DC-2103-47DA-8D4B-6A0A4E963141}"/>
    <cellStyle name="Output 2 2 5 3 2" xfId="15940" xr:uid="{91C16476-BA61-46AE-8356-C71B3FABE737}"/>
    <cellStyle name="Output 2 2 5 3 3" xfId="16563" xr:uid="{7A76778E-FED2-47B8-A684-A1368C66194C}"/>
    <cellStyle name="Output 2 2 5 3 4" xfId="17118" xr:uid="{FD2225D2-0970-4221-85AD-3B1706AE0FE7}"/>
    <cellStyle name="Output 2 2 6" xfId="13557" xr:uid="{BC062758-D850-4212-A95B-593A5A3175A6}"/>
    <cellStyle name="Output 2 2 6 2" xfId="14904" xr:uid="{056A8830-073F-4DBD-9CED-75F7088ADC2D}"/>
    <cellStyle name="Output 2 2 7" xfId="13695" xr:uid="{B6E39D1E-D93D-451A-91F2-9445041F2291}"/>
    <cellStyle name="Output 2 2 7 2" xfId="14797" xr:uid="{C29DDC18-E2A1-40F4-A09F-4F01786B4ED3}"/>
    <cellStyle name="Output 2 2 8" xfId="14239" xr:uid="{D6A06615-A0FC-45A2-BFD6-D54EE40650EC}"/>
    <cellStyle name="Output 2 2 8 2" xfId="15747" xr:uid="{8C61BBCA-1725-4E13-BC43-6B27EE41FEDB}"/>
    <cellStyle name="Output 2 2 8 3" xfId="16370" xr:uid="{BE6006F6-DAA7-4480-BA40-B586B845F62A}"/>
    <cellStyle name="Output 2 2 8 4" xfId="16925" xr:uid="{5ADEF539-5206-4288-A90E-392B6C6AC343}"/>
    <cellStyle name="Output 2 20" xfId="14238" xr:uid="{3944E6ED-EF2F-4CDA-A760-9992F3864B27}"/>
    <cellStyle name="Output 2 20 2" xfId="15746" xr:uid="{182B8988-B726-4F11-87E5-DF2D68546B79}"/>
    <cellStyle name="Output 2 20 3" xfId="16369" xr:uid="{37C4A9B5-9F5F-4DF0-8096-51070E87E1A4}"/>
    <cellStyle name="Output 2 20 4" xfId="16924" xr:uid="{CB63250A-724E-44BB-BF32-3FB6AAF26005}"/>
    <cellStyle name="Output 2 3" xfId="9177" xr:uid="{47B44EFF-23DB-46B4-99BE-20430C7CB078}"/>
    <cellStyle name="Output 2 3 2" xfId="9178" xr:uid="{0647C180-2D60-4924-B349-ACA36794D945}"/>
    <cellStyle name="Output 2 3 2 2" xfId="9179" xr:uid="{CCD807AE-027E-417E-B559-AB3FD3C09D06}"/>
    <cellStyle name="Output 2 3 2 2 2" xfId="13418" xr:uid="{DD8F9B54-1FC4-47FB-ABA0-2040787BAFAE}"/>
    <cellStyle name="Output 2 3 2 2 2 2" xfId="12545" xr:uid="{11A4141A-316B-4FC8-B74A-BFDA06034D1B}"/>
    <cellStyle name="Output 2 3 2 2 2 2 2" xfId="14586" xr:uid="{49E8868B-B536-4DC5-8862-D89BF691ABC6}"/>
    <cellStyle name="Output 2 3 2 2 2 2 2 2" xfId="16090" xr:uid="{45A0E138-99B8-48B6-811C-C1C27A9061B2}"/>
    <cellStyle name="Output 2 3 2 2 2 2 2 3" xfId="16713" xr:uid="{A17F98ED-A2FB-4FB4-BEB4-EDE365634BCA}"/>
    <cellStyle name="Output 2 3 2 2 2 2 2 4" xfId="17268" xr:uid="{43F20FEA-60B2-472F-B65B-DDD2538FB9A7}"/>
    <cellStyle name="Output 2 3 2 2 2 3" xfId="13790" xr:uid="{3DBA7BBC-8932-4EBB-A177-6C40CE57CA2B}"/>
    <cellStyle name="Output 2 3 2 2 2 3 2" xfId="16272" xr:uid="{AFA6C743-E5EA-4824-801D-B5C0DDA2E25C}"/>
    <cellStyle name="Output 2 3 2 2 2 4" xfId="14395" xr:uid="{206F1080-4193-4EA7-8732-3213FEA3BF18}"/>
    <cellStyle name="Output 2 3 2 2 2 4 2" xfId="15902" xr:uid="{A2347B36-CD7F-4475-B4CA-873C71B01D79}"/>
    <cellStyle name="Output 2 3 2 2 2 4 3" xfId="16525" xr:uid="{39E3D862-2D67-4803-8125-B8F2F992C82C}"/>
    <cellStyle name="Output 2 3 2 2 2 4 4" xfId="17080" xr:uid="{CB56534C-7BA8-4B8A-8B51-91F2D60E49B4}"/>
    <cellStyle name="Output 2 3 2 2 3" xfId="13244" xr:uid="{FB99EC2E-D50F-4110-AAC6-D3D97C20792A}"/>
    <cellStyle name="Output 2 3 2 2 3 2" xfId="14510" xr:uid="{B0AAC34D-F1E2-4E63-8CAC-AA74429142B4}"/>
    <cellStyle name="Output 2 3 2 2 3 2 2" xfId="16014" xr:uid="{F95D52BF-65B7-45C0-8331-3B265F754A6C}"/>
    <cellStyle name="Output 2 3 2 2 3 2 3" xfId="16637" xr:uid="{251E3511-7228-4222-B631-0CF03734B603}"/>
    <cellStyle name="Output 2 3 2 2 3 2 4" xfId="17192" xr:uid="{B83255B0-4A8B-4764-B8BC-78C5FBFC0B68}"/>
    <cellStyle name="Output 2 3 2 2 4" xfId="13482" xr:uid="{CBC45113-DE9F-4439-B7D0-40444A20A1AE}"/>
    <cellStyle name="Output 2 3 2 2 4 2" xfId="14946" xr:uid="{2C70B485-413C-464B-84FA-761C1749DB33}"/>
    <cellStyle name="Output 2 3 2 2 5" xfId="13642" xr:uid="{B094EDF4-D3A2-49B4-9034-3A7EB17CC652}"/>
    <cellStyle name="Output 2 3 2 2 5 2" xfId="15211" xr:uid="{6D36576B-6C54-492A-9B2D-CD209FC50F95}"/>
    <cellStyle name="Output 2 3 2 2 6" xfId="14318" xr:uid="{0AAE7A98-6C7D-4D97-B141-BF902DADADB7}"/>
    <cellStyle name="Output 2 3 2 2 6 2" xfId="15826" xr:uid="{69D7FFBF-41F5-4929-AA81-E09468075AEA}"/>
    <cellStyle name="Output 2 3 2 2 6 3" xfId="16449" xr:uid="{B09A4344-93F1-453C-B740-4FDAB0235D4E}"/>
    <cellStyle name="Output 2 3 2 2 6 4" xfId="17004" xr:uid="{6506EB71-57D5-43DC-8A4B-102ABB7A4720}"/>
    <cellStyle name="Output 2 3 2 3" xfId="13419" xr:uid="{5F449B82-7C78-4371-9BC7-0D2787D7125F}"/>
    <cellStyle name="Output 2 3 2 3 2" xfId="13361" xr:uid="{98F096FF-88FD-46E2-BCA8-DF91CECED6B8}"/>
    <cellStyle name="Output 2 3 2 3 2 2" xfId="14587" xr:uid="{A58A050C-6080-409A-B170-7FC39749C777}"/>
    <cellStyle name="Output 2 3 2 3 2 2 2" xfId="16091" xr:uid="{2770BFC3-E628-426B-81AD-B9F54B0EADD7}"/>
    <cellStyle name="Output 2 3 2 3 2 2 3" xfId="16714" xr:uid="{2C8E6FA5-B703-4D3F-8057-FFF42072F784}"/>
    <cellStyle name="Output 2 3 2 3 2 2 4" xfId="17269" xr:uid="{DC8031E1-3C10-473E-8F62-152035B5B932}"/>
    <cellStyle name="Output 2 3 2 3 3" xfId="13791" xr:uid="{A43771EC-C0C5-4ACE-8228-7A0F27D120C3}"/>
    <cellStyle name="Output 2 3 2 3 3 2" xfId="16273" xr:uid="{13584FDC-0F17-4E59-BB78-B5717A747BE8}"/>
    <cellStyle name="Output 2 3 2 3 4" xfId="14396" xr:uid="{6FED795B-C781-4C05-9FC4-E9EB4018D081}"/>
    <cellStyle name="Output 2 3 2 3 4 2" xfId="15903" xr:uid="{83625224-263A-4070-A842-5B6FC0621B96}"/>
    <cellStyle name="Output 2 3 2 3 4 3" xfId="16526" xr:uid="{340C3E7F-A1CF-44CB-9782-D78DE6812540}"/>
    <cellStyle name="Output 2 3 2 3 4 4" xfId="17081" xr:uid="{39C7F5B6-6412-4487-B222-223E3A8FDBE4}"/>
    <cellStyle name="Output 2 3 2 4" xfId="13189" xr:uid="{D05E9FFC-C42D-4391-AE1E-33153F410E47}"/>
    <cellStyle name="Output 2 3 2 4 2" xfId="14663" xr:uid="{1B705944-3F34-40E2-8A5C-FC65E5DEB514}"/>
    <cellStyle name="Output 2 3 2 4 2 2" xfId="16154" xr:uid="{1DD1D855-CF42-4AC4-A653-69B6F0D7A4C6}"/>
    <cellStyle name="Output 2 3 2 4 2 3" xfId="16780" xr:uid="{0AE66F6F-CABE-41E5-A5B0-DAAB418DB68A}"/>
    <cellStyle name="Output 2 3 2 4 2 4" xfId="17332" xr:uid="{A68FDD09-C7E2-40B6-9C08-1D85B1D184A0}"/>
    <cellStyle name="Output 2 3 2 4 3" xfId="14460" xr:uid="{526817F8-3889-4859-9D5C-1B203AFCD2B0}"/>
    <cellStyle name="Output 2 3 2 4 3 2" xfId="15964" xr:uid="{7DB484BA-BE96-4D74-985C-2B93176EBE80}"/>
    <cellStyle name="Output 2 3 2 4 3 3" xfId="16587" xr:uid="{C6A307DE-363C-4E25-AC56-40263DD6D547}"/>
    <cellStyle name="Output 2 3 2 4 3 4" xfId="17142" xr:uid="{9F6EB0EB-8247-4A01-A675-5DB5741EE8BA}"/>
    <cellStyle name="Output 2 3 2 5" xfId="13531" xr:uid="{71E6C72F-E8AB-4C3A-A211-AAD8BA798377}"/>
    <cellStyle name="Output 2 3 2 5 2" xfId="14925" xr:uid="{CE1FB16D-0797-4D22-841A-8078E2D5BE40}"/>
    <cellStyle name="Output 2 3 2 6" xfId="13467" xr:uid="{1E199D53-8EC0-4379-A292-A90CF3EFAC8C}"/>
    <cellStyle name="Output 2 3 2 6 2" xfId="14961" xr:uid="{50972D8C-F9FF-43E2-AB34-5EDCD8F61B64}"/>
    <cellStyle name="Output 2 3 2 7" xfId="14266" xr:uid="{49474BA9-9154-4C39-BF60-70522007F0F1}"/>
    <cellStyle name="Output 2 3 2 7 2" xfId="15774" xr:uid="{EF7E896F-D220-4B40-9A5B-981C51F86BE7}"/>
    <cellStyle name="Output 2 3 2 7 3" xfId="16397" xr:uid="{725B827D-FFD0-4784-BDEF-6212425B5A0C}"/>
    <cellStyle name="Output 2 3 2 7 4" xfId="16952" xr:uid="{4294F4F6-DE8D-42BC-BA42-957E1D4612BE}"/>
    <cellStyle name="Output 2 3 3" xfId="13216" xr:uid="{E9B75F1E-D1B1-4DB3-81C5-589DD1C858B2}"/>
    <cellStyle name="Output 2 3 3 2" xfId="13420" xr:uid="{014C2472-C595-433E-BE47-E26ED3B24C85}"/>
    <cellStyle name="Output 2 3 3 2 2" xfId="12546" xr:uid="{892EB33E-9C65-4161-9DDF-5493A7A19EB4}"/>
    <cellStyle name="Output 2 3 3 2 2 2" xfId="14588" xr:uid="{4275FEB9-FF89-4793-A2A9-F5262F431CE0}"/>
    <cellStyle name="Output 2 3 3 2 2 2 2" xfId="16092" xr:uid="{CC577F15-69C9-49C0-9493-B15905B6221E}"/>
    <cellStyle name="Output 2 3 3 2 2 2 3" xfId="16715" xr:uid="{639DCE4D-DBC0-4E8F-A131-43B804D05512}"/>
    <cellStyle name="Output 2 3 3 2 2 2 4" xfId="17270" xr:uid="{41C96D96-C12C-4225-80B9-2AA2870D44E0}"/>
    <cellStyle name="Output 2 3 3 2 3" xfId="13792" xr:uid="{E289D120-47B7-4457-828A-FCFB24573DD9}"/>
    <cellStyle name="Output 2 3 3 2 3 2" xfId="16274" xr:uid="{896C6C4F-20A2-4D61-B728-D892C7FAB725}"/>
    <cellStyle name="Output 2 3 3 2 4" xfId="14397" xr:uid="{915FB8C1-2B88-4EB0-88BB-BA5D58256B37}"/>
    <cellStyle name="Output 2 3 3 2 4 2" xfId="15904" xr:uid="{1F1E6989-C883-40AC-AA7D-8B86F5CE75C9}"/>
    <cellStyle name="Output 2 3 3 2 4 3" xfId="16527" xr:uid="{AAFBF0AE-E17F-406C-9251-C62016DD8B2A}"/>
    <cellStyle name="Output 2 3 3 2 4 4" xfId="17082" xr:uid="{0191D3F9-E4B6-4507-85EE-0E5E0AA7F64D}"/>
    <cellStyle name="Output 2 3 3 3" xfId="13680" xr:uid="{80200AAC-5DC8-4C3D-9262-D4B6826797EE}"/>
    <cellStyle name="Output 2 3 3 3 2" xfId="14485" xr:uid="{6D6A0361-C4B3-4482-95C6-094B1CA52BDD}"/>
    <cellStyle name="Output 2 3 3 3 2 2" xfId="15989" xr:uid="{098FE082-D54B-44C9-BFFE-2313C7422CFA}"/>
    <cellStyle name="Output 2 3 3 3 2 3" xfId="16612" xr:uid="{F09C194E-705B-4DDA-8D64-8D82EE711F4F}"/>
    <cellStyle name="Output 2 3 3 3 2 4" xfId="17167" xr:uid="{FED25672-C4EE-4982-B6F7-38C4C9860D5D}"/>
    <cellStyle name="Output 2 3 3 4" xfId="13477" xr:uid="{BBDBED83-5B66-465E-847D-9DB7D0F74685}"/>
    <cellStyle name="Output 2 3 3 4 2" xfId="14951" xr:uid="{CC91AABC-3F7C-46B5-853D-462082225DB5}"/>
    <cellStyle name="Output 2 3 3 5" xfId="14292" xr:uid="{4F7A7514-6DE8-4308-8559-4790D4B8CE56}"/>
    <cellStyle name="Output 2 3 3 5 2" xfId="15800" xr:uid="{AE25351B-CC62-4916-92D4-78213158FD9B}"/>
    <cellStyle name="Output 2 3 3 5 3" xfId="16423" xr:uid="{0B29FA06-EFF9-44E8-B9DA-F5703E8B9380}"/>
    <cellStyle name="Output 2 3 3 5 4" xfId="16978" xr:uid="{57C93160-CD67-4B16-9598-7BF7018F9F28}"/>
    <cellStyle name="Output 2 3 4" xfId="13421" xr:uid="{027BD7D5-6B0D-4068-9B8F-2903630E2235}"/>
    <cellStyle name="Output 2 3 4 2" xfId="12952" xr:uid="{78ACFF40-2077-45A9-BA7B-1FEA6105299F}"/>
    <cellStyle name="Output 2 3 4 2 2" xfId="14589" xr:uid="{D7EA5547-8601-46DC-8B7E-F12C12D5979E}"/>
    <cellStyle name="Output 2 3 4 2 2 2" xfId="16093" xr:uid="{BEFC6A73-1225-4FC8-925A-EAE84E665E3D}"/>
    <cellStyle name="Output 2 3 4 2 2 3" xfId="16716" xr:uid="{B2B45B62-ADF4-4804-9BE0-B75B8F8CB14D}"/>
    <cellStyle name="Output 2 3 4 2 2 4" xfId="17271" xr:uid="{E3D7781B-F756-44A5-88CB-9692FAA9CBEE}"/>
    <cellStyle name="Output 2 3 4 3" xfId="13793" xr:uid="{5288A417-D055-4B85-BC70-E371457C186C}"/>
    <cellStyle name="Output 2 3 4 3 2" xfId="16275" xr:uid="{2B2A923D-434D-4B6A-A804-B1E84E0722EC}"/>
    <cellStyle name="Output 2 3 4 4" xfId="14398" xr:uid="{1039DCEF-743A-400A-9E0D-2911F6ED3BEF}"/>
    <cellStyle name="Output 2 3 4 4 2" xfId="15905" xr:uid="{34E6D416-F30A-4FFA-A74C-7963BB6922F8}"/>
    <cellStyle name="Output 2 3 4 4 3" xfId="16528" xr:uid="{6A976B28-8A9B-445D-98F5-1F6E2ED6269F}"/>
    <cellStyle name="Output 2 3 4 4 4" xfId="17083" xr:uid="{13C8741D-8EDA-4F65-9CBF-53527023E877}"/>
    <cellStyle name="Output 2 3 5" xfId="13066" xr:uid="{EA3AF001-008E-4798-96F8-72690BD5A127}"/>
    <cellStyle name="Output 2 3 5 2" xfId="14635" xr:uid="{DC0339DF-A426-4E33-A0AB-3E3672B95D81}"/>
    <cellStyle name="Output 2 3 5 2 2" xfId="16133" xr:uid="{32378D3D-C7E2-4313-83D6-F347EF2374C9}"/>
    <cellStyle name="Output 2 3 5 2 3" xfId="16757" xr:uid="{0FA7AB8D-612A-4746-8DA4-5F77CA2E749F}"/>
    <cellStyle name="Output 2 3 5 2 4" xfId="17311" xr:uid="{3216F262-EB97-4AC3-A585-036FB2141B2A}"/>
    <cellStyle name="Output 2 3 5 3" xfId="14437" xr:uid="{FBF2678A-F2AA-4970-9B1C-7228DBE2ABD1}"/>
    <cellStyle name="Output 2 3 5 3 2" xfId="15941" xr:uid="{948FC469-E607-43C9-B848-F99BA111DD29}"/>
    <cellStyle name="Output 2 3 5 3 3" xfId="16564" xr:uid="{2D749ECA-D62D-4635-B961-C56C4CE31F2E}"/>
    <cellStyle name="Output 2 3 5 3 4" xfId="17119" xr:uid="{44D6FA43-5E0F-4417-8495-1B082DBBA7AC}"/>
    <cellStyle name="Output 2 3 6" xfId="13556" xr:uid="{3BAB4DA0-A9AB-403C-9452-F04DAB6B9FA1}"/>
    <cellStyle name="Output 2 3 6 2" xfId="14905" xr:uid="{7E2339D5-B4AE-47D1-8F46-60E58E3BB5E6}"/>
    <cellStyle name="Output 2 3 7" xfId="13696" xr:uid="{A803F928-7967-4D45-B423-A7E9D94CFE80}"/>
    <cellStyle name="Output 2 3 7 2" xfId="14810" xr:uid="{B580C241-0570-4340-8DE9-F96EF37E0D59}"/>
    <cellStyle name="Output 2 3 8" xfId="14240" xr:uid="{0FF7E10D-8B2C-4B76-A9BE-536528E52BC7}"/>
    <cellStyle name="Output 2 3 8 2" xfId="15748" xr:uid="{A232BB33-04F1-44D3-A717-1E1A493975E3}"/>
    <cellStyle name="Output 2 3 8 3" xfId="16371" xr:uid="{A05C3352-D8A6-4E50-8A95-929338B34F87}"/>
    <cellStyle name="Output 2 3 8 4" xfId="16926" xr:uid="{75B07950-42FE-460F-9842-1D600C1A8DCD}"/>
    <cellStyle name="Output 2 4" xfId="9180" xr:uid="{EBB04DF8-749B-46EC-ACDA-4F81B8BD55E5}"/>
    <cellStyle name="Output 2 4 2" xfId="9181" xr:uid="{D01C9346-E7AA-41AC-A4C7-2C301DE0CA04}"/>
    <cellStyle name="Output 2 4 2 2" xfId="9182" xr:uid="{7D8D272B-6BD4-4886-A0D5-595675D075D5}"/>
    <cellStyle name="Output 2 4 2 2 2" xfId="13422" xr:uid="{3E504C47-5348-42FE-B1BB-D458A22232EB}"/>
    <cellStyle name="Output 2 4 2 2 2 2" xfId="14590" xr:uid="{75F99FC4-4A6A-439C-A788-FD54AA211000}"/>
    <cellStyle name="Output 2 4 2 2 2 2 2" xfId="16094" xr:uid="{CD8C590E-F91C-490F-B8E4-F900D9DB9A33}"/>
    <cellStyle name="Output 2 4 2 2 2 2 3" xfId="16717" xr:uid="{53DF5C0F-0E84-44C1-84A5-4CC76CA242B7}"/>
    <cellStyle name="Output 2 4 2 2 2 2 4" xfId="17272" xr:uid="{83AE0DA6-2C00-41AF-A57E-E95383F36A01}"/>
    <cellStyle name="Output 2 4 2 2 3" xfId="13362" xr:uid="{D64F5D12-D3BB-4D9F-B9B6-80EB8AF20BD1}"/>
    <cellStyle name="Output 2 4 2 2 3 2" xfId="14980" xr:uid="{576BABBB-9EA5-4CFA-98E1-402A63686583}"/>
    <cellStyle name="Output 2 4 2 2 4" xfId="13794" xr:uid="{2D01FABC-6001-4494-A6C7-5E920FC58A9D}"/>
    <cellStyle name="Output 2 4 2 2 4 2" xfId="16276" xr:uid="{21F380B5-7028-4ADB-9C01-A5D5D1585E41}"/>
    <cellStyle name="Output 2 4 2 2 5" xfId="14399" xr:uid="{14F23EBA-06CD-48BF-8292-9F083E7076B8}"/>
    <cellStyle name="Output 2 4 2 2 5 2" xfId="15906" xr:uid="{10B0D225-A3F4-4080-A03B-AFFE82495D5F}"/>
    <cellStyle name="Output 2 4 2 2 5 3" xfId="16529" xr:uid="{11C7A689-8FAA-4FAD-96C6-6C26106BE13C}"/>
    <cellStyle name="Output 2 4 2 2 5 4" xfId="17084" xr:uid="{AF8F61F8-16C4-4A48-A673-836B481D10F0}"/>
    <cellStyle name="Output 2 4 2 3" xfId="13242" xr:uid="{5661C370-14F7-441A-896C-E1E7EA0A74CC}"/>
    <cellStyle name="Output 2 4 2 3 2" xfId="14508" xr:uid="{688F5724-9A2B-4EF5-9060-51166E778FB4}"/>
    <cellStyle name="Output 2 4 2 3 2 2" xfId="16012" xr:uid="{7EF335B8-E3A6-4799-9247-E43CB4D991CE}"/>
    <cellStyle name="Output 2 4 2 3 2 3" xfId="16635" xr:uid="{20ED3006-2158-4EA5-BBBD-85CF8354C62B}"/>
    <cellStyle name="Output 2 4 2 3 2 4" xfId="17190" xr:uid="{A42AAA6B-3A05-4DC2-B0F7-D29A6A4F2515}"/>
    <cellStyle name="Output 2 4 2 4" xfId="13484" xr:uid="{C62C739E-6108-4B4C-80F9-7A0588325529}"/>
    <cellStyle name="Output 2 4 2 4 2" xfId="14944" xr:uid="{DEC0D473-6BDF-4B6B-904F-260F34496256}"/>
    <cellStyle name="Output 2 4 2 5" xfId="13640" xr:uid="{91F98BF4-6730-4CC0-9EB9-9A15FA73EC61}"/>
    <cellStyle name="Output 2 4 2 5 2" xfId="14842" xr:uid="{E29D2A13-7338-4948-BAF2-C216786761D2}"/>
    <cellStyle name="Output 2 4 2 6" xfId="14316" xr:uid="{10FC10F4-EA40-446B-9E9C-15FCE7C2F609}"/>
    <cellStyle name="Output 2 4 2 6 2" xfId="15824" xr:uid="{281D428E-5C49-4747-86B9-F7C3EA5C051D}"/>
    <cellStyle name="Output 2 4 2 6 3" xfId="16447" xr:uid="{A5A869B5-1C0F-4181-A850-CE80910023C4}"/>
    <cellStyle name="Output 2 4 2 6 4" xfId="17002" xr:uid="{AC377ED9-F37A-4494-8E10-8B3BF19BADD9}"/>
    <cellStyle name="Output 2 4 3" xfId="13423" xr:uid="{0A4D8A22-FD4F-44C1-9A96-C7FB108D8793}"/>
    <cellStyle name="Output 2 4 3 2" xfId="12547" xr:uid="{43682A07-8808-469E-998C-6D46331745A6}"/>
    <cellStyle name="Output 2 4 3 2 2" xfId="14591" xr:uid="{DE0F30EC-B64B-437E-9729-8A171EBF8507}"/>
    <cellStyle name="Output 2 4 3 2 2 2" xfId="16095" xr:uid="{D0F021AB-B56F-4370-A960-BEFC57B9B309}"/>
    <cellStyle name="Output 2 4 3 2 2 3" xfId="16718" xr:uid="{02C7A0C2-74CA-4329-8684-99ED840ABBFF}"/>
    <cellStyle name="Output 2 4 3 2 2 4" xfId="17273" xr:uid="{A36A0079-C527-4E7B-A59C-15C10CD992D9}"/>
    <cellStyle name="Output 2 4 3 3" xfId="13795" xr:uid="{4B8A66A7-FDD9-42DA-BF76-916511E3B7DF}"/>
    <cellStyle name="Output 2 4 3 3 2" xfId="16277" xr:uid="{A9D4B591-80B1-4423-B220-81FA05ADE9A7}"/>
    <cellStyle name="Output 2 4 3 4" xfId="14400" xr:uid="{88CA27E9-C73F-4270-B248-6D8BC506D588}"/>
    <cellStyle name="Output 2 4 3 4 2" xfId="15907" xr:uid="{AABA0794-2CCE-4AB0-B203-E85D93575738}"/>
    <cellStyle name="Output 2 4 3 4 3" xfId="16530" xr:uid="{F29FE2CC-80DE-4F6A-96F6-3C493E1E105B}"/>
    <cellStyle name="Output 2 4 3 4 4" xfId="17085" xr:uid="{B57D9401-D446-49F2-9B85-68BF87F1A223}"/>
    <cellStyle name="Output 2 4 4" xfId="13187" xr:uid="{E45164A7-475F-4552-8C5A-41915C0AFE23}"/>
    <cellStyle name="Output 2 4 4 2" xfId="14661" xr:uid="{4D173B58-7125-4A1D-BAA5-2EA2C323D987}"/>
    <cellStyle name="Output 2 4 4 2 2" xfId="16152" xr:uid="{7434F098-8B9E-42F9-8D21-F647A452EE5B}"/>
    <cellStyle name="Output 2 4 4 2 3" xfId="16778" xr:uid="{E1B97F38-7E18-4DDA-AFE7-69144CDE3EB4}"/>
    <cellStyle name="Output 2 4 4 2 4" xfId="17330" xr:uid="{B371CDBB-5BA7-4756-93F0-967359DE709E}"/>
    <cellStyle name="Output 2 4 4 3" xfId="14458" xr:uid="{75632DD9-1D5A-434E-9BA1-2D352B1DC45D}"/>
    <cellStyle name="Output 2 4 4 3 2" xfId="15962" xr:uid="{48B93B51-7DE5-4C08-B718-0B21F564A7C4}"/>
    <cellStyle name="Output 2 4 4 3 3" xfId="16585" xr:uid="{EE0E3124-DE50-409C-B807-E1ED90E7E828}"/>
    <cellStyle name="Output 2 4 4 3 4" xfId="17140" xr:uid="{E8C55603-A1A7-4B0A-AC19-2219AC36A130}"/>
    <cellStyle name="Output 2 4 5" xfId="13533" xr:uid="{7D5609D4-948C-4C69-B6DA-711EC005F2ED}"/>
    <cellStyle name="Output 2 4 5 2" xfId="14923" xr:uid="{48264D60-556C-4E56-9A75-12790046613E}"/>
    <cellStyle name="Output 2 4 6" xfId="13386" xr:uid="{58B165FD-2553-4047-BD17-99D00586DFFC}"/>
    <cellStyle name="Output 2 4 6 2" xfId="14977" xr:uid="{57870F4D-5568-4340-8C1A-30F51C0EB9DF}"/>
    <cellStyle name="Output 2 4 7" xfId="14264" xr:uid="{34A17903-F8C8-4A8B-8E3A-E3D4421CF70B}"/>
    <cellStyle name="Output 2 4 7 2" xfId="15772" xr:uid="{3BE73B12-284E-4D7D-A300-38B4B130EC19}"/>
    <cellStyle name="Output 2 4 7 3" xfId="16395" xr:uid="{7BA028B6-933E-4190-A51F-DE7241908960}"/>
    <cellStyle name="Output 2 4 7 4" xfId="16950" xr:uid="{551D2472-F007-4B4E-913F-01B5CADA577C}"/>
    <cellStyle name="Output 2 5" xfId="9183" xr:uid="{B13B0D9C-8848-4C53-AA91-8D951F5B9878}"/>
    <cellStyle name="Output 2 5 2" xfId="9184" xr:uid="{A1930379-7960-4536-88DE-92660A65D714}"/>
    <cellStyle name="Output 2 5 2 2" xfId="9185" xr:uid="{E0B04413-B116-4160-A854-475C993948C4}"/>
    <cellStyle name="Output 2 5 2 2 2" xfId="14592" xr:uid="{E79AFB8E-7CF2-49DB-8EA8-862BB6BDA2FF}"/>
    <cellStyle name="Output 2 5 2 2 2 2" xfId="16096" xr:uid="{D325CEBB-5B63-48BA-A677-9AFDA7E11D48}"/>
    <cellStyle name="Output 2 5 2 2 2 3" xfId="16719" xr:uid="{8A6778B1-2978-4B5D-98B3-FFD0725835AB}"/>
    <cellStyle name="Output 2 5 2 2 2 4" xfId="17274" xr:uid="{8058F94F-7612-43D9-936A-0AA42D0D2F2D}"/>
    <cellStyle name="Output 2 5 2 3" xfId="13424" xr:uid="{5CC417E0-5AF4-4384-B71A-C5FAAB3979B7}"/>
    <cellStyle name="Output 2 5 2 3 2" xfId="14971" xr:uid="{7DB66B60-A9EA-43E0-85C8-F543FDA682E6}"/>
    <cellStyle name="Output 2 5 2 4" xfId="12548" xr:uid="{59CEFA86-1DF2-40B9-BF98-BF3C93A72D1C}"/>
    <cellStyle name="Output 2 5 2 4 2" xfId="15012" xr:uid="{9E9A941A-978D-4A6D-AB2E-E10820E0DB1D}"/>
    <cellStyle name="Output 2 5 2 5" xfId="13796" xr:uid="{88640B16-A868-489D-AB42-BA31462576FB}"/>
    <cellStyle name="Output 2 5 2 5 2" xfId="16278" xr:uid="{B2D7087B-0211-422B-A842-83FECC221102}"/>
    <cellStyle name="Output 2 5 2 6" xfId="14401" xr:uid="{A2E8D89D-C196-4F57-9C58-A1DFAF81AA50}"/>
    <cellStyle name="Output 2 5 2 6 2" xfId="15908" xr:uid="{D4CD633A-932D-4FF5-887C-D446618F0549}"/>
    <cellStyle name="Output 2 5 2 6 3" xfId="16531" xr:uid="{693D276A-E6BD-4806-B34A-8ABF59157998}"/>
    <cellStyle name="Output 2 5 2 6 4" xfId="17086" xr:uid="{130BCC8D-960A-41B0-A781-1B479C11F14D}"/>
    <cellStyle name="Output 2 5 3" xfId="13214" xr:uid="{DC538BBF-D6F4-44CF-8BEA-C4657AE2EE87}"/>
    <cellStyle name="Output 2 5 3 2" xfId="14483" xr:uid="{CC5F7A90-E016-40A1-9A88-28DEA80835F7}"/>
    <cellStyle name="Output 2 5 3 2 2" xfId="15987" xr:uid="{4765C1AC-2E8C-4FD0-A15A-628675744D3B}"/>
    <cellStyle name="Output 2 5 3 2 3" xfId="16610" xr:uid="{355B73F3-D6C7-45EF-8576-D97334D1B304}"/>
    <cellStyle name="Output 2 5 3 2 4" xfId="17165" xr:uid="{C8A0527C-BD48-467D-A0E5-25D82953B890}"/>
    <cellStyle name="Output 2 5 4" xfId="13507" xr:uid="{5F519140-F2BC-4554-88FF-302ED1CD7496}"/>
    <cellStyle name="Output 2 5 4 2" xfId="14937" xr:uid="{511A999B-8A62-4362-8597-87733071B874}"/>
    <cellStyle name="Output 2 5 5" xfId="13475" xr:uid="{E7CCCE91-DD29-48CA-95CC-68EC3FFDD28E}"/>
    <cellStyle name="Output 2 5 5 2" xfId="14953" xr:uid="{E9873987-5299-41B5-A630-6AC023A706A9}"/>
    <cellStyle name="Output 2 5 6" xfId="14290" xr:uid="{E35FD5AE-35A4-45B1-B134-01A03B08E5AA}"/>
    <cellStyle name="Output 2 5 6 2" xfId="15798" xr:uid="{CE514DA5-060B-4EEC-9C9F-2005FAE4C401}"/>
    <cellStyle name="Output 2 5 6 3" xfId="16421" xr:uid="{47DAE688-9D51-4C8E-B6DE-88BE17F1CCA7}"/>
    <cellStyle name="Output 2 5 6 4" xfId="16976" xr:uid="{2D7B68CB-25D1-41D5-BB53-CDCAFC4EB1D4}"/>
    <cellStyle name="Output 2 6" xfId="9186" xr:uid="{2DF3C08D-C07F-41B0-974E-4654497FB661}"/>
    <cellStyle name="Output 2 6 2" xfId="9187" xr:uid="{6FADF07F-8605-477B-982D-00BE0FCF35D8}"/>
    <cellStyle name="Output 2 6 2 2" xfId="14593" xr:uid="{2F269F9D-539A-4A11-8ACD-240E9E570B50}"/>
    <cellStyle name="Output 2 6 2 2 2" xfId="16097" xr:uid="{5863C8B7-1E67-4277-BF09-A6430841E6D7}"/>
    <cellStyle name="Output 2 6 2 2 3" xfId="16720" xr:uid="{AA56A9D3-5296-4BFE-B0C6-DF21A1977326}"/>
    <cellStyle name="Output 2 6 2 2 4" xfId="17275" xr:uid="{2B79785A-22F8-477A-853A-704DEE71D259}"/>
    <cellStyle name="Output 2 6 3" xfId="13425" xr:uid="{BCC879F8-D676-4E5A-90E6-656047DA892C}"/>
    <cellStyle name="Output 2 6 3 2" xfId="14970" xr:uid="{0202373E-CFFF-416D-911C-35AE01A63D68}"/>
    <cellStyle name="Output 2 6 4" xfId="12549" xr:uid="{A58B6FF2-F085-4573-8F47-E24E1A7468A6}"/>
    <cellStyle name="Output 2 6 4 2" xfId="15011" xr:uid="{0800298B-0972-4057-92D0-A7C77BB2A2CA}"/>
    <cellStyle name="Output 2 6 5" xfId="13797" xr:uid="{3DF66DE6-5472-46AB-91B9-9BB0EAAA7CD0}"/>
    <cellStyle name="Output 2 6 5 2" xfId="16279" xr:uid="{C07F2BEE-3060-4556-B6BD-234108D47BDA}"/>
    <cellStyle name="Output 2 6 6" xfId="14402" xr:uid="{6D89DE29-4028-4D55-8598-809C237CF350}"/>
    <cellStyle name="Output 2 6 6 2" xfId="15909" xr:uid="{8E8219B0-84FC-45D4-8A3A-688C86D7E269}"/>
    <cellStyle name="Output 2 6 6 3" xfId="16532" xr:uid="{AE518A45-B660-43F0-BAC6-B9492ED7B420}"/>
    <cellStyle name="Output 2 6 6 4" xfId="17087" xr:uid="{73B6C391-468A-4425-8CEA-596704D37F6E}"/>
    <cellStyle name="Output 2 7" xfId="9188" xr:uid="{53411987-0B39-474D-813F-63C241C2137A}"/>
    <cellStyle name="Output 2 7 2" xfId="9189" xr:uid="{0D52A133-770A-4F91-91A2-1BA4D2DBC23D}"/>
    <cellStyle name="Output 2 7 2 2" xfId="14633" xr:uid="{BF379FDB-A278-4106-93E1-1051FEF7AC83}"/>
    <cellStyle name="Output 2 7 2 2 2" xfId="16131" xr:uid="{D407BBA1-7C6E-4ECA-B01D-CF7B2F4D4290}"/>
    <cellStyle name="Output 2 7 2 2 3" xfId="16755" xr:uid="{E02AAC91-D2BF-412A-B062-FDB27590F3EC}"/>
    <cellStyle name="Output 2 7 2 2 4" xfId="17309" xr:uid="{B60C5A15-601D-4418-BA74-C85022C54A78}"/>
    <cellStyle name="Output 2 7 3" xfId="14435" xr:uid="{6501FAE3-9D09-4D07-A328-5230AA1827E2}"/>
    <cellStyle name="Output 2 7 3 2" xfId="15939" xr:uid="{ED41E65F-CB88-45C8-9A19-0123E6A437A9}"/>
    <cellStyle name="Output 2 7 3 3" xfId="16562" xr:uid="{7269E7E0-BC0D-4961-AEE8-6E3AC343A078}"/>
    <cellStyle name="Output 2 7 3 4" xfId="17117" xr:uid="{3595F0B7-606E-4433-B94E-342B05419B1B}"/>
    <cellStyle name="Output 2 8" xfId="9190" xr:uid="{A70440E1-C4C9-459E-8065-0F9E6B33A13E}"/>
    <cellStyle name="Output 2 8 2" xfId="9191" xr:uid="{C39C918D-86A1-450F-8ECA-5D7A1D9080DA}"/>
    <cellStyle name="Output 2 9" xfId="9192" xr:uid="{0A5458F9-7DD5-43A2-B569-F9AEB9B640BF}"/>
    <cellStyle name="Output 2 9 2" xfId="9193" xr:uid="{DFE41F88-D683-4758-91B7-F81383CD2B12}"/>
    <cellStyle name="Output 2 9 2 2" xfId="9194" xr:uid="{234B63A2-124E-4B29-9C9C-1DBC9BA695DF}"/>
    <cellStyle name="Output 2 9 3" xfId="9195" xr:uid="{6F57F012-B2B6-4706-9A5E-DA4ECBAFE9F7}"/>
    <cellStyle name="Output 2 9 3 2" xfId="9196" xr:uid="{8BEC2822-1FC8-4708-B839-136212C2FD7C}"/>
    <cellStyle name="Output 2 9 4" xfId="9197" xr:uid="{D7847B85-7907-4942-80BE-654C92D5FF7A}"/>
    <cellStyle name="Output 2 9 4 2" xfId="9198" xr:uid="{08C1A08A-3915-48E3-A28B-B6A0F3ABAB45}"/>
    <cellStyle name="Output 2 9 5" xfId="9199" xr:uid="{9FA1C15C-3FA3-454B-B20E-57B2A1010AC0}"/>
    <cellStyle name="Output 2 9 5 2" xfId="9200" xr:uid="{A343B2F5-D183-436E-BBC0-11560EB4878F}"/>
    <cellStyle name="Output 2 9 6" xfId="9201" xr:uid="{09513632-02BA-4509-8186-58CB89C7B39F}"/>
    <cellStyle name="Output 3" xfId="9202" xr:uid="{56E913FD-030A-49F0-A084-A2E13CBC2064}"/>
    <cellStyle name="Output 3 2" xfId="9203" xr:uid="{0123A1E4-BC1C-45BD-BA55-98D78A231F68}"/>
    <cellStyle name="Output 3 3" xfId="9204" xr:uid="{09A10B3A-F87B-4095-A3D4-CAA79ABB8149}"/>
    <cellStyle name="Output 3 4" xfId="9205" xr:uid="{F6C9EDE6-5F1E-43E7-BB33-8A424607BD36}"/>
    <cellStyle name="Output 3 5" xfId="9206" xr:uid="{4939DBDC-78B8-4587-B439-8849C8865B62}"/>
    <cellStyle name="Output 3 6" xfId="13067" xr:uid="{C1C1D250-2472-4D30-A46E-57268CC92678}"/>
    <cellStyle name="Output 4" xfId="9207" xr:uid="{84F04F8F-1180-40E8-9283-E5CA12783D65}"/>
    <cellStyle name="Output 4 2" xfId="9208" xr:uid="{309CE7FC-5AFA-4195-AB99-1C0306920897}"/>
    <cellStyle name="Output 4 3" xfId="9209" xr:uid="{B6EB38FE-DB78-40F3-82E6-5D4A1E95DA97}"/>
    <cellStyle name="Output 4 4" xfId="9210" xr:uid="{FD558357-D472-4E53-9B11-EE4BDA35CCF9}"/>
    <cellStyle name="Output 4 5" xfId="9211" xr:uid="{15D7CECD-3E96-4B44-8BCC-247A450112EF}"/>
    <cellStyle name="Output 5" xfId="9212" xr:uid="{78F2F352-A454-48CF-868F-F072D24E3AF7}"/>
    <cellStyle name="Output 5 2" xfId="9213" xr:uid="{BB208054-21DA-45E3-B722-903F5F1F8D8A}"/>
    <cellStyle name="Output 5 3" xfId="9214" xr:uid="{998409DE-3340-46D8-B218-74284A8CF931}"/>
    <cellStyle name="Output 5 4" xfId="9215" xr:uid="{589C64C4-E027-4788-AA39-F042DDAF8FF4}"/>
    <cellStyle name="Output 5 5" xfId="9216" xr:uid="{BDD3A4B5-1DD1-4318-816E-46B4C6D2DDF5}"/>
    <cellStyle name="Output 6" xfId="9217" xr:uid="{FFC24C43-4D30-49AD-99B8-F809F78BD821}"/>
    <cellStyle name="Output 6 2" xfId="9218" xr:uid="{17EE2F6F-D023-402C-92DE-13975FD93821}"/>
    <cellStyle name="Output 6 3" xfId="9219" xr:uid="{289AAD8E-893A-482E-9A1F-E9E937EC8931}"/>
    <cellStyle name="Output 6 4" xfId="9220" xr:uid="{AE50B9AA-A7F2-4143-BA90-A8B0F6BECD7A}"/>
    <cellStyle name="Output 6 5" xfId="9221" xr:uid="{FE35F53D-29D7-43A8-AA96-96109B9D9F4A}"/>
    <cellStyle name="Output 7" xfId="9222" xr:uid="{0A670894-BBD4-48FB-AE06-78AB4CFFD007}"/>
    <cellStyle name="Output 7 2" xfId="9223" xr:uid="{03900B13-DE9D-4190-BC6A-E1058F20EE34}"/>
    <cellStyle name="Output 7 2 2" xfId="9224" xr:uid="{B2F092E3-EBBA-4BB2-8194-64B344952135}"/>
    <cellStyle name="Output 8" xfId="9225" xr:uid="{550C6B34-605E-43E1-A7C2-F2FB87E2C5D7}"/>
    <cellStyle name="Output 9" xfId="9226" xr:uid="{6069A0A3-53E9-4512-8040-17960E5C745B}"/>
    <cellStyle name="Output 9 2" xfId="9227" xr:uid="{E06158FD-39DC-4997-AAAB-C4415D6D99E6}"/>
    <cellStyle name="Output 9 3" xfId="9228" xr:uid="{9B64E5EC-AA96-47EE-A3B4-E3C1E9E6BEDE}"/>
    <cellStyle name="Percent [0]" xfId="13068" xr:uid="{8F205ABD-96E7-494D-8BAE-E33468E3CD49}"/>
    <cellStyle name="Percent [00]" xfId="13069" xr:uid="{5AFED4E5-B70D-4440-ABF8-C692631D4A12}"/>
    <cellStyle name="Percent [2]" xfId="72" xr:uid="{00000000-0005-0000-0000-000048000000}"/>
    <cellStyle name="Percent [2] 10" xfId="9229" xr:uid="{86315032-5E22-47EA-BDDE-03F8EF554022}"/>
    <cellStyle name="Percent [2] 2" xfId="159" xr:uid="{6A91A2D9-85FE-46DA-8A67-3793B174A9BE}"/>
    <cellStyle name="Percent [2] 2 2" xfId="9231" xr:uid="{1A089CA8-3F82-4A1F-9822-533D663E78FC}"/>
    <cellStyle name="Percent [2] 2 3" xfId="9230" xr:uid="{F3C34519-1E0D-47DE-BD7F-159A51B10EBC}"/>
    <cellStyle name="Percent [2] 3" xfId="9232" xr:uid="{577524A8-EE7D-4014-99CA-C58370E048D4}"/>
    <cellStyle name="Percent [2] 3 2" xfId="9233" xr:uid="{4577D028-71EE-49D7-B0FD-52A1A7452EF5}"/>
    <cellStyle name="Percent [2] 4" xfId="9234" xr:uid="{627B730C-2149-456F-A1AE-63344AE619E8}"/>
    <cellStyle name="Percent [2] 4 2" xfId="9235" xr:uid="{FF4D65F3-565A-4F65-B184-0FEEA738B0E2}"/>
    <cellStyle name="Percent [2] 5" xfId="9236" xr:uid="{D8AF8F00-ECBC-41DE-B011-44C4B55FFC44}"/>
    <cellStyle name="Percent [2] 5 2" xfId="9237" xr:uid="{CDA66EAE-2441-4310-A4D7-145D93DD94FA}"/>
    <cellStyle name="Percent [2] 6" xfId="9238" xr:uid="{936990B9-8326-4AA5-88C2-4235B09FCC95}"/>
    <cellStyle name="Percent [2] 6 2" xfId="9239" xr:uid="{86D08CA6-7520-4D93-9262-B02595722428}"/>
    <cellStyle name="Percent [2] 7" xfId="9240" xr:uid="{A42D9869-9308-47C9-993A-BB85EC8E26F5}"/>
    <cellStyle name="Percent [2] 7 2" xfId="9241" xr:uid="{D848C51A-CC86-4D8B-A5C3-3C73D35559E3}"/>
    <cellStyle name="Percent [2] 8" xfId="9242" xr:uid="{195FA8CC-F5E5-4F19-9041-9EA37E1E1138}"/>
    <cellStyle name="Percent [2] 9" xfId="11119" xr:uid="{BB162387-24D5-4A8B-83AF-FB07BAD87338}"/>
    <cellStyle name="Percent 10" xfId="11192" xr:uid="{D0C77C9E-78ED-417E-9D6F-F291B551C218}"/>
    <cellStyle name="Percent 10 2" xfId="13071" xr:uid="{6EDE5D89-3CA2-414B-9151-0FAD936A4D82}"/>
    <cellStyle name="Percent 10 2 2" xfId="13072" xr:uid="{899E20D8-15D7-4DB5-A35C-DBAEC86D2A41}"/>
    <cellStyle name="Percent 10 2 2 2" xfId="13073" xr:uid="{A0A42E72-F1E2-4820-878C-F228B4F2C6CB}"/>
    <cellStyle name="Percent 10 2 3" xfId="13074" xr:uid="{CF4E7A2C-16B2-44F1-8EB0-4C1525BCA064}"/>
    <cellStyle name="Percent 10 3" xfId="13075" xr:uid="{DF86A34F-7C11-4247-AF3E-F9E126594F0B}"/>
    <cellStyle name="Percent 10 3 2" xfId="13076" xr:uid="{8E972972-32E5-48DA-9379-EABD13BED683}"/>
    <cellStyle name="Percent 10 4" xfId="13077" xr:uid="{3E468F62-A0FD-43A0-A2AE-A5606002C142}"/>
    <cellStyle name="Percent 10 5" xfId="13070" xr:uid="{A128446A-3668-45E8-BD8C-75ACE97777D8}"/>
    <cellStyle name="Percent 11" xfId="9243" xr:uid="{94F11A95-304F-4D86-91B4-CF8D8F59AE03}"/>
    <cellStyle name="Percent 11 2" xfId="13079" xr:uid="{6514D610-965C-47C6-9D95-311DAE870152}"/>
    <cellStyle name="Percent 11 2 2" xfId="13080" xr:uid="{2B6A78FA-CF32-4E81-AECA-0F5B7BFBCC63}"/>
    <cellStyle name="Percent 11 2 2 2" xfId="13081" xr:uid="{38134FF2-D145-4479-B26E-C9394A12C6CC}"/>
    <cellStyle name="Percent 11 2 3" xfId="13082" xr:uid="{4D140A63-6481-4FEC-9AA9-A668B2C98E01}"/>
    <cellStyle name="Percent 11 3" xfId="13083" xr:uid="{6E0A27F5-0802-405D-AF6C-F591B12E6D52}"/>
    <cellStyle name="Percent 11 3 2" xfId="13084" xr:uid="{BE470E11-6181-4F01-A05C-1C5DF4CC71A4}"/>
    <cellStyle name="Percent 11 4" xfId="13085" xr:uid="{5F7189FE-FD8D-4666-8617-98A3AC98DC4E}"/>
    <cellStyle name="Percent 11 5" xfId="13078" xr:uid="{BE2079E3-CE35-4E36-AD2C-50DF8A68296F}"/>
    <cellStyle name="Percent 12" xfId="9244" xr:uid="{73608C61-E10E-4702-A9A5-D06C15711917}"/>
    <cellStyle name="Percent 12 2" xfId="13086" xr:uid="{935677F7-686B-4A53-8A05-CA93E09A5F28}"/>
    <cellStyle name="Percent 13" xfId="11416" xr:uid="{A26AE3C9-A6A9-44E3-B1DB-39924E5B28E0}"/>
    <cellStyle name="Percent 13 2" xfId="13087" xr:uid="{005C9512-BE90-4502-88A1-A77DF16F35E9}"/>
    <cellStyle name="Percent 14" xfId="13088" xr:uid="{F31CB79B-E7A4-4867-B7D6-D5B318F3BF5C}"/>
    <cellStyle name="Percent 15" xfId="13089" xr:uid="{21AA32A5-6B42-4167-9851-FD222A311EC4}"/>
    <cellStyle name="Percent 16" xfId="222" xr:uid="{57DEF189-090D-40BB-B33F-42AF3995F3E2}"/>
    <cellStyle name="Percent 16 2" xfId="13090" xr:uid="{CF55C6BE-B98F-472D-9D3A-8D04CA792BAA}"/>
    <cellStyle name="Percent 17" xfId="9245" xr:uid="{CD39CEA7-E251-4CDB-B65A-EC4DEDFABF11}"/>
    <cellStyle name="Percent 17 2" xfId="13091" xr:uid="{6A65C9DD-09E9-46BA-84AA-87D1788F84A2}"/>
    <cellStyle name="Percent 18" xfId="9246" xr:uid="{33AE75E1-9F0A-4116-9771-CC230F66EE1A}"/>
    <cellStyle name="Percent 18 2" xfId="13092" xr:uid="{A90F3B7D-B537-4780-99BE-7FAD109B2804}"/>
    <cellStyle name="Percent 19" xfId="13093" xr:uid="{0F47497C-121F-4BC2-9A0A-A73FA7D53F78}"/>
    <cellStyle name="Percent 2" xfId="73" xr:uid="{00000000-0005-0000-0000-000049000000}"/>
    <cellStyle name="Percent 2 2" xfId="74" xr:uid="{00000000-0005-0000-0000-00004A000000}"/>
    <cellStyle name="Percent 2 2 2" xfId="10980" xr:uid="{CD73ED91-457E-495D-8D77-82370A0B7707}"/>
    <cellStyle name="Percent 2 2 2 2" xfId="13426" xr:uid="{4C8A6EDB-0AF1-4A08-8357-0C78755D95AD}"/>
    <cellStyle name="Percent 2 2 2 3" xfId="14092" xr:uid="{6B0B5AC0-DBD1-4329-AF42-C41AA7F3C260}"/>
    <cellStyle name="Percent 2 2 3" xfId="11121" xr:uid="{01AEAB87-5B7B-47E1-AEB6-BF7B2FBA0198}"/>
    <cellStyle name="Percent 2 2 3 2" xfId="14132" xr:uid="{1483C43C-E811-4108-AF61-8F7E6119A1A1}"/>
    <cellStyle name="Percent 2 2 4" xfId="11380" xr:uid="{D6EDD6CB-5353-433A-B882-80043D5F8120}"/>
    <cellStyle name="Percent 2 2 5" xfId="9247" xr:uid="{F9741261-71A3-4975-B02C-B1D1B049C83B}"/>
    <cellStyle name="Percent 2 2 6" xfId="183" xr:uid="{7C78C1BE-98FE-4B6B-A5DD-CDA3BA2CA398}"/>
    <cellStyle name="Percent 2 3" xfId="200" xr:uid="{82862286-7FC0-4D5F-B2A2-09B9033BA99A}"/>
    <cellStyle name="Percent 2 3 2" xfId="14102" xr:uid="{95565777-2B6D-480A-99E1-02964E9C835D}"/>
    <cellStyle name="Percent 2 3 3" xfId="10323" xr:uid="{5E59FA63-0F5F-4A57-A5A8-606E3462C898}"/>
    <cellStyle name="Percent 2 3 4" xfId="14771" xr:uid="{B21FDB93-AB0F-410B-A00B-89BAECA1AFA5}"/>
    <cellStyle name="Percent 2 4" xfId="12505" xr:uid="{B2E445B3-A0FC-4F47-AF4D-820E4248EFC2}"/>
    <cellStyle name="Percent 2 4 2" xfId="14088" xr:uid="{F0D9DDA4-202A-4F0C-B85E-25A7FB86510D}"/>
    <cellStyle name="Percent 2 5" xfId="14119" xr:uid="{F83EE0DB-FBDC-4BB2-A1C7-62E6B5D9F06A}"/>
    <cellStyle name="Percent 2 6" xfId="13834" xr:uid="{6BF51C7A-1853-4DCD-90AF-D3E9E22F88A5}"/>
    <cellStyle name="Percent 2 7" xfId="303" xr:uid="{1D9704B1-9EA6-4E9F-9639-432548B40450}"/>
    <cellStyle name="Percent 2 8" xfId="237" xr:uid="{0A3B9E19-C294-458A-B1A8-1D43603E5D6A}"/>
    <cellStyle name="Percent 2 9" xfId="179" xr:uid="{984DD623-B467-4026-A34F-D141D347D05C}"/>
    <cellStyle name="Percent 20" xfId="13094" xr:uid="{243D9371-A4F1-4731-8A40-E6D05E2E0081}"/>
    <cellStyle name="Percent 21" xfId="13095" xr:uid="{3AC7ABA5-5F2E-4BEE-A7D7-18198009778B}"/>
    <cellStyle name="Percent 22" xfId="12520" xr:uid="{E6635AE8-2F9B-4140-B96D-A5FD2C1274B1}"/>
    <cellStyle name="Percent 23" xfId="13454" xr:uid="{9C25A054-845D-47BE-9A5E-781B782EC4A7}"/>
    <cellStyle name="Percent 24" xfId="13705" xr:uid="{D50CEAC3-657A-4EAA-93B0-F2B477AD3A77}"/>
    <cellStyle name="Percent 25" xfId="13380" xr:uid="{CD80E631-9A40-4A66-873B-5BE69E54DA03}"/>
    <cellStyle name="Percent 26" xfId="13829" xr:uid="{48A89BBC-8AD8-45BD-A76E-74CD324B3604}"/>
    <cellStyle name="Percent 27" xfId="14187" xr:uid="{CBADC225-4F33-47D6-9E15-9A840AC85D67}"/>
    <cellStyle name="Percent 28" xfId="14199" xr:uid="{C7D86E71-4653-406D-AE83-66AD1AA64A80}"/>
    <cellStyle name="Percent 29" xfId="14178" xr:uid="{634CFDD2-CCCA-470D-8BAC-85ADBA1312FD}"/>
    <cellStyle name="Percent 3" xfId="75" xr:uid="{00000000-0005-0000-0000-00004B000000}"/>
    <cellStyle name="Percent 3 2" xfId="9249" xr:uid="{8EF30BC3-9914-4285-ABAD-6C6D4C6A7B71}"/>
    <cellStyle name="Percent 3 2 2" xfId="13096" xr:uid="{A39C547D-5E40-47A1-BE8E-DFFAB8541ACF}"/>
    <cellStyle name="Percent 3 2 3" xfId="14145" xr:uid="{11BA6D81-F2B0-460F-9105-43B27B37080B}"/>
    <cellStyle name="Percent 3 3" xfId="10981" xr:uid="{14B13470-8B52-42FE-84DF-49EF41035C54}"/>
    <cellStyle name="Percent 3 3 2" xfId="13427" xr:uid="{9A7FE9F2-CC9C-4273-97C3-1BC3A915D710}"/>
    <cellStyle name="Percent 3 4" xfId="11122" xr:uid="{4CD33064-7E7D-4E45-98CB-C66C13665678}"/>
    <cellStyle name="Percent 3 4 2" xfId="14215" xr:uid="{82104A84-92E3-4EBD-8406-CC1E8FBBD40C}"/>
    <cellStyle name="Percent 3 5" xfId="11381" xr:uid="{F215667E-2D2E-49B3-B483-DFAE5C8BEF7B}"/>
    <cellStyle name="Percent 3 6" xfId="12555" xr:uid="{52F923C7-F981-41BC-B3E6-C411B7A055A8}"/>
    <cellStyle name="Percent 3 7" xfId="9248" xr:uid="{631BD130-7806-4241-8073-67D4C887B03D}"/>
    <cellStyle name="Percent 3 8" xfId="192" xr:uid="{664234AB-6C91-4C7F-8F59-D34FF87DB210}"/>
    <cellStyle name="Percent 30" xfId="14781" xr:uid="{D75946D9-46F4-44E7-BA19-2347F1FC7F03}"/>
    <cellStyle name="Percent 31" xfId="167" xr:uid="{25F9390B-6842-4C96-BA20-C95BEDA12D35}"/>
    <cellStyle name="Percent 32" xfId="312" xr:uid="{21461994-AF43-4C76-BA5C-C8A8F1634ED6}"/>
    <cellStyle name="Percent 33" xfId="15694" xr:uid="{F3377EE2-39C7-4FD2-ADFE-884427DB691E}"/>
    <cellStyle name="Percent 34" xfId="15053" xr:uid="{BAE80D8E-AE81-46B0-89B6-CCAE761092C0}"/>
    <cellStyle name="Percent 35" xfId="17401" xr:uid="{45FDA69D-72B9-49E6-902E-98B21D5B274A}"/>
    <cellStyle name="Percent 36" xfId="17404" xr:uid="{84983244-20C2-4D78-A39B-F9F43CE9827D}"/>
    <cellStyle name="Percent 37" xfId="17405" xr:uid="{40B42AAE-BDE1-4BC7-9063-6D58B8F3DD9C}"/>
    <cellStyle name="Percent 39" xfId="207" xr:uid="{688F790B-3CE7-4373-AFE6-C32AEFE0730E}"/>
    <cellStyle name="Percent 4" xfId="214" xr:uid="{8FB937DF-FBF9-45DE-861D-027CC72B696A}"/>
    <cellStyle name="Percent 4 2" xfId="10982" xr:uid="{1B1730EC-8DED-4F46-BD98-43F5251E5944}"/>
    <cellStyle name="Percent 4 2 2" xfId="13099" xr:uid="{3EC169DE-D9A3-47A6-9DB2-DC57216F54B7}"/>
    <cellStyle name="Percent 4 2 2 2" xfId="13100" xr:uid="{96D9D8E7-D31A-4712-BD2E-4F5263BFC5BB}"/>
    <cellStyle name="Percent 4 2 3" xfId="13101" xr:uid="{42D25FD0-605F-4B91-A878-3EFB05C533C0}"/>
    <cellStyle name="Percent 4 2 4" xfId="13098" xr:uid="{0D95EDBA-6399-4587-A30D-03D3A494E5E6}"/>
    <cellStyle name="Percent 4 2 5" xfId="13951" xr:uid="{520078A5-84E2-46E7-8307-B60B375A1059}"/>
    <cellStyle name="Percent 4 3" xfId="11382" xr:uid="{85D3540F-2C93-4152-BF6C-EF8600B5BAC4}"/>
    <cellStyle name="Percent 4 3 2" xfId="13103" xr:uid="{781088AA-AE4B-4CE9-978D-5639059A2664}"/>
    <cellStyle name="Percent 4 3 3" xfId="13102" xr:uid="{BF3A3BDA-BBAA-4FBD-8D9C-551055AC7106}"/>
    <cellStyle name="Percent 4 4" xfId="13104" xr:uid="{432B63F5-61AF-46A7-94DF-253C3951850E}"/>
    <cellStyle name="Percent 4 5" xfId="13428" xr:uid="{9A30069D-4903-439C-A40D-11EFED0D283E}"/>
    <cellStyle name="Percent 4 6" xfId="13097" xr:uid="{9A0F54D0-205E-46C2-BD65-78ACCBF47DA6}"/>
    <cellStyle name="Percent 4 7" xfId="9250" xr:uid="{92F19009-1894-4C10-B89D-BB5C40305699}"/>
    <cellStyle name="Percent 5" xfId="9251" xr:uid="{56B75325-B397-42BF-82E8-0271AE3BACE7}"/>
    <cellStyle name="Percent 5 2" xfId="10983" xr:uid="{A8673EC3-AD97-4C15-A3DB-9CF72D2BFD67}"/>
    <cellStyle name="Percent 5 2 2" xfId="13107" xr:uid="{4C73C59C-4732-458D-AE48-297C53150505}"/>
    <cellStyle name="Percent 5 2 2 2" xfId="13108" xr:uid="{4ED373A9-4ACA-4F31-8A6E-AACCA91A76A0}"/>
    <cellStyle name="Percent 5 2 3" xfId="13109" xr:uid="{597096D6-1ED0-4A2A-BFE0-60A5F97A0B16}"/>
    <cellStyle name="Percent 5 2 4" xfId="13106" xr:uid="{25B0DC10-C9FB-45D2-BF03-128C4287D25E}"/>
    <cellStyle name="Percent 5 3" xfId="11383" xr:uid="{7B4B5FE4-0D76-4716-A4C4-518D39063E2D}"/>
    <cellStyle name="Percent 5 3 2" xfId="13111" xr:uid="{061FF2BE-19DC-46FE-A559-07385F700164}"/>
    <cellStyle name="Percent 5 3 3" xfId="13110" xr:uid="{7A806CA8-2F5B-4D2F-A9D4-A5E7965DD230}"/>
    <cellStyle name="Percent 5 4" xfId="13112" xr:uid="{23684D37-C077-46E9-BFFE-904E1AB175A9}"/>
    <cellStyle name="Percent 5 5" xfId="13429" xr:uid="{1BB4107E-EC51-4623-8769-69CB8F5E53D4}"/>
    <cellStyle name="Percent 5 6" xfId="13105" xr:uid="{12F9C4EE-FC34-4C23-97AF-4908FFA1FBF5}"/>
    <cellStyle name="Percent 6" xfId="10984" xr:uid="{4B8820F5-DB62-4C7F-9EB8-45520EAE6454}"/>
    <cellStyle name="Percent 6 2" xfId="13114" xr:uid="{26223354-78DF-4837-A186-DA609D2E882E}"/>
    <cellStyle name="Percent 6 2 2" xfId="13115" xr:uid="{6E55956E-527C-4E3A-8C5D-BAE75791CF92}"/>
    <cellStyle name="Percent 6 2 2 2" xfId="13116" xr:uid="{E389478E-5F12-47EA-8750-5ADD9391E3F9}"/>
    <cellStyle name="Percent 6 2 3" xfId="13117" xr:uid="{86B794BF-7D9E-437F-BFA1-05F2155EC93C}"/>
    <cellStyle name="Percent 6 3" xfId="13118" xr:uid="{3662D6F9-1B7C-4888-A4CF-F9A1A76E58BD}"/>
    <cellStyle name="Percent 6 3 2" xfId="13119" xr:uid="{D759C90E-42A9-4491-B169-6B14EA6D014B}"/>
    <cellStyle name="Percent 6 4" xfId="13120" xr:uid="{D1D7378C-1594-4D65-9917-8532B3F726E2}"/>
    <cellStyle name="Percent 6 5" xfId="13113" xr:uid="{37A9D883-6FDD-4B20-B409-786ED8EBC539}"/>
    <cellStyle name="Percent 7" xfId="11074" xr:uid="{152BBA6E-6CA7-43ED-A5A6-D067D86D03FA}"/>
    <cellStyle name="Percent 7 2" xfId="13122" xr:uid="{64B9CCF8-443C-4CE6-9E5A-4995949FC937}"/>
    <cellStyle name="Percent 7 2 2" xfId="13123" xr:uid="{D688C7A6-4AE6-4F2B-97D8-2835381D999B}"/>
    <cellStyle name="Percent 7 2 2 2" xfId="13124" xr:uid="{1B4B1BD3-1899-4339-A6C1-7143886DE1D5}"/>
    <cellStyle name="Percent 7 2 3" xfId="13125" xr:uid="{43484D03-E3AB-4ABA-89F0-0EEBF5B1D7B2}"/>
    <cellStyle name="Percent 7 3" xfId="13126" xr:uid="{DD1D59CF-D174-4CF6-B8F4-13B01B8AAE56}"/>
    <cellStyle name="Percent 7 3 2" xfId="13127" xr:uid="{39CE147C-1DD1-49AD-A4F4-E1177CBCCEEB}"/>
    <cellStyle name="Percent 7 4" xfId="13128" xr:uid="{6CC3F19D-EB73-4109-8C90-8CB0749B69AB}"/>
    <cellStyle name="Percent 7 5" xfId="13121" xr:uid="{DD2F5830-3314-4E66-8E97-32F38CB9788F}"/>
    <cellStyle name="Percent 7 6" xfId="14118" xr:uid="{E0A41527-038E-46D2-A689-B283AA0FCB44}"/>
    <cellStyle name="Percent 8" xfId="11168" xr:uid="{967035FC-4038-4E85-89EF-613E68286E55}"/>
    <cellStyle name="Percent 8 2" xfId="11615" xr:uid="{33F4CBDD-6C82-41BF-B0B7-37F888132BCA}"/>
    <cellStyle name="Percent 8 2 2" xfId="13131" xr:uid="{C9546F17-7093-46F7-B654-C5B9383F337A}"/>
    <cellStyle name="Percent 8 2 2 2" xfId="13132" xr:uid="{FB513200-3264-4348-A027-227776EBEA91}"/>
    <cellStyle name="Percent 8 2 3" xfId="13133" xr:uid="{03971AE0-4153-4F1D-83F3-840A591CAB33}"/>
    <cellStyle name="Percent 8 2 4" xfId="13130" xr:uid="{51061A78-06CA-4F73-B453-D2C6EBFD3F9E}"/>
    <cellStyle name="Percent 8 3" xfId="13134" xr:uid="{0DE593DC-9862-4834-93F8-301E6C2A0CA4}"/>
    <cellStyle name="Percent 8 3 2" xfId="13135" xr:uid="{EE8448C0-3277-4DF5-B94C-2FE9658D8976}"/>
    <cellStyle name="Percent 8 4" xfId="13136" xr:uid="{22EFE9A5-12DE-4110-BBF6-6CFF47889CA1}"/>
    <cellStyle name="Percent 8 5" xfId="13129" xr:uid="{F4C53C10-680C-4334-A958-FE869787E349}"/>
    <cellStyle name="Percent 9" xfId="11175" xr:uid="{F1FB0B44-0CBD-4D19-8F30-4D15753584DC}"/>
    <cellStyle name="Percent 9 2" xfId="13138" xr:uid="{2533C4BC-D910-42EC-9019-F7CCC62C8712}"/>
    <cellStyle name="Percent 9 2 2" xfId="13139" xr:uid="{B277D0F0-480F-47FC-A54D-F9B36378BA9C}"/>
    <cellStyle name="Percent 9 2 2 2" xfId="13140" xr:uid="{16E8D7F2-7C6A-4340-A5D0-B4C3359C49E5}"/>
    <cellStyle name="Percent 9 2 3" xfId="13141" xr:uid="{9A590BD0-9A21-41D0-85C4-9671F798C1EB}"/>
    <cellStyle name="Percent 9 3" xfId="13142" xr:uid="{1C6C4AD5-59CB-42E8-8B8F-CB287BFA9A05}"/>
    <cellStyle name="Percent 9 3 2" xfId="13143" xr:uid="{15A197BA-507E-4F43-A124-5AFC13B4069A}"/>
    <cellStyle name="Percent 9 4" xfId="13144" xr:uid="{DF2414B4-DE84-4926-B67D-B707DC4B4A0E}"/>
    <cellStyle name="Percent 9 5" xfId="13137" xr:uid="{C53C4C76-945A-4567-95C4-3F10D31201C4}"/>
    <cellStyle name="PrePop Currency (0)" xfId="13145" xr:uid="{8BC14E26-0AA0-4774-9936-047DCAD95175}"/>
    <cellStyle name="PrePop Currency (2)" xfId="13146" xr:uid="{25EF8961-AF57-459C-B256-AE642F5F5406}"/>
    <cellStyle name="PrePop Units (0)" xfId="13147" xr:uid="{D9D8653C-4801-426D-887E-60B2124E3244}"/>
    <cellStyle name="PrePop Units (1)" xfId="13148" xr:uid="{99C34F13-6FD4-4C47-8AC6-49C9CFDE761B}"/>
    <cellStyle name="PrePop Units (2)" xfId="13149" xr:uid="{2F51E4D8-A486-47FD-976A-3BA50C8CAFFB}"/>
    <cellStyle name="Q" xfId="76" xr:uid="{00000000-0005-0000-0000-00004C000000}"/>
    <cellStyle name="Q 2" xfId="160" xr:uid="{3FEA6298-472C-4008-83BB-5EC64575BA18}"/>
    <cellStyle name="Q_Depre" xfId="77" xr:uid="{00000000-0005-0000-0000-00004D000000}"/>
    <cellStyle name="Q_Depre 2" xfId="161" xr:uid="{D6B563FB-40C5-468A-B879-9972B7441BFA}"/>
    <cellStyle name="Quantity" xfId="78" xr:uid="{00000000-0005-0000-0000-00004E000000}"/>
    <cellStyle name="Quantity 2" xfId="162" xr:uid="{2F2F32B9-2820-4405-B873-8DFA276297E2}"/>
    <cellStyle name="section head" xfId="13150" xr:uid="{C46D2E60-D1A1-494C-B230-F5EBD7C00D10}"/>
    <cellStyle name="small border line" xfId="79" xr:uid="{00000000-0005-0000-0000-00004F000000}"/>
    <cellStyle name="Standard_calc_sheet NS" xfId="9252" xr:uid="{DDE2F0BC-562D-46CE-999C-1AAF6B88F0C4}"/>
    <cellStyle name="Style 1" xfId="9253" xr:uid="{6DCA4CB1-201C-43EF-B41F-509CBFA72908}"/>
    <cellStyle name="Style 1 10" xfId="9254" xr:uid="{33A3FE23-EBBE-4848-8889-2833E25DB5CF}"/>
    <cellStyle name="Style 1 10 2" xfId="9255" xr:uid="{17964787-FC1C-46B6-9ACE-9CC276C0DECE}"/>
    <cellStyle name="Style 1 2" xfId="9256" xr:uid="{E2271C0E-F6E6-4181-9D83-BD21863D20D5}"/>
    <cellStyle name="Style 1 2 2" xfId="9257" xr:uid="{6505D9BE-A2A4-492E-A075-F2C3BB49DC5B}"/>
    <cellStyle name="Style 1 3" xfId="9258" xr:uid="{CB638670-C2FC-4BEA-AFA0-E9811E1B9167}"/>
    <cellStyle name="Style 1 3 2" xfId="9259" xr:uid="{37DED5A3-07DF-4E7A-9DE7-87F9477C87FD}"/>
    <cellStyle name="Style 1 4" xfId="9260" xr:uid="{12B52568-BBD8-4FDB-8C1E-11755C412C81}"/>
    <cellStyle name="Style 1 4 2" xfId="9261" xr:uid="{442ED67A-D3DB-4A3B-871D-C0CED42DD421}"/>
    <cellStyle name="Style 1 4 2 2" xfId="9262" xr:uid="{6C0DCD18-1C32-47D8-8B44-F6F2418300BE}"/>
    <cellStyle name="Style 1 4 3" xfId="9263" xr:uid="{EFA2252B-2BFB-4DDA-9EE9-421FE64C825B}"/>
    <cellStyle name="Style 1 5" xfId="9264" xr:uid="{6636ADF3-AC61-4EC2-A63F-91AB5F689452}"/>
    <cellStyle name="Style 1 5 2" xfId="9265" xr:uid="{BC65AB55-5272-4DEE-B1F7-4A52CB0AA08A}"/>
    <cellStyle name="Style 1 5 2 2" xfId="9266" xr:uid="{9D9CBC87-0572-4342-97E3-12A12A0B57B1}"/>
    <cellStyle name="Style 1 5 3" xfId="9267" xr:uid="{B37AC3C9-9FD5-4C2C-84D4-E742ADDEC20D}"/>
    <cellStyle name="Style 1 6" xfId="9268" xr:uid="{72B42E38-BB65-4649-8108-B2D13268E6EC}"/>
    <cellStyle name="Style 1 6 2" xfId="9269" xr:uid="{2D7A995C-2418-46FF-993B-7AC37F18D325}"/>
    <cellStyle name="Style 1 7" xfId="9270" xr:uid="{B688F5A3-3712-4AFC-A3EA-33AE9B58754A}"/>
    <cellStyle name="Style 1 7 2" xfId="9271" xr:uid="{B67C4145-5F07-423C-867D-7B59FFCEFB1F}"/>
    <cellStyle name="Style 1 8" xfId="9272" xr:uid="{857B130B-2DCF-430D-8D6A-39E95C6F1B93}"/>
    <cellStyle name="Style 1 8 2" xfId="9273" xr:uid="{5D6EAB36-EC09-45C4-AEA5-753B5D30D555}"/>
    <cellStyle name="Style 1 9" xfId="9274" xr:uid="{01A8C6E7-C3DA-499D-AC48-D2D86BE5E9CE}"/>
    <cellStyle name="Style 1 9 2" xfId="9275" xr:uid="{86C3843F-1EFF-4304-8D28-6BD724767DBD}"/>
    <cellStyle name="Text Indent A" xfId="13151" xr:uid="{FF1C23F2-5F53-4CA5-A36B-A0936B15C065}"/>
    <cellStyle name="Text Indent B" xfId="13152" xr:uid="{D9563492-4A31-47E8-B9CC-B2E89F06510E}"/>
    <cellStyle name="Text Indent C" xfId="13153" xr:uid="{2A025BD0-BE44-4493-8407-E5844D3C813C}"/>
    <cellStyle name="Title 10" xfId="9276" xr:uid="{712B0C63-A56C-4B81-8CFF-C9642D705817}"/>
    <cellStyle name="Title 10 2" xfId="9277" xr:uid="{EAD2FF44-5E13-48C5-B072-A932903A5F87}"/>
    <cellStyle name="Title 10 3" xfId="9278" xr:uid="{69E6C906-67EE-4E9E-86B8-10C2A949B056}"/>
    <cellStyle name="Title 11" xfId="9279" xr:uid="{7656525A-865C-41BD-A023-7F192C77D363}"/>
    <cellStyle name="Title 11 2" xfId="9280" xr:uid="{A148AB27-CBB1-4E39-8F3D-704721353785}"/>
    <cellStyle name="Title 11 3" xfId="9281" xr:uid="{5471189A-DE84-46A6-8975-9C4C17ADC349}"/>
    <cellStyle name="Title 12" xfId="9282" xr:uid="{438E1E2A-0463-4133-A514-CBD169F95317}"/>
    <cellStyle name="Title 12 2" xfId="9283" xr:uid="{C8F7951A-8833-4305-B1F7-0820C04E4A54}"/>
    <cellStyle name="Title 13" xfId="9284" xr:uid="{CD1FA10C-EA70-41E5-85A1-9626DFDCAF89}"/>
    <cellStyle name="Title 13 2" xfId="9285" xr:uid="{D4E77CFF-97FD-4552-831B-B7943670B3D3}"/>
    <cellStyle name="Title 2" xfId="9286" xr:uid="{9A506398-E14C-4FD6-AD60-CC23EA2AF646}"/>
    <cellStyle name="Title 2 10" xfId="9287" xr:uid="{1DC5E83E-8711-47DC-B229-89182447D04D}"/>
    <cellStyle name="Title 2 10 2" xfId="9288" xr:uid="{BC097F5B-3F99-496F-A08E-5F8F5DBF422D}"/>
    <cellStyle name="Title 2 11" xfId="9289" xr:uid="{15CB7D4A-E802-41BA-A6DF-A955DEFBF524}"/>
    <cellStyle name="Title 2 11 2" xfId="9290" xr:uid="{EBD55280-B14B-4DD6-BD4F-6D4E297B9DA9}"/>
    <cellStyle name="Title 2 12" xfId="9291" xr:uid="{7B69DD9F-77E2-4F60-B97D-F056172F9F1E}"/>
    <cellStyle name="Title 2 12 2" xfId="9292" xr:uid="{4934EABF-E4CF-47D8-8063-AFE820A2E415}"/>
    <cellStyle name="Title 2 13" xfId="9293" xr:uid="{61428808-5989-4542-AF56-D93EA7AE28FA}"/>
    <cellStyle name="Title 2 13 2" xfId="9294" xr:uid="{45DA6B6F-226C-4A6B-AA1E-49B263ABD5C4}"/>
    <cellStyle name="Title 2 14" xfId="9295" xr:uid="{6B3A7B29-9EAF-405D-8195-E7BA6F546FEC}"/>
    <cellStyle name="Title 2 14 2" xfId="9296" xr:uid="{FDD1E928-53FD-468A-90EF-190483BF2662}"/>
    <cellStyle name="Title 2 15" xfId="9297" xr:uid="{B1B516D1-6587-4E2A-8593-F831BE8C4138}"/>
    <cellStyle name="Title 2 15 2" xfId="9298" xr:uid="{AE0AAA8B-CE46-4079-ABBE-85D2EB14D210}"/>
    <cellStyle name="Title 2 16" xfId="10985" xr:uid="{D1A811EB-54C4-496D-A26C-55B1024F055C}"/>
    <cellStyle name="Title 2 2" xfId="9299" xr:uid="{C281CF34-E4E0-46D2-B289-998577FFA427}"/>
    <cellStyle name="Title 2 2 2" xfId="9300" xr:uid="{E39D665B-4ED5-48DA-B720-657CA33F9E22}"/>
    <cellStyle name="Title 2 2 2 2" xfId="9301" xr:uid="{8461C212-9C9B-432A-ACD9-2636C320DC76}"/>
    <cellStyle name="Title 2 3" xfId="9302" xr:uid="{682D627C-D1A5-4F59-99D0-1A9AB0FD096A}"/>
    <cellStyle name="Title 2 3 2" xfId="9303" xr:uid="{B674E906-7A1A-4961-93BB-E67FBB240456}"/>
    <cellStyle name="Title 2 3 2 2" xfId="9304" xr:uid="{23F8B1DB-9F22-49FA-A263-45DBBBE010AB}"/>
    <cellStyle name="Title 2 4" xfId="9305" xr:uid="{B5951914-ECDB-4CE1-9F96-B718A0377121}"/>
    <cellStyle name="Title 2 4 2" xfId="9306" xr:uid="{A4B42724-B5F9-4622-93DB-8F47CF5D986D}"/>
    <cellStyle name="Title 2 4 2 2" xfId="9307" xr:uid="{277BB78C-4F1B-4D8C-AB2B-F9BB1E9480AC}"/>
    <cellStyle name="Title 2 5" xfId="9308" xr:uid="{DC55497B-2390-4B57-A3B5-9F07DF55B8CE}"/>
    <cellStyle name="Title 2 5 2" xfId="9309" xr:uid="{3F4AD88A-5114-42DF-8EF1-51A486F62460}"/>
    <cellStyle name="Title 2 5 2 2" xfId="9310" xr:uid="{27D9EA06-5ADF-455E-8AE7-0651C59F8702}"/>
    <cellStyle name="Title 2 6" xfId="9311" xr:uid="{9577A7B4-1152-44EE-80D6-E86A2E073F75}"/>
    <cellStyle name="Title 2 6 2" xfId="9312" xr:uid="{BD6DC0D4-5202-4218-9EE9-C0E20CAABE73}"/>
    <cellStyle name="Title 2 7" xfId="9313" xr:uid="{7535B029-209F-4DB4-ADAC-109F00AC8FB3}"/>
    <cellStyle name="Title 2 7 2" xfId="9314" xr:uid="{DEB18256-8169-4CD2-B00A-70A855C4C37E}"/>
    <cellStyle name="Title 2 8" xfId="9315" xr:uid="{2DAA54DD-A7D1-4764-8362-98D5843C6E3E}"/>
    <cellStyle name="Title 2 8 2" xfId="9316" xr:uid="{B13531D3-2F5F-4588-868A-7EEAD5A31EE7}"/>
    <cellStyle name="Title 2 9" xfId="9317" xr:uid="{FE27D74F-2712-48C5-86DA-54757D578DD7}"/>
    <cellStyle name="Title 2 9 2" xfId="9318" xr:uid="{B8967984-EA62-4545-A464-D17AD604563F}"/>
    <cellStyle name="Title 2 9 2 2" xfId="9319" xr:uid="{7270B08A-AC9E-407C-85BC-442CA1FEA3C2}"/>
    <cellStyle name="Title 2 9 3" xfId="9320" xr:uid="{1F9C4AB9-F197-44DE-9F12-9B5E4D24BE5C}"/>
    <cellStyle name="Title 2 9 3 2" xfId="9321" xr:uid="{80F175EC-53CF-4447-8996-B3647514522E}"/>
    <cellStyle name="Title 2 9 4" xfId="9322" xr:uid="{AA7FF680-B79C-43BD-A4CD-0C88482786D8}"/>
    <cellStyle name="Title 2 9 4 2" xfId="9323" xr:uid="{C301F537-2E01-4EBC-A91E-FE3E2A1957F1}"/>
    <cellStyle name="Title 2 9 5" xfId="9324" xr:uid="{51B65F33-CAA5-44DE-9314-236BC94E96E3}"/>
    <cellStyle name="Title 2 9 5 2" xfId="9325" xr:uid="{5FBDF362-AAE5-4D24-A4C4-45F31BB03F14}"/>
    <cellStyle name="Title 2 9 6" xfId="9326" xr:uid="{83D1DCD4-2D78-4F55-BEF6-82AB6BF06787}"/>
    <cellStyle name="Title 3" xfId="9327" xr:uid="{F2F113A3-E340-46F0-8F6D-71E2BFC02871}"/>
    <cellStyle name="Title 3 2" xfId="9328" xr:uid="{F92E0C14-3879-4556-9C72-FC847BB8E978}"/>
    <cellStyle name="Title 3 3" xfId="9329" xr:uid="{7351B85A-AE6C-4D1E-9C74-AEB43162EF61}"/>
    <cellStyle name="Title 3 4" xfId="9330" xr:uid="{434BEEEA-5036-439B-B7AD-694986DF8805}"/>
    <cellStyle name="Title 3 5" xfId="9331" xr:uid="{DA37D9ED-B284-4EC2-A76A-4FF7A377289E}"/>
    <cellStyle name="Title 4" xfId="9332" xr:uid="{4E57818D-4265-40A5-9CAB-1300BB0331A9}"/>
    <cellStyle name="Title 4 2" xfId="9333" xr:uid="{49E6D3AE-770C-46FD-8A6E-49FCAF924B48}"/>
    <cellStyle name="Title 4 3" xfId="9334" xr:uid="{4A0F65F2-FADE-43B0-A136-0E1A851FD65B}"/>
    <cellStyle name="Title 4 4" xfId="9335" xr:uid="{9DE8D2A6-1ED5-4E24-B77C-00AF6D1D0234}"/>
    <cellStyle name="Title 4 5" xfId="9336" xr:uid="{44596CDC-DAEE-49DF-BD04-F9CAA3C024F0}"/>
    <cellStyle name="Title 5" xfId="9337" xr:uid="{0FA29661-8E91-4B6D-B36C-DAB687EB1FB4}"/>
    <cellStyle name="Title 5 2" xfId="9338" xr:uid="{897A0CF2-DF56-45AC-8F97-263950301F05}"/>
    <cellStyle name="Title 5 3" xfId="9339" xr:uid="{A339CC29-DC66-4C72-898B-0DC4CC59A08E}"/>
    <cellStyle name="Title 5 4" xfId="9340" xr:uid="{D508F409-8C68-4D9C-AC65-DC950F9FA633}"/>
    <cellStyle name="Title 5 5" xfId="9341" xr:uid="{7CAEFDB6-84B6-4A12-BA44-D268DF326AEC}"/>
    <cellStyle name="Title 6" xfId="9342" xr:uid="{B63627DF-CC56-4ADF-A6E1-8E45EB270745}"/>
    <cellStyle name="Title 6 2" xfId="9343" xr:uid="{C3915D42-C1B8-4DF0-A7D9-F2CC50975645}"/>
    <cellStyle name="Title 6 3" xfId="9344" xr:uid="{933DB940-4AEF-4213-BF0C-60F7C847FFED}"/>
    <cellStyle name="Title 6 4" xfId="9345" xr:uid="{C99AE06A-FF25-45A1-88FA-C57BF638C67A}"/>
    <cellStyle name="Title 6 5" xfId="9346" xr:uid="{654037E0-9184-42DD-A8F5-9122B97ACE03}"/>
    <cellStyle name="Title 7" xfId="9347" xr:uid="{A0B4AC99-534A-49DB-9E04-B0633376B442}"/>
    <cellStyle name="Title 7 2" xfId="9348" xr:uid="{58B7DCEA-D076-430B-9AFF-27BAF18F9644}"/>
    <cellStyle name="Title 7 2 2" xfId="9349" xr:uid="{24340981-1318-4661-AF6B-23DF3B13472E}"/>
    <cellStyle name="Title 8" xfId="9350" xr:uid="{46E77DCB-E400-4BD9-95C3-AD5FD6F4570D}"/>
    <cellStyle name="Title 9" xfId="9351" xr:uid="{15C41B7B-AAAC-4099-A428-A5CAAAE7498B}"/>
    <cellStyle name="Title 9 2" xfId="9352" xr:uid="{9EADFC53-13BE-4C6D-9B16-E499E6217FDE}"/>
    <cellStyle name="Title 9 3" xfId="9353" xr:uid="{99B29356-3152-47F0-90E4-A4055C69555E}"/>
    <cellStyle name="Total 10" xfId="9354" xr:uid="{3386227B-C273-4069-9C60-2612ADAE7293}"/>
    <cellStyle name="Total 10 2" xfId="9355" xr:uid="{84B7906F-5F71-497A-8E5D-BD4A8A1E9F66}"/>
    <cellStyle name="Total 10 3" xfId="9356" xr:uid="{43D2A7F4-4B18-4664-B767-DE6735D5D516}"/>
    <cellStyle name="Total 11" xfId="9357" xr:uid="{DDAB3A93-39E0-42D0-BC5C-8FD08AD92394}"/>
    <cellStyle name="Total 11 2" xfId="9358" xr:uid="{F4E2DD76-FF14-4B1D-9EFC-65E9B7DFA7C5}"/>
    <cellStyle name="Total 11 3" xfId="9359" xr:uid="{E7B6DCD7-FFE5-49D8-A180-E86115A6C459}"/>
    <cellStyle name="Total 12" xfId="9360" xr:uid="{FAB1FC86-27F3-4F05-84B4-0C74BBDC1FBD}"/>
    <cellStyle name="Total 12 2" xfId="9361" xr:uid="{4BE65909-DCA0-4190-BB4D-82411951ADAB}"/>
    <cellStyle name="Total 13" xfId="9362" xr:uid="{291946DC-C266-4DD5-8E78-6FE3332AE1E8}"/>
    <cellStyle name="Total 13 2" xfId="9363" xr:uid="{65DD57AD-79C0-4524-86E9-839242BEB74E}"/>
    <cellStyle name="Total 2" xfId="9364" xr:uid="{B8746065-3E6D-49A6-ADA1-399F154DBCB7}"/>
    <cellStyle name="Total 2 10" xfId="9365" xr:uid="{78D8EC73-DB87-42B6-A1F1-AA84376E9817}"/>
    <cellStyle name="Total 2 10 2" xfId="9366" xr:uid="{47BF674F-2478-49A0-AF6C-893EE2261F0A}"/>
    <cellStyle name="Total 2 11" xfId="9367" xr:uid="{837B6FF2-37D2-4EA9-A44D-381075C8E101}"/>
    <cellStyle name="Total 2 11 2" xfId="9368" xr:uid="{9A8D7459-BD00-43D2-B4CA-D26EE367E333}"/>
    <cellStyle name="Total 2 12" xfId="9369" xr:uid="{18992548-ADE4-425D-AAFC-20F3A6580411}"/>
    <cellStyle name="Total 2 12 2" xfId="9370" xr:uid="{021C9AD4-4F88-486A-A2C1-0901CCC4E5F6}"/>
    <cellStyle name="Total 2 13" xfId="9371" xr:uid="{9FF26C0A-8800-4298-85F1-E3749D6D2FC9}"/>
    <cellStyle name="Total 2 13 2" xfId="9372" xr:uid="{77171B5F-FE96-465F-81EB-FAC0668F7B1D}"/>
    <cellStyle name="Total 2 14" xfId="9373" xr:uid="{52ACB7F4-6A04-4E43-8011-878E4F8DBAC6}"/>
    <cellStyle name="Total 2 14 2" xfId="9374" xr:uid="{0275F4D2-3047-441B-9E41-7A821407FC5D}"/>
    <cellStyle name="Total 2 15" xfId="9375" xr:uid="{DF5F14B4-5A42-4839-BD09-67EB71DC5E19}"/>
    <cellStyle name="Total 2 15 2" xfId="9376" xr:uid="{76A58532-014A-47D9-84A4-0D5DCC199AF8}"/>
    <cellStyle name="Total 2 16" xfId="10986" xr:uid="{60A79057-028A-453F-A3D1-33856E3C85F1}"/>
    <cellStyle name="Total 2 17" xfId="13154" xr:uid="{8B2947EE-BBB3-4851-8097-7E630C763AFE}"/>
    <cellStyle name="Total 2 17 2" xfId="15322" xr:uid="{341C4E40-C625-4642-9D8B-2EA798257D15}"/>
    <cellStyle name="Total 2 17 3" xfId="14991" xr:uid="{37F7C2AA-1727-4053-8E97-F9369C06BF21}"/>
    <cellStyle name="Total 2 18" xfId="13555" xr:uid="{43EBCC67-AC02-4765-8CF1-02EB7DD9DBF4}"/>
    <cellStyle name="Total 2 18 2" xfId="15471" xr:uid="{74393130-00D5-4FFB-867C-9815AFD30840}"/>
    <cellStyle name="Total 2 18 3" xfId="14906" xr:uid="{C4A83311-ECFB-47BA-B074-3A7BD5D7637B}"/>
    <cellStyle name="Total 2 19" xfId="13697" xr:uid="{F08341F9-BE47-49D5-A6A4-DE4AC2597DD7}"/>
    <cellStyle name="Total 2 19 2" xfId="15586" xr:uid="{9A0373BB-9C8F-46AB-BAA1-9F930095AA40}"/>
    <cellStyle name="Total 2 19 3" xfId="14785" xr:uid="{2ED7EFFF-902A-40EF-B95D-166676AD61A6}"/>
    <cellStyle name="Total 2 2" xfId="9377" xr:uid="{8F501144-3442-497B-AB32-262D454233EA}"/>
    <cellStyle name="Total 2 2 2" xfId="9378" xr:uid="{B9E87880-B8B9-4702-89BB-52FA1A95784D}"/>
    <cellStyle name="Total 2 2 2 2" xfId="9379" xr:uid="{CD3C5791-724F-43E1-B34F-AF960BF09DAF}"/>
    <cellStyle name="Total 2 2 2 2 2" xfId="13430" xr:uid="{BFEE858B-04EC-49B8-A2CB-DEFAF5EFF038}"/>
    <cellStyle name="Total 2 2 2 2 2 2" xfId="13364" xr:uid="{3A54D6DF-7522-44B6-AFB4-9CCBC089DDCA}"/>
    <cellStyle name="Total 2 2 2 2 2 2 2" xfId="14594" xr:uid="{D1DD02DD-F3D7-4110-9A20-BEB29EF149F1}"/>
    <cellStyle name="Total 2 2 2 2 2 2 2 2" xfId="16098" xr:uid="{5C967F2D-5346-4AE3-A021-8E07AF565BB8}"/>
    <cellStyle name="Total 2 2 2 2 2 2 2 3" xfId="16721" xr:uid="{2A076D67-FBA4-4104-81E8-E24D9F952087}"/>
    <cellStyle name="Total 2 2 2 2 2 2 2 4" xfId="17276" xr:uid="{F58B3DB5-E1BE-4314-9E05-59D4AEF19D6F}"/>
    <cellStyle name="Total 2 2 2 2 2 2 3" xfId="15378" xr:uid="{ECCFA31D-389D-4175-B935-79C663C1B8E0}"/>
    <cellStyle name="Total 2 2 2 2 2 3" xfId="13798" xr:uid="{37ACF07F-9906-4462-8207-4065C48FDFA7}"/>
    <cellStyle name="Total 2 2 2 2 2 3 2" xfId="15667" xr:uid="{6A687BA8-8017-4742-90DA-EF4C6B18B68C}"/>
    <cellStyle name="Total 2 2 2 2 2 3 3" xfId="16280" xr:uid="{D0AE6A1A-6C1E-416F-A767-BB3B75402772}"/>
    <cellStyle name="Total 2 2 2 2 2 4" xfId="14403" xr:uid="{7069C907-0F88-44D0-8188-C6586C987F61}"/>
    <cellStyle name="Total 2 2 2 2 2 4 2" xfId="15910" xr:uid="{56063EB2-2E7D-4F4B-8C77-6F984A5915EB}"/>
    <cellStyle name="Total 2 2 2 2 2 4 3" xfId="16533" xr:uid="{BAF19A9B-A386-4117-8347-DE212BF0BDB4}"/>
    <cellStyle name="Total 2 2 2 2 2 4 4" xfId="17088" xr:uid="{9CE15F38-22EA-438B-8A6E-F8E8C328B889}"/>
    <cellStyle name="Total 2 2 2 2 3" xfId="13246" xr:uid="{A92703BB-7724-4B4E-B491-37D5AC205243}"/>
    <cellStyle name="Total 2 2 2 2 3 2" xfId="14512" xr:uid="{A6389B80-E450-45CD-9942-6889720EFDF0}"/>
    <cellStyle name="Total 2 2 2 2 3 2 2" xfId="16016" xr:uid="{83649F7A-6633-4D98-8B76-2270B9A9627E}"/>
    <cellStyle name="Total 2 2 2 2 3 2 3" xfId="16639" xr:uid="{47E59170-6C76-481B-B8C9-9FC62A643CA0}"/>
    <cellStyle name="Total 2 2 2 2 3 2 4" xfId="17194" xr:uid="{90489ED7-32DC-439A-9A15-19DFDEFDAFC3}"/>
    <cellStyle name="Total 2 2 2 2 3 3" xfId="15349" xr:uid="{CD3923A0-A082-42DC-9AA5-51EC4AF97F05}"/>
    <cellStyle name="Total 2 2 2 2 4" xfId="13480" xr:uid="{2C30DAC7-C8BD-4BE4-AFDC-533665CEA630}"/>
    <cellStyle name="Total 2 2 2 2 4 2" xfId="15420" xr:uid="{51E3B94D-CBF7-4C84-A6B5-107E9BD7F9D3}"/>
    <cellStyle name="Total 2 2 2 2 4 3" xfId="14948" xr:uid="{A39B74B3-9594-4CAA-9098-2A5EF2E15A64}"/>
    <cellStyle name="Total 2 2 2 2 5" xfId="13644" xr:uid="{2E6EDED4-8622-43B0-8965-1B259757AB11}"/>
    <cellStyle name="Total 2 2 2 2 5 2" xfId="15544" xr:uid="{EE2A9FE6-1CB0-40E5-A45C-DCED9AF3AC10}"/>
    <cellStyle name="Total 2 2 2 2 5 3" xfId="14840" xr:uid="{B1F7B8B2-2FC9-481A-ADF9-FAE7455C852E}"/>
    <cellStyle name="Total 2 2 2 2 6" xfId="14320" xr:uid="{DBA7E0E5-C212-4A1C-802F-8544F8EC9E08}"/>
    <cellStyle name="Total 2 2 2 2 6 2" xfId="15828" xr:uid="{CAA65A9E-3E19-48BA-93E2-AF07C7601E94}"/>
    <cellStyle name="Total 2 2 2 2 6 3" xfId="16451" xr:uid="{E47A1C33-A52F-49E1-994C-A87B003E1F07}"/>
    <cellStyle name="Total 2 2 2 2 6 4" xfId="17006" xr:uid="{F1BE1308-FB7C-44E9-9183-25DF021206B3}"/>
    <cellStyle name="Total 2 2 2 3" xfId="13431" xr:uid="{F496D28B-00A6-4154-AC23-49C2A63CBF26}"/>
    <cellStyle name="Total 2 2 2 3 2" xfId="12516" xr:uid="{33728093-3EF4-41C2-A499-7F66EB117396}"/>
    <cellStyle name="Total 2 2 2 3 2 2" xfId="14595" xr:uid="{AEA59D2A-0D25-4DA1-8445-4ACA2638BCC7}"/>
    <cellStyle name="Total 2 2 2 3 2 2 2" xfId="16099" xr:uid="{B1B36F3E-A506-408D-A62A-1946E9BCB228}"/>
    <cellStyle name="Total 2 2 2 3 2 2 3" xfId="16722" xr:uid="{216CAAC3-1004-4725-BCEE-8B38404E6136}"/>
    <cellStyle name="Total 2 2 2 3 2 2 4" xfId="17277" xr:uid="{3C9955AE-36F2-4320-A829-5B6AF243F97D}"/>
    <cellStyle name="Total 2 2 2 3 2 3" xfId="15265" xr:uid="{D93D4985-DD93-47E1-AE27-B660379895B2}"/>
    <cellStyle name="Total 2 2 2 3 3" xfId="13799" xr:uid="{2B4812F3-8C29-4F09-BE4E-1403803FAC19}"/>
    <cellStyle name="Total 2 2 2 3 3 2" xfId="15668" xr:uid="{E44368C1-BE83-4917-A249-43D44C14D29C}"/>
    <cellStyle name="Total 2 2 2 3 3 3" xfId="16281" xr:uid="{955B04F9-001B-4DB5-9032-E450CBBEE939}"/>
    <cellStyle name="Total 2 2 2 3 4" xfId="14404" xr:uid="{90744DA9-7B71-484B-80D2-F27018B242B3}"/>
    <cellStyle name="Total 2 2 2 3 4 2" xfId="15911" xr:uid="{75728F7A-A03A-4204-B70F-9493DC9023A2}"/>
    <cellStyle name="Total 2 2 2 3 4 3" xfId="16534" xr:uid="{D9A174A8-8CD0-4BA0-8126-69093C1207FA}"/>
    <cellStyle name="Total 2 2 2 3 4 4" xfId="17089" xr:uid="{C4715A0A-A5D6-4F5D-8FE0-D3CE4177D40F}"/>
    <cellStyle name="Total 2 2 2 4" xfId="13191" xr:uid="{126BFFD9-C495-49B8-BD5A-E35B0E3FFBE0}"/>
    <cellStyle name="Total 2 2 2 4 2" xfId="14665" xr:uid="{3E69EE56-9D47-48F7-877E-AAAAEC688B2F}"/>
    <cellStyle name="Total 2 2 2 4 2 2" xfId="16156" xr:uid="{2216A428-352C-4DF4-A263-FDF73F7AA0A2}"/>
    <cellStyle name="Total 2 2 2 4 2 3" xfId="16782" xr:uid="{9EC4457F-D57F-4C9A-BB3E-3D553471FF83}"/>
    <cellStyle name="Total 2 2 2 4 2 4" xfId="17334" xr:uid="{B5DFF471-3BDE-40A1-B3DB-E67CE483A729}"/>
    <cellStyle name="Total 2 2 2 4 3" xfId="14462" xr:uid="{8FDE1D4A-59F1-49B7-85E9-4BEF8055D79C}"/>
    <cellStyle name="Total 2 2 2 4 3 2" xfId="15966" xr:uid="{FBF1BC5C-6B42-491F-9353-FF2B3A874BFC}"/>
    <cellStyle name="Total 2 2 2 4 3 3" xfId="16589" xr:uid="{44D8C4B9-DDAD-4667-8D43-E0271838C71F}"/>
    <cellStyle name="Total 2 2 2 4 3 4" xfId="17144" xr:uid="{DF043D7C-DF82-4C5D-A037-5B686F488488}"/>
    <cellStyle name="Total 2 2 2 4 4" xfId="15335" xr:uid="{775B4F21-2DF7-446A-8891-AC5643A3EBA3}"/>
    <cellStyle name="Total 2 2 2 5" xfId="13529" xr:uid="{5BCD44BC-03C3-4FA9-AE85-CC27FCD2708D}"/>
    <cellStyle name="Total 2 2 2 5 2" xfId="15450" xr:uid="{5C521E7B-E4B4-4CF0-A4B5-CC5B81E22C4A}"/>
    <cellStyle name="Total 2 2 2 5 3" xfId="14927" xr:uid="{D79F01AE-9FE4-4FF5-B838-C6763BC5A554}"/>
    <cellStyle name="Total 2 2 2 6" xfId="13469" xr:uid="{2F66139F-D196-470A-BD25-4CAD0FEF390B}"/>
    <cellStyle name="Total 2 2 2 6 2" xfId="15412" xr:uid="{87973F70-8E81-4BB7-A2DA-FD7CA2E37A40}"/>
    <cellStyle name="Total 2 2 2 6 3" xfId="14959" xr:uid="{23059A33-7818-4903-BE20-CCAD84D03802}"/>
    <cellStyle name="Total 2 2 2 7" xfId="14268" xr:uid="{0523AB44-C2CB-44BB-B02E-D7DC0231002B}"/>
    <cellStyle name="Total 2 2 2 7 2" xfId="15776" xr:uid="{1C8B884E-F92C-47DF-94B8-072053B66FE8}"/>
    <cellStyle name="Total 2 2 2 7 3" xfId="16399" xr:uid="{F0536B0E-F8FD-4CF7-A80C-E7DC80B1A573}"/>
    <cellStyle name="Total 2 2 2 7 4" xfId="16954" xr:uid="{6198AD66-B710-4BC5-A590-8821B8AB0089}"/>
    <cellStyle name="Total 2 2 3" xfId="13218" xr:uid="{B1D1B087-E183-458A-9B08-DD199650AA02}"/>
    <cellStyle name="Total 2 2 3 2" xfId="13432" xr:uid="{B30EC203-0FAA-48B8-ABE5-EFB517087941}"/>
    <cellStyle name="Total 2 2 3 2 2" xfId="12980" xr:uid="{4D5B0295-7128-415D-A337-3E4DC8E367DD}"/>
    <cellStyle name="Total 2 2 3 2 2 2" xfId="14596" xr:uid="{57561A5C-A34B-4EE3-9DD5-04D845198004}"/>
    <cellStyle name="Total 2 2 3 2 2 2 2" xfId="16100" xr:uid="{11EB7031-E869-4A83-A46F-1AC3FCC35BB4}"/>
    <cellStyle name="Total 2 2 3 2 2 2 3" xfId="16723" xr:uid="{1B2351EA-4D9E-426A-BC2F-B1CF1E715AF7}"/>
    <cellStyle name="Total 2 2 3 2 2 2 4" xfId="17278" xr:uid="{967E8C83-2C83-46ED-BEE0-7F6FCC8E14F1}"/>
    <cellStyle name="Total 2 2 3 2 2 3" xfId="15309" xr:uid="{119C457A-E95B-4925-9934-24D546F99C03}"/>
    <cellStyle name="Total 2 2 3 2 3" xfId="13800" xr:uid="{0E82D94B-7ECA-4D88-ABAC-BC83457F0C23}"/>
    <cellStyle name="Total 2 2 3 2 3 2" xfId="15669" xr:uid="{60B67E2E-080C-451C-A3D6-8E580E80436E}"/>
    <cellStyle name="Total 2 2 3 2 3 3" xfId="16282" xr:uid="{C5C817AD-4187-40D5-8B2C-EAAAE0BD000A}"/>
    <cellStyle name="Total 2 2 3 2 4" xfId="14405" xr:uid="{112D8318-9048-4E28-AE63-0CBE6781CFF3}"/>
    <cellStyle name="Total 2 2 3 2 4 2" xfId="15912" xr:uid="{62ECF216-B691-4278-B0FB-A5FA89CF8ED1}"/>
    <cellStyle name="Total 2 2 3 2 4 3" xfId="16535" xr:uid="{9817F902-69A4-4FE9-9AF5-A4377A246DE9}"/>
    <cellStyle name="Total 2 2 3 2 4 4" xfId="17090" xr:uid="{A52C3D4D-B01F-4F22-B2BB-645CB662CFD1}"/>
    <cellStyle name="Total 2 2 3 3" xfId="13679" xr:uid="{13DCCD3E-56E5-4390-8DE7-B19C64054145}"/>
    <cellStyle name="Total 2 2 3 3 2" xfId="14487" xr:uid="{AD422F7D-2FF1-4821-9762-69CB10299C98}"/>
    <cellStyle name="Total 2 2 3 3 2 2" xfId="15991" xr:uid="{A43E12E3-4599-4A62-9F5D-A91BC0787421}"/>
    <cellStyle name="Total 2 2 3 3 2 3" xfId="16614" xr:uid="{B52D3539-9E8E-4428-AF02-4006A9DCA532}"/>
    <cellStyle name="Total 2 2 3 3 2 4" xfId="17169" xr:uid="{95D6BCF7-47F6-4776-B688-90F9B37449CE}"/>
    <cellStyle name="Total 2 2 3 3 3" xfId="15574" xr:uid="{8BF0C318-0EA7-4537-BE31-2425B7FF5F98}"/>
    <cellStyle name="Total 2 2 3 4" xfId="13702" xr:uid="{D2086021-A72B-4FBC-87A0-6E27AFA61DB1}"/>
    <cellStyle name="Total 2 2 3 4 2" xfId="15591" xr:uid="{0DBAECDF-B7C9-4925-9F89-C31A0922EC27}"/>
    <cellStyle name="Total 2 2 3 4 3" xfId="14801" xr:uid="{6F76C300-07C9-4110-B3A4-CC23BA882F30}"/>
    <cellStyle name="Total 2 2 3 5" xfId="14294" xr:uid="{A745F6E2-B0F5-4DC6-9552-EF003BAC332B}"/>
    <cellStyle name="Total 2 2 3 5 2" xfId="15802" xr:uid="{D8B244F9-38EE-4676-980E-08C5E2DFE833}"/>
    <cellStyle name="Total 2 2 3 5 3" xfId="16425" xr:uid="{3A1DCB82-F463-4E41-950B-BEE1F8A42AE1}"/>
    <cellStyle name="Total 2 2 3 5 4" xfId="16980" xr:uid="{BC3A3668-7CF0-49C6-90A6-505C7AA3A4F8}"/>
    <cellStyle name="Total 2 2 4" xfId="13433" xr:uid="{76695CBF-50BF-45E3-B896-D2BCA3829A8E}"/>
    <cellStyle name="Total 2 2 4 2" xfId="12551" xr:uid="{53E7E1B2-B854-4EE9-8F3F-4E1E420161FA}"/>
    <cellStyle name="Total 2 2 4 2 2" xfId="14597" xr:uid="{1A18F94D-50DE-4B50-86FF-CFD18AB8BE74}"/>
    <cellStyle name="Total 2 2 4 2 2 2" xfId="16101" xr:uid="{BEC25F91-4E09-4AFC-9D86-DC1F72692289}"/>
    <cellStyle name="Total 2 2 4 2 2 3" xfId="16724" xr:uid="{7800ADF2-35C0-4503-B1ED-AD3D67806828}"/>
    <cellStyle name="Total 2 2 4 2 2 4" xfId="17279" xr:uid="{7DE6C9FC-4E84-4B92-B6B8-54DE34B046FF}"/>
    <cellStyle name="Total 2 2 4 2 3" xfId="15267" xr:uid="{6E9D9045-D5EA-425D-A5C0-B65566D1DBB4}"/>
    <cellStyle name="Total 2 2 4 3" xfId="13801" xr:uid="{1191EF54-4527-4CC3-89C1-58515CD0979E}"/>
    <cellStyle name="Total 2 2 4 3 2" xfId="15670" xr:uid="{1A9204B8-01C5-472F-AD03-329EF5EAC3C0}"/>
    <cellStyle name="Total 2 2 4 3 3" xfId="16283" xr:uid="{3008E8D3-CA69-4DE9-B78D-D02CE8C41B3D}"/>
    <cellStyle name="Total 2 2 4 4" xfId="14406" xr:uid="{D209ED2E-CE0A-471A-966B-CC70875818FA}"/>
    <cellStyle name="Total 2 2 4 4 2" xfId="15913" xr:uid="{6DE5D66D-18D1-4389-8354-48C004054BDC}"/>
    <cellStyle name="Total 2 2 4 4 3" xfId="16536" xr:uid="{05B89925-5EE8-4E14-83B6-24FB4AEED1CB}"/>
    <cellStyle name="Total 2 2 4 4 4" xfId="17091" xr:uid="{95DCA119-4763-406B-AA21-B04641CE2C4A}"/>
    <cellStyle name="Total 2 2 5" xfId="13155" xr:uid="{D9B3C13E-9077-4D70-8AC9-4665DE8EE24D}"/>
    <cellStyle name="Total 2 2 5 2" xfId="14637" xr:uid="{07806CF6-AEA1-4A2E-8C43-4F2801170EE1}"/>
    <cellStyle name="Total 2 2 5 2 2" xfId="16135" xr:uid="{2076D736-9B71-4BBA-8904-C48217DAFBA6}"/>
    <cellStyle name="Total 2 2 5 2 3" xfId="16759" xr:uid="{2F2596AF-2B77-4B62-B561-1F1BAE1162E0}"/>
    <cellStyle name="Total 2 2 5 2 4" xfId="17313" xr:uid="{8C3A19AE-ACEF-4E22-A38C-CEB6E2C5145E}"/>
    <cellStyle name="Total 2 2 5 3" xfId="14439" xr:uid="{18839DBC-0D39-499B-8630-37A42C0E9649}"/>
    <cellStyle name="Total 2 2 5 3 2" xfId="15943" xr:uid="{9780EEBC-71E9-437E-A66E-250F58C24384}"/>
    <cellStyle name="Total 2 2 5 3 3" xfId="16566" xr:uid="{60672C1C-E612-4F8C-8940-481C080D30CF}"/>
    <cellStyle name="Total 2 2 5 3 4" xfId="17121" xr:uid="{7B04705F-0580-40F4-9624-5A81061331E1}"/>
    <cellStyle name="Total 2 2 5 4" xfId="15323" xr:uid="{8C2D7F1B-87A5-4A2D-88F8-CC0C8A6CA7F7}"/>
    <cellStyle name="Total 2 2 6" xfId="13554" xr:uid="{7D998626-BF6C-478F-9EAB-A3248193E6F2}"/>
    <cellStyle name="Total 2 2 6 2" xfId="15470" xr:uid="{814DDB7E-7CB5-4159-B098-69E78716C4DF}"/>
    <cellStyle name="Total 2 2 6 3" xfId="14907" xr:uid="{5A1ECC88-EF1D-4132-B9AD-92511901DF4D}"/>
    <cellStyle name="Total 2 2 7" xfId="13698" xr:uid="{BDA7D8A1-F6FD-44F1-9E35-03B0278AF3F3}"/>
    <cellStyle name="Total 2 2 7 2" xfId="15587" xr:uid="{90BD6760-F577-4729-9B49-815E92B67328}"/>
    <cellStyle name="Total 2 2 7 3" xfId="14800" xr:uid="{EA23A1B2-2F84-4EA7-9F6A-BF65D5F42EBB}"/>
    <cellStyle name="Total 2 2 8" xfId="14242" xr:uid="{D0BEAAD9-16DB-4205-A285-3995F3F4262F}"/>
    <cellStyle name="Total 2 2 8 2" xfId="15750" xr:uid="{F5A46171-420E-45E8-82D6-C95C13AE1317}"/>
    <cellStyle name="Total 2 2 8 3" xfId="16373" xr:uid="{3207BC9C-4CC8-495D-BDD0-0975DB525C8A}"/>
    <cellStyle name="Total 2 2 8 4" xfId="16928" xr:uid="{9364AAF1-79C7-4FC8-914B-6318EDA1C1ED}"/>
    <cellStyle name="Total 2 20" xfId="14241" xr:uid="{FD6D0466-6D89-40D6-A2F8-C854E9DA69C1}"/>
    <cellStyle name="Total 2 20 2" xfId="15749" xr:uid="{A7FC914B-8C0D-4D06-8607-BF06C8737BA9}"/>
    <cellStyle name="Total 2 20 3" xfId="16372" xr:uid="{0A121EEE-7BE4-4CC8-B6F2-6CA6D90FC3D9}"/>
    <cellStyle name="Total 2 20 4" xfId="16927" xr:uid="{7B2761B5-5039-492F-BDB2-FBE2253090D3}"/>
    <cellStyle name="Total 2 3" xfId="9380" xr:uid="{70BF7A9C-7091-4C50-B33F-2EA7972A8140}"/>
    <cellStyle name="Total 2 3 2" xfId="9381" xr:uid="{3AE35C1D-F484-4F0C-AEE6-0AB5AF2BB679}"/>
    <cellStyle name="Total 2 3 2 2" xfId="9382" xr:uid="{80EF80A7-140B-4A68-ACE0-53C88CC2561E}"/>
    <cellStyle name="Total 2 3 2 2 2" xfId="13434" xr:uid="{5250EC88-530A-4664-8573-A69717F6674D}"/>
    <cellStyle name="Total 2 3 2 2 2 2" xfId="13367" xr:uid="{58131D67-DE25-491C-9F94-5168000E7FBF}"/>
    <cellStyle name="Total 2 3 2 2 2 2 2" xfId="14598" xr:uid="{F32BE515-BF7B-44A5-8176-7AA94F713A36}"/>
    <cellStyle name="Total 2 3 2 2 2 2 2 2" xfId="16102" xr:uid="{00F27088-8583-4EEB-92FD-E93C1C6F4740}"/>
    <cellStyle name="Total 2 3 2 2 2 2 2 3" xfId="16725" xr:uid="{AB39BF07-E85C-4FEB-8BC9-2BAF8A697EEF}"/>
    <cellStyle name="Total 2 3 2 2 2 2 2 4" xfId="17280" xr:uid="{84BB278D-46C1-41CA-9EE3-73EA8FBD0564}"/>
    <cellStyle name="Total 2 3 2 2 2 2 3" xfId="15380" xr:uid="{6912FE8F-EF51-4509-8C59-3482421A1CDC}"/>
    <cellStyle name="Total 2 3 2 2 2 3" xfId="13802" xr:uid="{3B0E7407-4A3C-4657-AF2E-32B8B1EDFADC}"/>
    <cellStyle name="Total 2 3 2 2 2 3 2" xfId="15671" xr:uid="{A02E90C7-9889-453C-BAC8-1D2B5BA4F503}"/>
    <cellStyle name="Total 2 3 2 2 2 3 3" xfId="16284" xr:uid="{2267519C-FABF-4F40-B863-EEE07F530B86}"/>
    <cellStyle name="Total 2 3 2 2 2 4" xfId="14407" xr:uid="{E9CC3AB8-3F8C-45B5-B897-7CC0584DDC76}"/>
    <cellStyle name="Total 2 3 2 2 2 4 2" xfId="15914" xr:uid="{7FDFDCEA-106A-4E9A-91FE-40A985464740}"/>
    <cellStyle name="Total 2 3 2 2 2 4 3" xfId="16537" xr:uid="{5629EC04-3414-41A2-B5E7-03B9A7D28661}"/>
    <cellStyle name="Total 2 3 2 2 2 4 4" xfId="17092" xr:uid="{04AB36FD-C7F7-4395-8F34-F1374778A7AE}"/>
    <cellStyle name="Total 2 3 2 2 3" xfId="13247" xr:uid="{9C580017-FB18-41C0-8E90-BBDD31E0AE3D}"/>
    <cellStyle name="Total 2 3 2 2 3 2" xfId="14513" xr:uid="{54718659-BFB5-4374-BDBD-6138E7706F2A}"/>
    <cellStyle name="Total 2 3 2 2 3 2 2" xfId="16017" xr:uid="{008FA693-B17D-46AC-979C-CE7283E13D8B}"/>
    <cellStyle name="Total 2 3 2 2 3 2 3" xfId="16640" xr:uid="{9428A491-F431-4552-874D-C44F87D272B6}"/>
    <cellStyle name="Total 2 3 2 2 3 2 4" xfId="17195" xr:uid="{20E4412B-BBE3-401D-9BB0-5EA0A082C1FC}"/>
    <cellStyle name="Total 2 3 2 2 3 3" xfId="15350" xr:uid="{2855B272-83A9-47C7-A5AB-6D5F78CEA16C}"/>
    <cellStyle name="Total 2 3 2 2 4" xfId="13479" xr:uid="{F65708C9-44F7-4ABD-BB71-465FF84307FD}"/>
    <cellStyle name="Total 2 3 2 2 4 2" xfId="15419" xr:uid="{2FB5A0F7-D159-41F5-9C19-E85EB573988E}"/>
    <cellStyle name="Total 2 3 2 2 4 3" xfId="14949" xr:uid="{F0ADF9AB-CE21-490A-8598-B3962AEA6770}"/>
    <cellStyle name="Total 2 3 2 2 5" xfId="13645" xr:uid="{375A8C8A-08DA-4E89-8F14-B619C40C120E}"/>
    <cellStyle name="Total 2 3 2 2 5 2" xfId="15545" xr:uid="{2911E33B-F210-4771-B918-601B750D0C00}"/>
    <cellStyle name="Total 2 3 2 2 5 3" xfId="14839" xr:uid="{459019A6-39DB-4187-9DF2-0F7A728DC30B}"/>
    <cellStyle name="Total 2 3 2 2 6" xfId="14321" xr:uid="{067F2D88-64C2-4144-9381-04F12CB20B49}"/>
    <cellStyle name="Total 2 3 2 2 6 2" xfId="15829" xr:uid="{7AC90330-8FB9-4C3C-8A33-69244C92CFE6}"/>
    <cellStyle name="Total 2 3 2 2 6 3" xfId="16452" xr:uid="{9F56680F-60CA-456D-9600-B50C13E242F6}"/>
    <cellStyle name="Total 2 3 2 2 6 4" xfId="17007" xr:uid="{E985CBA2-4325-4B24-AA05-1181B441C428}"/>
    <cellStyle name="Total 2 3 2 3" xfId="13435" xr:uid="{043CF45E-2AC9-4BC9-9094-156781AFF329}"/>
    <cellStyle name="Total 2 3 2 3 2" xfId="13369" xr:uid="{98039701-AA0A-421C-BA8F-05B4E417D0C6}"/>
    <cellStyle name="Total 2 3 2 3 2 2" xfId="14599" xr:uid="{724DF6FB-02D1-4694-B814-2ED46C7EAAF2}"/>
    <cellStyle name="Total 2 3 2 3 2 2 2" xfId="16103" xr:uid="{A028E432-B33F-4F95-A10F-AB0FE8B16156}"/>
    <cellStyle name="Total 2 3 2 3 2 2 3" xfId="16726" xr:uid="{8948BED7-1F96-4B22-84E5-9285DE910A30}"/>
    <cellStyle name="Total 2 3 2 3 2 2 4" xfId="17281" xr:uid="{FDD56317-3B6C-4E3E-96FC-D18FE26A80D6}"/>
    <cellStyle name="Total 2 3 2 3 2 3" xfId="15381" xr:uid="{1ACCF09C-86EA-4BED-90FA-725E752562A3}"/>
    <cellStyle name="Total 2 3 2 3 3" xfId="13803" xr:uid="{46287E20-1C32-4581-94B5-DA76730A02A3}"/>
    <cellStyle name="Total 2 3 2 3 3 2" xfId="15672" xr:uid="{C4A5787D-90CA-4AC3-8052-9D1F61A32C53}"/>
    <cellStyle name="Total 2 3 2 3 3 3" xfId="16285" xr:uid="{7C34BE3D-987F-4C30-9910-124D9175E95C}"/>
    <cellStyle name="Total 2 3 2 3 4" xfId="14408" xr:uid="{CBE22B77-BC58-4694-8689-6B489321A139}"/>
    <cellStyle name="Total 2 3 2 3 4 2" xfId="15915" xr:uid="{51BFEFE8-17BE-4965-BDD1-FF387DFCBBE4}"/>
    <cellStyle name="Total 2 3 2 3 4 3" xfId="16538" xr:uid="{9B467352-26AE-43C9-A1E7-244699AB0D36}"/>
    <cellStyle name="Total 2 3 2 3 4 4" xfId="17093" xr:uid="{49AC3039-07FF-4B6B-A78D-CDEFAD1E6B0E}"/>
    <cellStyle name="Total 2 3 2 4" xfId="13192" xr:uid="{D32FCF21-90C4-4681-8CB0-FE0DDA6A86BC}"/>
    <cellStyle name="Total 2 3 2 4 2" xfId="14666" xr:uid="{00E347EC-49C4-4380-9B43-C9273BC71239}"/>
    <cellStyle name="Total 2 3 2 4 2 2" xfId="16157" xr:uid="{AAD9FF39-F1AE-4BCF-B4AB-2CC16291EB49}"/>
    <cellStyle name="Total 2 3 2 4 2 3" xfId="16783" xr:uid="{621C59F0-F19C-4777-8E51-4FAB09A2FA8F}"/>
    <cellStyle name="Total 2 3 2 4 2 4" xfId="17335" xr:uid="{E7C53C08-8A20-4321-ACE4-3DED373C078C}"/>
    <cellStyle name="Total 2 3 2 4 3" xfId="14463" xr:uid="{DDDD5134-4C1D-4EB8-A921-22E19DD32340}"/>
    <cellStyle name="Total 2 3 2 4 3 2" xfId="15967" xr:uid="{BA0A211F-E128-4670-9CC9-8C145792DDED}"/>
    <cellStyle name="Total 2 3 2 4 3 3" xfId="16590" xr:uid="{647A19C8-8446-44DB-A66B-9BAC5C504492}"/>
    <cellStyle name="Total 2 3 2 4 3 4" xfId="17145" xr:uid="{927356C0-1241-45C7-AD4B-4D7DFA7073B0}"/>
    <cellStyle name="Total 2 3 2 4 4" xfId="15336" xr:uid="{6CA4C584-AB99-4997-864A-C918C3CE30BB}"/>
    <cellStyle name="Total 2 3 2 5" xfId="13528" xr:uid="{28A43F97-79A5-40FC-9B3C-095B6A965A0A}"/>
    <cellStyle name="Total 2 3 2 5 2" xfId="15449" xr:uid="{A09121D1-1DF6-45F0-BB6C-1EAB11483C9C}"/>
    <cellStyle name="Total 2 3 2 5 3" xfId="14928" xr:uid="{3E153FD8-E6E6-4B47-9E7D-8D28EF61ADB4}"/>
    <cellStyle name="Total 2 3 2 6" xfId="13470" xr:uid="{2E6F239F-7E9A-400B-936E-A97CCA667716}"/>
    <cellStyle name="Total 2 3 2 6 2" xfId="15413" xr:uid="{C54B281D-29F6-4FBF-A698-81A323612C66}"/>
    <cellStyle name="Total 2 3 2 6 3" xfId="14958" xr:uid="{7E6A2240-99D9-4CA8-919D-1F9A85784222}"/>
    <cellStyle name="Total 2 3 2 7" xfId="14269" xr:uid="{6B7ED99C-46A7-481C-BE3F-66F10E1BFE08}"/>
    <cellStyle name="Total 2 3 2 7 2" xfId="15777" xr:uid="{9BDB7A47-0061-4777-9AB3-C0FDF4D560D8}"/>
    <cellStyle name="Total 2 3 2 7 3" xfId="16400" xr:uid="{5C0181F2-ABB1-4F69-8DDA-DC938D5DE107}"/>
    <cellStyle name="Total 2 3 2 7 4" xfId="16955" xr:uid="{F5707CCE-074F-4928-AB0D-5E9BD2367F9B}"/>
    <cellStyle name="Total 2 3 3" xfId="13219" xr:uid="{BE6D273A-D7C5-4883-B86F-BE95BC2D43D0}"/>
    <cellStyle name="Total 2 3 3 2" xfId="13436" xr:uid="{7F0AE598-0BD6-4A1F-A0D1-85C052BA654F}"/>
    <cellStyle name="Total 2 3 3 2 2" xfId="13370" xr:uid="{915ACEB0-5C30-462B-AB37-DE9198321FA1}"/>
    <cellStyle name="Total 2 3 3 2 2 2" xfId="14600" xr:uid="{7A89DBE6-93EC-4E98-937F-B6C305CF52A4}"/>
    <cellStyle name="Total 2 3 3 2 2 2 2" xfId="16104" xr:uid="{5A5C4587-3EA0-4DA4-B152-B5A9BDA321E7}"/>
    <cellStyle name="Total 2 3 3 2 2 2 3" xfId="16727" xr:uid="{4590B515-D348-492F-A5B4-AD83F3DB7DDC}"/>
    <cellStyle name="Total 2 3 3 2 2 2 4" xfId="17282" xr:uid="{BA932484-3AC8-484D-9C75-6699052DBB82}"/>
    <cellStyle name="Total 2 3 3 2 2 3" xfId="15382" xr:uid="{AE756706-2408-401E-BAD9-321BF87BDF13}"/>
    <cellStyle name="Total 2 3 3 2 3" xfId="13804" xr:uid="{E7057760-8AA9-4635-BAC8-20689391FC64}"/>
    <cellStyle name="Total 2 3 3 2 3 2" xfId="15673" xr:uid="{498DB265-1749-4F3B-BDD4-9FF7589607A0}"/>
    <cellStyle name="Total 2 3 3 2 3 3" xfId="16286" xr:uid="{2717ECB9-BF98-49CE-8192-110A0D96A0C5}"/>
    <cellStyle name="Total 2 3 3 2 4" xfId="14409" xr:uid="{D27D25DC-942D-4D92-84F9-6696B6C7468D}"/>
    <cellStyle name="Total 2 3 3 2 4 2" xfId="15916" xr:uid="{AF2389C0-27FE-4B15-8702-A6ADEC4925A2}"/>
    <cellStyle name="Total 2 3 3 2 4 3" xfId="16539" xr:uid="{35872F12-52CE-47B3-9B51-1ED95325208F}"/>
    <cellStyle name="Total 2 3 3 2 4 4" xfId="17094" xr:uid="{8617AF13-14C0-4FA2-9741-BE5ADDA02F0D}"/>
    <cellStyle name="Total 2 3 3 3" xfId="13504" xr:uid="{8548BDA4-FFF2-4708-B6B3-1FEC21296BA3}"/>
    <cellStyle name="Total 2 3 3 3 2" xfId="14488" xr:uid="{2F38B9C3-4C83-43AE-89E0-69EB063B268E}"/>
    <cellStyle name="Total 2 3 3 3 2 2" xfId="15992" xr:uid="{43839190-93EB-482E-BF2D-DABFA954853D}"/>
    <cellStyle name="Total 2 3 3 3 2 3" xfId="16615" xr:uid="{32AB6CE8-F75B-48DA-8B13-715622F97833}"/>
    <cellStyle name="Total 2 3 3 3 2 4" xfId="17170" xr:uid="{3D55414F-5CD0-46A2-B007-20395DA07C14}"/>
    <cellStyle name="Total 2 3 3 3 3" xfId="15434" xr:uid="{87043047-BADC-434D-82AE-5C44DF0D85B4}"/>
    <cellStyle name="Total 2 3 3 4" xfId="13617" xr:uid="{2A6D9B04-3C24-43F9-8BC3-E8DF3EFA7111}"/>
    <cellStyle name="Total 2 3 3 4 2" xfId="15522" xr:uid="{9101CAF5-6EE2-46B0-ADD5-68124FFFCDA5}"/>
    <cellStyle name="Total 2 3 3 4 3" xfId="14860" xr:uid="{25EE77B7-8E4E-4582-98CE-0997870D9DB5}"/>
    <cellStyle name="Total 2 3 3 5" xfId="14295" xr:uid="{4B8685CD-A3C9-4DD3-ACA1-5D1504206A99}"/>
    <cellStyle name="Total 2 3 3 5 2" xfId="15803" xr:uid="{A6027EDB-5D4A-47B9-B05D-038CDD3FF039}"/>
    <cellStyle name="Total 2 3 3 5 3" xfId="16426" xr:uid="{7FC74477-31A9-43EC-B987-5FBBE0E65C40}"/>
    <cellStyle name="Total 2 3 3 5 4" xfId="16981" xr:uid="{ABD0CE10-1229-4BD4-9851-DE9EB5B59CC2}"/>
    <cellStyle name="Total 2 3 4" xfId="13437" xr:uid="{C23D648F-5BE6-4B48-8C77-5FEA768F0F3B}"/>
    <cellStyle name="Total 2 3 4 2" xfId="13371" xr:uid="{C5BE3E73-FC00-46A8-9163-1C0126277B1F}"/>
    <cellStyle name="Total 2 3 4 2 2" xfId="14601" xr:uid="{D6169527-4C30-4D9F-93B4-79CA3B06CAF3}"/>
    <cellStyle name="Total 2 3 4 2 2 2" xfId="16105" xr:uid="{6E91C0C6-9FCE-43EC-B648-4F2B5AD2DD13}"/>
    <cellStyle name="Total 2 3 4 2 2 3" xfId="16728" xr:uid="{4B195120-D193-4A6B-87F5-5330277E167F}"/>
    <cellStyle name="Total 2 3 4 2 2 4" xfId="17283" xr:uid="{22A7A8A1-960E-4B47-A4E8-B965C5A592A2}"/>
    <cellStyle name="Total 2 3 4 2 3" xfId="15383" xr:uid="{904C06F6-D81B-4E1F-A216-F3F5C81BB282}"/>
    <cellStyle name="Total 2 3 4 3" xfId="13805" xr:uid="{99E29E89-0D50-4B08-88F0-3AFACDD34302}"/>
    <cellStyle name="Total 2 3 4 3 2" xfId="15674" xr:uid="{D8AF6372-3762-40C2-B6FE-B241BD7DCCBC}"/>
    <cellStyle name="Total 2 3 4 3 3" xfId="16287" xr:uid="{2DCC9528-58A5-4BCB-8B58-AA59F8A73824}"/>
    <cellStyle name="Total 2 3 4 4" xfId="14410" xr:uid="{13F1E48D-5E2D-4517-A348-A39B3FCF4A28}"/>
    <cellStyle name="Total 2 3 4 4 2" xfId="15917" xr:uid="{A3D8A17A-57E8-4EDE-BCEB-6AA2B2249A26}"/>
    <cellStyle name="Total 2 3 4 4 3" xfId="16540" xr:uid="{4EE98502-D3DD-4E16-876C-E455C2770D1F}"/>
    <cellStyle name="Total 2 3 4 4 4" xfId="17095" xr:uid="{359E342E-C7D3-459F-900F-123EBC1B54D2}"/>
    <cellStyle name="Total 2 3 5" xfId="13156" xr:uid="{F0918B30-7587-41E6-9558-2199154A93E4}"/>
    <cellStyle name="Total 2 3 5 2" xfId="14638" xr:uid="{C1D40655-C10A-405F-B1E1-D5ADB809FCF3}"/>
    <cellStyle name="Total 2 3 5 2 2" xfId="16136" xr:uid="{0FE283D3-D5DF-4DA4-B3E0-49920E536137}"/>
    <cellStyle name="Total 2 3 5 2 3" xfId="16760" xr:uid="{811ECED5-FC8C-427A-8FD1-C16396897674}"/>
    <cellStyle name="Total 2 3 5 2 4" xfId="17314" xr:uid="{C2FB5C71-4DCB-4B5C-A018-85F7D9E4575A}"/>
    <cellStyle name="Total 2 3 5 3" xfId="14440" xr:uid="{ABD6ECFC-1844-4561-8E1E-E10DC6EE144C}"/>
    <cellStyle name="Total 2 3 5 3 2" xfId="15944" xr:uid="{9DAFB65A-FC28-408A-BC46-6A6E33E67C29}"/>
    <cellStyle name="Total 2 3 5 3 3" xfId="16567" xr:uid="{6763F070-21A5-4927-B004-61256EEDFF13}"/>
    <cellStyle name="Total 2 3 5 3 4" xfId="17122" xr:uid="{D9E49B6A-9C9B-4491-A61F-FB5693AE8E0C}"/>
    <cellStyle name="Total 2 3 5 4" xfId="15324" xr:uid="{A1F1F0A2-C5B4-446D-BE01-7A50FAF4C1A3}"/>
    <cellStyle name="Total 2 3 6" xfId="13452" xr:uid="{4125E8D3-2E9E-4B0A-825A-3FE1FAFEA2A9}"/>
    <cellStyle name="Total 2 3 6 2" xfId="15402" xr:uid="{6A8F86AD-453F-42BC-B184-A47BD56B2D0F}"/>
    <cellStyle name="Total 2 3 6 3" xfId="14965" xr:uid="{EFCBF765-24C5-478D-9F3B-91A9FF918DA3}"/>
    <cellStyle name="Total 2 3 7" xfId="13652" xr:uid="{45A7666C-EFE6-454C-AFE4-08D647A62482}"/>
    <cellStyle name="Total 2 3 7 2" xfId="15552" xr:uid="{79E6DFD2-765B-4375-BF9E-75A6DD0D941D}"/>
    <cellStyle name="Total 2 3 7 3" xfId="14832" xr:uid="{C802506C-4DE9-4F57-B6B3-C0D6F68D83C6}"/>
    <cellStyle name="Total 2 3 8" xfId="14243" xr:uid="{3BCDCB6E-23D2-4933-9641-2911942C87A9}"/>
    <cellStyle name="Total 2 3 8 2" xfId="15751" xr:uid="{6C90DCDE-41E2-44E9-9154-74405C14C07F}"/>
    <cellStyle name="Total 2 3 8 3" xfId="16374" xr:uid="{73C523BC-5E3B-4266-BEA6-553DF812BC9A}"/>
    <cellStyle name="Total 2 3 8 4" xfId="16929" xr:uid="{0601C546-650D-4135-BA98-A6988EC0188E}"/>
    <cellStyle name="Total 2 4" xfId="9383" xr:uid="{20ACE646-5463-43A5-9B3C-C1145709FF1A}"/>
    <cellStyle name="Total 2 4 2" xfId="9384" xr:uid="{D16221EB-BF04-499C-B7B6-3E46A7C7DF94}"/>
    <cellStyle name="Total 2 4 2 2" xfId="9385" xr:uid="{0F07E176-647D-4317-B392-679921EAD8C3}"/>
    <cellStyle name="Total 2 4 2 2 2" xfId="13438" xr:uid="{B86DA8A4-FCD5-4BE7-BEB1-7BD65C2D7FB3}"/>
    <cellStyle name="Total 2 4 2 2 2 2" xfId="14602" xr:uid="{20EFF446-B0F8-4ABC-822F-617F080A9B07}"/>
    <cellStyle name="Total 2 4 2 2 2 2 2" xfId="16106" xr:uid="{48060428-A3CD-4083-B6E4-1485D4896904}"/>
    <cellStyle name="Total 2 4 2 2 2 2 3" xfId="16729" xr:uid="{86FEA366-BD5E-4DA5-9801-DAC24AEB9D5D}"/>
    <cellStyle name="Total 2 4 2 2 2 2 4" xfId="17284" xr:uid="{94865C51-B86F-4452-932B-768D00AE7E1D}"/>
    <cellStyle name="Total 2 4 2 2 2 3" xfId="15391" xr:uid="{60A5D123-327B-4E2A-B21C-C63AD1839CE5}"/>
    <cellStyle name="Total 2 4 2 2 3" xfId="13372" xr:uid="{0D75CC7B-A10B-4411-9B0F-38168C785C03}"/>
    <cellStyle name="Total 2 4 2 2 3 2" xfId="15384" xr:uid="{033B2E39-F466-496D-9EA1-58070BF74E23}"/>
    <cellStyle name="Total 2 4 2 2 3 3" xfId="14979" xr:uid="{47CABAAC-0ADC-4ECD-987C-6D3475325400}"/>
    <cellStyle name="Total 2 4 2 2 4" xfId="13806" xr:uid="{D9E20251-A37C-4B69-B83A-B971D3CFB2AC}"/>
    <cellStyle name="Total 2 4 2 2 4 2" xfId="15675" xr:uid="{8C99DED8-1837-4D26-99DC-7E0A225432AC}"/>
    <cellStyle name="Total 2 4 2 2 4 3" xfId="16288" xr:uid="{505ECDB3-B912-4FEF-BC56-94907898A47F}"/>
    <cellStyle name="Total 2 4 2 2 5" xfId="14411" xr:uid="{284B6CFA-EBB6-432F-AFED-60F4ABB3EA39}"/>
    <cellStyle name="Total 2 4 2 2 5 2" xfId="15918" xr:uid="{A060AFD1-5DFF-4554-965D-83EC838AA161}"/>
    <cellStyle name="Total 2 4 2 2 5 3" xfId="16541" xr:uid="{12813F65-4E34-4FAD-9CDE-130DE5E33577}"/>
    <cellStyle name="Total 2 4 2 2 5 4" xfId="17096" xr:uid="{E5BD6094-C1BB-407E-BF76-C414F7519861}"/>
    <cellStyle name="Total 2 4 2 3" xfId="13245" xr:uid="{622BA486-068F-453D-871D-0A435A26D993}"/>
    <cellStyle name="Total 2 4 2 3 2" xfId="14511" xr:uid="{94DF22BC-0CBA-44F8-BDC3-AB13D496D3B9}"/>
    <cellStyle name="Total 2 4 2 3 2 2" xfId="16015" xr:uid="{8763E7DC-8B0C-4E57-954A-7BEA64AF5D03}"/>
    <cellStyle name="Total 2 4 2 3 2 3" xfId="16638" xr:uid="{94B4010D-AAEF-48D9-A7E8-1C475543FAF0}"/>
    <cellStyle name="Total 2 4 2 3 2 4" xfId="17193" xr:uid="{250B7AEE-4105-4595-9DE3-212A9C6E993D}"/>
    <cellStyle name="Total 2 4 2 3 3" xfId="15348" xr:uid="{DAE0238D-42F0-4E3A-8522-DDD23632DA1F}"/>
    <cellStyle name="Total 2 4 2 4" xfId="13481" xr:uid="{104866A5-3CDE-4CCC-868E-34F796956A86}"/>
    <cellStyle name="Total 2 4 2 4 2" xfId="15421" xr:uid="{FCB6C341-35EA-49D9-B2B2-B0BE7D14DBBE}"/>
    <cellStyle name="Total 2 4 2 4 3" xfId="14947" xr:uid="{ADDFC245-6205-4AE6-952B-DFC7220B629F}"/>
    <cellStyle name="Total 2 4 2 5" xfId="13643" xr:uid="{7E6A241A-CACD-488F-A559-2C69DEBBC6CE}"/>
    <cellStyle name="Total 2 4 2 5 2" xfId="15543" xr:uid="{941850D4-32D2-4BA4-8940-A8FC5CD52763}"/>
    <cellStyle name="Total 2 4 2 5 3" xfId="14841" xr:uid="{DD259ECC-B988-4DE0-A6A7-44D1287377A2}"/>
    <cellStyle name="Total 2 4 2 6" xfId="14319" xr:uid="{D8587D69-E681-44EA-B4F5-217AE8439B03}"/>
    <cellStyle name="Total 2 4 2 6 2" xfId="15827" xr:uid="{AC1C4896-966F-4677-AE34-CBD066A2FB76}"/>
    <cellStyle name="Total 2 4 2 6 3" xfId="16450" xr:uid="{10207733-94AE-450B-91F5-5A08ABDE8847}"/>
    <cellStyle name="Total 2 4 2 6 4" xfId="17005" xr:uid="{84D26CC7-BB60-4045-8F9F-0CE30DDBC7D5}"/>
    <cellStyle name="Total 2 4 3" xfId="13439" xr:uid="{7240C698-3A6F-4D84-A0E0-9E7963B810CA}"/>
    <cellStyle name="Total 2 4 3 2" xfId="13373" xr:uid="{09CF3F0E-8C7A-4363-8060-87996EDAD4D1}"/>
    <cellStyle name="Total 2 4 3 2 2" xfId="14603" xr:uid="{1BB5BDD9-7F4D-4F51-AF22-1F5A62159804}"/>
    <cellStyle name="Total 2 4 3 2 2 2" xfId="16107" xr:uid="{62A0A774-9E4E-448A-8749-318B604D4936}"/>
    <cellStyle name="Total 2 4 3 2 2 3" xfId="16730" xr:uid="{7AE0BE41-7089-415A-96D4-0960F2D48D9F}"/>
    <cellStyle name="Total 2 4 3 2 2 4" xfId="17285" xr:uid="{3FABCB0B-0B7C-4891-9E24-05A9C32A096D}"/>
    <cellStyle name="Total 2 4 3 2 3" xfId="15385" xr:uid="{255FFD9D-86A8-48FA-B052-CCAC3EAA22AE}"/>
    <cellStyle name="Total 2 4 3 3" xfId="13807" xr:uid="{2D4698DE-5684-487F-AD18-5D67F12499B7}"/>
    <cellStyle name="Total 2 4 3 3 2" xfId="15676" xr:uid="{B3D77C68-6E38-4FFD-8CAF-EDA87019EF17}"/>
    <cellStyle name="Total 2 4 3 3 3" xfId="16289" xr:uid="{F75A5801-7DF9-49F7-98C6-57998E8A13DA}"/>
    <cellStyle name="Total 2 4 3 4" xfId="14412" xr:uid="{C516B271-77AE-4F9D-B27B-AD51E688F289}"/>
    <cellStyle name="Total 2 4 3 4 2" xfId="15919" xr:uid="{0FB694A8-8B05-4E9F-81A9-DD6AC7ABF196}"/>
    <cellStyle name="Total 2 4 3 4 3" xfId="16542" xr:uid="{E4C0F47A-AA95-45AC-9FC3-7250BA19239A}"/>
    <cellStyle name="Total 2 4 3 4 4" xfId="17097" xr:uid="{0FFEB6F3-EC6E-495D-9E1C-85C1A1F74936}"/>
    <cellStyle name="Total 2 4 4" xfId="13190" xr:uid="{868E8FE0-6C34-42B1-BB32-C7B83F347C1B}"/>
    <cellStyle name="Total 2 4 4 2" xfId="14664" xr:uid="{893AEFF5-B5AA-4DBD-9564-1BBC3FBE9800}"/>
    <cellStyle name="Total 2 4 4 2 2" xfId="16155" xr:uid="{CF48BDC4-4F83-4393-97BB-4CCD33A42052}"/>
    <cellStyle name="Total 2 4 4 2 3" xfId="16781" xr:uid="{C9F2AE68-674A-4158-9BE4-C1FFA06B4061}"/>
    <cellStyle name="Total 2 4 4 2 4" xfId="17333" xr:uid="{6E5566F8-B3B5-4DFC-854A-870DC2E2372A}"/>
    <cellStyle name="Total 2 4 4 3" xfId="14461" xr:uid="{7050AB47-5B54-43FC-81B9-6EFCCE6E85FF}"/>
    <cellStyle name="Total 2 4 4 3 2" xfId="15965" xr:uid="{5AE3E2D2-4058-467D-A71E-CC00394B77FF}"/>
    <cellStyle name="Total 2 4 4 3 3" xfId="16588" xr:uid="{1A976807-3852-4DCD-9B27-67497FBBA30D}"/>
    <cellStyle name="Total 2 4 4 3 4" xfId="17143" xr:uid="{C469B986-C381-4709-98BD-AA6E77959F8D}"/>
    <cellStyle name="Total 2 4 4 4" xfId="15334" xr:uid="{C35221D3-E8C7-4294-A127-FAB912E3F480}"/>
    <cellStyle name="Total 2 4 5" xfId="13530" xr:uid="{32B35EED-C56C-40D1-A194-F8A0D969875C}"/>
    <cellStyle name="Total 2 4 5 2" xfId="15451" xr:uid="{98888B6F-E18B-49BB-9D8A-E84C8E5AACF1}"/>
    <cellStyle name="Total 2 4 5 3" xfId="14926" xr:uid="{229E8478-F411-4505-AF91-3B39BD3B252D}"/>
    <cellStyle name="Total 2 4 6" xfId="13468" xr:uid="{FF33810C-D8B5-4C8E-8216-6C82FED2CDBC}"/>
    <cellStyle name="Total 2 4 6 2" xfId="15411" xr:uid="{D57A8E61-8F32-4F1F-8144-60397D726FA6}"/>
    <cellStyle name="Total 2 4 6 3" xfId="14960" xr:uid="{1B59B70B-93D5-432F-8757-7D8A11D06C96}"/>
    <cellStyle name="Total 2 4 7" xfId="14267" xr:uid="{4D9721F1-10D5-4CD5-BD72-2184C314A7A3}"/>
    <cellStyle name="Total 2 4 7 2" xfId="15775" xr:uid="{1ED504C6-03B6-4F38-8A32-8557A36EE9A8}"/>
    <cellStyle name="Total 2 4 7 3" xfId="16398" xr:uid="{77D6A7D6-C682-40E8-A762-665D03FB6D72}"/>
    <cellStyle name="Total 2 4 7 4" xfId="16953" xr:uid="{DD260554-164C-4357-9280-07E1FB03DCA1}"/>
    <cellStyle name="Total 2 5" xfId="9386" xr:uid="{454926BE-7122-428F-9F1E-96E9C645AC13}"/>
    <cellStyle name="Total 2 5 2" xfId="9387" xr:uid="{6CA1C50B-7B7B-4FDF-A1BD-B53D7C61BA44}"/>
    <cellStyle name="Total 2 5 2 2" xfId="9388" xr:uid="{44FF7A69-4016-4210-8789-F4E0F6E8CF8C}"/>
    <cellStyle name="Total 2 5 2 2 2" xfId="14604" xr:uid="{3039A198-649D-44ED-B764-1F830807335C}"/>
    <cellStyle name="Total 2 5 2 2 2 2" xfId="16108" xr:uid="{329E72D3-966D-4ECF-81E9-98869087BAC4}"/>
    <cellStyle name="Total 2 5 2 2 2 3" xfId="16731" xr:uid="{B80CE24B-1112-4F91-9E78-8B34F8457EB3}"/>
    <cellStyle name="Total 2 5 2 2 2 4" xfId="17286" xr:uid="{55D51E2B-0CA8-45F3-B659-14FD9DAA1AB6}"/>
    <cellStyle name="Total 2 5 2 3" xfId="13440" xr:uid="{E41ECF51-D286-4D55-9B74-3052DB4C9078}"/>
    <cellStyle name="Total 2 5 2 3 2" xfId="15392" xr:uid="{ABE24567-1A11-46F1-A397-9217C2AB97E3}"/>
    <cellStyle name="Total 2 5 2 3 3" xfId="14969" xr:uid="{1A545D3A-5B4C-4765-A61A-6A20587B069B}"/>
    <cellStyle name="Total 2 5 2 4" xfId="13661" xr:uid="{5E1D1F47-25A3-4855-8AF0-0ADCA08E9193}"/>
    <cellStyle name="Total 2 5 2 4 2" xfId="15560" xr:uid="{FF55DA03-8E0F-453F-A823-6CC4C101C5D0}"/>
    <cellStyle name="Total 2 5 2 4 3" xfId="14824" xr:uid="{817085D0-0A9D-4C59-99CE-F2ABFF1B273C}"/>
    <cellStyle name="Total 2 5 2 5" xfId="13808" xr:uid="{D33F70BE-4B17-4671-A860-B485B163A43B}"/>
    <cellStyle name="Total 2 5 2 5 2" xfId="15677" xr:uid="{4B60E696-A281-4973-8A25-6B2D5F4B5AEA}"/>
    <cellStyle name="Total 2 5 2 5 3" xfId="16290" xr:uid="{3C8ADA3E-B084-4AD1-8AFA-B09593026054}"/>
    <cellStyle name="Total 2 5 2 6" xfId="14413" xr:uid="{8B87C3F9-52EE-4272-A074-BA4BBF0D4337}"/>
    <cellStyle name="Total 2 5 2 6 2" xfId="15920" xr:uid="{EDF7C90A-1E0A-4CD7-A665-BAD4EEDF665D}"/>
    <cellStyle name="Total 2 5 2 6 3" xfId="16543" xr:uid="{067730C0-7617-4B86-AB73-B4EF3D927138}"/>
    <cellStyle name="Total 2 5 2 6 4" xfId="17098" xr:uid="{264B2726-C0DE-40A5-92D8-0E932A2DEE04}"/>
    <cellStyle name="Total 2 5 3" xfId="13217" xr:uid="{3F0E54E2-8F18-47E2-BFF6-4BD905C21772}"/>
    <cellStyle name="Total 2 5 3 2" xfId="14486" xr:uid="{C778480D-1D08-4233-986E-A2481CB3AF87}"/>
    <cellStyle name="Total 2 5 3 2 2" xfId="15990" xr:uid="{B1DF2FA5-264B-4D11-8082-7AB770973B5C}"/>
    <cellStyle name="Total 2 5 3 2 3" xfId="16613" xr:uid="{48BD9C64-06EB-427F-80E3-AF173C56662A}"/>
    <cellStyle name="Total 2 5 3 2 4" xfId="17168" xr:uid="{DEBD6C5A-B831-4FD5-8C44-7D13A19A52F1}"/>
    <cellStyle name="Total 2 5 3 3" xfId="15345" xr:uid="{1F91D8F3-F862-4DA9-8D6F-5F72C6F4A6C7}"/>
    <cellStyle name="Total 2 5 4" xfId="13505" xr:uid="{2601F536-E2A3-4963-B756-F857210BC2E7}"/>
    <cellStyle name="Total 2 5 4 2" xfId="15435" xr:uid="{1F1667BD-1A15-4812-97DE-E271AEEE6E99}"/>
    <cellStyle name="Total 2 5 4 3" xfId="14938" xr:uid="{B0533678-B1CB-411E-888B-E56B936D5799}"/>
    <cellStyle name="Total 2 5 5" xfId="13478" xr:uid="{B26E6141-613C-4179-9460-1D97FB1FC97F}"/>
    <cellStyle name="Total 2 5 5 2" xfId="15418" xr:uid="{75F6BB87-5C40-43F9-B65E-65A289543EBA}"/>
    <cellStyle name="Total 2 5 5 3" xfId="14950" xr:uid="{987E458D-0909-4721-A7A3-CF22ACD8DC74}"/>
    <cellStyle name="Total 2 5 6" xfId="14293" xr:uid="{73D301CE-B8AC-4C56-A10F-3383811140BB}"/>
    <cellStyle name="Total 2 5 6 2" xfId="15801" xr:uid="{54C1EF72-B721-41D3-96CF-D9E7EABAFDB1}"/>
    <cellStyle name="Total 2 5 6 3" xfId="16424" xr:uid="{833F9B87-1515-4335-BBF8-0FA94BCC44BD}"/>
    <cellStyle name="Total 2 5 6 4" xfId="16979" xr:uid="{F6811B57-9B39-4F15-B3B2-02602595077D}"/>
    <cellStyle name="Total 2 6" xfId="9389" xr:uid="{19E05E38-9A00-4240-9504-7CCE8285BBA1}"/>
    <cellStyle name="Total 2 6 2" xfId="9390" xr:uid="{945A3DDA-6887-4E5C-A0FC-F25DFBE54088}"/>
    <cellStyle name="Total 2 6 2 2" xfId="14605" xr:uid="{800F357A-F0D3-40E0-A8E9-9D7E9F8D1DF9}"/>
    <cellStyle name="Total 2 6 2 2 2" xfId="16109" xr:uid="{01DA1130-E08B-497D-8E99-F66B4427C690}"/>
    <cellStyle name="Total 2 6 2 2 3" xfId="16732" xr:uid="{39B5B4AA-86C5-446D-AF40-79F80B674054}"/>
    <cellStyle name="Total 2 6 2 2 4" xfId="17287" xr:uid="{5700EFF0-7537-40FD-850C-D32FCDAA22CA}"/>
    <cellStyle name="Total 2 6 3" xfId="13441" xr:uid="{CA5ECB55-074A-440C-A180-ADF261259664}"/>
    <cellStyle name="Total 2 6 3 2" xfId="15393" xr:uid="{A99B0F35-B6C4-4C60-AF63-E78F3A3D9D28}"/>
    <cellStyle name="Total 2 6 3 3" xfId="14968" xr:uid="{3AD2AF64-547B-4A45-BD59-F6C5B9CF4ECC}"/>
    <cellStyle name="Total 2 6 4" xfId="13660" xr:uid="{6CBE57F5-8CD8-43D3-93CF-017C231E9B21}"/>
    <cellStyle name="Total 2 6 4 2" xfId="15559" xr:uid="{56900594-166F-4224-A566-88C099B4708F}"/>
    <cellStyle name="Total 2 6 4 3" xfId="14825" xr:uid="{BC2DC02B-501F-4DC4-AB38-A003F7092E06}"/>
    <cellStyle name="Total 2 6 5" xfId="13809" xr:uid="{8AF2B508-D5D6-4A38-9365-97E2955DEF94}"/>
    <cellStyle name="Total 2 6 5 2" xfId="15678" xr:uid="{97CCAE99-8838-4299-80AA-F0F6EDD79E64}"/>
    <cellStyle name="Total 2 6 5 3" xfId="16291" xr:uid="{F845FEC2-B263-498F-A000-88C6D0B69A4B}"/>
    <cellStyle name="Total 2 6 6" xfId="14414" xr:uid="{4FDB283E-4238-4FF8-8E9C-E2C5F4204F91}"/>
    <cellStyle name="Total 2 6 6 2" xfId="15921" xr:uid="{E041768E-DF3D-40E9-8A40-5D61B1DA46B6}"/>
    <cellStyle name="Total 2 6 6 3" xfId="16544" xr:uid="{33413A25-CC96-46CA-A540-7293F073EF48}"/>
    <cellStyle name="Total 2 6 6 4" xfId="17099" xr:uid="{4FA1FD40-81FD-426E-91EB-48240A61DE2B}"/>
    <cellStyle name="Total 2 7" xfId="9391" xr:uid="{92A9371D-6E92-4193-A2D8-6D06C9CD1885}"/>
    <cellStyle name="Total 2 7 2" xfId="9392" xr:uid="{FB61B883-EB87-436E-9CDD-784BCDE7E771}"/>
    <cellStyle name="Total 2 7 2 2" xfId="14636" xr:uid="{3FE8420F-7B4F-42B1-9004-7F69F5567760}"/>
    <cellStyle name="Total 2 7 2 2 2" xfId="16134" xr:uid="{38AEE868-8CE1-4154-8686-194571B37A2E}"/>
    <cellStyle name="Total 2 7 2 2 3" xfId="16758" xr:uid="{ADD836E3-ACE8-465C-B2DA-25ECAFE067F2}"/>
    <cellStyle name="Total 2 7 2 2 4" xfId="17312" xr:uid="{74AC5B2D-4FDB-41F0-BBA4-2AA79E0E7AE9}"/>
    <cellStyle name="Total 2 7 3" xfId="14438" xr:uid="{F7AB1BE7-C0BD-40B4-A162-6A235480C690}"/>
    <cellStyle name="Total 2 7 3 2" xfId="15942" xr:uid="{43D99C81-BBB7-499C-936E-8CA0A33E9AFC}"/>
    <cellStyle name="Total 2 7 3 3" xfId="16565" xr:uid="{BAB353D7-A7C7-44C2-9B95-475A0C9ECDB8}"/>
    <cellStyle name="Total 2 7 3 4" xfId="17120" xr:uid="{C62B2206-96C4-44A9-A733-45F400501D8D}"/>
    <cellStyle name="Total 2 8" xfId="9393" xr:uid="{F90EAEAD-D18C-44CA-9315-39880AFBB9DB}"/>
    <cellStyle name="Total 2 8 2" xfId="9394" xr:uid="{DA7EFB96-AA97-416F-89F9-365C945FEE1B}"/>
    <cellStyle name="Total 2 9" xfId="9395" xr:uid="{E2BF1691-DC29-4E29-9503-77FC7D0E4AF5}"/>
    <cellStyle name="Total 2 9 2" xfId="9396" xr:uid="{0C8BBC90-A9BE-4679-8F83-91318BA2E182}"/>
    <cellStyle name="Total 2 9 2 2" xfId="9397" xr:uid="{38280A2D-A13E-467E-9B6F-FC617169494F}"/>
    <cellStyle name="Total 2 9 3" xfId="9398" xr:uid="{0F50F18A-2504-4C67-82E0-4FC38C035A2D}"/>
    <cellStyle name="Total 2 9 3 2" xfId="9399" xr:uid="{3CD63458-A130-4184-A62B-F9BBBC4926DA}"/>
    <cellStyle name="Total 2 9 4" xfId="9400" xr:uid="{9DDBF8E1-46D5-42AA-9935-D37A4186251D}"/>
    <cellStyle name="Total 2 9 4 2" xfId="9401" xr:uid="{87675D56-BC39-42BA-9285-6627F171CD3F}"/>
    <cellStyle name="Total 2 9 5" xfId="9402" xr:uid="{C9B42FAA-3850-430A-B4CE-48602DEA02AF}"/>
    <cellStyle name="Total 2 9 5 2" xfId="9403" xr:uid="{6B7051D1-CBDA-4065-8E41-DC8B37D3A4C4}"/>
    <cellStyle name="Total 2 9 6" xfId="9404" xr:uid="{02560A10-838E-44A8-AA75-1FE87077EDAF}"/>
    <cellStyle name="Total 3" xfId="9405" xr:uid="{2D2A2321-2A50-42AE-9B92-0132250D0371}"/>
    <cellStyle name="Total 3 2" xfId="9406" xr:uid="{19648DE9-8F8E-4042-BAAA-B3FA43968071}"/>
    <cellStyle name="Total 3 3" xfId="9407" xr:uid="{F4B6C3D6-84E6-4B15-913F-2D8470C5A9C7}"/>
    <cellStyle name="Total 3 4" xfId="9408" xr:uid="{46CED2F5-F1AE-4B75-B739-02A524EFC77F}"/>
    <cellStyle name="Total 3 5" xfId="9409" xr:uid="{F1F8AE44-1776-4958-87BC-D7634C05FBA9}"/>
    <cellStyle name="Total 3 6" xfId="13157" xr:uid="{7FA84A9C-1132-4C8C-AFFC-977CE6C0F98E}"/>
    <cellStyle name="Total 4" xfId="9410" xr:uid="{F0A3C659-7792-4D4E-9D7D-E7464C54687E}"/>
    <cellStyle name="Total 4 2" xfId="9411" xr:uid="{372CBA26-C977-4A48-95E3-78F95F649039}"/>
    <cellStyle name="Total 4 3" xfId="9412" xr:uid="{08DDA107-34F9-4704-B283-F002EB9B887F}"/>
    <cellStyle name="Total 4 4" xfId="9413" xr:uid="{C7FCC3FC-E52D-4B45-B0CB-7C39FC0C107C}"/>
    <cellStyle name="Total 4 5" xfId="9414" xr:uid="{AD7D79D8-3C54-49FD-BD47-48249482C7B7}"/>
    <cellStyle name="Total 5" xfId="9415" xr:uid="{125346DB-23A9-47DD-BB6A-607EBCB88F64}"/>
    <cellStyle name="Total 5 2" xfId="9416" xr:uid="{16E185CE-FA25-41FE-8059-B69BB103AC48}"/>
    <cellStyle name="Total 5 3" xfId="9417" xr:uid="{69366DEB-9C55-4EC0-B03B-134AB36B4913}"/>
    <cellStyle name="Total 5 4" xfId="9418" xr:uid="{D56BD8BE-9BC8-49F5-AE83-EE61504923A0}"/>
    <cellStyle name="Total 5 5" xfId="9419" xr:uid="{0A150CA2-287A-48CC-8CD5-233EACAE1A30}"/>
    <cellStyle name="Total 6" xfId="9420" xr:uid="{506B6BD7-2E3F-435C-8E8F-2CF0F4531336}"/>
    <cellStyle name="Total 6 2" xfId="9421" xr:uid="{5E1DF925-7959-443E-BDBE-71BC7BB165B3}"/>
    <cellStyle name="Total 6 3" xfId="9422" xr:uid="{759E83B0-8D6D-405B-A554-B73AB1C08D8A}"/>
    <cellStyle name="Total 6 4" xfId="9423" xr:uid="{8BF21A0E-4E3E-44F5-A93A-9BFDA8D68D2B}"/>
    <cellStyle name="Total 6 5" xfId="9424" xr:uid="{4B97B0CE-928C-4A86-8CE6-9A34512D2621}"/>
    <cellStyle name="Total 7" xfId="9425" xr:uid="{156F6707-F307-450E-8757-14DC7B735100}"/>
    <cellStyle name="Total 7 2" xfId="9426" xr:uid="{01734F9F-33E9-45E2-A48A-6D28D9DE7A32}"/>
    <cellStyle name="Total 7 2 2" xfId="9427" xr:uid="{6616CC46-353F-4C00-82D1-16C10E364247}"/>
    <cellStyle name="Total 8" xfId="9428" xr:uid="{BFB106BB-A240-4F9C-B4D5-AED5F086E556}"/>
    <cellStyle name="Total 9" xfId="9429" xr:uid="{2B0D5B88-49AD-4E24-8A3A-2D6ADD0DA35D}"/>
    <cellStyle name="Total 9 2" xfId="9430" xr:uid="{F60FE130-20DC-4850-B208-B4FA67EC3D16}"/>
    <cellStyle name="Total 9 3" xfId="9431" xr:uid="{F0592D0C-433C-4EEA-B668-6DF9CDDEB949}"/>
    <cellStyle name="Tusental (0)_pldt" xfId="9432" xr:uid="{F6B0E016-E089-4E36-AA86-3CC04A4326DA}"/>
    <cellStyle name="Tusental_pldt" xfId="9433" xr:uid="{35D8A12F-ECF9-4C6F-A03D-CDB8E819D7CB}"/>
    <cellStyle name="Valuta (0)" xfId="80" xr:uid="{00000000-0005-0000-0000-000050000000}"/>
    <cellStyle name="Valuta_pldt" xfId="9434" xr:uid="{32389694-8C5A-4098-8B6D-474F435B7238}"/>
    <cellStyle name="W" xfId="81" xr:uid="{00000000-0005-0000-0000-000051000000}"/>
    <cellStyle name="W 2" xfId="163" xr:uid="{5742FCE7-3AE6-4A3B-A561-88F4FB2BBF73}"/>
    <cellStyle name="W_Depre" xfId="82" xr:uid="{00000000-0005-0000-0000-000052000000}"/>
    <cellStyle name="W_Depre 2" xfId="164" xr:uid="{9DDCC392-05A3-46D9-B5F7-41D3DC6E2772}"/>
    <cellStyle name="Warning Text 10" xfId="9435" xr:uid="{2B701D87-99EC-4D89-B56F-845ED958422D}"/>
    <cellStyle name="Warning Text 10 2" xfId="9436" xr:uid="{8BFA8D4B-27BA-4770-A120-E89D07A3E439}"/>
    <cellStyle name="Warning Text 10 3" xfId="9437" xr:uid="{3AF556AC-4365-40C3-9389-F0F267DA5F38}"/>
    <cellStyle name="Warning Text 11" xfId="9438" xr:uid="{AF394761-B4A4-4290-BE58-E56ACC7B9995}"/>
    <cellStyle name="Warning Text 11 2" xfId="9439" xr:uid="{374C8923-82E4-4D18-A8FC-12A3F51E373E}"/>
    <cellStyle name="Warning Text 11 3" xfId="9440" xr:uid="{A7972C94-1659-49DF-B5C1-E4044534F41E}"/>
    <cellStyle name="Warning Text 12" xfId="9441" xr:uid="{FBDF220D-710B-4235-A6F1-B7F11D83D6A3}"/>
    <cellStyle name="Warning Text 12 2" xfId="9442" xr:uid="{98E677B1-A7D7-4DDC-BC12-0B49F3F625FB}"/>
    <cellStyle name="Warning Text 13" xfId="9443" xr:uid="{16E37BE3-35E6-4FB1-AC2C-C64938CA7EAD}"/>
    <cellStyle name="Warning Text 13 2" xfId="9444" xr:uid="{7835292F-ADAC-4245-BE52-A64609A8C585}"/>
    <cellStyle name="Warning Text 2" xfId="9445" xr:uid="{CE0D5ACD-855C-4D6C-AB7F-DDE25FF974E2}"/>
    <cellStyle name="Warning Text 2 10" xfId="9446" xr:uid="{551CF6FC-99A1-4C93-AC79-499AFD6BE60C}"/>
    <cellStyle name="Warning Text 2 10 2" xfId="9447" xr:uid="{FCCD6E74-1F47-4952-888C-8A3D06FFC5C6}"/>
    <cellStyle name="Warning Text 2 11" xfId="9448" xr:uid="{CA1BAA49-A4B0-4C19-B7FC-B4B101269447}"/>
    <cellStyle name="Warning Text 2 11 2" xfId="9449" xr:uid="{DDEE5B22-1659-47FA-B5A0-260543E2C40D}"/>
    <cellStyle name="Warning Text 2 12" xfId="9450" xr:uid="{573659B4-11E8-47DE-9E36-A6F61B7D8BF5}"/>
    <cellStyle name="Warning Text 2 12 2" xfId="9451" xr:uid="{3EDDBDCA-5CD5-4E94-8968-64609CD8F254}"/>
    <cellStyle name="Warning Text 2 13" xfId="9452" xr:uid="{13245A5B-A8E6-4514-BB5D-907F0CE749A5}"/>
    <cellStyle name="Warning Text 2 13 2" xfId="9453" xr:uid="{77097F51-CFE5-485B-8F15-2A956F68D717}"/>
    <cellStyle name="Warning Text 2 14" xfId="9454" xr:uid="{B3EB582A-1E7F-46AB-B2B2-1BC46FF4B213}"/>
    <cellStyle name="Warning Text 2 14 2" xfId="9455" xr:uid="{D35227FE-B897-4722-A289-12C902CFBAC4}"/>
    <cellStyle name="Warning Text 2 15" xfId="9456" xr:uid="{23CE6EBD-4AEB-4ABC-9948-394EE6C9C94C}"/>
    <cellStyle name="Warning Text 2 15 2" xfId="9457" xr:uid="{33C2BEE6-B991-4478-9254-EDC486DB86D6}"/>
    <cellStyle name="Warning Text 2 16" xfId="10987" xr:uid="{FA0DE32D-C10C-47BF-B45F-DAD924D3711A}"/>
    <cellStyle name="Warning Text 2 17" xfId="13158" xr:uid="{C7D7987D-00E8-40D2-9295-664953A08594}"/>
    <cellStyle name="Warning Text 2 2" xfId="9458" xr:uid="{627AE83D-B376-491F-9648-2694087BB334}"/>
    <cellStyle name="Warning Text 2 2 2" xfId="9459" xr:uid="{5E97B3C8-260A-43D8-9F10-E33125E2C7C4}"/>
    <cellStyle name="Warning Text 2 2 2 2" xfId="9460" xr:uid="{7AC5415B-A8A3-455A-A98A-54E157D948F4}"/>
    <cellStyle name="Warning Text 2 3" xfId="9461" xr:uid="{43E21CD1-D12A-4A0C-A937-C42BFEDA14A7}"/>
    <cellStyle name="Warning Text 2 3 2" xfId="9462" xr:uid="{37AC1428-E86D-4D5C-86BA-356889D5D711}"/>
    <cellStyle name="Warning Text 2 3 2 2" xfId="9463" xr:uid="{7D6958E8-FB0D-4F47-990F-63424EFFFC93}"/>
    <cellStyle name="Warning Text 2 4" xfId="9464" xr:uid="{B6634A44-927B-46E8-AFCD-42AA3275C52F}"/>
    <cellStyle name="Warning Text 2 4 2" xfId="9465" xr:uid="{7241197C-C6BD-498B-9E50-97A98D326249}"/>
    <cellStyle name="Warning Text 2 4 2 2" xfId="9466" xr:uid="{BC733E4B-8F9C-4F07-82EE-3EFD3275592D}"/>
    <cellStyle name="Warning Text 2 5" xfId="9467" xr:uid="{EF6B3655-02F9-4EC8-8F15-290584188DE9}"/>
    <cellStyle name="Warning Text 2 5 2" xfId="9468" xr:uid="{D42A14AB-75E6-4099-BB9A-833FCFDB0C8B}"/>
    <cellStyle name="Warning Text 2 5 2 2" xfId="9469" xr:uid="{E40978FC-7DF2-45BF-B53B-AEE4AC8BFA5C}"/>
    <cellStyle name="Warning Text 2 6" xfId="9470" xr:uid="{4161DEA5-D28B-4A62-AD95-1A50E045793D}"/>
    <cellStyle name="Warning Text 2 6 2" xfId="9471" xr:uid="{02901DE7-FD9B-4CAE-BC45-0DFA26813C69}"/>
    <cellStyle name="Warning Text 2 7" xfId="9472" xr:uid="{F643F37A-047D-4DBE-80A5-BDCF7C2F5AEE}"/>
    <cellStyle name="Warning Text 2 7 2" xfId="9473" xr:uid="{6CBCEEE1-0CB0-4B8D-ADBF-CE075191D033}"/>
    <cellStyle name="Warning Text 2 8" xfId="9474" xr:uid="{CA35022B-2B96-42E7-A0E3-8B5FF705C664}"/>
    <cellStyle name="Warning Text 2 8 2" xfId="9475" xr:uid="{7A27A416-8183-42D9-8B45-2F8120CAEBE8}"/>
    <cellStyle name="Warning Text 2 9" xfId="9476" xr:uid="{75724D62-A905-41BD-A7F2-06675EEA6EFF}"/>
    <cellStyle name="Warning Text 2 9 2" xfId="9477" xr:uid="{3C6A3C24-7B92-46AE-8C47-036A14EB9CEF}"/>
    <cellStyle name="Warning Text 2 9 2 2" xfId="9478" xr:uid="{89F0C4DA-1C9D-4FE6-A8FC-5DA0360D9846}"/>
    <cellStyle name="Warning Text 2 9 3" xfId="9479" xr:uid="{6C3DA400-2D65-4EC8-9662-471C5D5C0591}"/>
    <cellStyle name="Warning Text 2 9 3 2" xfId="9480" xr:uid="{4B6049F1-D2F2-4794-96A4-C788DE2FD384}"/>
    <cellStyle name="Warning Text 2 9 4" xfId="9481" xr:uid="{F0B427F4-CC2A-49AC-8724-DA65640B6186}"/>
    <cellStyle name="Warning Text 2 9 4 2" xfId="9482" xr:uid="{023B3053-4581-4F58-A3B5-EACF3B1718EF}"/>
    <cellStyle name="Warning Text 2 9 5" xfId="9483" xr:uid="{C10ABD3A-7F52-4144-AB85-45B09ADD57EB}"/>
    <cellStyle name="Warning Text 2 9 5 2" xfId="9484" xr:uid="{5F068A27-FECF-460C-B954-0DC2CB0217E7}"/>
    <cellStyle name="Warning Text 2 9 6" xfId="9485" xr:uid="{EAA9F68D-79ED-48E8-8F71-03C2337C494C}"/>
    <cellStyle name="Warning Text 3" xfId="9486" xr:uid="{D2C32F01-59C7-4741-AD45-4B81ECE76E11}"/>
    <cellStyle name="Warning Text 3 2" xfId="9487" xr:uid="{55A75457-F2E2-4247-8774-C388BEC52444}"/>
    <cellStyle name="Warning Text 3 3" xfId="9488" xr:uid="{FC606969-C36B-4E35-9A8C-6D94FB1ADCEE}"/>
    <cellStyle name="Warning Text 3 4" xfId="9489" xr:uid="{A2BFCC3F-CDC2-41DB-A955-135051F1EEF3}"/>
    <cellStyle name="Warning Text 3 5" xfId="9490" xr:uid="{51270C2F-ADCA-4088-80EC-1AF4012C619E}"/>
    <cellStyle name="Warning Text 3 6" xfId="13159" xr:uid="{C52E4B29-2123-471D-B849-4E1B738D9D21}"/>
    <cellStyle name="Warning Text 4" xfId="9491" xr:uid="{BB6743C5-364D-415D-BFE8-2D338DF2E326}"/>
    <cellStyle name="Warning Text 4 2" xfId="9492" xr:uid="{97820C50-C64C-42EC-B1A2-30E1D2E1D1A4}"/>
    <cellStyle name="Warning Text 4 3" xfId="9493" xr:uid="{A69C7E41-FA25-4FB9-B6FF-72FEB9C36D52}"/>
    <cellStyle name="Warning Text 4 4" xfId="9494" xr:uid="{3669C248-C9F7-4447-85AA-94E5D5FF89F4}"/>
    <cellStyle name="Warning Text 4 5" xfId="9495" xr:uid="{7D4EAA17-5290-453F-8C65-5705C0D22784}"/>
    <cellStyle name="Warning Text 5" xfId="9496" xr:uid="{1B6ACC00-859A-4B7B-9963-548364ACA35C}"/>
    <cellStyle name="Warning Text 5 2" xfId="9497" xr:uid="{E5E293AC-6681-4B24-B0F8-57E4037BF3BA}"/>
    <cellStyle name="Warning Text 5 3" xfId="9498" xr:uid="{55FFDFBE-859A-4F45-9A2D-0D60B8609F4A}"/>
    <cellStyle name="Warning Text 5 4" xfId="9499" xr:uid="{6662F703-BB2B-4B58-91FD-851A797EDB47}"/>
    <cellStyle name="Warning Text 5 5" xfId="9500" xr:uid="{39851E0F-EBF2-4F4E-8590-0AD0F5E0531B}"/>
    <cellStyle name="Warning Text 6" xfId="9501" xr:uid="{93694803-E72B-40D0-82A4-512BBC4D285B}"/>
    <cellStyle name="Warning Text 6 2" xfId="9502" xr:uid="{97B9EA88-B763-47F8-924A-8843E3208906}"/>
    <cellStyle name="Warning Text 6 3" xfId="9503" xr:uid="{FA0135AA-74E5-40EF-B29E-84BF21683899}"/>
    <cellStyle name="Warning Text 6 4" xfId="9504" xr:uid="{D9D08DE2-B9D9-49E2-97CB-7E0C9068A592}"/>
    <cellStyle name="Warning Text 6 5" xfId="9505" xr:uid="{02D2A81B-1829-433F-ABBC-715E996DE61C}"/>
    <cellStyle name="Warning Text 7" xfId="9506" xr:uid="{818CB896-6757-496A-9599-E0F3E5CDF388}"/>
    <cellStyle name="Warning Text 7 2" xfId="9507" xr:uid="{E59A9010-997F-4575-8933-D5C1024156A7}"/>
    <cellStyle name="Warning Text 7 2 2" xfId="9508" xr:uid="{242F5A36-F1EF-4232-A12E-925E5FC29DB9}"/>
    <cellStyle name="Warning Text 8" xfId="9509" xr:uid="{0BB331C5-34EF-4976-B090-90FAD35E7288}"/>
    <cellStyle name="Warning Text 9" xfId="9510" xr:uid="{6C899D74-EB5A-4DCB-B3C2-E70F203EDC45}"/>
    <cellStyle name="Warning Text 9 2" xfId="9511" xr:uid="{AD1C9251-DD5E-4EC4-B772-6F095BFA540C}"/>
    <cellStyle name="Warning Text 9 3" xfId="9512" xr:uid="{44EF4143-418E-4BB7-82A8-67CA48EB50D0}"/>
    <cellStyle name="การคำนวณ" xfId="91" xr:uid="{00000000-0005-0000-0000-00005B000000}"/>
    <cellStyle name="การคำนวณ 2" xfId="9514" xr:uid="{CDCF8002-A333-4AB9-B7FD-954B69309DFA}"/>
    <cellStyle name="การคำนวณ 3" xfId="11127" xr:uid="{66EBD29A-0843-40DB-80ED-CC7F53ECE13F}"/>
    <cellStyle name="การคำนวณ 3 2" xfId="15229" xr:uid="{450C69CE-9358-4DAB-AC2B-1A450EBC706A}"/>
    <cellStyle name="การคำนวณ 3 3" xfId="15046" xr:uid="{13F4A8F1-C311-4B79-A3DB-F434975A4A99}"/>
    <cellStyle name="การคำนวณ 4" xfId="9513" xr:uid="{8FE32405-54D0-4D7A-BB0F-8223F3361353}"/>
    <cellStyle name="ข้อความเตือน" xfId="92" xr:uid="{00000000-0005-0000-0000-00005C000000}"/>
    <cellStyle name="ข้อความเตือน 2" xfId="9516" xr:uid="{C6FB70A9-C792-4C09-9BE8-847ADFBEC771}"/>
    <cellStyle name="ข้อความเตือน 3" xfId="11128" xr:uid="{FD8F88B8-C3A8-41DB-9C23-A1813E007FA7}"/>
    <cellStyle name="ข้อความเตือน 4" xfId="9515" xr:uid="{397DE154-D38A-45B2-B971-DAAD97CF56B7}"/>
    <cellStyle name="ข้อความอธิบาย" xfId="93" xr:uid="{00000000-0005-0000-0000-00005D000000}"/>
    <cellStyle name="ข้อความอธิบาย 2" xfId="9518" xr:uid="{2235042D-5D5D-41B6-8425-A5E720D27F3F}"/>
    <cellStyle name="ข้อความอธิบาย 3" xfId="11129" xr:uid="{D0C18A72-C300-4DED-AFAE-44FA7E35C18F}"/>
    <cellStyle name="ข้อความอธิบาย 4" xfId="9517" xr:uid="{14FB6CE7-B3FE-48DF-8859-879D1692D7AE}"/>
    <cellStyle name="เครื่องหมายจุลภาค [0]_Book3" xfId="83" xr:uid="{00000000-0005-0000-0000-000053000000}"/>
    <cellStyle name="เครื่องหมายจุลภาค 2" xfId="10988" xr:uid="{816AB705-6773-447C-ADD7-7633A2D4025F}"/>
    <cellStyle name="เครื่องหมายจุลภาค 2 2" xfId="11088" xr:uid="{F0DCD63F-19BC-4F33-A8DC-5EF7A84A5622}"/>
    <cellStyle name="เครื่องหมายจุลภาค 2 2 2" xfId="11569" xr:uid="{C52B4145-7728-4BE7-9970-9E036B3B3D89}"/>
    <cellStyle name="เครื่องหมายจุลภาค 2 2 3" xfId="14060" xr:uid="{7129B90B-1CB7-4289-9BD7-E9FF6D7AF43E}"/>
    <cellStyle name="เครื่องหมายจุลภาค 2 3" xfId="11384" xr:uid="{66F5EFE9-BE32-4689-A719-E8C95C47DAB1}"/>
    <cellStyle name="เครื่องหมายจุลภาค 2 4" xfId="13442" xr:uid="{0B692CAE-5056-418A-88F8-8FFE3A61E369}"/>
    <cellStyle name="เครื่องหมายจุลภาค 2 5" xfId="13952" xr:uid="{2CC0EC4A-78E0-4837-A178-B7E2A418EA62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ชื่อเรื่อง" xfId="94" xr:uid="{00000000-0005-0000-0000-00005E000000}"/>
    <cellStyle name="ชื่อเรื่อง 2" xfId="9520" xr:uid="{4C97809A-FC89-4F54-905D-FA70255808C3}"/>
    <cellStyle name="ชื่อเรื่อง 3" xfId="11130" xr:uid="{7B31139A-522B-4EA6-A02A-DDF19BC9EB37}"/>
    <cellStyle name="ชื่อเรื่อง 4" xfId="9519" xr:uid="{FDAE3C1F-9360-4E69-8E99-17545EAB0019}"/>
    <cellStyle name="เซลล์ตรวจสอบ" xfId="87" xr:uid="{00000000-0005-0000-0000-000057000000}"/>
    <cellStyle name="เซลล์ตรวจสอบ 2" xfId="9522" xr:uid="{D548C750-00D7-4266-A1F6-A3C07FB068B8}"/>
    <cellStyle name="เซลล์ตรวจสอบ 3" xfId="11123" xr:uid="{1422C317-68FB-4ADF-B508-1D8CD2F108FA}"/>
    <cellStyle name="เซลล์ตรวจสอบ 4" xfId="9521" xr:uid="{F8646D54-5893-47C7-9783-17AC5C455F45}"/>
    <cellStyle name="เซลล์ที่มีการเชื่อมโยง" xfId="88" xr:uid="{00000000-0005-0000-0000-000058000000}"/>
    <cellStyle name="เซลล์ที่มีการเชื่อมโยง 2" xfId="9524" xr:uid="{C329B4D2-B5DC-487C-A24E-D51554BE0E37}"/>
    <cellStyle name="เซลล์ที่มีการเชื่อมโยง 3" xfId="11124" xr:uid="{668DEC04-862E-4344-ACE2-160BCD6CD233}"/>
    <cellStyle name="เซลล์ที่มีการเชื่อมโยง 4" xfId="9523" xr:uid="{5C35E861-EB91-4AD7-9631-A18661B5BDB0}"/>
    <cellStyle name="ดี" xfId="95" xr:uid="{00000000-0005-0000-0000-00005F000000}"/>
    <cellStyle name="ดี 2" xfId="9526" xr:uid="{8340217C-CD27-4A88-A187-F82BB2EDEB3D}"/>
    <cellStyle name="ดี 3" xfId="11131" xr:uid="{C7F72087-6119-468A-8658-9AD9404E8BEF}"/>
    <cellStyle name="ดี 4" xfId="9525" xr:uid="{9D64B078-C10E-4DCB-A258-A01B52A3BC43}"/>
    <cellStyle name="น้บะภฒ_95" xfId="96" xr:uid="{00000000-0005-0000-0000-000060000000}"/>
    <cellStyle name="ปกติ 2" xfId="10364" xr:uid="{B43852F7-802E-4AE8-818C-A858DED8E89A}"/>
    <cellStyle name="ปกติ 2 2" xfId="10989" xr:uid="{5C42721A-864A-44AC-9AFC-5203776F1CFA}"/>
    <cellStyle name="ปกติ 2 3" xfId="11087" xr:uid="{D7D4D3AD-87CC-4FBD-9B5F-C1BF74277F3D}"/>
    <cellStyle name="ปกติ 2_NGV NUMBER" xfId="10990" xr:uid="{CFC8A3DE-EB22-496C-B03D-582A64EE1DDA}"/>
    <cellStyle name="ปกติ 3" xfId="10991" xr:uid="{9371DC99-57A2-49F7-84BC-62669D417F12}"/>
    <cellStyle name="ปกติ 3 2" xfId="11089" xr:uid="{7B41213C-FC24-4C6F-92D1-822958F3D114}"/>
    <cellStyle name="ปกติ 5" xfId="10992" xr:uid="{B0E67CBF-D066-439F-B8F6-9145446EF13E}"/>
    <cellStyle name="ปกติ 6" xfId="10993" xr:uid="{F7E154EC-02CF-421E-8515-AF241C63F76F}"/>
    <cellStyle name="ปกติ 7" xfId="10994" xr:uid="{DFC4EAEE-1511-4637-A7D1-E7B3C9153AEB}"/>
    <cellStyle name="ปกติ_2009 Q1 PTT UT - TH (26-may-09)" xfId="10358" xr:uid="{AFD4D20E-1433-4D7D-882C-2DD15010BDA6}"/>
    <cellStyle name="ป้อนค่า" xfId="97" xr:uid="{00000000-0005-0000-0000-000062000000}"/>
    <cellStyle name="ป้อนค่า 2" xfId="9528" xr:uid="{C11823D3-C451-4DEC-9B8F-0ADEF3DA769D}"/>
    <cellStyle name="ป้อนค่า 3" xfId="11133" xr:uid="{A2068FCC-2185-436B-877A-5C3412A2DF54}"/>
    <cellStyle name="ป้อนค่า 3 2" xfId="15230" xr:uid="{FB64FE25-9FE6-41D5-93D5-0BA7AD2946F6}"/>
    <cellStyle name="ป้อนค่า 3 3" xfId="15045" xr:uid="{96C3745F-584D-4678-AE4A-8337E3F0D341}"/>
    <cellStyle name="ป้อนค่า 4" xfId="9527" xr:uid="{DAD00D4D-3782-4AD9-BD17-67B8E3DFC9B7}"/>
    <cellStyle name="ปานกลาง" xfId="98" xr:uid="{00000000-0005-0000-0000-000063000000}"/>
    <cellStyle name="ปานกลาง 2" xfId="9530" xr:uid="{4A4020C9-8BE1-46A1-B1C8-5F12DA63F717}"/>
    <cellStyle name="ปานกลาง 3" xfId="11134" xr:uid="{7A0ADCA3-1594-42E4-82B3-BAC483FFE3FF}"/>
    <cellStyle name="ปานกลาง 4" xfId="9529" xr:uid="{607AF08F-C1D2-4BDB-87BD-4DF3B32EBADA}"/>
    <cellStyle name="ผลรวม" xfId="99" xr:uid="{00000000-0005-0000-0000-000064000000}"/>
    <cellStyle name="ผลรวม 2" xfId="9532" xr:uid="{41E4169B-2459-4B4E-8E59-0ACE14F9304F}"/>
    <cellStyle name="ผลรวม 3" xfId="11135" xr:uid="{1744F7E6-99B8-4AFE-92C4-C3B768BCBBE6}"/>
    <cellStyle name="ผลรวม 3 2" xfId="15231" xr:uid="{319C5C6E-1397-419C-9B4B-A569CDC717A3}"/>
    <cellStyle name="ผลรวม 3 3" xfId="15044" xr:uid="{48BAAEE2-5E14-4620-BFD5-27BCA6797314}"/>
    <cellStyle name="ผลรวม 4" xfId="9531" xr:uid="{7EC8ABC6-F48A-4A63-AE9B-03999B45F75C}"/>
    <cellStyle name="แย่" xfId="89" xr:uid="{00000000-0005-0000-0000-000059000000}"/>
    <cellStyle name="แย่ 2" xfId="9534" xr:uid="{4FDF9FFD-D475-4C3A-8105-9A2ECCB6B5D9}"/>
    <cellStyle name="แย่ 3" xfId="11125" xr:uid="{8F3019A4-9144-4494-AF81-0AF9A166DBA0}"/>
    <cellStyle name="แย่ 4" xfId="9533" xr:uid="{CB0A2BD7-3A5A-4C6F-A11C-CDAB538930FE}"/>
    <cellStyle name="ฤธถ [0]_0e82ylkxXsZu0YORaMwizTk2E" xfId="13160" xr:uid="{43F424A5-6263-46BD-BD3B-E2133BCB778D}"/>
    <cellStyle name="ฤธถ_0e82ylkxXsZu0YORaMwizTk2E" xfId="13161" xr:uid="{8BB60E99-0008-4810-8CB2-D7A93FA31C59}"/>
    <cellStyle name="ล๋ศญ [0]_0e82ylkxXsZu0YORaMwizTk2E" xfId="13162" xr:uid="{4AA6B4A6-BBDD-406C-9AE1-965B0E94BC37}"/>
    <cellStyle name="ล๋ศญ_0e82ylkxXsZu0YORaMwizTk2E" xfId="13163" xr:uid="{B8D8F2EB-5ADB-438E-9C6B-B71FF66CC010}"/>
    <cellStyle name="วฅมุ_4ฟ๙ฝวภ๛" xfId="100" xr:uid="{00000000-0005-0000-0000-000069000000}"/>
    <cellStyle name="ส่วนที่ถูกเน้น1" xfId="101" xr:uid="{00000000-0005-0000-0000-00006A000000}"/>
    <cellStyle name="ส่วนที่ถูกเน้น1 2" xfId="9536" xr:uid="{0C3F3E8F-BDB3-4D3E-B208-791D8E799C27}"/>
    <cellStyle name="ส่วนที่ถูกเน้น1 3" xfId="11137" xr:uid="{2AEB2F05-6D1F-4203-BA45-6E02F67732A7}"/>
    <cellStyle name="ส่วนที่ถูกเน้น1 4" xfId="9535" xr:uid="{C427F06F-CE73-4C26-9813-59A21A3B4381}"/>
    <cellStyle name="ส่วนที่ถูกเน้น2" xfId="102" xr:uid="{00000000-0005-0000-0000-00006B000000}"/>
    <cellStyle name="ส่วนที่ถูกเน้น2 2" xfId="9538" xr:uid="{3A4405AF-B929-4AD6-BCC5-579120B69483}"/>
    <cellStyle name="ส่วนที่ถูกเน้น2 3" xfId="11138" xr:uid="{C6A79EE9-19CC-4CD0-BC11-5140D34A00AB}"/>
    <cellStyle name="ส่วนที่ถูกเน้น2 4" xfId="9537" xr:uid="{C3C18355-D1C8-4950-801A-B8B1F5E42F53}"/>
    <cellStyle name="ส่วนที่ถูกเน้น3" xfId="103" xr:uid="{00000000-0005-0000-0000-00006C000000}"/>
    <cellStyle name="ส่วนที่ถูกเน้น3 2" xfId="9540" xr:uid="{F46D4735-EA85-4A55-87E4-4B66058AEDD5}"/>
    <cellStyle name="ส่วนที่ถูกเน้น3 3" xfId="11139" xr:uid="{11531677-0099-46EC-911B-0C75D69518E2}"/>
    <cellStyle name="ส่วนที่ถูกเน้น3 4" xfId="9539" xr:uid="{1BA6158F-97C3-432E-8D2C-7C07993F61A6}"/>
    <cellStyle name="ส่วนที่ถูกเน้น4" xfId="104" xr:uid="{00000000-0005-0000-0000-00006D000000}"/>
    <cellStyle name="ส่วนที่ถูกเน้น4 2" xfId="9542" xr:uid="{E2E6DDB6-888F-4CA1-92D0-77948ED748DD}"/>
    <cellStyle name="ส่วนที่ถูกเน้น4 3" xfId="11140" xr:uid="{72E1918A-89CF-492D-865D-1BE6FDFD2CF5}"/>
    <cellStyle name="ส่วนที่ถูกเน้น4 4" xfId="9541" xr:uid="{DC115068-D585-4A16-AA14-151017C88B8A}"/>
    <cellStyle name="ส่วนที่ถูกเน้น5" xfId="105" xr:uid="{00000000-0005-0000-0000-00006E000000}"/>
    <cellStyle name="ส่วนที่ถูกเน้น5 2" xfId="9544" xr:uid="{36FD062E-A85C-47A4-A51B-AA4B31D16316}"/>
    <cellStyle name="ส่วนที่ถูกเน้น5 3" xfId="11141" xr:uid="{F2947766-6169-4DAA-88CF-0AFF033E041D}"/>
    <cellStyle name="ส่วนที่ถูกเน้น5 4" xfId="9543" xr:uid="{CDC390E5-FD91-423D-A32E-233E19483907}"/>
    <cellStyle name="ส่วนที่ถูกเน้น6" xfId="106" xr:uid="{00000000-0005-0000-0000-00006F000000}"/>
    <cellStyle name="ส่วนที่ถูกเน้น6 2" xfId="9546" xr:uid="{3D4C9136-E9B4-4405-B44A-F22670840915}"/>
    <cellStyle name="ส่วนที่ถูกเน้น6 3" xfId="11142" xr:uid="{70AFFADE-8EF9-4EA7-9FA9-E467F238B5FA}"/>
    <cellStyle name="ส่วนที่ถูกเน้น6 4" xfId="9545" xr:uid="{9BA43D7C-BE16-4CE6-96C6-5BBBFD1914CC}"/>
    <cellStyle name="แสดงผล" xfId="90" xr:uid="{00000000-0005-0000-0000-00005A000000}"/>
    <cellStyle name="แสดงผล 2" xfId="9548" xr:uid="{B4550E24-1611-4D0B-9AC3-5E1EC93CE4FA}"/>
    <cellStyle name="แสดงผล 3" xfId="11126" xr:uid="{983CF759-821C-453F-AAA0-BC8084B74C57}"/>
    <cellStyle name="แสดงผล 3 2" xfId="15047" xr:uid="{2ECA8B2B-80F0-470B-B886-C08EF2A3B62D}"/>
    <cellStyle name="แสดงผล 4" xfId="9547" xr:uid="{0AE91B77-F3AB-49B5-9682-062A75B271CD}"/>
    <cellStyle name="หมายเหตุ" xfId="107" xr:uid="{00000000-0005-0000-0000-000070000000}"/>
    <cellStyle name="หมายเหตุ 10" xfId="9550" xr:uid="{68BF0B37-5B62-48D8-A1D6-F90935C2A698}"/>
    <cellStyle name="หมายเหตุ 10 2" xfId="9551" xr:uid="{490D77E7-ADC9-450F-9F05-BAA12BB9D5D3}"/>
    <cellStyle name="หมายเหตุ 10 2 2" xfId="9552" xr:uid="{E7CEBCAB-016F-42A0-A763-2C8F2DD43455}"/>
    <cellStyle name="หมายเหตุ 10 3" xfId="9553" xr:uid="{D3F5FBA5-9865-41DA-BFFF-6AB692E8D52D}"/>
    <cellStyle name="หมายเหตุ 10 3 2" xfId="9554" xr:uid="{F9372FF7-CC2C-4C46-9C3A-C0AFB775E678}"/>
    <cellStyle name="หมายเหตุ 10 4" xfId="9555" xr:uid="{6DD8AE0D-0025-4EFC-A3F8-06A6EB4F8517}"/>
    <cellStyle name="หมายเหตุ 10 4 2" xfId="9556" xr:uid="{37BA0CD3-8BC8-42F0-849A-7A8684580FDC}"/>
    <cellStyle name="หมายเหตุ 10 5" xfId="9557" xr:uid="{C5FA12BD-B283-4A01-A0AD-158D54CAF969}"/>
    <cellStyle name="หมายเหตุ 10 5 2" xfId="9558" xr:uid="{E5594034-F426-48ED-A30C-2D9EF57F1738}"/>
    <cellStyle name="หมายเหตุ 10 6" xfId="9559" xr:uid="{6A6CA2F4-C877-4E9A-94A2-63F1194C62B0}"/>
    <cellStyle name="หมายเหตุ 10 6 2" xfId="9560" xr:uid="{373D53EC-DC51-4008-8100-9584B4E489DF}"/>
    <cellStyle name="หมายเหตุ 10 7" xfId="9561" xr:uid="{500A1CAC-A4C7-4111-A2DF-58634C36CDAD}"/>
    <cellStyle name="หมายเหตุ 10 7 2" xfId="9562" xr:uid="{34A372EE-9AB9-48A4-B61E-B9E7DC0510BA}"/>
    <cellStyle name="หมายเหตุ 10 8" xfId="9563" xr:uid="{7EE7C178-431A-4320-A888-0474973A2A04}"/>
    <cellStyle name="หมายเหตุ 10 8 2" xfId="9564" xr:uid="{C0800F41-911B-43FA-8C6E-2F28430BCE60}"/>
    <cellStyle name="หมายเหตุ 10 9" xfId="9565" xr:uid="{32C0B664-2B41-4B85-9DA7-281BD0B569BF}"/>
    <cellStyle name="หมายเหตุ 11" xfId="9566" xr:uid="{F1EA362B-B0EC-4A5E-8585-0450764CCE9E}"/>
    <cellStyle name="หมายเหตุ 11 2" xfId="9567" xr:uid="{2159D51A-8CE9-4934-8380-83807BBC3CEF}"/>
    <cellStyle name="หมายเหตุ 11 2 2" xfId="9568" xr:uid="{5A4DB4B2-5D7C-435D-B034-32064F60738B}"/>
    <cellStyle name="หมายเหตุ 11 3" xfId="9569" xr:uid="{9D84DA28-DF0D-4158-BA47-FDDBAE9D6C6E}"/>
    <cellStyle name="หมายเหตุ 11 3 2" xfId="9570" xr:uid="{4A4D1598-95AE-46BE-BBF0-AFC335FA226A}"/>
    <cellStyle name="หมายเหตุ 11 4" xfId="9571" xr:uid="{9E4BA03E-FEF4-4B8C-916D-4FA307767203}"/>
    <cellStyle name="หมายเหตุ 11 4 2" xfId="9572" xr:uid="{898A6CFB-99E7-42E9-8D4D-DB2E5B6D42FC}"/>
    <cellStyle name="หมายเหตุ 11 5" xfId="9573" xr:uid="{F5BDE9F6-C492-459C-A010-39EE9FE8A3E4}"/>
    <cellStyle name="หมายเหตุ 11 5 2" xfId="9574" xr:uid="{9283A800-01A0-46FB-B918-A05AACD20A69}"/>
    <cellStyle name="หมายเหตุ 11 6" xfId="9575" xr:uid="{2EC9D4E6-C7E1-481E-853C-3B1A1F20D3F5}"/>
    <cellStyle name="หมายเหตุ 11 6 2" xfId="9576" xr:uid="{916923EE-4936-4D7A-B455-A7A241CEC6F6}"/>
    <cellStyle name="หมายเหตุ 11 7" xfId="9577" xr:uid="{2D453A51-42AA-4332-BED3-1F1C87C7BE56}"/>
    <cellStyle name="หมายเหตุ 11 7 2" xfId="9578" xr:uid="{7CC685E5-5475-4983-A57B-C80BFACC374C}"/>
    <cellStyle name="หมายเหตุ 11 8" xfId="9579" xr:uid="{3582F74B-E121-47A4-80EB-F02DA4EBA583}"/>
    <cellStyle name="หมายเหตุ 11 8 2" xfId="9580" xr:uid="{C9C6B2AB-9E29-4815-943F-BE416BF1A724}"/>
    <cellStyle name="หมายเหตุ 11 9" xfId="9581" xr:uid="{E670454E-DD95-470C-B8A5-18882BCFC0CB}"/>
    <cellStyle name="หมายเหตุ 12" xfId="9582" xr:uid="{9C37C4E9-D650-43EE-8D96-751C682513D7}"/>
    <cellStyle name="หมายเหตุ 12 2" xfId="9583" xr:uid="{951A988C-6B67-4860-8D8F-18C73CC00AF0}"/>
    <cellStyle name="หมายเหตุ 12 2 2" xfId="9584" xr:uid="{8EA966CD-E5CE-4024-BE59-B0DA7F962787}"/>
    <cellStyle name="หมายเหตุ 12 3" xfId="9585" xr:uid="{8403277C-B374-4B94-8CFA-FD14A40D72E8}"/>
    <cellStyle name="หมายเหตุ 12 3 2" xfId="9586" xr:uid="{FD5544CB-12DF-4E5C-BA12-9CBCA9C0FCD7}"/>
    <cellStyle name="หมายเหตุ 12 4" xfId="9587" xr:uid="{5CEA9209-3553-4D3C-B5A0-D178F71CAD72}"/>
    <cellStyle name="หมายเหตุ 12 4 2" xfId="9588" xr:uid="{EB0ACE98-6565-4E87-BCC1-FDA6F9E37C4F}"/>
    <cellStyle name="หมายเหตุ 12 5" xfId="9589" xr:uid="{3BD7BF51-FDAA-4B06-A034-218263B733B1}"/>
    <cellStyle name="หมายเหตุ 12 5 2" xfId="9590" xr:uid="{A39880DA-85D2-4A5F-8554-34F3B10223C2}"/>
    <cellStyle name="หมายเหตุ 12 6" xfId="9591" xr:uid="{4E19FD45-4CF6-457B-92EE-DE7FA8E9B9F8}"/>
    <cellStyle name="หมายเหตุ 12 6 2" xfId="9592" xr:uid="{79F5027F-1E47-49CD-96AA-3A3902CFEBB6}"/>
    <cellStyle name="หมายเหตุ 12 7" xfId="9593" xr:uid="{AD7621C6-4758-4039-8621-3A60CE69E745}"/>
    <cellStyle name="หมายเหตุ 12 7 2" xfId="9594" xr:uid="{8584E131-E71B-42FA-A78D-1FF915393BF0}"/>
    <cellStyle name="หมายเหตุ 12 8" xfId="9595" xr:uid="{16383610-79BE-4388-8827-840B19B978EE}"/>
    <cellStyle name="หมายเหตุ 12 8 2" xfId="9596" xr:uid="{4B829D8A-2E5C-4557-B607-20EA99922040}"/>
    <cellStyle name="หมายเหตุ 12 9" xfId="9597" xr:uid="{FA5FF410-137A-4366-9859-4F777F775159}"/>
    <cellStyle name="หมายเหตุ 13" xfId="9598" xr:uid="{D33383BA-E6F4-4DEC-B26A-AEFC55225A9E}"/>
    <cellStyle name="หมายเหตุ 13 2" xfId="9599" xr:uid="{93367836-481F-4D2F-8A20-612305382055}"/>
    <cellStyle name="หมายเหตุ 13 2 2" xfId="9600" xr:uid="{85926954-0AE0-43DC-9E9F-631CEEC39934}"/>
    <cellStyle name="หมายเหตุ 13 3" xfId="9601" xr:uid="{B59546F0-8B51-463C-969D-ABBE9C7BD48C}"/>
    <cellStyle name="หมายเหตุ 13 3 2" xfId="9602" xr:uid="{55398590-B431-4070-9365-036192C4BB1D}"/>
    <cellStyle name="หมายเหตุ 13 4" xfId="9603" xr:uid="{17A72225-78EC-4875-BA6E-E023C1E1717E}"/>
    <cellStyle name="หมายเหตุ 13 4 2" xfId="9604" xr:uid="{DF0F1A0D-3793-486C-97F8-0D6D2587CA4B}"/>
    <cellStyle name="หมายเหตุ 13 5" xfId="9605" xr:uid="{D5868691-F5F6-4DC7-A160-90C6939AA0E2}"/>
    <cellStyle name="หมายเหตุ 13 5 2" xfId="9606" xr:uid="{AF49605D-1FA7-4E9E-AD6D-0BFDE8F2FF4F}"/>
    <cellStyle name="หมายเหตุ 13 6" xfId="9607" xr:uid="{75E53ED6-027A-4636-B25A-0B9B5143DABA}"/>
    <cellStyle name="หมายเหตุ 13 6 2" xfId="9608" xr:uid="{8C2A0D10-BB84-4F1F-9A98-E9D34F67946D}"/>
    <cellStyle name="หมายเหตุ 13 7" xfId="9609" xr:uid="{31162104-D1A1-4D22-AD97-B7BA59356803}"/>
    <cellStyle name="หมายเหตุ 13 7 2" xfId="9610" xr:uid="{1385E6FF-08C8-4CCF-A250-96B7B79EBC20}"/>
    <cellStyle name="หมายเหตุ 13 8" xfId="9611" xr:uid="{85ECFC5D-2543-4A1D-8134-AC7A171C9A73}"/>
    <cellStyle name="หมายเหตุ 13 8 2" xfId="9612" xr:uid="{25823229-1242-48EE-916A-43551F4956F5}"/>
    <cellStyle name="หมายเหตุ 13 9" xfId="9613" xr:uid="{F1B436B7-CF52-4F0B-BBF6-AA3743DB91E0}"/>
    <cellStyle name="หมายเหตุ 14" xfId="9614" xr:uid="{D83FFE68-02FE-450A-9D95-4A31EBB55297}"/>
    <cellStyle name="หมายเหตุ 14 2" xfId="9615" xr:uid="{4E8F1A26-B70C-4616-935F-D08472CF5D65}"/>
    <cellStyle name="หมายเหตุ 14 2 2" xfId="9616" xr:uid="{C001687E-20A4-469F-98A2-C5A0FE13150F}"/>
    <cellStyle name="หมายเหตุ 14 3" xfId="9617" xr:uid="{336EB4EE-761E-4AC8-A876-8F4C5C5CDBAD}"/>
    <cellStyle name="หมายเหตุ 14 3 2" xfId="9618" xr:uid="{ACA7E241-8BC7-4592-BC0C-FB4793B5D7E8}"/>
    <cellStyle name="หมายเหตุ 14 4" xfId="9619" xr:uid="{F492A8FE-7407-411B-BE06-54F8D869CB70}"/>
    <cellStyle name="หมายเหตุ 14 4 2" xfId="9620" xr:uid="{A99F5EEA-DAB8-422E-B0D6-8C625103B44E}"/>
    <cellStyle name="หมายเหตุ 14 5" xfId="9621" xr:uid="{66F543E5-2305-4AB3-B886-137533242EF7}"/>
    <cellStyle name="หมายเหตุ 14 5 2" xfId="9622" xr:uid="{C5D5FA8D-048C-490B-B3CC-3CD0E816F4D7}"/>
    <cellStyle name="หมายเหตุ 14 6" xfId="9623" xr:uid="{9F66133B-8C4B-4D3E-9A3E-142EB90C72C9}"/>
    <cellStyle name="หมายเหตุ 14 6 2" xfId="9624" xr:uid="{D55C9243-CC7C-4DD5-9842-238D7056F87B}"/>
    <cellStyle name="หมายเหตุ 14 7" xfId="9625" xr:uid="{E36526CE-2693-4C21-BDCC-8AD9AD870F5F}"/>
    <cellStyle name="หมายเหตุ 14 7 2" xfId="9626" xr:uid="{45060750-2848-4E28-8644-F6F9F4844597}"/>
    <cellStyle name="หมายเหตุ 14 8" xfId="9627" xr:uid="{0CB49D14-0027-44B5-B7AE-167F36494607}"/>
    <cellStyle name="หมายเหตุ 14 8 2" xfId="9628" xr:uid="{16D23E7C-1F09-412E-8D94-88B73CC85939}"/>
    <cellStyle name="หมายเหตุ 14 9" xfId="9629" xr:uid="{635904AF-4778-4806-B7D5-CBA983167F98}"/>
    <cellStyle name="หมายเหตุ 15" xfId="9630" xr:uid="{1B879961-0A1F-48ED-BFC1-3C0E84D62AF2}"/>
    <cellStyle name="หมายเหตุ 15 2" xfId="9631" xr:uid="{450130A1-2151-4D6A-BEFD-FF69E26CEE8E}"/>
    <cellStyle name="หมายเหตุ 15 2 2" xfId="9632" xr:uid="{7ADC891E-94AA-4B34-B6BD-F1B71A7455BD}"/>
    <cellStyle name="หมายเหตุ 15 3" xfId="9633" xr:uid="{7F109136-296C-4CCF-8D5D-CE3ABD053533}"/>
    <cellStyle name="หมายเหตุ 15 3 2" xfId="9634" xr:uid="{A553003C-1F3B-4FC2-B021-CBA9218B595C}"/>
    <cellStyle name="หมายเหตุ 15 4" xfId="9635" xr:uid="{7B47AA62-DBA7-4D4F-9868-913C2BF758EF}"/>
    <cellStyle name="หมายเหตุ 15 4 2" xfId="9636" xr:uid="{E18333C6-D8CE-4ED0-9389-E348CCE355EE}"/>
    <cellStyle name="หมายเหตุ 15 5" xfId="9637" xr:uid="{7D01D69C-5E5E-4018-97E4-301533BD82C4}"/>
    <cellStyle name="หมายเหตุ 15 5 2" xfId="9638" xr:uid="{924360EB-2AE1-49B1-8C2B-71D32CCF362C}"/>
    <cellStyle name="หมายเหตุ 15 6" xfId="9639" xr:uid="{B2E2F22C-1B32-4F36-8CA7-CFA8106E14F8}"/>
    <cellStyle name="หมายเหตุ 15 6 2" xfId="9640" xr:uid="{4BE364F6-7A5E-4507-8504-04E5B07A4EFA}"/>
    <cellStyle name="หมายเหตุ 15 7" xfId="9641" xr:uid="{5B5DFC1B-65AA-42F2-8B13-F4CE8F2D16AC}"/>
    <cellStyle name="หมายเหตุ 15 7 2" xfId="9642" xr:uid="{697CF3F8-DF4A-4BB4-BEA5-1173294BE3DC}"/>
    <cellStyle name="หมายเหตุ 15 8" xfId="9643" xr:uid="{2A4BF464-BEAA-4F31-9C76-F55A4E240FC4}"/>
    <cellStyle name="หมายเหตุ 15 8 2" xfId="9644" xr:uid="{F71146E6-A3F7-4709-931E-528E00C4E82B}"/>
    <cellStyle name="หมายเหตุ 15 9" xfId="9645" xr:uid="{1E26B955-8DA4-4FB0-807B-6ED1E7E64156}"/>
    <cellStyle name="หมายเหตุ 16" xfId="9646" xr:uid="{B59A1872-2CE5-491F-A1FE-17C902C212D1}"/>
    <cellStyle name="หมายเหตุ 16 2" xfId="9647" xr:uid="{C161A210-4DBA-4621-9DDA-ADC5347F5F37}"/>
    <cellStyle name="หมายเหตุ 16 2 2" xfId="9648" xr:uid="{653C26D5-1B34-483F-BE77-26BA48616961}"/>
    <cellStyle name="หมายเหตุ 16 3" xfId="9649" xr:uid="{A05E40F4-6DCC-4AE4-BFEA-205D4792EC33}"/>
    <cellStyle name="หมายเหตุ 16 3 2" xfId="9650" xr:uid="{B66A6264-C2F4-4FF6-98AF-B54C4D355D21}"/>
    <cellStyle name="หมายเหตุ 16 4" xfId="9651" xr:uid="{64CAD6F2-581B-41EA-8B37-FA506EB49028}"/>
    <cellStyle name="หมายเหตุ 16 4 2" xfId="9652" xr:uid="{47054D8F-6612-4AF9-8C3D-034F979707DD}"/>
    <cellStyle name="หมายเหตุ 16 5" xfId="9653" xr:uid="{67EA5194-6930-477A-9C61-B59A6F242F24}"/>
    <cellStyle name="หมายเหตุ 16 5 2" xfId="9654" xr:uid="{7926267E-829F-4242-996D-72BF21CA1648}"/>
    <cellStyle name="หมายเหตุ 16 6" xfId="9655" xr:uid="{67E29150-E354-4BA5-9F9A-6E43DD929883}"/>
    <cellStyle name="หมายเหตุ 16 6 2" xfId="9656" xr:uid="{E1290DE3-E17B-4187-853A-618F26278363}"/>
    <cellStyle name="หมายเหตุ 16 7" xfId="9657" xr:uid="{FA40D8F4-D1C0-43C6-9C27-4859349B3DB1}"/>
    <cellStyle name="หมายเหตุ 16 7 2" xfId="9658" xr:uid="{A08A3085-74CD-4D38-989C-4B6313D74440}"/>
    <cellStyle name="หมายเหตุ 16 8" xfId="9659" xr:uid="{D382403C-5580-47FA-BA47-06664ADF7704}"/>
    <cellStyle name="หมายเหตุ 16 8 2" xfId="9660" xr:uid="{2FE00C27-F612-4004-8CEA-FAD2C8D5F562}"/>
    <cellStyle name="หมายเหตุ 16 9" xfId="9661" xr:uid="{9F46CC64-17D0-4F50-8611-377802E0E80A}"/>
    <cellStyle name="หมายเหตุ 17" xfId="9662" xr:uid="{AAEB1236-152A-4CEF-9A74-C70DC55D577B}"/>
    <cellStyle name="หมายเหตุ 17 2" xfId="9663" xr:uid="{A8F18BE5-25F2-4726-B061-1D55A8D64764}"/>
    <cellStyle name="หมายเหตุ 17 2 2" xfId="9664" xr:uid="{4405BEC3-7262-45B2-AE86-47AA3169E952}"/>
    <cellStyle name="หมายเหตุ 17 3" xfId="9665" xr:uid="{6E1F6B35-3220-4D64-92BF-B095750C32FE}"/>
    <cellStyle name="หมายเหตุ 17 3 2" xfId="9666" xr:uid="{7A3F6D4C-8AFB-4169-8372-3734B45A05B8}"/>
    <cellStyle name="หมายเหตุ 17 4" xfId="9667" xr:uid="{BC520BA6-C2E1-4B5B-A31D-CE827C87547A}"/>
    <cellStyle name="หมายเหตุ 17 4 2" xfId="9668" xr:uid="{7104D545-E7EC-4EF2-AFC4-5847DDDFC840}"/>
    <cellStyle name="หมายเหตุ 17 5" xfId="9669" xr:uid="{9AD1DA04-287C-4B35-8339-5952DFE1F8DC}"/>
    <cellStyle name="หมายเหตุ 17 5 2" xfId="9670" xr:uid="{CD6BD2FC-CE5A-41B1-B727-AA3F8F31C85C}"/>
    <cellStyle name="หมายเหตุ 17 6" xfId="9671" xr:uid="{F4A80A52-6199-42EB-B3A0-F0737FEE0DC6}"/>
    <cellStyle name="หมายเหตุ 17 6 2" xfId="9672" xr:uid="{E82803D6-8835-49C4-AA51-D2EA7CA78F28}"/>
    <cellStyle name="หมายเหตุ 17 7" xfId="9673" xr:uid="{3CAD654A-FC43-42EA-8BB6-DD775FE20F80}"/>
    <cellStyle name="หมายเหตุ 17 7 2" xfId="9674" xr:uid="{3B867F85-D19E-472C-ACE3-DFF439B7FC32}"/>
    <cellStyle name="หมายเหตุ 17 8" xfId="9675" xr:uid="{CC87561D-CB13-4545-A5ED-BFF5499C872D}"/>
    <cellStyle name="หมายเหตุ 17 8 2" xfId="9676" xr:uid="{24E8243A-829E-4DCC-9D76-35E691C121CC}"/>
    <cellStyle name="หมายเหตุ 17 9" xfId="9677" xr:uid="{4DFF4458-210E-4B97-A32D-E303D64E502A}"/>
    <cellStyle name="หมายเหตุ 18" xfId="9678" xr:uid="{B5E719B6-6B76-4649-8BAC-4035F895E028}"/>
    <cellStyle name="หมายเหตุ 18 2" xfId="9679" xr:uid="{5F525372-4924-4C03-9B7E-E049652763BB}"/>
    <cellStyle name="หมายเหตุ 19" xfId="9680" xr:uid="{C619E31A-4D95-4A42-94C1-C016F6089294}"/>
    <cellStyle name="หมายเหตุ 19 2" xfId="9681" xr:uid="{88C3BCAF-9F29-4D24-893C-0FFA399942A4}"/>
    <cellStyle name="หมายเหตุ 2" xfId="9682" xr:uid="{D7F6ECC8-A40C-4649-851D-077049E068A8}"/>
    <cellStyle name="หมายเหตุ 2 10" xfId="9683" xr:uid="{EA8FDF65-0ACC-47D9-80DD-27AB3EC8AE2D}"/>
    <cellStyle name="หมายเหตุ 2 10 2" xfId="9684" xr:uid="{CA67FCF7-D078-4E4A-8423-DA2E5AF8F5DA}"/>
    <cellStyle name="หมายเหตุ 2 11" xfId="9685" xr:uid="{C678D752-DE7D-410E-B92A-A8C10AC8EA3D}"/>
    <cellStyle name="หมายเหตุ 2 11 2" xfId="9686" xr:uid="{7688405A-6DDB-44A3-AC28-DD8735C5BCC6}"/>
    <cellStyle name="หมายเหตุ 2 12" xfId="9687" xr:uid="{C3394E57-E5C4-4253-A75F-0E74706153EC}"/>
    <cellStyle name="หมายเหตุ 2 12 2" xfId="9688" xr:uid="{1013F1C0-F0E3-4EBA-9EB6-AE4B2CDD5FAB}"/>
    <cellStyle name="หมายเหตุ 2 13" xfId="9689" xr:uid="{0539CD04-C99C-4BA8-A8BB-85CE306D0733}"/>
    <cellStyle name="หมายเหตุ 2 13 2" xfId="9690" xr:uid="{D290E491-40CF-435E-A6F3-B8D6E5BAAE96}"/>
    <cellStyle name="หมายเหตุ 2 14" xfId="9691" xr:uid="{C5D43EBA-852A-401F-BE3F-DD28B2857506}"/>
    <cellStyle name="หมายเหตุ 2 14 2" xfId="9692" xr:uid="{58BFD1E4-D20D-49C4-B1EB-1AE9053278C6}"/>
    <cellStyle name="หมายเหตุ 2 15" xfId="9693" xr:uid="{83C01021-9228-413D-93EB-A6F431D32B49}"/>
    <cellStyle name="หมายเหตุ 2 15 2" xfId="9694" xr:uid="{353D43D8-38CA-418F-970C-1A10CBE700D0}"/>
    <cellStyle name="หมายเหตุ 2 16" xfId="9695" xr:uid="{FA893D22-B46D-4D8C-9E72-17DEE5A7756D}"/>
    <cellStyle name="หมายเหตุ 2 16 2" xfId="9696" xr:uid="{CFE05D10-4D75-4058-8821-11228F10009C}"/>
    <cellStyle name="หมายเหตุ 2 17" xfId="9697" xr:uid="{85907599-DE4C-4AEE-A82C-7E384D00FC4F}"/>
    <cellStyle name="หมายเหตุ 2 17 2" xfId="9698" xr:uid="{01482F25-41C4-4A45-A964-850FFD278CB2}"/>
    <cellStyle name="หมายเหตุ 2 18" xfId="9699" xr:uid="{C71B08D8-D2FB-4CB2-B1A0-A94469E8988A}"/>
    <cellStyle name="หมายเหตุ 2 18 2" xfId="9700" xr:uid="{67D043C2-CBFE-4AFE-B3B8-C5D2B161FB09}"/>
    <cellStyle name="หมายเหตุ 2 19" xfId="9701" xr:uid="{2E2E02DD-1333-4502-9BF4-08847D05DAE5}"/>
    <cellStyle name="หมายเหตุ 2 19 2" xfId="9702" xr:uid="{31DA07D9-B2A8-451F-804A-C462BCBB0569}"/>
    <cellStyle name="หมายเหตุ 2 2" xfId="9703" xr:uid="{F740343D-CA4A-418A-88BB-38B61C05EF6D}"/>
    <cellStyle name="หมายเหตุ 2 2 2" xfId="9704" xr:uid="{4353C442-F203-4AB2-8619-FCF89EC651DE}"/>
    <cellStyle name="หมายเหตุ 2 2 2 2" xfId="9705" xr:uid="{DFB89DB6-3DA2-4D0C-8B68-AE91A545DC99}"/>
    <cellStyle name="หมายเหตุ 2 2 3" xfId="9706" xr:uid="{7FE991A3-DAF2-4BCD-B430-7CB789EF1F19}"/>
    <cellStyle name="หมายเหตุ 2 2 3 2" xfId="9707" xr:uid="{7F38F8C6-F9BB-4989-9E48-00BE46BA7351}"/>
    <cellStyle name="หมายเหตุ 2 2 4" xfId="9708" xr:uid="{6D26759A-A70E-4634-8944-C7C8A9C4DCE7}"/>
    <cellStyle name="หมายเหตุ 2 2 4 2" xfId="9709" xr:uid="{08E51355-7724-4113-B108-130DED867BD0}"/>
    <cellStyle name="หมายเหตุ 2 2 5" xfId="9710" xr:uid="{387D782D-2C8A-4B7D-A9D9-4A41B66C3C4F}"/>
    <cellStyle name="หมายเหตุ 2 2 5 2" xfId="9711" xr:uid="{4E1D3E9B-4E4D-4165-B99D-4DECD7DB715C}"/>
    <cellStyle name="หมายเหตุ 2 2 6" xfId="9712" xr:uid="{99AFBA64-807F-4978-A6E0-311049DF3E8A}"/>
    <cellStyle name="หมายเหตุ 2 2 6 2" xfId="9713" xr:uid="{52562097-6759-4087-9F46-359F6857F09A}"/>
    <cellStyle name="หมายเหตุ 2 2 7" xfId="9714" xr:uid="{A765E389-8568-49D8-9531-AD267E164348}"/>
    <cellStyle name="หมายเหตุ 2 2 7 2" xfId="9715" xr:uid="{2E53FE49-23B3-4EF7-A29B-088D7C888FE3}"/>
    <cellStyle name="หมายเหตุ 2 2 8" xfId="9716" xr:uid="{0C5B0C02-95E0-40B7-B6BE-43CCBF68605E}"/>
    <cellStyle name="หมายเหตุ 2 20" xfId="9717" xr:uid="{5E351442-A7F7-4B9D-BB31-8F809B3DB6F1}"/>
    <cellStyle name="หมายเหตุ 2 20 2" xfId="9718" xr:uid="{B55460C6-FFCB-4241-A0C7-C5DFB6404980}"/>
    <cellStyle name="หมายเหตุ 2 21" xfId="9719" xr:uid="{6F0AE6F1-5EEE-4608-A7CF-5BE8BD99A8CA}"/>
    <cellStyle name="หมายเหตุ 2 21 2" xfId="9720" xr:uid="{86EAFD0E-F650-4529-BABC-3722AEEF9718}"/>
    <cellStyle name="หมายเหตุ 2 22" xfId="9721" xr:uid="{94DA32BB-DB03-410F-8278-AE11A3164B58}"/>
    <cellStyle name="หมายเหตุ 2 22 2" xfId="9722" xr:uid="{46FCEE9E-0046-4704-98BD-5E7029C8D676}"/>
    <cellStyle name="หมายเหตุ 2 23" xfId="9723" xr:uid="{B51EEA6D-CC16-4644-BB31-7514F2CF63E1}"/>
    <cellStyle name="หมายเหตุ 2 23 2" xfId="9724" xr:uid="{6B16DE1A-B5FB-49EF-9776-FBC1421D2903}"/>
    <cellStyle name="หมายเหตุ 2 24" xfId="9725" xr:uid="{3DA2A426-CC12-4960-860C-2F37C03D16C8}"/>
    <cellStyle name="หมายเหตุ 2 24 2" xfId="9726" xr:uid="{869429D4-3191-4A65-99E1-A0A4CB7FDA36}"/>
    <cellStyle name="หมายเหตุ 2 25" xfId="9727" xr:uid="{0B1D95F6-7F8E-4419-86FA-1917DAA08F37}"/>
    <cellStyle name="หมายเหตุ 2 25 2" xfId="9728" xr:uid="{FC4F237E-3A12-4C1B-8D42-3BBC65782628}"/>
    <cellStyle name="หมายเหตุ 2 26" xfId="9729" xr:uid="{97CB5C99-CDEF-463A-B692-B84DF3BFBDBF}"/>
    <cellStyle name="หมายเหตุ 2 26 2" xfId="9730" xr:uid="{9E5FBA1D-EFDC-4942-8578-C849E93451A2}"/>
    <cellStyle name="หมายเหตุ 2 27" xfId="9731" xr:uid="{602FE47D-3960-48B7-A7DB-F38BAD81A167}"/>
    <cellStyle name="หมายเหตุ 2 27 2" xfId="9732" xr:uid="{325CC28D-2A45-44ED-8D35-834FB73DAB08}"/>
    <cellStyle name="หมายเหตุ 2 28" xfId="9733" xr:uid="{F88290D5-565A-48FA-9FF5-8A94A72D7AA2}"/>
    <cellStyle name="หมายเหตุ 2 28 2" xfId="9734" xr:uid="{B8D4901E-D3BE-4D39-9F42-329E5527AF75}"/>
    <cellStyle name="หมายเหตุ 2 29" xfId="9735" xr:uid="{F9C49367-4756-4562-8998-535FF23B7850}"/>
    <cellStyle name="หมายเหตุ 2 29 2" xfId="9736" xr:uid="{0669973F-AB91-49AC-AD82-562F719064E1}"/>
    <cellStyle name="หมายเหตุ 2 3" xfId="9737" xr:uid="{CA33F3FF-69A8-4DCB-A8B3-E889B7E8B7C7}"/>
    <cellStyle name="หมายเหตุ 2 3 2" xfId="9738" xr:uid="{0BE53539-5D97-4E3E-8441-A025F9BF7F57}"/>
    <cellStyle name="หมายเหตุ 2 3 2 2" xfId="9739" xr:uid="{7BFD6637-99A0-4C98-83D1-226EFA70209D}"/>
    <cellStyle name="หมายเหตุ 2 3 3" xfId="9740" xr:uid="{11F7662A-80C8-454D-BD96-E380FA91BC4A}"/>
    <cellStyle name="หมายเหตุ 2 3 3 2" xfId="9741" xr:uid="{0E16FB9C-DB57-4BE9-A5F8-A30511F836F5}"/>
    <cellStyle name="หมายเหตุ 2 3 4" xfId="9742" xr:uid="{BDB3ECEB-14D4-406A-81D9-EAC1EBB28D1F}"/>
    <cellStyle name="หมายเหตุ 2 3 4 2" xfId="9743" xr:uid="{1774C280-9823-4D9C-82BB-32F86ECC95A3}"/>
    <cellStyle name="หมายเหตุ 2 3 5" xfId="9744" xr:uid="{2DC4CF01-2B57-4B7B-984F-11EC92B21C8E}"/>
    <cellStyle name="หมายเหตุ 2 3 5 2" xfId="9745" xr:uid="{BB32ED06-1980-49EC-A0B9-DB6528CB1D85}"/>
    <cellStyle name="หมายเหตุ 2 3 6" xfId="9746" xr:uid="{A6BAE2E3-C991-4B9C-BEE9-526277781271}"/>
    <cellStyle name="หมายเหตุ 2 3 6 2" xfId="9747" xr:uid="{12B242B1-44C9-4335-82FC-902AE5B77D09}"/>
    <cellStyle name="หมายเหตุ 2 3 7" xfId="9748" xr:uid="{65748DE3-9516-4C50-89ED-F7D7F5421C47}"/>
    <cellStyle name="หมายเหตุ 2 3 7 2" xfId="9749" xr:uid="{DAB3F17E-6B58-45C1-896F-D8A4886AD5A3}"/>
    <cellStyle name="หมายเหตุ 2 3 8" xfId="9750" xr:uid="{531A8EFE-D820-4874-B7B6-96B044C5B583}"/>
    <cellStyle name="หมายเหตุ 2 30" xfId="9751" xr:uid="{BD32E5BB-64BF-4A20-9037-2CAC0B683F39}"/>
    <cellStyle name="หมายเหตุ 2 30 2" xfId="9752" xr:uid="{99443C18-EAEC-48EA-BA6C-D5D12DB9AA92}"/>
    <cellStyle name="หมายเหตุ 2 31" xfId="9753" xr:uid="{BEF9E596-15B7-482A-A186-75F2C8EFFD8E}"/>
    <cellStyle name="หมายเหตุ 2 31 2" xfId="9754" xr:uid="{EACA2D28-36C1-4736-A78D-B53A4C485F0E}"/>
    <cellStyle name="หมายเหตุ 2 32" xfId="9755" xr:uid="{3B38923A-4862-4A27-9E90-5847F3B32799}"/>
    <cellStyle name="หมายเหตุ 2 32 2" xfId="9756" xr:uid="{DDDC5239-ACAE-46A8-83A8-76407228E589}"/>
    <cellStyle name="หมายเหตุ 2 33" xfId="9757" xr:uid="{435E4CEB-ED32-4F46-8FEC-11062AAAA48A}"/>
    <cellStyle name="หมายเหตุ 2 33 2" xfId="9758" xr:uid="{CC0CE0EB-F09F-4CC8-8141-1A4FC1A4C7F4}"/>
    <cellStyle name="หมายเหตุ 2 34" xfId="9759" xr:uid="{1703CA47-1680-4335-B1D2-24E485A8D2B1}"/>
    <cellStyle name="หมายเหตุ 2 34 2" xfId="9760" xr:uid="{F63AE7EB-DCCA-496D-8446-75B49D0B310D}"/>
    <cellStyle name="หมายเหตุ 2 35" xfId="9761" xr:uid="{5BE7822C-1F9E-4152-A316-3DBB2AC6CCF7}"/>
    <cellStyle name="หมายเหตุ 2 35 2" xfId="9762" xr:uid="{4C63A30C-8701-46DA-A426-9F3DB6393A22}"/>
    <cellStyle name="หมายเหตุ 2 36" xfId="9763" xr:uid="{92A34911-0438-48B2-9F9B-A99E4FFA9AE4}"/>
    <cellStyle name="หมายเหตุ 2 36 2" xfId="9764" xr:uid="{6F6B3230-30A7-488C-8591-226B5281FBA7}"/>
    <cellStyle name="หมายเหตุ 2 37" xfId="9765" xr:uid="{883ABBB4-B842-4A5A-96F7-75879844B2DC}"/>
    <cellStyle name="หมายเหตุ 2 37 2" xfId="9766" xr:uid="{33FBB010-A579-48C4-9943-46965213E47C}"/>
    <cellStyle name="หมายเหตุ 2 38" xfId="9767" xr:uid="{B32C5BC7-222B-4E6B-AEE9-9E778D9B5919}"/>
    <cellStyle name="หมายเหตุ 2 38 2" xfId="9768" xr:uid="{4DF3E7DC-39FA-443B-A31C-9CF01027722E}"/>
    <cellStyle name="หมายเหตุ 2 39" xfId="9769" xr:uid="{5F7F9B97-F001-4451-A04B-6B95065482DA}"/>
    <cellStyle name="หมายเหตุ 2 4" xfId="9770" xr:uid="{8CE09450-07C8-4DCC-ACAD-D3AF1C4848AA}"/>
    <cellStyle name="หมายเหตุ 2 4 2" xfId="9771" xr:uid="{B216029C-C08B-41FC-9F15-ED85B27D5D02}"/>
    <cellStyle name="หมายเหตุ 2 5" xfId="9772" xr:uid="{D7F6CE29-F71C-4408-B278-E55ECE627FEA}"/>
    <cellStyle name="หมายเหตุ 2 5 2" xfId="9773" xr:uid="{BFEF7987-7313-448A-8476-00071D7EB206}"/>
    <cellStyle name="หมายเหตุ 2 6" xfId="9774" xr:uid="{C76C3476-7F96-48F1-A3B8-D721784DA62F}"/>
    <cellStyle name="หมายเหตุ 2 6 2" xfId="9775" xr:uid="{C6CE4B36-CD73-4C02-9B66-CF19DA8A317B}"/>
    <cellStyle name="หมายเหตุ 2 7" xfId="9776" xr:uid="{759B252B-E807-4DE3-9FDA-63AB616EB76E}"/>
    <cellStyle name="หมายเหตุ 2 7 2" xfId="9777" xr:uid="{984AED47-54E2-47CE-A76C-8F029515BFD0}"/>
    <cellStyle name="หมายเหตุ 2 8" xfId="9778" xr:uid="{1D7D99CB-AEF1-4F9D-930A-DA008F4961AC}"/>
    <cellStyle name="หมายเหตุ 2 8 2" xfId="9779" xr:uid="{1FDE72CA-38D9-475D-9F63-4BF3D596284E}"/>
    <cellStyle name="หมายเหตุ 2 9" xfId="9780" xr:uid="{AECB93BE-4854-41E2-9C2D-858E68042D30}"/>
    <cellStyle name="หมายเหตุ 2 9 2" xfId="9781" xr:uid="{6208928E-C3C3-4A90-924E-70705432EDD4}"/>
    <cellStyle name="หมายเหตุ 20" xfId="9782" xr:uid="{8E88F5C2-893E-4464-A49F-E47A64AF098F}"/>
    <cellStyle name="หมายเหตุ 20 2" xfId="9783" xr:uid="{9C51EC11-D0CB-47DB-8542-5E18A293A137}"/>
    <cellStyle name="หมายเหตุ 21" xfId="9784" xr:uid="{EC562556-C813-42B4-BEB0-44CB3D45A6FE}"/>
    <cellStyle name="หมายเหตุ 21 2" xfId="9785" xr:uid="{10E31689-53E6-4B10-B1EA-C0BC6E5FF5FF}"/>
    <cellStyle name="หมายเหตุ 22" xfId="9786" xr:uid="{C00FCEE2-D5D1-4963-8AC3-4FC44899A08E}"/>
    <cellStyle name="หมายเหตุ 22 2" xfId="9787" xr:uid="{F79985F7-00E8-4E8F-8A5A-C56D2333E08F}"/>
    <cellStyle name="หมายเหตุ 23" xfId="9788" xr:uid="{86D4F2E1-7C9D-4BDC-BACE-2C08A17E1759}"/>
    <cellStyle name="หมายเหตุ 23 2" xfId="9789" xr:uid="{CF29DAE4-5AAA-45C8-A76C-FFBFC95C0856}"/>
    <cellStyle name="หมายเหตุ 23 2 2" xfId="9790" xr:uid="{17C66221-847E-4B07-8021-776B3ED57B5A}"/>
    <cellStyle name="หมายเหตุ 23 3" xfId="9791" xr:uid="{1B05B76D-563B-4C57-8615-55B7ED53CDC3}"/>
    <cellStyle name="หมายเหตุ 23 3 2" xfId="9792" xr:uid="{C17343AD-C27D-40ED-A06A-B3515F96109A}"/>
    <cellStyle name="หมายเหตุ 23 4" xfId="9793" xr:uid="{308CE1EE-6E93-4DAC-8CC7-08D0E4EA13D5}"/>
    <cellStyle name="หมายเหตุ 23 4 2" xfId="9794" xr:uid="{24A565CC-5E44-41CA-8F02-5145622DDD4E}"/>
    <cellStyle name="หมายเหตุ 23 5" xfId="9795" xr:uid="{5FD0866D-C025-4BA4-9815-C012AD602805}"/>
    <cellStyle name="หมายเหตุ 23 5 2" xfId="9796" xr:uid="{8D6CED8E-2399-4416-8BCB-712819D6846C}"/>
    <cellStyle name="หมายเหตุ 23 6" xfId="9797" xr:uid="{B804C713-4783-457D-8463-C4C60B18D355}"/>
    <cellStyle name="หมายเหตุ 24" xfId="9798" xr:uid="{C45241EB-5E19-4AA2-9E30-CF01D5D1E933}"/>
    <cellStyle name="หมายเหตุ 24 2" xfId="9799" xr:uid="{E071161A-C826-449E-AD01-999ACC286501}"/>
    <cellStyle name="หมายเหตุ 25" xfId="9800" xr:uid="{DA841B40-2B95-4C37-B3B0-902AA091EFD5}"/>
    <cellStyle name="หมายเหตุ 25 2" xfId="9801" xr:uid="{10C540A1-6E39-4615-BAB0-3887DED9EC56}"/>
    <cellStyle name="หมายเหตุ 26" xfId="9802" xr:uid="{21548361-B501-42C2-A4C7-B816881A5A09}"/>
    <cellStyle name="หมายเหตุ 26 2" xfId="9803" xr:uid="{A7687DE3-5C6B-4A85-BB99-19D172A4714A}"/>
    <cellStyle name="หมายเหตุ 27" xfId="9804" xr:uid="{3DE3D66B-C127-49A8-95EA-2F843AEE504C}"/>
    <cellStyle name="หมายเหตุ 27 2" xfId="9805" xr:uid="{560299D4-6DBE-4C26-967D-9DAB60CEA53C}"/>
    <cellStyle name="หมายเหตุ 28" xfId="9806" xr:uid="{8CD041A6-6CDD-4F59-8CAF-6AA6A7D5312C}"/>
    <cellStyle name="หมายเหตุ 28 2" xfId="9807" xr:uid="{B8381985-610C-43A0-A1E6-333E12071B47}"/>
    <cellStyle name="หมายเหตุ 28 2 2" xfId="9808" xr:uid="{3F0DBA25-7527-41CA-89E7-5DFA425F80C8}"/>
    <cellStyle name="หมายเหตุ 28 3" xfId="9809" xr:uid="{552D3547-0EA5-4937-9925-7F34B6661E55}"/>
    <cellStyle name="หมายเหตุ 28 3 2" xfId="9810" xr:uid="{94B2D158-76FB-4460-830D-5B84A02E565C}"/>
    <cellStyle name="หมายเหตุ 28 4" xfId="9811" xr:uid="{D8AB46C8-A159-47CE-83F1-6A54E881743F}"/>
    <cellStyle name="หมายเหตุ 28 4 2" xfId="9812" xr:uid="{9423C0A2-FABE-47D9-81F0-91DA2FB70AA6}"/>
    <cellStyle name="หมายเหตุ 28 5" xfId="9813" xr:uid="{7698D1D4-7A9D-4CE1-9FF0-15C5B0673FCD}"/>
    <cellStyle name="หมายเหตุ 28 5 2" xfId="9814" xr:uid="{9B35D39B-FEDC-4052-9576-B11CA4F80839}"/>
    <cellStyle name="หมายเหตุ 28 6" xfId="9815" xr:uid="{29423A5A-A924-40A9-B9AC-9D880BA5BA7B}"/>
    <cellStyle name="หมายเหตุ 29" xfId="9816" xr:uid="{93453C8F-5E2B-4B0A-B62B-F6D523572F64}"/>
    <cellStyle name="หมายเหตุ 29 2" xfId="9817" xr:uid="{79D543EA-936C-47E4-94C3-3F90412191A6}"/>
    <cellStyle name="หมายเหตุ 29 2 2" xfId="9818" xr:uid="{AB64026D-A6B1-44AC-AC6A-79B60B3D4BCA}"/>
    <cellStyle name="หมายเหตุ 29 3" xfId="9819" xr:uid="{7F5178C5-C16F-4BF2-903F-1A892EAA1E93}"/>
    <cellStyle name="หมายเหตุ 29 3 2" xfId="9820" xr:uid="{3B5C372D-B360-4CCC-8A3C-343E2106655D}"/>
    <cellStyle name="หมายเหตุ 29 4" xfId="9821" xr:uid="{DA37E697-1D75-4E98-AC4E-BA30A29EA81B}"/>
    <cellStyle name="หมายเหตุ 29 4 2" xfId="9822" xr:uid="{AEAC6F6C-A360-4081-93B7-AE4E9AB45DE9}"/>
    <cellStyle name="หมายเหตุ 29 5" xfId="9823" xr:uid="{4F8AA759-60EB-4D0B-A28A-6AECBE5FACB7}"/>
    <cellStyle name="หมายเหตุ 29 5 2" xfId="9824" xr:uid="{4EF9B82F-06E4-461B-B1E1-9E4375E6C372}"/>
    <cellStyle name="หมายเหตุ 29 6" xfId="9825" xr:uid="{AE7CF3E0-8D42-4895-AD91-F278D0B46620}"/>
    <cellStyle name="หมายเหตุ 3" xfId="9826" xr:uid="{CD4DA6EB-9946-417A-B0BE-DD9761FD5EB0}"/>
    <cellStyle name="หมายเหตุ 3 10" xfId="9827" xr:uid="{0D84FC5D-853A-49B4-9C27-FB8E74814716}"/>
    <cellStyle name="หมายเหตุ 3 10 2" xfId="9828" xr:uid="{9DD41660-F4CF-4980-B53B-2A4A16AF5EA8}"/>
    <cellStyle name="หมายเหตุ 3 10 2 2" xfId="9829" xr:uid="{8938D012-1CB0-4B87-9BD2-FB448B209CD0}"/>
    <cellStyle name="หมายเหตุ 3 10 3" xfId="9830" xr:uid="{8090EDBF-E9D0-406D-A243-E4CAD4D8D51E}"/>
    <cellStyle name="หมายเหตุ 3 10 3 2" xfId="9831" xr:uid="{33B5DFAF-E897-4670-9174-63768C014EE7}"/>
    <cellStyle name="หมายเหตุ 3 10 4" xfId="9832" xr:uid="{92A343F8-8D51-4596-9828-142927FB40B1}"/>
    <cellStyle name="หมายเหตุ 3 10 4 2" xfId="9833" xr:uid="{B0AB45FF-C2E6-47D2-97AF-13906FE096E5}"/>
    <cellStyle name="หมายเหตุ 3 10 5" xfId="9834" xr:uid="{0D4A5C28-E0F0-4679-A413-47541F825CBD}"/>
    <cellStyle name="หมายเหตุ 3 10 5 2" xfId="9835" xr:uid="{E9AB8FFF-D7CB-4BFB-A2A0-12E24FE2B220}"/>
    <cellStyle name="หมายเหตุ 3 10 6" xfId="9836" xr:uid="{4077BA19-AFD3-4411-A6E8-5DB394BA7133}"/>
    <cellStyle name="หมายเหตุ 3 10 6 2" xfId="9837" xr:uid="{679CEC3C-8A2A-451B-823B-56885227D683}"/>
    <cellStyle name="หมายเหตุ 3 10 7" xfId="9838" xr:uid="{D820844B-7921-4C05-8305-BD5DA5851E6A}"/>
    <cellStyle name="หมายเหตุ 3 10 7 2" xfId="9839" xr:uid="{BBBC1909-6627-452F-BFEA-2C12CE624FD6}"/>
    <cellStyle name="หมายเหตุ 3 10 8" xfId="9840" xr:uid="{775BB237-896F-41A7-A043-1E6F2D5B06B2}"/>
    <cellStyle name="หมายเหตุ 3 10 8 2" xfId="9841" xr:uid="{1C8CA9DF-E057-498E-938C-16D62E8A191B}"/>
    <cellStyle name="หมายเหตุ 3 10 9" xfId="9842" xr:uid="{0D36710B-B199-41BB-9921-5867E64124E3}"/>
    <cellStyle name="หมายเหตุ 3 11" xfId="9843" xr:uid="{3FA00BED-9C54-4F73-AC63-3D546CFA2B61}"/>
    <cellStyle name="หมายเหตุ 3 11 2" xfId="9844" xr:uid="{21579EC2-7880-4904-AF58-B82E5272D2FC}"/>
    <cellStyle name="หมายเหตุ 3 11 2 2" xfId="9845" xr:uid="{9C9DF379-0D0D-4F0A-8C20-C4A7C8CB6763}"/>
    <cellStyle name="หมายเหตุ 3 11 3" xfId="9846" xr:uid="{FF9A941A-48E3-411F-A64B-95DA57A5D9F3}"/>
    <cellStyle name="หมายเหตุ 3 11 3 2" xfId="9847" xr:uid="{F15CE5AC-8E69-49B7-8E76-35AFD1E96F00}"/>
    <cellStyle name="หมายเหตุ 3 11 4" xfId="9848" xr:uid="{5A5D3B19-C31C-4D77-920C-652FDAAC2B7E}"/>
    <cellStyle name="หมายเหตุ 3 11 4 2" xfId="9849" xr:uid="{6E1EDEE1-6CD8-45DD-907F-62D3A0B36C72}"/>
    <cellStyle name="หมายเหตุ 3 11 5" xfId="9850" xr:uid="{6C61FAF4-70DD-4CC1-AEEB-AEC564517585}"/>
    <cellStyle name="หมายเหตุ 3 11 5 2" xfId="9851" xr:uid="{A3A20B20-B671-440E-90FC-EB1CF0A8DCAD}"/>
    <cellStyle name="หมายเหตุ 3 11 6" xfId="9852" xr:uid="{F7F480AD-DE3E-45E4-A5B1-9583871ADC43}"/>
    <cellStyle name="หมายเหตุ 3 11 6 2" xfId="9853" xr:uid="{B4EE7F2C-8087-4D3F-B8A9-1F814B8CBFB2}"/>
    <cellStyle name="หมายเหตุ 3 11 7" xfId="9854" xr:uid="{8C745273-2DEE-48EA-B903-8F792DBF369D}"/>
    <cellStyle name="หมายเหตุ 3 11 7 2" xfId="9855" xr:uid="{401B245C-ADC9-487D-ACCC-0F42CDCF306D}"/>
    <cellStyle name="หมายเหตุ 3 11 8" xfId="9856" xr:uid="{F526F33C-F6AD-48B7-9CAA-E36980BEEED0}"/>
    <cellStyle name="หมายเหตุ 3 11 8 2" xfId="9857" xr:uid="{5B149A9C-395C-4AF2-8E65-873859398CC6}"/>
    <cellStyle name="หมายเหตุ 3 11 9" xfId="9858" xr:uid="{2381120F-30E6-44DF-A05B-C6AE3A0F0F9E}"/>
    <cellStyle name="หมายเหตุ 3 12" xfId="9859" xr:uid="{4DCBB891-E5DA-436E-944B-4BF6040841AA}"/>
    <cellStyle name="หมายเหตุ 3 12 2" xfId="9860" xr:uid="{1053944A-F2B1-49B8-907E-83E159B860C1}"/>
    <cellStyle name="หมายเหตุ 3 13" xfId="9861" xr:uid="{11A1B99D-905B-4934-89BF-8631BB836843}"/>
    <cellStyle name="หมายเหตุ 3 13 2" xfId="9862" xr:uid="{B44DCC05-52F4-4942-AE6D-2D171C90EF73}"/>
    <cellStyle name="หมายเหตุ 3 14" xfId="9863" xr:uid="{44A26B8D-F7AF-423C-ABD6-4CDE4DF584CF}"/>
    <cellStyle name="หมายเหตุ 3 14 2" xfId="9864" xr:uid="{7EBA7C2B-D623-41CF-A05F-543D7EB64C08}"/>
    <cellStyle name="หมายเหตุ 3 15" xfId="9865" xr:uid="{59A2F414-F305-40D2-B56C-AB5467D8BF8E}"/>
    <cellStyle name="หมายเหตุ 3 15 2" xfId="9866" xr:uid="{B101A8A9-DB5D-4B75-B8C3-50038581F0EE}"/>
    <cellStyle name="หมายเหตุ 3 16" xfId="9867" xr:uid="{A40B65FC-BD19-4E04-BB1E-5800C3254147}"/>
    <cellStyle name="หมายเหตุ 3 16 2" xfId="9868" xr:uid="{9AA62493-EA35-4BDA-9A7A-4B11970DC262}"/>
    <cellStyle name="หมายเหตุ 3 17" xfId="9869" xr:uid="{BC34E8C2-FF07-4579-97B5-8481281FFFD4}"/>
    <cellStyle name="หมายเหตุ 3 17 2" xfId="9870" xr:uid="{182B94F6-0BE1-4EAA-98AB-EEC1319C9050}"/>
    <cellStyle name="หมายเหตุ 3 18" xfId="9871" xr:uid="{664A5D0F-2FE6-416C-BB4C-1072011062EC}"/>
    <cellStyle name="หมายเหตุ 3 18 2" xfId="9872" xr:uid="{7F4850CB-8DA9-4D7C-8B46-4C9E3CFAA3FE}"/>
    <cellStyle name="หมายเหตุ 3 19" xfId="9873" xr:uid="{404C79EA-B934-42AF-A9BF-8EC15ECF82E5}"/>
    <cellStyle name="หมายเหตุ 3 19 2" xfId="9874" xr:uid="{86AAAFA4-97BC-4AA0-A261-2DAA81DCE777}"/>
    <cellStyle name="หมายเหตุ 3 2" xfId="9875" xr:uid="{8E6D84CB-3D7C-4463-A250-EDD2E709B5E8}"/>
    <cellStyle name="หมายเหตุ 3 2 2" xfId="9876" xr:uid="{23D4F879-0FD7-4C41-BC60-67AB5996013C}"/>
    <cellStyle name="หมายเหตุ 3 20" xfId="9877" xr:uid="{7DE06705-687A-4271-BA3F-D7880D1D088A}"/>
    <cellStyle name="หมายเหตุ 3 20 2" xfId="9878" xr:uid="{ED601A63-9A6E-46D8-AD14-323796010B1F}"/>
    <cellStyle name="หมายเหตุ 3 21" xfId="9879" xr:uid="{1D64E363-315F-4577-95DA-AB6652312C7A}"/>
    <cellStyle name="หมายเหตุ 3 21 2" xfId="9880" xr:uid="{118812E6-24F4-4B2F-86C9-AE4C747FCC9B}"/>
    <cellStyle name="หมายเหตุ 3 22" xfId="9881" xr:uid="{82C7852F-8334-4B3B-9C29-1AB89E6F5C7F}"/>
    <cellStyle name="หมายเหตุ 3 22 2" xfId="9882" xr:uid="{F696D055-B378-4386-97BE-892C07ACE771}"/>
    <cellStyle name="หมายเหตุ 3 23" xfId="9883" xr:uid="{5B64988E-F1FE-4449-8230-36FD9C8D4366}"/>
    <cellStyle name="หมายเหตุ 3 23 2" xfId="9884" xr:uid="{095DEA76-6302-41B7-80D1-E9BE1CEB8103}"/>
    <cellStyle name="หมายเหตุ 3 24" xfId="9885" xr:uid="{1CB0B777-6B83-4189-BB37-98D93F4E8F3D}"/>
    <cellStyle name="หมายเหตุ 3 24 2" xfId="9886" xr:uid="{802ECED5-7822-4A6F-971C-7FD8753646DF}"/>
    <cellStyle name="หมายเหตุ 3 25" xfId="9887" xr:uid="{02146138-9A1F-4B8A-8DCF-22D9923C6E10}"/>
    <cellStyle name="หมายเหตุ 3 25 2" xfId="9888" xr:uid="{30BF95B0-F6F5-4C06-9B3B-D921895A0162}"/>
    <cellStyle name="หมายเหตุ 3 26" xfId="9889" xr:uid="{24A136B6-5407-4DF6-B2D0-E831AA300774}"/>
    <cellStyle name="หมายเหตุ 3 26 2" xfId="9890" xr:uid="{5612F540-696B-4507-A434-5E4AFB296D63}"/>
    <cellStyle name="หมายเหตุ 3 27" xfId="9891" xr:uid="{D45D8243-F6A0-4544-8524-3F38A2BF090B}"/>
    <cellStyle name="หมายเหตุ 3 27 2" xfId="9892" xr:uid="{6E082D6C-382E-44EA-92C3-4B4E6D0CF831}"/>
    <cellStyle name="หมายเหตุ 3 28" xfId="9893" xr:uid="{6E9AC1BD-2E33-49FF-A782-114627814C10}"/>
    <cellStyle name="หมายเหตุ 3 28 2" xfId="9894" xr:uid="{639563CB-165E-42AE-B049-4DB6681A75ED}"/>
    <cellStyle name="หมายเหตุ 3 29" xfId="9895" xr:uid="{9970762D-85FA-4377-BD92-204A37AC8143}"/>
    <cellStyle name="หมายเหตุ 3 29 2" xfId="9896" xr:uid="{C462B673-7894-4FB3-BD44-95891FA363CE}"/>
    <cellStyle name="หมายเหตุ 3 3" xfId="9897" xr:uid="{747252A8-ED26-4EA6-8384-50A43F71E0A1}"/>
    <cellStyle name="หมายเหตุ 3 3 2" xfId="9898" xr:uid="{9636FB96-38F5-4606-BDB0-CCA4FEE76CFC}"/>
    <cellStyle name="หมายเหตุ 3 30" xfId="9899" xr:uid="{EAE25290-557E-423A-8D78-BD6A30AEEC25}"/>
    <cellStyle name="หมายเหตุ 3 30 2" xfId="9900" xr:uid="{D1550743-E528-498B-8E8B-8F62E1ACDF42}"/>
    <cellStyle name="หมายเหตุ 3 31" xfId="9901" xr:uid="{A857C74F-5432-4BFB-8943-20ECEE660A4F}"/>
    <cellStyle name="หมายเหตุ 3 31 2" xfId="9902" xr:uid="{49DCB795-6418-4B61-84A3-36FE72E00674}"/>
    <cellStyle name="หมายเหตุ 3 32" xfId="9903" xr:uid="{6B747858-601E-440A-8AE3-21C556E6BF24}"/>
    <cellStyle name="หมายเหตุ 3 32 2" xfId="9904" xr:uid="{A455BA5D-1AA5-49A8-A74F-92E6D95EE808}"/>
    <cellStyle name="หมายเหตุ 3 33" xfId="9905" xr:uid="{8715CE77-0617-4A64-88FC-871B387BB701}"/>
    <cellStyle name="หมายเหตุ 3 33 2" xfId="9906" xr:uid="{1A942C1C-CA1D-4EEB-8F2A-6F363A01FD45}"/>
    <cellStyle name="หมายเหตุ 3 34" xfId="9907" xr:uid="{2C5225A4-9AEC-4861-8049-F56BE626D2B1}"/>
    <cellStyle name="หมายเหตุ 3 34 2" xfId="9908" xr:uid="{F79542EB-C05E-4591-8D7F-6BEA971E6FE6}"/>
    <cellStyle name="หมายเหตุ 3 34 2 2" xfId="9909" xr:uid="{490B8564-46A1-41CB-8DFA-0E57DB66AC65}"/>
    <cellStyle name="หมายเหตุ 3 34 3" xfId="9910" xr:uid="{273096EE-5DAA-4A83-A2F6-B4690C084FB0}"/>
    <cellStyle name="หมายเหตุ 3 35" xfId="9911" xr:uid="{043275B8-97F9-41D8-A686-D90EB5FF13BC}"/>
    <cellStyle name="หมายเหตุ 3 35 2" xfId="9912" xr:uid="{F1BCC86D-6320-4E98-B1EF-D4AE01AA838B}"/>
    <cellStyle name="หมายเหตุ 3 35 2 2" xfId="9913" xr:uid="{085A6A9A-B578-4020-980F-5FAFA54EB10B}"/>
    <cellStyle name="หมายเหตุ 3 35 3" xfId="9914" xr:uid="{A0AC1EDF-E0E7-4FAF-BFCA-66891A98B89F}"/>
    <cellStyle name="หมายเหตุ 3 36" xfId="9915" xr:uid="{3C57005B-BBEE-424C-9BF2-96CC44C63BC2}"/>
    <cellStyle name="หมายเหตุ 3 4" xfId="9916" xr:uid="{649E5D8E-8F31-4247-9CD1-5A1B0E023EEB}"/>
    <cellStyle name="หมายเหตุ 3 4 2" xfId="9917" xr:uid="{9C50C195-E094-4653-8F37-89D967D802E2}"/>
    <cellStyle name="หมายเหตุ 3 4 2 2" xfId="9918" xr:uid="{35249316-3869-4B46-9796-BAED764086A3}"/>
    <cellStyle name="หมายเหตุ 3 4 3" xfId="9919" xr:uid="{411A44E6-2DE7-4DB5-9C76-2ED11418ACBA}"/>
    <cellStyle name="หมายเหตุ 3 4 3 2" xfId="9920" xr:uid="{9ABAB3A0-692D-4486-9C27-4B41B05A4580}"/>
    <cellStyle name="หมายเหตุ 3 4 4" xfId="9921" xr:uid="{080BAE02-6376-4F38-9081-652117233B36}"/>
    <cellStyle name="หมายเหตุ 3 4 4 2" xfId="9922" xr:uid="{1304B658-C960-4F08-A623-DD46B0C2DF22}"/>
    <cellStyle name="หมายเหตุ 3 4 5" xfId="9923" xr:uid="{BC28C077-CB70-40F0-942A-F36E1407F280}"/>
    <cellStyle name="หมายเหตุ 3 4 5 2" xfId="9924" xr:uid="{A4F3B8E3-DF62-4A1B-9251-353E6636A918}"/>
    <cellStyle name="หมายเหตุ 3 4 6" xfId="9925" xr:uid="{D2775AE0-A221-47F5-B294-5D914EDCE59A}"/>
    <cellStyle name="หมายเหตุ 3 4 6 2" xfId="9926" xr:uid="{86C3E0C9-8416-42FB-8ED5-FCE6524E57DE}"/>
    <cellStyle name="หมายเหตุ 3 4 7" xfId="9927" xr:uid="{1D885F7B-0A0C-475A-8FDD-2CFF507C2AF8}"/>
    <cellStyle name="หมายเหตุ 3 4 7 2" xfId="9928" xr:uid="{35E35040-8861-4865-A0E1-C63D30D1EB41}"/>
    <cellStyle name="หมายเหตุ 3 4 8" xfId="9929" xr:uid="{E79E1B0E-1AC6-4ECF-81D9-910FF45E6458}"/>
    <cellStyle name="หมายเหตุ 3 4 8 2" xfId="9930" xr:uid="{ED6987D7-A2F9-408E-93FF-E5A434BF3EDD}"/>
    <cellStyle name="หมายเหตุ 3 4 9" xfId="9931" xr:uid="{09480234-CE80-4173-AB1F-2FEF997A6D70}"/>
    <cellStyle name="หมายเหตุ 3 5" xfId="9932" xr:uid="{B70741DF-A16B-47FE-849B-EC7D0D24D359}"/>
    <cellStyle name="หมายเหตุ 3 5 2" xfId="9933" xr:uid="{55D849D3-8EE4-4988-ADCD-4331DF7C77D4}"/>
    <cellStyle name="หมายเหตุ 3 5 2 2" xfId="9934" xr:uid="{5CE85424-B0F4-4707-AD25-4CA525C0D0CF}"/>
    <cellStyle name="หมายเหตุ 3 5 3" xfId="9935" xr:uid="{9E345469-C5CB-47D6-9404-6CDF7A20E767}"/>
    <cellStyle name="หมายเหตุ 3 5 3 2" xfId="9936" xr:uid="{A36BE6BE-CCC6-4217-A822-5EDA6F35271F}"/>
    <cellStyle name="หมายเหตุ 3 5 4" xfId="9937" xr:uid="{3660BCDF-EAF2-411A-B8CE-63E7C6C40B0F}"/>
    <cellStyle name="หมายเหตุ 3 5 4 2" xfId="9938" xr:uid="{B34E9279-F1EF-4600-A90E-5F09D70B96A3}"/>
    <cellStyle name="หมายเหตุ 3 5 5" xfId="9939" xr:uid="{71FDD862-6B89-4F41-847E-0AE398C4D901}"/>
    <cellStyle name="หมายเหตุ 3 5 5 2" xfId="9940" xr:uid="{DEDF64FB-4816-4975-98C3-993F7465D098}"/>
    <cellStyle name="หมายเหตุ 3 5 6" xfId="9941" xr:uid="{A34077ED-424F-49C1-B9EA-6DFEC28122A9}"/>
    <cellStyle name="หมายเหตุ 3 5 6 2" xfId="9942" xr:uid="{132F6387-4304-4D6F-A4D7-880F0BA6898F}"/>
    <cellStyle name="หมายเหตุ 3 5 7" xfId="9943" xr:uid="{137A2DB3-B53D-45B6-8ADB-D34912A46F32}"/>
    <cellStyle name="หมายเหตุ 3 5 7 2" xfId="9944" xr:uid="{0189BD8B-19CA-4664-B1A9-058C4A077CE4}"/>
    <cellStyle name="หมายเหตุ 3 5 8" xfId="9945" xr:uid="{E2FB9A97-A2AA-4598-BACA-EF707B3E01B0}"/>
    <cellStyle name="หมายเหตุ 3 5 8 2" xfId="9946" xr:uid="{E00A9A3B-2160-48DE-B818-5E342FCF539E}"/>
    <cellStyle name="หมายเหตุ 3 5 9" xfId="9947" xr:uid="{FF9D5BFE-D130-469F-9C09-B4B6D1A5B4D7}"/>
    <cellStyle name="หมายเหตุ 3 6" xfId="9948" xr:uid="{4D3C1E5E-356A-4DAF-9F90-6C57B06925DE}"/>
    <cellStyle name="หมายเหตุ 3 6 2" xfId="9949" xr:uid="{5337CF51-F54A-4656-8108-67C50964156E}"/>
    <cellStyle name="หมายเหตุ 3 6 2 2" xfId="9950" xr:uid="{49B4CB5B-BAF8-457A-9ACB-AD1D96AC7C0C}"/>
    <cellStyle name="หมายเหตุ 3 6 3" xfId="9951" xr:uid="{DE37AB97-EC89-4A78-959F-730BB823CB20}"/>
    <cellStyle name="หมายเหตุ 3 6 3 2" xfId="9952" xr:uid="{0F9410BE-2230-456C-AC30-939B9E974178}"/>
    <cellStyle name="หมายเหตุ 3 6 4" xfId="9953" xr:uid="{F7D45D03-FBDC-416E-BF7D-A9CB2932737C}"/>
    <cellStyle name="หมายเหตุ 3 6 4 2" xfId="9954" xr:uid="{37335DA8-AD1E-4944-9FC1-F6FE5BF3C57F}"/>
    <cellStyle name="หมายเหตุ 3 6 5" xfId="9955" xr:uid="{5D3ECC4F-787F-455B-B1B2-BC3229DC88FC}"/>
    <cellStyle name="หมายเหตุ 3 6 5 2" xfId="9956" xr:uid="{FFE07B21-7ACD-4065-880A-ADADD32AE3C7}"/>
    <cellStyle name="หมายเหตุ 3 6 6" xfId="9957" xr:uid="{0B990857-A069-4C3F-950A-7FEDB0755E37}"/>
    <cellStyle name="หมายเหตุ 3 6 6 2" xfId="9958" xr:uid="{21DAF08F-5FD0-4DF7-8AE7-8A39611C134D}"/>
    <cellStyle name="หมายเหตุ 3 6 7" xfId="9959" xr:uid="{4DEC674D-E5BA-40C0-BDCD-4CA6BD5A4D11}"/>
    <cellStyle name="หมายเหตุ 3 6 7 2" xfId="9960" xr:uid="{ED6E179B-4DB3-412C-A824-855B5B24A96E}"/>
    <cellStyle name="หมายเหตุ 3 6 8" xfId="9961" xr:uid="{EF6D2B68-E368-4584-B311-F1D7BE4866D0}"/>
    <cellStyle name="หมายเหตุ 3 6 8 2" xfId="9962" xr:uid="{0A7F5409-5610-46B8-A06F-4C8EA11EBCBF}"/>
    <cellStyle name="หมายเหตุ 3 6 9" xfId="9963" xr:uid="{68849AF1-5543-44C1-813B-B45812DF41D1}"/>
    <cellStyle name="หมายเหตุ 3 7" xfId="9964" xr:uid="{8DB45825-7DA1-4ED9-A4B0-079540F95B1B}"/>
    <cellStyle name="หมายเหตุ 3 7 2" xfId="9965" xr:uid="{C448F48A-0FAB-4AE0-93B7-7F7E5FE38B2A}"/>
    <cellStyle name="หมายเหตุ 3 7 2 2" xfId="9966" xr:uid="{A60E95B6-3D16-4069-A437-4E761B1CDA32}"/>
    <cellStyle name="หมายเหตุ 3 7 3" xfId="9967" xr:uid="{9FC0227E-3844-4D7E-B45C-F607F1916150}"/>
    <cellStyle name="หมายเหตุ 3 7 3 2" xfId="9968" xr:uid="{21C86F07-3255-4A89-945A-2794BF7D62A6}"/>
    <cellStyle name="หมายเหตุ 3 7 4" xfId="9969" xr:uid="{40A25CF5-37D1-4430-9F29-E581F479F9AD}"/>
    <cellStyle name="หมายเหตุ 3 7 4 2" xfId="9970" xr:uid="{0519F68F-6197-4C82-BEA0-81EF0BF78105}"/>
    <cellStyle name="หมายเหตุ 3 7 5" xfId="9971" xr:uid="{6BD71A2E-706E-4789-8BA4-0350F522F973}"/>
    <cellStyle name="หมายเหตุ 3 7 5 2" xfId="9972" xr:uid="{FDA38F4A-13FD-4B15-9A14-B6560BF676AA}"/>
    <cellStyle name="หมายเหตุ 3 7 6" xfId="9973" xr:uid="{85705715-699F-4CE2-AB8E-24D10F769984}"/>
    <cellStyle name="หมายเหตุ 3 7 6 2" xfId="9974" xr:uid="{37E58169-9C17-42B2-BAC0-841B097DECE7}"/>
    <cellStyle name="หมายเหตุ 3 7 7" xfId="9975" xr:uid="{7AFB3E9C-6015-4CE1-8DE9-6BB66F4B4982}"/>
    <cellStyle name="หมายเหตุ 3 7 7 2" xfId="9976" xr:uid="{3F6498D2-539F-4B8B-BFD4-B18C371C7267}"/>
    <cellStyle name="หมายเหตุ 3 7 8" xfId="9977" xr:uid="{B2027984-7A1D-4450-8201-DB74E4CCD143}"/>
    <cellStyle name="หมายเหตุ 3 7 8 2" xfId="9978" xr:uid="{ECE6BEBA-8F9A-464D-B309-08145884DA24}"/>
    <cellStyle name="หมายเหตุ 3 7 9" xfId="9979" xr:uid="{16705F17-5028-4F64-8A64-535D0CABA784}"/>
    <cellStyle name="หมายเหตุ 3 8" xfId="9980" xr:uid="{F4560644-D9E2-4B91-8798-118E79BFBC99}"/>
    <cellStyle name="หมายเหตุ 3 8 2" xfId="9981" xr:uid="{F8B52CE5-3ECC-40EC-9B0D-B47674E92F88}"/>
    <cellStyle name="หมายเหตุ 3 9" xfId="9982" xr:uid="{7FF613FA-B5E9-4009-BEDB-8669B205DA99}"/>
    <cellStyle name="หมายเหตุ 3 9 2" xfId="9983" xr:uid="{2F2EDB34-34A1-4104-9AFE-A3C2053C7CBD}"/>
    <cellStyle name="หมายเหตุ 30" xfId="9984" xr:uid="{64DCC731-C7EC-4D94-BFEC-D21245920D83}"/>
    <cellStyle name="หมายเหตุ 30 2" xfId="9985" xr:uid="{796EB02B-E997-4C68-8F13-2DA6AA367A9E}"/>
    <cellStyle name="หมายเหตุ 30 2 2" xfId="9986" xr:uid="{942F5096-AFA0-4DFF-AF6A-21D92BCE52D4}"/>
    <cellStyle name="หมายเหตุ 30 3" xfId="9987" xr:uid="{A83E260C-B46E-4406-91C7-B792FF3F091C}"/>
    <cellStyle name="หมายเหตุ 30 3 2" xfId="9988" xr:uid="{2FD2170C-F488-4096-A159-62772178C7CF}"/>
    <cellStyle name="หมายเหตุ 30 4" xfId="9989" xr:uid="{2AFD49C1-2181-4750-9621-D3344CD85D58}"/>
    <cellStyle name="หมายเหตุ 30 4 2" xfId="9990" xr:uid="{C1583547-9E2B-4F30-8442-BE2320DB3D33}"/>
    <cellStyle name="หมายเหตุ 30 5" xfId="9991" xr:uid="{7BA03506-2DAE-4512-ADDD-EA972EF5AA06}"/>
    <cellStyle name="หมายเหตุ 30 5 2" xfId="9992" xr:uid="{32E5DA79-7FD1-434F-B998-B473D6F8A160}"/>
    <cellStyle name="หมายเหตุ 30 6" xfId="9993" xr:uid="{B875D7C6-927C-4028-A75E-8F1AA35CA806}"/>
    <cellStyle name="หมายเหตุ 31" xfId="9994" xr:uid="{58542179-E7DE-47A5-9258-8634787A167D}"/>
    <cellStyle name="หมายเหตุ 31 2" xfId="9995" xr:uid="{B61547EA-AB07-47A9-9FE8-46EB005A948C}"/>
    <cellStyle name="หมายเหตุ 31 2 2" xfId="9996" xr:uid="{81A9D4D0-E2F7-41D3-BB7C-A91396EF89F0}"/>
    <cellStyle name="หมายเหตุ 31 3" xfId="9997" xr:uid="{1E84661D-568A-4C3F-8D4B-FC65DADEEEB7}"/>
    <cellStyle name="หมายเหตุ 31 3 2" xfId="9998" xr:uid="{32381071-4C9C-46A6-B480-264F75E85BE0}"/>
    <cellStyle name="หมายเหตุ 31 4" xfId="9999" xr:uid="{CCF7475C-088A-4718-BD95-0D22AD60D57D}"/>
    <cellStyle name="หมายเหตุ 31 4 2" xfId="10000" xr:uid="{F1C2890C-7843-4E52-8DF5-E5A76356D90E}"/>
    <cellStyle name="หมายเหตุ 31 5" xfId="10001" xr:uid="{9D78A104-DBF1-4490-8456-80E1018FA481}"/>
    <cellStyle name="หมายเหตุ 31 5 2" xfId="10002" xr:uid="{7190A104-143E-464B-8CAF-41EED85C4EB0}"/>
    <cellStyle name="หมายเหตุ 31 6" xfId="10003" xr:uid="{730683EF-85DD-4806-B94D-1BDF8DEC0659}"/>
    <cellStyle name="หมายเหตุ 32" xfId="10004" xr:uid="{936E5B57-CC46-4547-AB93-012DDDE41F7A}"/>
    <cellStyle name="หมายเหตุ 32 2" xfId="10005" xr:uid="{C85E418D-8B7D-45EB-894F-897D65E80F6E}"/>
    <cellStyle name="หมายเหตุ 32 2 2" xfId="10006" xr:uid="{51E113B2-D499-4AAE-BE61-FD0BDC42AED1}"/>
    <cellStyle name="หมายเหตุ 32 3" xfId="10007" xr:uid="{4EE66310-111F-4E26-886C-129D20FFDE1F}"/>
    <cellStyle name="หมายเหตุ 33" xfId="10008" xr:uid="{531C6D22-4161-40C8-82E9-D586A3A91D39}"/>
    <cellStyle name="หมายเหตุ 33 2" xfId="10009" xr:uid="{13E7635F-52FD-4D5F-8A5A-989E93EF2222}"/>
    <cellStyle name="หมายเหตุ 33 2 2" xfId="10010" xr:uid="{6841A940-08BE-45E0-A99F-AF4E73FB511F}"/>
    <cellStyle name="หมายเหตุ 33 3" xfId="10011" xr:uid="{9CF72A29-53EC-44AC-9A9A-66C77FD204B3}"/>
    <cellStyle name="หมายเหตุ 34" xfId="10012" xr:uid="{FCEEF68A-B435-428E-92B5-EFC364FF4457}"/>
    <cellStyle name="หมายเหตุ 34 2" xfId="10013" xr:uid="{80EEAA9A-ED75-470E-812F-337459BA5F4E}"/>
    <cellStyle name="หมายเหตุ 35" xfId="10014" xr:uid="{A99DB789-B2F5-49C0-8591-5EFBC8895A89}"/>
    <cellStyle name="หมายเหตุ 35 2" xfId="10015" xr:uid="{97E48629-54A0-4C70-869C-68562EA5E360}"/>
    <cellStyle name="หมายเหตุ 35 2 2" xfId="10016" xr:uid="{24FC160F-A9F0-40CA-BE91-D0D89810A2B8}"/>
    <cellStyle name="หมายเหตุ 35 3" xfId="10017" xr:uid="{3470CEE4-AE05-4E3B-83BA-B99DB8B91545}"/>
    <cellStyle name="หมายเหตุ 35 3 2" xfId="10018" xr:uid="{0F15258C-C08B-48FB-9B8C-A0BA77455555}"/>
    <cellStyle name="หมายเหตุ 35 4" xfId="10019" xr:uid="{64A79B6D-D919-42F1-9DA0-55BF2A30C63A}"/>
    <cellStyle name="หมายเหตุ 36" xfId="10020" xr:uid="{2EC40D6D-11D9-4061-8C90-881F5B211A92}"/>
    <cellStyle name="หมายเหตุ 36 10" xfId="10021" xr:uid="{C907CD84-A02C-4C5A-A2C8-F2479A028A19}"/>
    <cellStyle name="หมายเหตุ 36 10 2" xfId="10022" xr:uid="{89FE7591-EB00-4E5B-896C-ACCEEF59D489}"/>
    <cellStyle name="หมายเหตุ 36 11" xfId="10023" xr:uid="{5E55F272-17B9-46A3-B0F3-F09E0FF6F6EA}"/>
    <cellStyle name="หมายเหตุ 36 11 2" xfId="10024" xr:uid="{8B100F18-C329-4BD5-8BB0-CD6111FE64AA}"/>
    <cellStyle name="หมายเหตุ 36 12" xfId="10025" xr:uid="{D32A7206-CCD4-439E-BE67-938F558EBF29}"/>
    <cellStyle name="หมายเหตุ 36 12 2" xfId="10026" xr:uid="{DE6AF637-141D-4794-981D-A4722D71C915}"/>
    <cellStyle name="หมายเหตุ 36 13" xfId="10027" xr:uid="{57CCF06F-7712-413C-BD4C-E87AB0A2DA3E}"/>
    <cellStyle name="หมายเหตุ 36 2" xfId="10028" xr:uid="{79802EF7-A2DB-485F-9026-7AB7A8896E12}"/>
    <cellStyle name="หมายเหตุ 36 2 2" xfId="10029" xr:uid="{9593F1EE-9F2C-4BFF-9CAF-CCF0400F8A66}"/>
    <cellStyle name="หมายเหตุ 36 3" xfId="10030" xr:uid="{13506D54-3644-4862-A0CE-A85B362F0372}"/>
    <cellStyle name="หมายเหตุ 36 3 2" xfId="10031" xr:uid="{F8AE24B8-E649-4F32-A6C2-E46ED9DFB4BC}"/>
    <cellStyle name="หมายเหตุ 36 4" xfId="10032" xr:uid="{A0A2CF09-EB62-4703-B035-FD569C850B17}"/>
    <cellStyle name="หมายเหตุ 36 4 2" xfId="10033" xr:uid="{0D4DDD35-89E3-425F-9FED-DE48F669F1EA}"/>
    <cellStyle name="หมายเหตุ 36 5" xfId="10034" xr:uid="{2DF38D82-059F-47B3-8155-0EA78BD113E4}"/>
    <cellStyle name="หมายเหตุ 36 5 2" xfId="10035" xr:uid="{B4ABF973-C782-4B54-A051-ACC0F0C35338}"/>
    <cellStyle name="หมายเหตุ 36 6" xfId="10036" xr:uid="{64E98BC0-C904-483C-995C-62F5947BE9EF}"/>
    <cellStyle name="หมายเหตุ 36 6 2" xfId="10037" xr:uid="{A647A14C-E29E-484E-B5A7-AA39ADFB9CE5}"/>
    <cellStyle name="หมายเหตุ 36 7" xfId="10038" xr:uid="{3EA0368C-65B3-485B-A39D-16C3B9A9536B}"/>
    <cellStyle name="หมายเหตุ 36 7 2" xfId="10039" xr:uid="{9041BE8B-EE2F-44F6-954A-A8FA42643404}"/>
    <cellStyle name="หมายเหตุ 36 8" xfId="10040" xr:uid="{8A3864A7-5023-4E59-B670-353DFD7FAE9C}"/>
    <cellStyle name="หมายเหตุ 36 8 2" xfId="10041" xr:uid="{21DD116F-BAA7-4476-A449-ACCFC4AFF6FE}"/>
    <cellStyle name="หมายเหตุ 36 9" xfId="10042" xr:uid="{DBA4361B-AA6A-4DE5-8999-A6473528AFCA}"/>
    <cellStyle name="หมายเหตุ 36 9 2" xfId="10043" xr:uid="{F0826A15-3C60-473F-9CB4-B573A6158479}"/>
    <cellStyle name="หมายเหตุ 37" xfId="10044" xr:uid="{EAC66CD5-7030-4DB8-8BB2-10DF134E5B77}"/>
    <cellStyle name="หมายเหตุ 37 2" xfId="10045" xr:uid="{C0F3FE78-B6B3-4A3C-8595-EF3F45CD6AFD}"/>
    <cellStyle name="หมายเหตุ 37 2 2" xfId="10046" xr:uid="{792D84BC-D4E5-4B4D-94C0-4F1030A2D720}"/>
    <cellStyle name="หมายเหตุ 37 3" xfId="10047" xr:uid="{F70FB047-BFFA-46FE-BBD6-43720C0D40C5}"/>
    <cellStyle name="หมายเหตุ 37 3 2" xfId="10048" xr:uid="{AACFFF92-F52F-4E6B-9956-ADD48F7EF4E6}"/>
    <cellStyle name="หมายเหตุ 37 4" xfId="10049" xr:uid="{9CD129C9-27ED-4847-B205-5F39ABBCFA9F}"/>
    <cellStyle name="หมายเหตุ 37 4 2" xfId="10050" xr:uid="{CEF73A95-BE85-497A-9261-E1916C3CFBE5}"/>
    <cellStyle name="หมายเหตุ 37 5" xfId="10051" xr:uid="{96A0346E-25E4-483C-9736-73D05305D164}"/>
    <cellStyle name="หมายเหตุ 37 5 2" xfId="10052" xr:uid="{02DDEB03-A293-40C8-B46B-906E86F2C0A1}"/>
    <cellStyle name="หมายเหตุ 37 6" xfId="10053" xr:uid="{F4AD5E57-0434-4F59-9DA5-3F7B0BA11CDB}"/>
    <cellStyle name="หมายเหตุ 37 6 2" xfId="10054" xr:uid="{3E68B6B5-E501-4AE9-BC1D-3057DF7610C6}"/>
    <cellStyle name="หมายเหตุ 37 7" xfId="10055" xr:uid="{0BA90045-257E-4703-A53C-4757687DDDF6}"/>
    <cellStyle name="หมายเหตุ 37 7 2" xfId="10056" xr:uid="{735C73B0-454D-4D24-928D-FC1E21B39D44}"/>
    <cellStyle name="หมายเหตุ 37 8" xfId="10057" xr:uid="{2A208C90-F4CA-4288-8FD3-8EE45DFB3F3E}"/>
    <cellStyle name="หมายเหตุ 37 8 2" xfId="10058" xr:uid="{B1A32345-2831-4F11-9D3C-753969554C92}"/>
    <cellStyle name="หมายเหตุ 37 9" xfId="10059" xr:uid="{EBB083CB-36A8-463F-949C-228FF761A377}"/>
    <cellStyle name="หมายเหตุ 38" xfId="10060" xr:uid="{1A22FAFF-1083-4BE5-8EFD-B6DD94DB6AD3}"/>
    <cellStyle name="หมายเหตุ 38 2" xfId="10061" xr:uid="{993232C6-7E93-4BD4-A6FE-AFD999E2B22C}"/>
    <cellStyle name="หมายเหตุ 38 2 2" xfId="10062" xr:uid="{8B0FB57C-4B8B-4081-90C9-55347544D19E}"/>
    <cellStyle name="หมายเหตุ 38 3" xfId="10063" xr:uid="{CEF3F8BD-A88C-40D8-B578-0B132E335977}"/>
    <cellStyle name="หมายเหตุ 38 3 2" xfId="10064" xr:uid="{45936F0C-27D5-4EF4-93A7-C06C3FB1C197}"/>
    <cellStyle name="หมายเหตุ 38 4" xfId="10065" xr:uid="{D329CA03-28F6-4604-96D9-B4866AA0DE91}"/>
    <cellStyle name="หมายเหตุ 38 4 2" xfId="10066" xr:uid="{AF0F8E25-BAAA-4D94-9966-774B490D6AB4}"/>
    <cellStyle name="หมายเหตุ 38 5" xfId="10067" xr:uid="{31CB51C2-2F06-4643-B5E4-7950D1724DF3}"/>
    <cellStyle name="หมายเหตุ 38 5 2" xfId="10068" xr:uid="{7C551F17-BCF6-4100-B525-35856A4DF717}"/>
    <cellStyle name="หมายเหตุ 38 6" xfId="10069" xr:uid="{EDB7415E-A473-4203-90D9-DE7BB628DABB}"/>
    <cellStyle name="หมายเหตุ 38 6 2" xfId="10070" xr:uid="{7A13D2C3-6B58-4E82-8165-496EAE70DDF6}"/>
    <cellStyle name="หมายเหตุ 38 7" xfId="10071" xr:uid="{DEAF26E9-1840-4A98-A5AC-3813A3C08F4C}"/>
    <cellStyle name="หมายเหตุ 38 7 2" xfId="10072" xr:uid="{AD3B66EB-FEC6-4B2C-9613-B780761E0533}"/>
    <cellStyle name="หมายเหตุ 38 8" xfId="10073" xr:uid="{39C90594-6320-444B-A677-0761215EF403}"/>
    <cellStyle name="หมายเหตุ 38 8 2" xfId="10074" xr:uid="{3C8BB891-180C-41F6-A0FC-C972F61EA46A}"/>
    <cellStyle name="หมายเหตุ 38 9" xfId="10075" xr:uid="{6434DE9D-D65A-4996-98D9-26D551286767}"/>
    <cellStyle name="หมายเหตุ 39" xfId="10076" xr:uid="{776D9DF8-B37F-4F46-A61A-20D7E8B3063A}"/>
    <cellStyle name="หมายเหตุ 39 2" xfId="10077" xr:uid="{75408F95-C8FB-4A12-B8C6-2E716937D5ED}"/>
    <cellStyle name="หมายเหตุ 39 2 2" xfId="10078" xr:uid="{6BDE2BB8-B4E4-4973-B4B1-A0716FCB3EA4}"/>
    <cellStyle name="หมายเหตุ 39 3" xfId="10079" xr:uid="{09928615-03E4-4405-949D-74A5AE82414D}"/>
    <cellStyle name="หมายเหตุ 39 3 2" xfId="10080" xr:uid="{32B9C18E-DC83-4D4C-910D-0A54956FEE06}"/>
    <cellStyle name="หมายเหตุ 39 4" xfId="10081" xr:uid="{DD097903-8530-4C8D-A7D3-46F0C3701EB0}"/>
    <cellStyle name="หมายเหตุ 39 4 2" xfId="10082" xr:uid="{7ACD0356-11DE-4953-AE4F-E6884BF1D108}"/>
    <cellStyle name="หมายเหตุ 39 5" xfId="10083" xr:uid="{6789832D-4FBD-46F7-BBC4-67DDC1423E10}"/>
    <cellStyle name="หมายเหตุ 39 5 2" xfId="10084" xr:uid="{137C4F44-8639-462E-98FA-B50436C8DF27}"/>
    <cellStyle name="หมายเหตุ 39 6" xfId="10085" xr:uid="{E3C76486-63C9-4EBE-8C0B-9F5100246A3A}"/>
    <cellStyle name="หมายเหตุ 39 6 2" xfId="10086" xr:uid="{84EB7611-6126-477B-9EB2-A81FBEA1B172}"/>
    <cellStyle name="หมายเหตุ 39 7" xfId="10087" xr:uid="{9C02EBF5-145A-4CA0-959F-7D4A03A6DC32}"/>
    <cellStyle name="หมายเหตุ 39 7 2" xfId="10088" xr:uid="{651B72D8-4403-4AAC-BED8-720F1F125583}"/>
    <cellStyle name="หมายเหตุ 39 8" xfId="10089" xr:uid="{DF3B8229-AD71-4309-898C-B45A4D1E2B92}"/>
    <cellStyle name="หมายเหตุ 39 8 2" xfId="10090" xr:uid="{5DADB994-DC19-48BF-B0F9-F909311551F9}"/>
    <cellStyle name="หมายเหตุ 39 9" xfId="10091" xr:uid="{A06841E1-51F5-4955-BCE1-4CCC54A3E2EB}"/>
    <cellStyle name="หมายเหตุ 4" xfId="10092" xr:uid="{75F4717E-4E4D-4C04-AA05-BC6A477305E2}"/>
    <cellStyle name="หมายเหตุ 4 10" xfId="10093" xr:uid="{F2FCADCA-2452-43FF-8E5A-D6C57CA06B8F}"/>
    <cellStyle name="หมายเหตุ 4 10 2" xfId="10094" xr:uid="{4B63DAB7-2001-4675-A695-9E7C3D98AED0}"/>
    <cellStyle name="หมายเหตุ 4 11" xfId="10095" xr:uid="{5AAB4CD1-97D6-4A7C-BD16-4F0D85572268}"/>
    <cellStyle name="หมายเหตุ 4 11 2" xfId="10096" xr:uid="{17C9535E-7212-4EB3-B94B-B9D4A0B475D0}"/>
    <cellStyle name="หมายเหตุ 4 12" xfId="10097" xr:uid="{9CC6E3FC-50FF-4FC6-9330-BCE50A0C2AE9}"/>
    <cellStyle name="หมายเหตุ 4 12 2" xfId="10098" xr:uid="{B7605080-77C8-478E-B91F-B0F7195EE139}"/>
    <cellStyle name="หมายเหตุ 4 13" xfId="10099" xr:uid="{0A6E5DFE-44DD-45D0-9670-5BEDFAFCADA8}"/>
    <cellStyle name="หมายเหตุ 4 13 2" xfId="10100" xr:uid="{8B6AA543-57CF-4FBD-AC2F-A84245F83A1A}"/>
    <cellStyle name="หมายเหตุ 4 14" xfId="10101" xr:uid="{186BF738-A708-4670-A607-2C434CB744A2}"/>
    <cellStyle name="หมายเหตุ 4 14 2" xfId="10102" xr:uid="{DDE9E4F4-07BE-4104-AB91-2B5900ACCD63}"/>
    <cellStyle name="หมายเหตุ 4 15" xfId="10103" xr:uid="{EC4B7A74-A1B6-40BD-B258-CBD076A1756E}"/>
    <cellStyle name="หมายเหตุ 4 15 2" xfId="10104" xr:uid="{2FDC4896-4DAC-4B5C-B030-55E2CAF99AE6}"/>
    <cellStyle name="หมายเหตุ 4 16" xfId="10105" xr:uid="{714B5E82-2388-402C-8B14-06DCA7D53E5B}"/>
    <cellStyle name="หมายเหตุ 4 16 2" xfId="10106" xr:uid="{CF1EFAC5-0848-4A86-A2CF-FAE704C964B5}"/>
    <cellStyle name="หมายเหตุ 4 17" xfId="10107" xr:uid="{155A554F-A321-4350-837D-D21886DE4C18}"/>
    <cellStyle name="หมายเหตุ 4 17 2" xfId="10108" xr:uid="{77973050-9EC7-47E9-8CC8-91059D537D35}"/>
    <cellStyle name="หมายเหตุ 4 18" xfId="10109" xr:uid="{B7FE693F-1C45-4F3A-B3BC-E5CDB3FFEE31}"/>
    <cellStyle name="หมายเหตุ 4 18 2" xfId="10110" xr:uid="{E3150BAD-D1D4-4EC2-A04F-934CF51C725E}"/>
    <cellStyle name="หมายเหตุ 4 19" xfId="10111" xr:uid="{B4DF91AF-FD8D-470D-B104-0427A6840816}"/>
    <cellStyle name="หมายเหตุ 4 19 2" xfId="10112" xr:uid="{2A34C6C1-57D4-4C42-86C1-403D9522C339}"/>
    <cellStyle name="หมายเหตุ 4 2" xfId="10113" xr:uid="{08ECA0C1-C04F-42CA-BABB-39EF9F1A75B8}"/>
    <cellStyle name="หมายเหตุ 4 2 2" xfId="10114" xr:uid="{E1002BA0-1BFC-4A71-B664-55CE5B7DDD29}"/>
    <cellStyle name="หมายเหตุ 4 20" xfId="10115" xr:uid="{5A4840F1-8BF8-4801-98F6-3C61EFFF5BAA}"/>
    <cellStyle name="หมายเหตุ 4 20 2" xfId="10116" xr:uid="{19433C25-0A99-4C36-B72E-570D3AF79AF9}"/>
    <cellStyle name="หมายเหตุ 4 21" xfId="10117" xr:uid="{7E267E2D-002E-425D-B28D-AFA57D4DA7A0}"/>
    <cellStyle name="หมายเหตุ 4 21 2" xfId="10118" xr:uid="{F2E7F05D-B4FA-4437-BEF1-F068340D3B5D}"/>
    <cellStyle name="หมายเหตุ 4 22" xfId="10119" xr:uid="{2146B57E-D731-4966-B954-2476FE3D556E}"/>
    <cellStyle name="หมายเหตุ 4 22 2" xfId="10120" xr:uid="{D570C2B4-B736-4BE6-A167-C28FCF0AEE04}"/>
    <cellStyle name="หมายเหตุ 4 23" xfId="10121" xr:uid="{10F3314E-3B1C-42E7-8D0A-FED0B3C685CA}"/>
    <cellStyle name="หมายเหตุ 4 23 2" xfId="10122" xr:uid="{6A8BF1D0-29C8-4D59-A9EB-3E13D786711E}"/>
    <cellStyle name="หมายเหตุ 4 24" xfId="10123" xr:uid="{46A0503D-376C-4E53-877E-5620BF6C729D}"/>
    <cellStyle name="หมายเหตุ 4 24 2" xfId="10124" xr:uid="{20F38D19-2573-4B1B-A978-1CB552062435}"/>
    <cellStyle name="หมายเหตุ 4 25" xfId="10125" xr:uid="{3554FAB2-6504-4325-A778-2CC927C04AE0}"/>
    <cellStyle name="หมายเหตุ 4 25 2" xfId="10126" xr:uid="{73E420A4-B93F-426A-B8DB-F6491F50C179}"/>
    <cellStyle name="หมายเหตุ 4 26" xfId="10127" xr:uid="{1CB59F90-765E-41F1-BDCF-227523C4128E}"/>
    <cellStyle name="หมายเหตุ 4 26 2" xfId="10128" xr:uid="{7AD0FC50-8CA3-43CE-8741-E7412E516AE0}"/>
    <cellStyle name="หมายเหตุ 4 27" xfId="10129" xr:uid="{5723A20D-D708-44B0-B14F-5F5BA901E309}"/>
    <cellStyle name="หมายเหตุ 4 27 2" xfId="10130" xr:uid="{5C68DAC0-F3FC-4341-9AB9-BB2EE280C635}"/>
    <cellStyle name="หมายเหตุ 4 28" xfId="10131" xr:uid="{02627B3E-6F86-4E25-83EE-5DD2916A35F0}"/>
    <cellStyle name="หมายเหตุ 4 28 2" xfId="10132" xr:uid="{303A817E-7750-4F7C-B64E-30F12CC2BC98}"/>
    <cellStyle name="หมายเหตุ 4 29" xfId="10133" xr:uid="{A9E54037-A9DC-4518-AD0F-90929BE3D7CD}"/>
    <cellStyle name="หมายเหตุ 4 29 2" xfId="10134" xr:uid="{81A3CA82-0A18-4522-A250-D63C52C3EE4C}"/>
    <cellStyle name="หมายเหตุ 4 3" xfId="10135" xr:uid="{94E33174-46F0-4FB8-B509-6BC5221E04A2}"/>
    <cellStyle name="หมายเหตุ 4 3 2" xfId="10136" xr:uid="{05B6CBEE-5DAB-4969-977C-B14AC4E67FED}"/>
    <cellStyle name="หมายเหตุ 4 30" xfId="10137" xr:uid="{B62F78CA-A777-439B-8FDE-09EB33E352D7}"/>
    <cellStyle name="หมายเหตุ 4 4" xfId="10138" xr:uid="{EF96FEC7-D415-4291-A079-96E0E7672041}"/>
    <cellStyle name="หมายเหตุ 4 4 2" xfId="10139" xr:uid="{26C77F77-2E7D-4903-A7EF-995F8BF06C80}"/>
    <cellStyle name="หมายเหตุ 4 5" xfId="10140" xr:uid="{935ACB6C-1ED1-45C8-81F1-8586ACBDF706}"/>
    <cellStyle name="หมายเหตุ 4 5 2" xfId="10141" xr:uid="{8A0C0223-76BB-4EEC-BB55-6E515CDD0A11}"/>
    <cellStyle name="หมายเหตุ 4 6" xfId="10142" xr:uid="{4FAE4DB9-49C2-4221-939E-95CBC6881438}"/>
    <cellStyle name="หมายเหตุ 4 6 2" xfId="10143" xr:uid="{640A623A-9088-4845-9D21-095368B5078D}"/>
    <cellStyle name="หมายเหตุ 4 7" xfId="10144" xr:uid="{81D6A960-BA8B-4B37-8270-E70BA94059A2}"/>
    <cellStyle name="หมายเหตุ 4 7 2" xfId="10145" xr:uid="{4AAAA966-E8ED-4936-91E2-BDBEB51C71A0}"/>
    <cellStyle name="หมายเหตุ 4 8" xfId="10146" xr:uid="{6D5B5BCB-29CF-42BA-B96B-DEA7C721B76F}"/>
    <cellStyle name="หมายเหตุ 4 8 2" xfId="10147" xr:uid="{49A27182-58E0-4DF7-AC2D-254CFA78DABA}"/>
    <cellStyle name="หมายเหตุ 4 9" xfId="10148" xr:uid="{A398AC2D-6716-4DE0-9BA2-4BD6E71C79D0}"/>
    <cellStyle name="หมายเหตุ 4 9 2" xfId="10149" xr:uid="{D451A55E-96D3-4305-885F-1746BCF75809}"/>
    <cellStyle name="หมายเหตุ 40" xfId="10150" xr:uid="{D7506FF7-2AD3-4A3E-B5A9-0236FD1A51D5}"/>
    <cellStyle name="หมายเหตุ 40 2" xfId="10151" xr:uid="{71FC388C-C5E7-48BB-92AF-EF9875164FFE}"/>
    <cellStyle name="หมายเหตุ 41" xfId="10152" xr:uid="{8FF03117-B417-473B-B6D5-C1387E39864B}"/>
    <cellStyle name="หมายเหตุ 41 2" xfId="10153" xr:uid="{3547357A-CF4E-4098-91BA-2D7B6AD4B9A6}"/>
    <cellStyle name="หมายเหตุ 42" xfId="10154" xr:uid="{34BC5F1F-ADE1-4D26-A83D-C43482183E67}"/>
    <cellStyle name="หมายเหตุ 43" xfId="11143" xr:uid="{EB61734A-2E26-43A7-A92D-4064D4F87D37}"/>
    <cellStyle name="หมายเหตุ 43 2" xfId="15232" xr:uid="{9D01C859-FD87-46C7-B27B-2168CD448E83}"/>
    <cellStyle name="หมายเหตุ 43 3" xfId="15043" xr:uid="{0D3B44BF-E123-4DA2-9157-D2D7EE3CCDB0}"/>
    <cellStyle name="หมายเหตุ 44" xfId="9549" xr:uid="{44E55039-55B4-416C-9661-EC2EB738A8D5}"/>
    <cellStyle name="หมายเหตุ 5" xfId="10155" xr:uid="{EF54A7F7-E1C9-4605-AF6E-F3E2B3E48A9B}"/>
    <cellStyle name="หมายเหตุ 5 10" xfId="10156" xr:uid="{9AA970E0-7356-4BA4-A7C2-A45E061EDDE1}"/>
    <cellStyle name="หมายเหตุ 5 10 2" xfId="10157" xr:uid="{23F7B99C-F86B-46F6-A4BB-234C86AB0099}"/>
    <cellStyle name="หมายเหตุ 5 11" xfId="10158" xr:uid="{93E66E19-C314-40BE-914A-83B4EA25B676}"/>
    <cellStyle name="หมายเหตุ 5 11 2" xfId="10159" xr:uid="{7BFEA814-8142-462B-8F5D-8E5382DBAC74}"/>
    <cellStyle name="หมายเหตุ 5 12" xfId="10160" xr:uid="{A3989811-E047-42CF-86E6-D1E4552B5D7D}"/>
    <cellStyle name="หมายเหตุ 5 12 2" xfId="10161" xr:uid="{5F95D537-98AF-4048-A2AD-6F83FBBA6B51}"/>
    <cellStyle name="หมายเหตุ 5 13" xfId="10162" xr:uid="{E43A4296-5AEA-444A-B21E-70DFD8DB5542}"/>
    <cellStyle name="หมายเหตุ 5 13 2" xfId="10163" xr:uid="{28ACF0FC-FBE6-43A2-8A01-57735572715B}"/>
    <cellStyle name="หมายเหตุ 5 14" xfId="10164" xr:uid="{54227A48-392C-4A92-B268-1F5F3CA20F28}"/>
    <cellStyle name="หมายเหตุ 5 14 2" xfId="10165" xr:uid="{6FD3EDBE-D89A-4EBC-8EAF-C76B1785E793}"/>
    <cellStyle name="หมายเหตุ 5 15" xfId="10166" xr:uid="{78092E03-525F-48F7-A07B-9ABE5DC68CF9}"/>
    <cellStyle name="หมายเหตุ 5 15 2" xfId="10167" xr:uid="{4DC438F2-A082-4767-B291-93BE2670BCCC}"/>
    <cellStyle name="หมายเหตุ 5 16" xfId="10168" xr:uid="{029B00C0-3061-4C7F-92FC-004E59975ED7}"/>
    <cellStyle name="หมายเหตุ 5 16 2" xfId="10169" xr:uid="{2AC18A2C-B90A-4F1D-BA11-C573362691D2}"/>
    <cellStyle name="หมายเหตุ 5 17" xfId="10170" xr:uid="{824C9B63-7D6E-48ED-8326-DC7D6C9F5FBD}"/>
    <cellStyle name="หมายเหตุ 5 17 2" xfId="10171" xr:uid="{54CF9385-4952-4593-B6A2-BE9F8BD432FB}"/>
    <cellStyle name="หมายเหตุ 5 18" xfId="10172" xr:uid="{8884C551-A248-4F6B-8AA0-500B965CA6A5}"/>
    <cellStyle name="หมายเหตุ 5 18 2" xfId="10173" xr:uid="{45148E5C-8847-4445-8E58-DA29346BDB5B}"/>
    <cellStyle name="หมายเหตุ 5 19" xfId="10174" xr:uid="{22DB6692-6416-491D-8ACE-7E922CA92CF7}"/>
    <cellStyle name="หมายเหตุ 5 19 2" xfId="10175" xr:uid="{B44F9868-3192-44E8-A0A6-46E535B9075C}"/>
    <cellStyle name="หมายเหตุ 5 2" xfId="10176" xr:uid="{8C3B5189-2DBE-460E-A8F2-F2164E5A50DF}"/>
    <cellStyle name="หมายเหตุ 5 2 2" xfId="10177" xr:uid="{37D03D42-4C48-4D0F-95A7-88C2BF0ECFFB}"/>
    <cellStyle name="หมายเหตุ 5 20" xfId="10178" xr:uid="{43417017-CC10-41AE-837C-C5088F4985A4}"/>
    <cellStyle name="หมายเหตุ 5 20 2" xfId="10179" xr:uid="{8444F668-1C76-46C4-9993-24F2A5D2FC80}"/>
    <cellStyle name="หมายเหตุ 5 21" xfId="10180" xr:uid="{6718B888-9C33-435C-B582-B047D488C2A4}"/>
    <cellStyle name="หมายเหตุ 5 21 2" xfId="10181" xr:uid="{2A802575-98E8-4220-9970-69C2A989BD40}"/>
    <cellStyle name="หมายเหตุ 5 22" xfId="10182" xr:uid="{DD977D04-9EC2-4FDF-88A0-06B179E07DD3}"/>
    <cellStyle name="หมายเหตุ 5 22 2" xfId="10183" xr:uid="{A9CF2D4B-8270-4E5B-B760-C00DEAD782A2}"/>
    <cellStyle name="หมายเหตุ 5 23" xfId="10184" xr:uid="{5617F8C1-F327-4441-9256-13FCD90B434F}"/>
    <cellStyle name="หมายเหตุ 5 23 2" xfId="10185" xr:uid="{363E976D-6E79-4611-959B-6F5A58A02F5B}"/>
    <cellStyle name="หมายเหตุ 5 24" xfId="10186" xr:uid="{0636F95F-0CAE-4B4F-8729-E482AF46A0EC}"/>
    <cellStyle name="หมายเหตุ 5 24 2" xfId="10187" xr:uid="{E7E00696-71A1-4F3C-87D8-BA1E1002CDD0}"/>
    <cellStyle name="หมายเหตุ 5 25" xfId="10188" xr:uid="{97FEF0ED-3C1E-4BC1-9A8A-F5C880CC0653}"/>
    <cellStyle name="หมายเหตุ 5 25 2" xfId="10189" xr:uid="{7CEAEEA8-4B69-4821-8E2A-21BD3D6C4BE8}"/>
    <cellStyle name="หมายเหตุ 5 26" xfId="10190" xr:uid="{71CD7F19-896D-4F81-9B51-5FEF81A5D9E3}"/>
    <cellStyle name="หมายเหตุ 5 26 2" xfId="10191" xr:uid="{E00E9F8A-7DDF-4CD3-AE06-2B69EF271621}"/>
    <cellStyle name="หมายเหตุ 5 27" xfId="10192" xr:uid="{03D9C419-C1DD-4141-A173-A6A2F5F73BD8}"/>
    <cellStyle name="หมายเหตุ 5 27 2" xfId="10193" xr:uid="{55281694-849F-4BDD-A637-42494917F5B7}"/>
    <cellStyle name="หมายเหตุ 5 28" xfId="10194" xr:uid="{36D15389-D706-419F-B56F-532278A02E5D}"/>
    <cellStyle name="หมายเหตุ 5 28 2" xfId="10195" xr:uid="{793B9F4B-F87C-4CAB-BE28-235070D71685}"/>
    <cellStyle name="หมายเหตุ 5 29" xfId="10196" xr:uid="{5FFD99BB-0EAE-4E2C-8CE1-AE204EE1406B}"/>
    <cellStyle name="หมายเหตุ 5 3" xfId="10197" xr:uid="{B610F02F-CA50-4561-B027-5A03C6862EB8}"/>
    <cellStyle name="หมายเหตุ 5 3 2" xfId="10198" xr:uid="{C2BFDA03-7FF5-44F2-9F2A-736499EB2F9C}"/>
    <cellStyle name="หมายเหตุ 5 4" xfId="10199" xr:uid="{2CCCD8DC-CD9D-4898-BD06-D294AF37E2C8}"/>
    <cellStyle name="หมายเหตุ 5 4 2" xfId="10200" xr:uid="{522FCBD8-5DB4-413C-B205-91D72EA82FC8}"/>
    <cellStyle name="หมายเหตุ 5 5" xfId="10201" xr:uid="{27CFE9CC-CEED-4AAD-A5F4-B6737577CD28}"/>
    <cellStyle name="หมายเหตุ 5 5 2" xfId="10202" xr:uid="{A43BD9FD-85B7-4D91-B1F4-C158649A913E}"/>
    <cellStyle name="หมายเหตุ 5 6" xfId="10203" xr:uid="{313EA054-9F69-44E7-B58F-68BAA9F46B60}"/>
    <cellStyle name="หมายเหตุ 5 6 2" xfId="10204" xr:uid="{62F6E673-A127-42AF-B07D-C15441730A28}"/>
    <cellStyle name="หมายเหตุ 5 7" xfId="10205" xr:uid="{944B341C-C591-4ED0-A4A9-31C96DE577A8}"/>
    <cellStyle name="หมายเหตุ 5 7 2" xfId="10206" xr:uid="{DB10E926-ABF2-4003-A827-69E6EF95726C}"/>
    <cellStyle name="หมายเหตุ 5 8" xfId="10207" xr:uid="{4102F521-73A0-462C-9979-038CBD1F2A81}"/>
    <cellStyle name="หมายเหตุ 5 8 2" xfId="10208" xr:uid="{BDBDD388-8F1A-423C-9062-17FF3C67C845}"/>
    <cellStyle name="หมายเหตุ 5 9" xfId="10209" xr:uid="{600A27B3-9070-49BC-A2F0-AF6E5E948B2D}"/>
    <cellStyle name="หมายเหตุ 5 9 2" xfId="10210" xr:uid="{E7CE3388-A36D-4540-B39F-0C0D1BE38697}"/>
    <cellStyle name="หมายเหตุ 6" xfId="10211" xr:uid="{80E0CD2B-848F-4565-BB6F-8427DB5FC94D}"/>
    <cellStyle name="หมายเหตุ 6 10" xfId="10212" xr:uid="{04F0CE05-730C-4D9B-B904-55DB16DEA82A}"/>
    <cellStyle name="หมายเหตุ 6 10 2" xfId="10213" xr:uid="{AA417D67-1F9F-4555-85A7-75D133A081A5}"/>
    <cellStyle name="หมายเหตุ 6 11" xfId="10214" xr:uid="{414A5DA7-BC81-4F16-9A33-6E11634F4CBB}"/>
    <cellStyle name="หมายเหตุ 6 11 2" xfId="10215" xr:uid="{A34FFFED-1414-495D-A9B6-2B8BF2D524C2}"/>
    <cellStyle name="หมายเหตุ 6 12" xfId="10216" xr:uid="{0631C206-2C44-4804-A082-3709A11A4956}"/>
    <cellStyle name="หมายเหตุ 6 12 2" xfId="10217" xr:uid="{1C535383-F826-415A-90D0-661E1FF7B59E}"/>
    <cellStyle name="หมายเหตุ 6 13" xfId="10218" xr:uid="{82B98437-22C8-4006-BE6E-B92AF9D39C56}"/>
    <cellStyle name="หมายเหตุ 6 2" xfId="10219" xr:uid="{FBE8B8A5-E051-4EB4-9D5E-C3BEA10D3C29}"/>
    <cellStyle name="หมายเหตุ 6 2 2" xfId="10220" xr:uid="{29A1A0D5-94D2-497C-8226-257C17047122}"/>
    <cellStyle name="หมายเหตุ 6 2 2 2" xfId="10221" xr:uid="{9DE3FF5B-5414-492D-8209-5A3188FF28A6}"/>
    <cellStyle name="หมายเหตุ 6 2 3" xfId="10222" xr:uid="{6857CB16-808E-49B3-A100-A4FE3E8C5BBF}"/>
    <cellStyle name="หมายเหตุ 6 2 3 2" xfId="10223" xr:uid="{C2888A0C-62CB-4421-9BEF-6D9B24AAC72E}"/>
    <cellStyle name="หมายเหตุ 6 2 4" xfId="10224" xr:uid="{60418E37-750D-4CED-8587-0A50CCDF53EE}"/>
    <cellStyle name="หมายเหตุ 6 2 4 2" xfId="10225" xr:uid="{369DD6F9-51C7-4F98-9D67-3404768FA009}"/>
    <cellStyle name="หมายเหตุ 6 2 5" xfId="10226" xr:uid="{3A8844C4-48F3-43AD-8856-2D02634DA54B}"/>
    <cellStyle name="หมายเหตุ 6 3" xfId="10227" xr:uid="{39F00F11-B0FD-41D6-A6BB-BA84284E3C6D}"/>
    <cellStyle name="หมายเหตุ 6 3 2" xfId="10228" xr:uid="{5DF2F4D2-2022-426C-A0A6-C7B31D83C211}"/>
    <cellStyle name="หมายเหตุ 6 4" xfId="10229" xr:uid="{50A59D63-823C-40E6-95EB-6CCBBEE69DEA}"/>
    <cellStyle name="หมายเหตุ 6 4 2" xfId="10230" xr:uid="{789EBFB4-B012-4C07-B035-E651425C0B4A}"/>
    <cellStyle name="หมายเหตุ 6 5" xfId="10231" xr:uid="{0D033311-22C1-4C66-8F14-66836048B0D6}"/>
    <cellStyle name="หมายเหตุ 6 5 2" xfId="10232" xr:uid="{89ECD5BF-7B50-4682-AFAD-32BBF30EED25}"/>
    <cellStyle name="หมายเหตุ 6 6" xfId="10233" xr:uid="{E457FCD7-DD76-4264-AF34-0BAE01028477}"/>
    <cellStyle name="หมายเหตุ 6 6 2" xfId="10234" xr:uid="{8BB8BC11-9D33-41D1-B833-01733A38671F}"/>
    <cellStyle name="หมายเหตุ 6 7" xfId="10235" xr:uid="{B437F2F5-04D0-41DB-B6FD-30ABD6CED95D}"/>
    <cellStyle name="หมายเหตุ 6 7 2" xfId="10236" xr:uid="{95417514-AFF1-450B-A261-8E0BCDA2D4A7}"/>
    <cellStyle name="หมายเหตุ 6 8" xfId="10237" xr:uid="{40458624-9231-4ECC-9228-0ABCE21CB8A8}"/>
    <cellStyle name="หมายเหตุ 6 8 2" xfId="10238" xr:uid="{71FAFB83-3418-49EC-986E-C761B69E1CAF}"/>
    <cellStyle name="หมายเหตุ 6 9" xfId="10239" xr:uid="{E6D0B317-1C1F-4C9E-B1BE-E3A4A35A6EB2}"/>
    <cellStyle name="หมายเหตุ 6 9 2" xfId="10240" xr:uid="{49246A75-9593-4BDD-9F79-988D57F7FD2E}"/>
    <cellStyle name="หมายเหตุ 7" xfId="10241" xr:uid="{58CC2463-CCE9-49FB-8CAD-9F26BCBED4BE}"/>
    <cellStyle name="หมายเหตุ 7 2" xfId="10242" xr:uid="{3CFE5DE9-A79F-41A8-8A20-5C1F524D019A}"/>
    <cellStyle name="หมายเหตุ 7 2 2" xfId="10243" xr:uid="{7E6CA06F-6704-4469-9E9D-81A6F17A9F50}"/>
    <cellStyle name="หมายเหตุ 7 3" xfId="10244" xr:uid="{56AFAE97-F689-4E03-B38A-AFBC2B6A38FC}"/>
    <cellStyle name="หมายเหตุ 7 3 2" xfId="10245" xr:uid="{27284404-E21D-49FD-890D-7134FB9E29EA}"/>
    <cellStyle name="หมายเหตุ 7 4" xfId="10246" xr:uid="{544B0E60-6CF6-4DBF-B09C-533665D79053}"/>
    <cellStyle name="หมายเหตุ 7 4 2" xfId="10247" xr:uid="{D58CF7DA-DEEA-4355-9EAF-50DB33AC2B6A}"/>
    <cellStyle name="หมายเหตุ 7 5" xfId="10248" xr:uid="{F8A8049D-55D3-482A-86D8-1B828AFDB935}"/>
    <cellStyle name="หมายเหตุ 7 5 2" xfId="10249" xr:uid="{A08E13F6-B3F7-4C9C-87B4-24017513C2BE}"/>
    <cellStyle name="หมายเหตุ 7 6" xfId="10250" xr:uid="{699975C2-89DC-4153-A0BF-3DB66BA314E6}"/>
    <cellStyle name="หมายเหตุ 7 6 2" xfId="10251" xr:uid="{F6A3879A-FD35-496A-9323-BAACEE58AF8E}"/>
    <cellStyle name="หมายเหตุ 7 7" xfId="10252" xr:uid="{F3CF87DF-C346-4065-BEB3-11481CA83E32}"/>
    <cellStyle name="หมายเหตุ 7 7 2" xfId="10253" xr:uid="{D58ACD05-E9CC-4BD3-A443-EDFEB6A16232}"/>
    <cellStyle name="หมายเหตุ 7 8" xfId="10254" xr:uid="{1A21D951-811D-414A-8262-382B73047C85}"/>
    <cellStyle name="หมายเหตุ 8" xfId="10255" xr:uid="{D07FC810-E85E-4630-B625-08056B78F4C1}"/>
    <cellStyle name="หมายเหตุ 8 10" xfId="10256" xr:uid="{4983DEA0-13DC-4BD7-8751-D2C440E8168C}"/>
    <cellStyle name="หมายเหตุ 8 10 2" xfId="10257" xr:uid="{4453E158-A562-4C63-BECE-7B03F5FDA563}"/>
    <cellStyle name="หมายเหตุ 8 11" xfId="10258" xr:uid="{B856BB6C-7228-410E-92BE-C4A5BCFC8B75}"/>
    <cellStyle name="หมายเหตุ 8 11 2" xfId="10259" xr:uid="{41F9B797-3F71-4210-A3A1-B2B48BE42FC5}"/>
    <cellStyle name="หมายเหตุ 8 12" xfId="10260" xr:uid="{58A186D3-5485-4074-9382-744B663D3B21}"/>
    <cellStyle name="หมายเหตุ 8 12 2" xfId="10261" xr:uid="{47426215-637A-4E73-8589-32B381384DD4}"/>
    <cellStyle name="หมายเหตุ 8 13" xfId="10262" xr:uid="{C4A56C55-46D3-48CC-9F8D-1EA83682A537}"/>
    <cellStyle name="หมายเหตุ 8 13 2" xfId="10263" xr:uid="{98C2BB99-8AC4-4D23-BC0D-E361F9A98E3B}"/>
    <cellStyle name="หมายเหตุ 8 14" xfId="10264" xr:uid="{D13803A4-46AB-44F8-B25A-786DF3F78473}"/>
    <cellStyle name="หมายเหตุ 8 14 2" xfId="10265" xr:uid="{11FF462F-3427-4A41-839E-C3A88F4643DD}"/>
    <cellStyle name="หมายเหตุ 8 15" xfId="10266" xr:uid="{821251D2-5702-46C2-A64A-EBEC7763CF75}"/>
    <cellStyle name="หมายเหตุ 8 15 2" xfId="10267" xr:uid="{42416179-CB70-47F6-B8C3-6082F28D2D8C}"/>
    <cellStyle name="หมายเหตุ 8 16" xfId="10268" xr:uid="{F995AC02-DC88-44F7-A09B-1EF1F2299C98}"/>
    <cellStyle name="หมายเหตุ 8 2" xfId="10269" xr:uid="{CB0767A2-9AFA-448D-BA61-170840052460}"/>
    <cellStyle name="หมายเหตุ 8 2 2" xfId="10270" xr:uid="{02A55B6D-057F-4663-B1A9-8357AD8E1EB8}"/>
    <cellStyle name="หมายเหตุ 8 3" xfId="10271" xr:uid="{3B90EF77-76A2-4595-A636-D375C84BA6AB}"/>
    <cellStyle name="หมายเหตุ 8 3 2" xfId="10272" xr:uid="{997994D4-6911-45CF-8DBB-C45C39EA56B6}"/>
    <cellStyle name="หมายเหตุ 8 4" xfId="10273" xr:uid="{366E5A2B-3A98-4152-9AC7-C429B1AA0AA6}"/>
    <cellStyle name="หมายเหตุ 8 4 2" xfId="10274" xr:uid="{C1840338-AA50-480A-BEB7-AB8FC9A4190E}"/>
    <cellStyle name="หมายเหตุ 8 5" xfId="10275" xr:uid="{00ADB710-252D-4C43-AE70-7ED7ADE45453}"/>
    <cellStyle name="หมายเหตุ 8 5 2" xfId="10276" xr:uid="{7023D6A1-5868-45EA-A58E-43916BC0C687}"/>
    <cellStyle name="หมายเหตุ 8 6" xfId="10277" xr:uid="{06651A7C-EFCC-4AB0-9E4F-4D2370D1526F}"/>
    <cellStyle name="หมายเหตุ 8 6 2" xfId="10278" xr:uid="{279DA99B-6283-4D58-96DE-CB722A8E6439}"/>
    <cellStyle name="หมายเหตุ 8 7" xfId="10279" xr:uid="{0B902433-68C8-4ECC-94B0-21980BFA9979}"/>
    <cellStyle name="หมายเหตุ 8 7 2" xfId="10280" xr:uid="{9BF9BF56-3871-43DF-B371-25F835ABAB7D}"/>
    <cellStyle name="หมายเหตุ 8 8" xfId="10281" xr:uid="{DF29D4C5-68C1-4D66-8994-E01CB7B42375}"/>
    <cellStyle name="หมายเหตุ 8 8 2" xfId="10282" xr:uid="{C04BE158-95EB-4BF5-9230-701297042F1E}"/>
    <cellStyle name="หมายเหตุ 8 9" xfId="10283" xr:uid="{807A04EC-777C-44EC-8D58-5C627C1F2F08}"/>
    <cellStyle name="หมายเหตุ 8 9 2" xfId="10284" xr:uid="{32A2793B-F8A6-45E8-A554-EA21CD7E0B74}"/>
    <cellStyle name="หมายเหตุ 9" xfId="10285" xr:uid="{9BB41710-7C8C-4F47-AD13-752881837660}"/>
    <cellStyle name="หมายเหตุ 9 10" xfId="10286" xr:uid="{FA1CA3FF-E118-401F-9F59-A24FF0A5221F}"/>
    <cellStyle name="หมายเหตุ 9 10 2" xfId="10287" xr:uid="{5288937C-69E2-4D3A-A195-3D0BFAD6D8B5}"/>
    <cellStyle name="หมายเหตุ 9 11" xfId="10288" xr:uid="{771DEB08-7F8A-4A79-8BCF-B8B64631D3DD}"/>
    <cellStyle name="หมายเหตุ 9 2" xfId="10289" xr:uid="{86908D5D-B67B-4EF9-AB58-BD58633B3623}"/>
    <cellStyle name="หมายเหตุ 9 2 2" xfId="10290" xr:uid="{8F9C6037-E413-4752-ADDD-CB02AA6171A6}"/>
    <cellStyle name="หมายเหตุ 9 3" xfId="10291" xr:uid="{8D2DEBF8-C743-4504-9229-2602B2950ACC}"/>
    <cellStyle name="หมายเหตุ 9 3 2" xfId="10292" xr:uid="{44378F4A-32CC-435A-9CEC-4C6D318E42DA}"/>
    <cellStyle name="หมายเหตุ 9 4" xfId="10293" xr:uid="{65A42BAD-0782-4512-9206-761543CD7CCD}"/>
    <cellStyle name="หมายเหตุ 9 4 2" xfId="10294" xr:uid="{6D9B30B9-69A3-479E-95CB-C1A7AE1960B0}"/>
    <cellStyle name="หมายเหตุ 9 5" xfId="10295" xr:uid="{CDACBF4A-D2A6-44D5-85E3-3B5745828EC0}"/>
    <cellStyle name="หมายเหตุ 9 5 2" xfId="10296" xr:uid="{317F1470-3C3B-4FC9-8119-67B54975856F}"/>
    <cellStyle name="หมายเหตุ 9 6" xfId="10297" xr:uid="{CECAE89C-3642-402E-8652-C071F4060346}"/>
    <cellStyle name="หมายเหตุ 9 6 2" xfId="10298" xr:uid="{99A73922-7508-47D6-B80A-9F020F63BFE0}"/>
    <cellStyle name="หมายเหตุ 9 7" xfId="10299" xr:uid="{B730CCE8-EA32-4C13-9C59-8DF09FA21378}"/>
    <cellStyle name="หมายเหตุ 9 7 2" xfId="10300" xr:uid="{46116948-7D56-49D7-B971-CFD4AC98BACF}"/>
    <cellStyle name="หมายเหตุ 9 8" xfId="10301" xr:uid="{75B044CB-1594-4C62-B428-50647C3ACDA4}"/>
    <cellStyle name="หมายเหตุ 9 8 2" xfId="10302" xr:uid="{529554A1-4DDC-41CD-960B-84B61F5E661D}"/>
    <cellStyle name="หมายเหตุ 9 9" xfId="10303" xr:uid="{EC5EDFAB-2C3B-42D7-8DF4-6D5A7DC2FC63}"/>
    <cellStyle name="หมายเหตุ 9 9 2" xfId="10304" xr:uid="{374D772C-0B94-4830-93E9-2DF65D6055B5}"/>
    <cellStyle name="หัวเรื่อง 1" xfId="108" xr:uid="{00000000-0005-0000-0000-000071000000}"/>
    <cellStyle name="หัวเรื่อง 1 2" xfId="10306" xr:uid="{3674A257-D8EC-4112-919D-10EB3C2BC48F}"/>
    <cellStyle name="หัวเรื่อง 1 3" xfId="11144" xr:uid="{63C45E86-5B5D-4642-A5D2-377A560F75BC}"/>
    <cellStyle name="หัวเรื่อง 1 4" xfId="10305" xr:uid="{BCA77442-D61B-4F7A-9767-6E5243C6DB06}"/>
    <cellStyle name="หัวเรื่อง 2" xfId="109" xr:uid="{00000000-0005-0000-0000-000072000000}"/>
    <cellStyle name="หัวเรื่อง 2 2" xfId="10308" xr:uid="{17F71D31-9F40-482A-BBEC-1F05CA60AB23}"/>
    <cellStyle name="หัวเรื่อง 2 3" xfId="11145" xr:uid="{EF97FF17-ECF8-430A-8549-BBAB846249D7}"/>
    <cellStyle name="หัวเรื่อง 2 4" xfId="10307" xr:uid="{328F4A9D-C497-4790-9F93-7FBD1BF26920}"/>
    <cellStyle name="หัวเรื่อง 3" xfId="110" xr:uid="{00000000-0005-0000-0000-000073000000}"/>
    <cellStyle name="หัวเรื่อง 3 2" xfId="10310" xr:uid="{80935D5C-5B9C-4A7D-BF0F-AF5E6F6A64AA}"/>
    <cellStyle name="หัวเรื่อง 3 3" xfId="11146" xr:uid="{1EAB5E0F-1152-45D1-A4B4-AD1FB2BCFBEB}"/>
    <cellStyle name="หัวเรื่อง 3 3 2" xfId="15233" xr:uid="{050B9991-D654-42EE-8A42-2244C18AC10E}"/>
    <cellStyle name="หัวเรื่อง 3 3 3" xfId="15150" xr:uid="{C6B4F16F-7C9A-4B76-80AF-7FB621673B96}"/>
    <cellStyle name="หัวเรื่อง 3 4" xfId="10309" xr:uid="{E9B6901C-9197-4795-82BD-2FD0750E7359}"/>
    <cellStyle name="หัวเรื่อง 4" xfId="111" xr:uid="{00000000-0005-0000-0000-000074000000}"/>
    <cellStyle name="หัวเรื่อง 4 2" xfId="10312" xr:uid="{EA9057CB-89E8-4CAD-9922-4416054F1825}"/>
    <cellStyle name="หัวเรื่อง 4 3" xfId="11147" xr:uid="{1614CD8F-1CEC-4E72-8297-DD5A1947506D}"/>
    <cellStyle name="หัวเรื่อง 4 4" xfId="10311" xr:uid="{EDFEF616-462D-42CC-BA7D-EDC07AABA41B}"/>
    <cellStyle name="강조색1" xfId="10995" xr:uid="{20D2E56D-5806-4847-86CC-35C35399D2EC}"/>
    <cellStyle name="강조색2" xfId="10996" xr:uid="{D9236CBA-8D1F-4FCC-B69E-BBF8517CFC25}"/>
    <cellStyle name="강조색3" xfId="10997" xr:uid="{58367C21-93DA-4DF8-BDEE-670213E6C28D}"/>
    <cellStyle name="강조색4" xfId="10998" xr:uid="{52FE1F49-D9DA-4E34-AAD2-2EEF71CCA4A1}"/>
    <cellStyle name="강조색5" xfId="10999" xr:uid="{E552FEA8-BA61-43FA-BB82-D876453BC1D1}"/>
    <cellStyle name="강조색6" xfId="11000" xr:uid="{B2CC0892-8728-4D51-A76E-A8BECE8CB6F5}"/>
    <cellStyle name="경고문" xfId="11001" xr:uid="{9F2EE22A-A71E-47E9-9D98-2B86DC7C351E}"/>
    <cellStyle name="계산" xfId="11002" xr:uid="{AF08313D-1E60-433B-963B-8B7BD61488B9}"/>
    <cellStyle name="계산 2" xfId="11436" xr:uid="{BFBAF2B6-2997-4230-A493-5107953E8C93}"/>
    <cellStyle name="계산 2 2" xfId="11594" xr:uid="{4D3507A5-0FB3-48F3-8C14-614496BDD494}"/>
    <cellStyle name="계산 2 2 2" xfId="14070" xr:uid="{7EC3F114-D03A-4CDC-996B-ACC3E0A6482E}"/>
    <cellStyle name="계산 2 2 2 2" xfId="15702" xr:uid="{A0F537B6-12DA-4A59-B0E7-6091CFD07DDC}"/>
    <cellStyle name="계산 2 2 2 3" xfId="16316" xr:uid="{4646F188-6E76-4F50-9CC4-8ED8C2906C72}"/>
    <cellStyle name="계산 2 2 3" xfId="15244" xr:uid="{9ED1FD79-6C31-4E0D-9900-CCCB5DB5B92D}"/>
    <cellStyle name="계산 2 2 4" xfId="15035" xr:uid="{9C86F951-3CF7-4A76-9D71-D7DFD9BBF7CC}"/>
    <cellStyle name="계산 2 3" xfId="13962" xr:uid="{47576FA1-B49B-4CC4-8593-9FC89EB1E02A}"/>
    <cellStyle name="계산 2 3 2" xfId="15690" xr:uid="{875C2C24-F580-4694-AB6B-F9643FF7180B}"/>
    <cellStyle name="계산 2 3 3" xfId="16304" xr:uid="{C0DA1182-9B7C-4A59-B3C7-96B8748F1451}"/>
    <cellStyle name="계산 2 4" xfId="14606" xr:uid="{0DA3691A-5251-4DAA-B6A0-F9C3E275A9A6}"/>
    <cellStyle name="계산 2 4 2" xfId="16110" xr:uid="{2BCB3169-1A66-4949-8557-6725FEC215C2}"/>
    <cellStyle name="계산 2 4 3" xfId="16733" xr:uid="{32557D0A-84B5-4DE1-86A3-EA6014A64B9C}"/>
    <cellStyle name="계산 2 4 4" xfId="17288" xr:uid="{E92D3194-7DD9-43FF-9DE7-F93D8DA03BDC}"/>
    <cellStyle name="계산 2 5" xfId="15236" xr:uid="{B63B6B15-3D60-4730-A234-A7CDF41257C6}"/>
    <cellStyle name="계산 3" xfId="11570" xr:uid="{8289FF99-4D11-45C2-B614-86FFDF5B4976}"/>
    <cellStyle name="계산 3 2" xfId="14061" xr:uid="{FDB69F7E-D289-44E4-80D1-E9267B2C0BFD}"/>
    <cellStyle name="계산 3 2 2" xfId="15697" xr:uid="{05937FD1-05AE-4584-A2AF-1948DFE598B3}"/>
    <cellStyle name="계산 3 2 3" xfId="16310" xr:uid="{2CAC3C78-1EA9-429C-A0F1-C19F9F0FC462}"/>
    <cellStyle name="계산 3 3" xfId="15240" xr:uid="{E682954D-CEAD-48E0-8210-9D47BF929430}"/>
    <cellStyle name="계산 3 4" xfId="15040" xr:uid="{C79E1E18-E177-496A-9881-76031A711474}"/>
    <cellStyle name="계산 4" xfId="12996" xr:uid="{67512AAC-5C7D-4FAB-A256-691FEF93EB1B}"/>
    <cellStyle name="계산 4 2" xfId="15310" xr:uid="{F518B3F3-0E30-4E6C-843B-FBC23394FE98}"/>
    <cellStyle name="계산 4 3" xfId="14999" xr:uid="{16EC4988-9DDE-42E7-8058-319B6F05F630}"/>
    <cellStyle name="계산 5" xfId="13810" xr:uid="{727FD741-8909-49F9-8524-856AD22D023B}"/>
    <cellStyle name="계산 5 2" xfId="15679" xr:uid="{08C37F4D-2F1D-4CED-B387-8674CA631F3B}"/>
    <cellStyle name="계산 5 3" xfId="16292" xr:uid="{42A6CFB9-4408-401E-8B78-253321E46924}"/>
    <cellStyle name="계산 6" xfId="13953" xr:uid="{030436C0-542A-4B37-8643-0FA2AE5469C3}"/>
    <cellStyle name="계산 6 2" xfId="15685" xr:uid="{2F400AFD-D03B-4485-A40B-1583CA4360F4}"/>
    <cellStyle name="계산 6 3" xfId="16298" xr:uid="{6187E553-F3A9-4E98-B0E2-3986DF173407}"/>
    <cellStyle name="계산 7" xfId="14182" xr:uid="{A9433835-1C60-40CA-899F-BBBE6C6FE6FF}"/>
    <cellStyle name="계산 7 2" xfId="15715" xr:uid="{B8607828-172A-4F11-8586-9369E1DA9156}"/>
    <cellStyle name="계산 7 3" xfId="16338" xr:uid="{C0474B58-8692-42C8-9625-48BE2466231A}"/>
    <cellStyle name="계산 7 4" xfId="16893" xr:uid="{9C638B45-6F28-46B7-982E-2949AD18BB35}"/>
    <cellStyle name="계산 8" xfId="14193" xr:uid="{CE0F91BC-9A68-4FA4-B27E-900CB491F5F4}"/>
    <cellStyle name="계산 8 2" xfId="15721" xr:uid="{C399AE39-1F96-4BE0-BEDE-C41CD00B6189}"/>
    <cellStyle name="계산 8 3" xfId="16344" xr:uid="{A082A169-655B-4743-B7D5-9D97C22D1C9B}"/>
    <cellStyle name="계산 8 4" xfId="16899" xr:uid="{101D458E-3251-4F10-9505-077C3032106C}"/>
    <cellStyle name="나쁨" xfId="11003" xr:uid="{12B8F083-5C85-4F79-9E20-E892E6F0B78B}"/>
    <cellStyle name="메모" xfId="11004" xr:uid="{238D5D4B-627D-4DCD-B392-2E51EEB92592}"/>
    <cellStyle name="메모 2" xfId="11437" xr:uid="{7F3798BD-BB14-47FD-84D8-02915063741F}"/>
    <cellStyle name="메모 2 2" xfId="11595" xr:uid="{867ED998-9DEC-41B4-BBA4-F720EB9D9710}"/>
    <cellStyle name="메모 2 2 2" xfId="14071" xr:uid="{6CD32032-740A-494A-A961-9AE9CAEADAD3}"/>
    <cellStyle name="메모 2 2 2 2" xfId="15703" xr:uid="{A20B0A22-24CA-4502-94E5-4C00133EC771}"/>
    <cellStyle name="메모 2 2 2 3" xfId="16317" xr:uid="{A7441869-B29A-4EE7-9B1B-C93C5BC23FFD}"/>
    <cellStyle name="메모 2 2 3" xfId="14711" xr:uid="{F57507CE-D976-4834-8054-68D635673B9D}"/>
    <cellStyle name="메모 2 2 3 2" xfId="16167" xr:uid="{3BC6348E-31D3-4EF0-B1DE-DB3EF9A6CEC3}"/>
    <cellStyle name="메모 2 2 3 3" xfId="16828" xr:uid="{DD662561-AAC2-4A9F-B0EC-E92B16F15B03}"/>
    <cellStyle name="메모 2 2 3 4" xfId="17345" xr:uid="{6FC789A4-96F1-4926-B436-0A5ADFAD441C}"/>
    <cellStyle name="메모 2 2 4" xfId="14767" xr:uid="{0505C75B-EC35-458F-99B9-D0DFDE81B9A4}"/>
    <cellStyle name="메모 2 2 4 2" xfId="16222" xr:uid="{A6F47670-36B0-4CC1-8765-BFAF5CC5E718}"/>
    <cellStyle name="메모 2 2 4 3" xfId="16883" xr:uid="{DB047C38-FFCC-43E2-B8AD-FB52C3408CBF}"/>
    <cellStyle name="메모 2 2 4 4" xfId="17400" xr:uid="{469D305B-A339-4E64-A705-FFF51F5E8F9E}"/>
    <cellStyle name="메모 2 3" xfId="13963" xr:uid="{09ABD04A-FE9C-4365-892C-937A31B919AD}"/>
    <cellStyle name="메모 2 3 2" xfId="15691" xr:uid="{EE535F3A-EA5D-4FA3-A3F7-E44117118484}"/>
    <cellStyle name="메모 2 3 3" xfId="16305" xr:uid="{8E1D833C-3D8E-4CB7-9F10-FD746C6B0EFA}"/>
    <cellStyle name="메모 2 4" xfId="14607" xr:uid="{4E152C54-BD42-401B-8C98-ECEFB3EAA0FC}"/>
    <cellStyle name="메모 2 4 2" xfId="16111" xr:uid="{9386D4D9-2068-4D10-9F5B-6DB7C42F8C42}"/>
    <cellStyle name="메모 2 4 3" xfId="16734" xr:uid="{712A012A-DABB-4AEB-BF4C-40C4C38442C4}"/>
    <cellStyle name="메모 2 4 4" xfId="17289" xr:uid="{F6BB5B73-0C5C-4DB7-ACA7-5D8766A6470B}"/>
    <cellStyle name="메모 3" xfId="11571" xr:uid="{81A07F4B-DD20-462B-A00C-8FA05C8D1A2D}"/>
    <cellStyle name="메모 3 2" xfId="14062" xr:uid="{28F8654C-B09F-4D66-9C17-6F9C2BE8ECA8}"/>
    <cellStyle name="메모 3 2 2" xfId="15698" xr:uid="{52FE58FC-8CD0-4D8B-8F51-B51111BC0793}"/>
    <cellStyle name="메모 3 2 3" xfId="16311" xr:uid="{DB9DD7C3-BEA6-471B-B49E-E9AD789B4205}"/>
    <cellStyle name="메모 3 3" xfId="15241" xr:uid="{CBFF85BE-95DB-492A-B6E4-3EDAB986B0E5}"/>
    <cellStyle name="메모 3 4" xfId="15039" xr:uid="{81DF1261-20C5-41E4-8349-8E92F2F9750E}"/>
    <cellStyle name="메모 4" xfId="12997" xr:uid="{CA5A9103-FE57-4763-8FE2-0A9811AD0D97}"/>
    <cellStyle name="메모 4 2" xfId="15311" xr:uid="{6E321A62-BEAD-4EB6-A20A-1A32880FCB84}"/>
    <cellStyle name="메모 4 3" xfId="14998" xr:uid="{6EDEEFEF-71C6-48CF-B3D9-78CA64CFAEBA}"/>
    <cellStyle name="메모 5" xfId="13811" xr:uid="{4C02C527-9227-4644-94D7-81BD91CBCE29}"/>
    <cellStyle name="메모 5 2" xfId="15680" xr:uid="{F33F8E9A-F99E-478E-90C8-5915D672C4A2}"/>
    <cellStyle name="메모 5 3" xfId="16293" xr:uid="{F52A8E36-7259-4C53-83D2-E1A601D67A17}"/>
    <cellStyle name="메모 6" xfId="13954" xr:uid="{23279D63-9B25-4E25-B956-48764E794453}"/>
    <cellStyle name="메모 6 2" xfId="15686" xr:uid="{3444FB96-6942-4FCA-ABDF-CCAE2427ABC4}"/>
    <cellStyle name="메모 6 3" xfId="16299" xr:uid="{33CAEE50-7A6D-4EDC-8D58-E0510E85BCBB}"/>
    <cellStyle name="메모 7" xfId="14183" xr:uid="{8ED51603-EF3D-44A6-A7BE-70BE67A8ACCC}"/>
    <cellStyle name="메모 7 2" xfId="15716" xr:uid="{724AAA30-F245-416E-B452-8296DF5D66B2}"/>
    <cellStyle name="메모 7 3" xfId="16339" xr:uid="{FC756248-7FDE-45B7-9887-6F9D4FC28C1A}"/>
    <cellStyle name="메모 7 4" xfId="16894" xr:uid="{622E3939-18E1-4A80-9C63-B27EA2123706}"/>
    <cellStyle name="메모 8" xfId="14194" xr:uid="{317CB85E-EC1C-4F33-967E-655A566FD1D7}"/>
    <cellStyle name="메모 8 2" xfId="15722" xr:uid="{ACFCE66D-3E07-4D43-AB29-29D8BA6004E0}"/>
    <cellStyle name="메모 8 3" xfId="16345" xr:uid="{2D9DAEC7-8568-4D58-B2B6-A6661D8562C7}"/>
    <cellStyle name="메모 8 4" xfId="16900" xr:uid="{B9F93DF1-662E-4465-8E5E-DEFA142FA95D}"/>
    <cellStyle name="보통" xfId="11005" xr:uid="{E9A26BF7-7331-4E1E-A8DF-8EFC0E478E19}"/>
    <cellStyle name="설명 텍스트" xfId="11006" xr:uid="{B438403A-776D-4A72-82C1-BA7620EF91D4}"/>
    <cellStyle name="셀 확인" xfId="11007" xr:uid="{8C5BA13E-E812-4740-85C1-942E769D9285}"/>
    <cellStyle name="연결된 셀" xfId="11008" xr:uid="{B85E1BE6-0E3F-4BDF-8423-26C7EA300E5A}"/>
    <cellStyle name="요약" xfId="11009" xr:uid="{E4EE95E6-998D-481A-9939-FB20AE932471}"/>
    <cellStyle name="요약 2" xfId="11438" xr:uid="{73A2656C-5915-46E6-9A31-57B5B8429CF3}"/>
    <cellStyle name="요약 2 2" xfId="11596" xr:uid="{2CBA559B-3F18-434A-933D-D6A9F5162137}"/>
    <cellStyle name="요약 2 2 2" xfId="14072" xr:uid="{4BE5C20D-6033-46B7-AD9C-DFA503BE208D}"/>
    <cellStyle name="요약 2 2 2 2" xfId="15704" xr:uid="{04B8CC1C-1AB3-4EEE-8382-FFE4A7E089BA}"/>
    <cellStyle name="요약 2 2 2 3" xfId="16318" xr:uid="{0FDF926D-4DDB-4B98-8284-088316BA8CC0}"/>
    <cellStyle name="요약 2 2 3" xfId="15245" xr:uid="{641B885C-57DA-4EA2-B63B-37158EEEC312}"/>
    <cellStyle name="요약 2 2 4" xfId="15034" xr:uid="{A5D80FE4-6484-4ADE-A704-48192294E258}"/>
    <cellStyle name="요약 2 3" xfId="13964" xr:uid="{0B84F87A-3C59-4E74-88B6-AD35D6209936}"/>
    <cellStyle name="요약 2 3 2" xfId="15692" xr:uid="{865D7247-3D0B-4F89-9EBF-3F2B9E76E489}"/>
    <cellStyle name="요약 2 3 3" xfId="16306" xr:uid="{FA7CD143-6D00-4337-B288-F3B36656160F}"/>
    <cellStyle name="요약 2 4" xfId="14608" xr:uid="{73A9F1C6-7620-4462-B41C-F26F6E34F832}"/>
    <cellStyle name="요약 2 4 2" xfId="16112" xr:uid="{C578BDC1-3816-4E0E-BDD8-CC61C05B71F7}"/>
    <cellStyle name="요약 2 4 3" xfId="16735" xr:uid="{AAA06AAB-7B41-4A66-AB20-2A516C533295}"/>
    <cellStyle name="요약 2 4 4" xfId="17290" xr:uid="{7A3C1B8D-F02B-433A-8C6B-AED8FCCBC571}"/>
    <cellStyle name="요약 2 5" xfId="15237" xr:uid="{2725A430-C573-4CDD-AEF7-1146B70BFD07}"/>
    <cellStyle name="요약 3" xfId="11572" xr:uid="{DCC83DFE-2A79-472E-952E-18F613E7B33D}"/>
    <cellStyle name="요약 3 2" xfId="14063" xr:uid="{8483A808-D7AE-448C-B100-01A44EEF9B60}"/>
    <cellStyle name="요약 3 2 2" xfId="15699" xr:uid="{3C5AA3CB-AFB3-49CE-9C3A-00514A7F5AD4}"/>
    <cellStyle name="요약 3 2 3" xfId="16312" xr:uid="{AD7EDF11-F014-4229-8584-0C97B26BAA1E}"/>
    <cellStyle name="요약 3 3" xfId="15242" xr:uid="{9FD1586E-3CB6-407E-BC81-4C2CBEAFDE4B}"/>
    <cellStyle name="요약 3 4" xfId="15038" xr:uid="{86379E26-0751-4A73-BF9B-349CDEBD9CC0}"/>
    <cellStyle name="요약 4" xfId="12998" xr:uid="{963450C7-ED48-4393-A4CB-8C15B97F1A52}"/>
    <cellStyle name="요약 4 2" xfId="15312" xr:uid="{270EA4A3-1FA0-4353-BBA7-0F75E5C11655}"/>
    <cellStyle name="요약 4 3" xfId="14997" xr:uid="{4B33C8E9-E569-4408-83EC-5D5F523B109F}"/>
    <cellStyle name="요약 5" xfId="13812" xr:uid="{38306405-C11E-44A7-A2BF-D779AEF55932}"/>
    <cellStyle name="요약 5 2" xfId="15681" xr:uid="{BAF6484B-EB4B-438E-9C6E-7529DBB94172}"/>
    <cellStyle name="요약 5 3" xfId="16294" xr:uid="{45F0194D-06EC-4B4F-8329-7766A45B212D}"/>
    <cellStyle name="요약 6" xfId="13955" xr:uid="{6FEECCC9-A4FA-4355-9963-2C5EA2D57A55}"/>
    <cellStyle name="요약 6 2" xfId="15687" xr:uid="{662A5E0B-6B59-4AC5-B548-ADC92331B7DC}"/>
    <cellStyle name="요약 6 3" xfId="16300" xr:uid="{BEAD562A-034C-458B-96D9-39FE68CC6091}"/>
    <cellStyle name="요약 7" xfId="14184" xr:uid="{AA40996E-AA96-4A54-8F8B-1B21A5448B36}"/>
    <cellStyle name="요약 7 2" xfId="15717" xr:uid="{ED6A1D1E-1947-4CFC-A02B-4F4FEC297B69}"/>
    <cellStyle name="요약 7 3" xfId="16340" xr:uid="{7D4D58C8-FBFF-4A26-BFBB-B13713DB8673}"/>
    <cellStyle name="요약 7 4" xfId="16895" xr:uid="{7035EAA1-043C-458B-8359-EA51B8045B44}"/>
    <cellStyle name="요약 8" xfId="14195" xr:uid="{1A67DD00-CCC2-465D-82CA-D860A217913D}"/>
    <cellStyle name="요약 8 2" xfId="15723" xr:uid="{72F1AD72-9FC6-49F2-9249-EF72BB34161B}"/>
    <cellStyle name="요약 8 3" xfId="16346" xr:uid="{F6BA82FC-CCC1-4F5B-B2AD-EB42F224043D}"/>
    <cellStyle name="요약 8 4" xfId="16901" xr:uid="{551BB687-2E45-4622-A584-56ACA4E066FC}"/>
    <cellStyle name="입력" xfId="11010" xr:uid="{D7F7522E-134F-4F67-8D3A-318980264D17}"/>
    <cellStyle name="입력 2" xfId="11439" xr:uid="{69E76AE5-CA28-41E6-826E-F7E6F22DF0E8}"/>
    <cellStyle name="입력 2 2" xfId="11597" xr:uid="{38EFC320-97FB-456B-9C00-0AE4C65EFBEA}"/>
    <cellStyle name="입력 2 2 2" xfId="14073" xr:uid="{FC776C4D-82C2-4F77-950C-4B61C175CD7E}"/>
    <cellStyle name="입력 2 2 2 2" xfId="15705" xr:uid="{06A0631E-EDC9-4B2C-BDD7-15C08DEEAC6C}"/>
    <cellStyle name="입력 2 2 2 3" xfId="16319" xr:uid="{064795BC-AF81-4D8A-9F97-17D27B2B1992}"/>
    <cellStyle name="입력 2 2 3" xfId="15246" xr:uid="{2B958E24-4C25-4E87-88C5-C5B5FF33033F}"/>
    <cellStyle name="입력 2 2 4" xfId="15033" xr:uid="{18574C32-7DB4-4051-9417-E336DFEE1B0A}"/>
    <cellStyle name="입력 2 3" xfId="13965" xr:uid="{900C340A-F56C-4B3B-A8E1-DDFF9CD79E52}"/>
    <cellStyle name="입력 2 3 2" xfId="15693" xr:uid="{2EA0D01F-6CB5-49EC-BD0A-A3735B58E303}"/>
    <cellStyle name="입력 2 3 3" xfId="16307" xr:uid="{E1BABCE5-E521-4475-B367-777FCD0829AC}"/>
    <cellStyle name="입력 2 4" xfId="14609" xr:uid="{D09BADE3-C375-4D4F-84E5-B62BE89CF667}"/>
    <cellStyle name="입력 2 4 2" xfId="16113" xr:uid="{581B37F8-65EE-400E-9B60-1988C4E1F82B}"/>
    <cellStyle name="입력 2 4 3" xfId="16736" xr:uid="{59C43D0E-35FD-44D7-9EA3-0C481372D522}"/>
    <cellStyle name="입력 2 4 4" xfId="17291" xr:uid="{E0A9E7DD-7E5D-4540-9772-CEB93C0DB91B}"/>
    <cellStyle name="입력 2 5" xfId="15238" xr:uid="{B13E634B-E7D4-4266-84C4-340FFDE0B155}"/>
    <cellStyle name="입력 3" xfId="11573" xr:uid="{8C8573DE-92B1-4A62-AB1D-FF282FC8A8AC}"/>
    <cellStyle name="입력 3 2" xfId="14064" xr:uid="{1EE4E3E2-36E9-4CB5-A8EB-59239E70E174}"/>
    <cellStyle name="입력 3 2 2" xfId="15700" xr:uid="{F62AAA0E-357F-4955-B00E-8BC13BBA4D43}"/>
    <cellStyle name="입력 3 2 3" xfId="16313" xr:uid="{12E6CFC7-2B60-42E6-B6CB-F7DFA106FF09}"/>
    <cellStyle name="입력 3 3" xfId="15243" xr:uid="{83B645D9-9DC1-4481-A973-B9785DD41166}"/>
    <cellStyle name="입력 3 4" xfId="15037" xr:uid="{1E777811-BBA5-4A1C-8928-1CCCF80CFAFA}"/>
    <cellStyle name="입력 4" xfId="13031" xr:uid="{362FDCFE-297A-4820-89C7-E5ED7F543496}"/>
    <cellStyle name="입력 4 2" xfId="15313" xr:uid="{758C1D47-EAEE-4D63-AFC3-1CED9A8789CE}"/>
    <cellStyle name="입력 4 3" xfId="14996" xr:uid="{44688DF6-110B-448B-AC7D-DE897DA8904D}"/>
    <cellStyle name="입력 5" xfId="13813" xr:uid="{11D39521-695C-4382-B15D-C5C2A1D0A9E2}"/>
    <cellStyle name="입력 5 2" xfId="15682" xr:uid="{E640F7CD-8A31-4BAB-B568-44B989B5A7EF}"/>
    <cellStyle name="입력 5 3" xfId="16295" xr:uid="{31DBBDE0-7D4F-4AB4-A5F5-F1B8F505A62E}"/>
    <cellStyle name="입력 6" xfId="13956" xr:uid="{066D308D-00B3-4375-A973-720D3F44E35F}"/>
    <cellStyle name="입력 6 2" xfId="15688" xr:uid="{85679500-C0A6-429E-A393-214FDDE06B13}"/>
    <cellStyle name="입력 6 3" xfId="16301" xr:uid="{25309DC8-4879-4EAD-987F-B63E15C797C9}"/>
    <cellStyle name="입력 7" xfId="14185" xr:uid="{30BFF586-D73E-4152-82A9-16B896D0C805}"/>
    <cellStyle name="입력 7 2" xfId="15718" xr:uid="{C2F1CD3A-41ED-4CC4-ACE2-C1DFAC497DAD}"/>
    <cellStyle name="입력 7 3" xfId="16341" xr:uid="{8CDF8DB3-5EB3-4B50-A36D-675491C61010}"/>
    <cellStyle name="입력 7 4" xfId="16896" xr:uid="{98B7A419-840D-42F7-BDA5-BE1FFBDB2E3A}"/>
    <cellStyle name="입력 8" xfId="14196" xr:uid="{75EE853D-9658-4351-9149-38D34B9CC5C6}"/>
    <cellStyle name="입력 8 2" xfId="15724" xr:uid="{7D920460-FC8D-402F-BF23-503BA9E0C10E}"/>
    <cellStyle name="입력 8 3" xfId="16347" xr:uid="{9DDA8816-06EA-4817-A0C3-AF397C83CC85}"/>
    <cellStyle name="입력 8 4" xfId="16902" xr:uid="{9193A0BA-68DF-4B9C-87BF-BEE0C755CE85}"/>
    <cellStyle name="제목" xfId="11011" xr:uid="{5966919C-3658-46E4-A9EE-ABFF1F6CA61F}"/>
    <cellStyle name="제목 1" xfId="11012" xr:uid="{DCEEB183-ECC0-4B18-8638-E365BB132A0C}"/>
    <cellStyle name="제목 2" xfId="11013" xr:uid="{07C730EF-ABFF-429A-BC9B-EE1E209E50FC}"/>
    <cellStyle name="제목 3" xfId="11014" xr:uid="{24A80D56-EF4D-4542-BDF3-3B7973AB0371}"/>
    <cellStyle name="제목 3 2" xfId="15226" xr:uid="{3FEFBA32-3090-47D2-A273-EFFB414A5F0E}"/>
    <cellStyle name="제목 3 3" xfId="15050" xr:uid="{9F8829D1-7ACE-4B9D-9E8B-501EDDE7A03A}"/>
    <cellStyle name="제목 4" xfId="11015" xr:uid="{E9296C43-130B-4AF0-A098-1A74D47833EB}"/>
    <cellStyle name="좋음" xfId="11016" xr:uid="{F9008F14-23D1-468F-98BF-D33EEC2AA368}"/>
    <cellStyle name="출력" xfId="11017" xr:uid="{81B9BD94-3A13-422F-BF2A-839BB4F3C6A5}"/>
    <cellStyle name="출력 2" xfId="11440" xr:uid="{75E0493F-8360-4006-B6AC-75AB398F39B1}"/>
    <cellStyle name="출력 2 2" xfId="11598" xr:uid="{7B436BCE-1097-4554-B33A-D75261162314}"/>
    <cellStyle name="출력 2 2 2" xfId="14074" xr:uid="{819BD68A-11FC-4617-A1DD-39FA19ED11E0}"/>
    <cellStyle name="출력 2 2 2 2" xfId="16320" xr:uid="{BF1E18CD-54A9-4E71-93D7-A3C18B4D2D51}"/>
    <cellStyle name="출력 2 2 3" xfId="15032" xr:uid="{C890FA3F-CB62-4B7E-9FD0-EC8214BCD0A0}"/>
    <cellStyle name="출력 2 3" xfId="13966" xr:uid="{49D3B866-5EAD-4F39-8523-A7F889E40CD9}"/>
    <cellStyle name="출력 2 3 2" xfId="16308" xr:uid="{1CE2D9D3-FC9C-4CCA-95DB-042B8558D739}"/>
    <cellStyle name="출력 2 4" xfId="14610" xr:uid="{4B2D9CC6-BDB4-49EB-AE53-638ABF74F77D}"/>
    <cellStyle name="출력 2 4 2" xfId="16114" xr:uid="{ED2A641B-53F3-4387-B996-ADD3FBB803E2}"/>
    <cellStyle name="출력 2 4 3" xfId="16737" xr:uid="{061D2FB3-57F8-41F1-BECB-AD95662CB90E}"/>
    <cellStyle name="출력 2 4 4" xfId="17292" xr:uid="{78E33738-FE51-4FE9-99F2-00DAE3DBA47B}"/>
    <cellStyle name="출력 3" xfId="11574" xr:uid="{AC63666B-85A2-44FA-9254-A1C82EFC52FF}"/>
    <cellStyle name="출력 3 2" xfId="14065" xr:uid="{D18543E7-D366-41EE-BF07-01349C79832C}"/>
    <cellStyle name="출력 3 2 2" xfId="16314" xr:uid="{092A1030-002E-4463-ADDA-4A007A12A718}"/>
    <cellStyle name="출력 3 3" xfId="15036" xr:uid="{6AC5AAFF-B603-42C2-B359-CF178B9903ED}"/>
    <cellStyle name="출력 4" xfId="13384" xr:uid="{176559E8-1ABF-4011-B399-9557F67C15ED}"/>
    <cellStyle name="출력 4 2" xfId="14978" xr:uid="{75778B10-42AF-4042-A34C-0C4F6024BA75}"/>
    <cellStyle name="출력 5" xfId="13814" xr:uid="{17BB361D-A059-41C7-886F-44FAF16A488E}"/>
    <cellStyle name="출력 5 2" xfId="16296" xr:uid="{F051E404-4380-4A2D-8C89-51F66FFCB06F}"/>
    <cellStyle name="출력 6" xfId="13957" xr:uid="{B19A1910-3B0B-47AD-95D8-54239464CA55}"/>
    <cellStyle name="출력 6 2" xfId="16302" xr:uid="{6F1D4ECA-9321-464C-B531-3A3ED01121B4}"/>
    <cellStyle name="출력 7" xfId="14186" xr:uid="{E240E464-BD32-48A6-9D08-5BB2C29C33EC}"/>
    <cellStyle name="출력 7 2" xfId="15719" xr:uid="{4972C345-2E86-4A17-B362-CAC9DE51181B}"/>
    <cellStyle name="출력 7 3" xfId="16342" xr:uid="{3ADF4D75-9D44-45BA-AE5A-FAE5E3151330}"/>
    <cellStyle name="출력 7 4" xfId="16897" xr:uid="{8E115D27-1A1C-451A-B330-C395DCE5AB74}"/>
    <cellStyle name="출력 8" xfId="14197" xr:uid="{48C5E0E3-8136-4FBE-93BD-9552E8ED9DD5}"/>
    <cellStyle name="출력 8 2" xfId="15725" xr:uid="{AAF8122F-0900-40CA-BBF0-A823098A1E01}"/>
    <cellStyle name="출력 8 3" xfId="16348" xr:uid="{7E05BF30-77B2-4F79-A3C2-A3136DA1BD2E}"/>
    <cellStyle name="출력 8 4" xfId="16903" xr:uid="{042F3EA9-7637-4104-882B-D2BEB2DF1FA1}"/>
    <cellStyle name="콤마 [0]_경영추진" xfId="11018" xr:uid="{DD8E6B48-B134-482B-8E97-3E701FDCC8E1}"/>
    <cellStyle name="콤마_경영추진" xfId="11019" xr:uid="{182611B9-3BC7-4E07-A80D-690F48448C18}"/>
    <cellStyle name="표준_PERSONAL" xfId="11020" xr:uid="{96183C8D-7A68-4492-90F4-809E41265210}"/>
    <cellStyle name="一般_~ME383F" xfId="10313" xr:uid="{2CC0B873-A5A9-4888-8C3D-5A961DC831EB}"/>
    <cellStyle name="常规_Shaiyo Project PRODUCTION SCHEDULE_100407" xfId="13459" xr:uid="{45639654-A25D-4CB6-A5DC-76EB2A3D604B}"/>
    <cellStyle name="桁区切り [0.00]_Book3" xfId="10314" xr:uid="{2B9734B4-AE43-407D-A5D9-C0CC22CFCED8}"/>
    <cellStyle name="桁区切り_Book3" xfId="10315" xr:uid="{06CD9712-03E4-4B84-8A9A-FA2010038C45}"/>
    <cellStyle name="標準_Book3" xfId="10316" xr:uid="{0FE1075A-0E22-4E7F-BFE6-96EB2A349EFB}"/>
    <cellStyle name="通貨 [0.00]_Book3" xfId="10317" xr:uid="{64B430A5-923C-47C6-9640-A6DBA80AB9BE}"/>
    <cellStyle name="通貨_Book3" xfId="10318" xr:uid="{A3AFF593-22C1-47FA-A827-43FC577678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8"/>
  <sheetViews>
    <sheetView tabSelected="1" zoomScaleNormal="100" zoomScaleSheetLayoutView="103" workbookViewId="0">
      <selection activeCell="L60" sqref="L60"/>
    </sheetView>
  </sheetViews>
  <sheetFormatPr defaultColWidth="10.5703125" defaultRowHeight="20.25" customHeight="1"/>
  <cols>
    <col min="1" max="1" width="57.28515625" style="10" customWidth="1"/>
    <col min="2" max="2" width="9.5703125" style="7" customWidth="1"/>
    <col min="3" max="3" width="12.42578125" style="8" customWidth="1"/>
    <col min="4" max="4" width="1.42578125" style="8" customWidth="1"/>
    <col min="5" max="5" width="12.42578125" style="8" customWidth="1"/>
    <col min="6" max="6" width="1.42578125" style="8" customWidth="1"/>
    <col min="7" max="7" width="13.42578125" style="8" customWidth="1"/>
    <col min="8" max="8" width="1" style="8" customWidth="1"/>
    <col min="9" max="9" width="12.42578125" style="8" customWidth="1"/>
    <col min="10" max="10" width="11.42578125" style="7" bestFit="1" customWidth="1"/>
    <col min="11" max="11" width="14.5703125" style="7" bestFit="1" customWidth="1"/>
    <col min="12" max="12" width="12.5703125" style="7" customWidth="1"/>
    <col min="13" max="13" width="12.42578125" style="7" bestFit="1" customWidth="1"/>
    <col min="14" max="14" width="10.5703125" style="7"/>
    <col min="15" max="15" width="12.42578125" style="7" bestFit="1" customWidth="1"/>
    <col min="16" max="16" width="10.5703125" style="7"/>
    <col min="17" max="17" width="12.42578125" style="7" bestFit="1" customWidth="1"/>
    <col min="18" max="16384" width="10.5703125" style="7"/>
  </cols>
  <sheetData>
    <row r="1" spans="1:19" s="2" customFormat="1" ht="20.25" customHeight="1">
      <c r="A1" s="1" t="s">
        <v>79</v>
      </c>
      <c r="C1" s="3"/>
      <c r="D1" s="3"/>
      <c r="E1" s="3"/>
      <c r="F1" s="3"/>
      <c r="G1" s="3"/>
      <c r="H1" s="3"/>
      <c r="I1" s="3"/>
    </row>
    <row r="2" spans="1:19" s="5" customFormat="1" ht="20.25" customHeight="1">
      <c r="A2" s="4" t="s">
        <v>81</v>
      </c>
      <c r="C2" s="6"/>
      <c r="D2" s="6"/>
      <c r="E2" s="6"/>
      <c r="F2" s="6"/>
      <c r="G2" s="6"/>
      <c r="H2" s="6"/>
      <c r="I2" s="6"/>
    </row>
    <row r="3" spans="1:19" ht="20.25" customHeight="1">
      <c r="A3" s="4"/>
      <c r="K3" s="9"/>
    </row>
    <row r="4" spans="1:19" ht="20.25" customHeight="1">
      <c r="B4" s="11"/>
      <c r="C4" s="236" t="s">
        <v>13</v>
      </c>
      <c r="D4" s="236"/>
      <c r="E4" s="236"/>
      <c r="F4" s="12"/>
      <c r="G4" s="236" t="s">
        <v>36</v>
      </c>
      <c r="H4" s="236"/>
      <c r="I4" s="236"/>
    </row>
    <row r="5" spans="1:19" ht="20.25" customHeight="1">
      <c r="B5" s="11"/>
      <c r="C5" s="236" t="s">
        <v>37</v>
      </c>
      <c r="D5" s="236"/>
      <c r="E5" s="236"/>
      <c r="F5" s="12"/>
      <c r="G5" s="236" t="s">
        <v>37</v>
      </c>
      <c r="H5" s="236"/>
      <c r="I5" s="236"/>
    </row>
    <row r="6" spans="1:19" ht="20.25" customHeight="1">
      <c r="C6" s="13" t="s">
        <v>146</v>
      </c>
      <c r="D6" s="13"/>
      <c r="E6" s="13" t="s">
        <v>43</v>
      </c>
      <c r="F6" s="14"/>
      <c r="G6" s="13" t="s">
        <v>146</v>
      </c>
      <c r="H6" s="13"/>
      <c r="I6" s="13" t="s">
        <v>43</v>
      </c>
    </row>
    <row r="7" spans="1:19" ht="20.25" customHeight="1">
      <c r="A7" s="15" t="s">
        <v>14</v>
      </c>
      <c r="B7" s="16" t="s">
        <v>223</v>
      </c>
      <c r="C7" s="11">
        <v>2026</v>
      </c>
      <c r="D7" s="11"/>
      <c r="E7" s="11">
        <v>2025</v>
      </c>
      <c r="F7" s="11"/>
      <c r="G7" s="11">
        <v>2026</v>
      </c>
      <c r="H7" s="11"/>
      <c r="I7" s="11">
        <v>2025</v>
      </c>
    </row>
    <row r="8" spans="1:19" ht="20.25" customHeight="1">
      <c r="A8" s="15"/>
      <c r="B8" s="16"/>
      <c r="C8" s="11" t="s">
        <v>121</v>
      </c>
      <c r="D8" s="11"/>
      <c r="E8" s="11"/>
      <c r="F8" s="11"/>
      <c r="G8" s="11" t="s">
        <v>121</v>
      </c>
      <c r="H8" s="11"/>
      <c r="I8" s="11"/>
    </row>
    <row r="9" spans="1:19" ht="20.25" customHeight="1">
      <c r="B9" s="11"/>
      <c r="C9" s="237" t="s">
        <v>15</v>
      </c>
      <c r="D9" s="237"/>
      <c r="E9" s="237"/>
      <c r="F9" s="237"/>
      <c r="G9" s="237"/>
      <c r="H9" s="237"/>
      <c r="I9" s="237"/>
    </row>
    <row r="10" spans="1:19" s="20" customFormat="1" ht="20.25" customHeight="1">
      <c r="A10" s="17" t="s">
        <v>0</v>
      </c>
      <c r="B10" s="18"/>
      <c r="C10" s="19"/>
      <c r="D10" s="19"/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s="24" customFormat="1" ht="20.25" customHeight="1">
      <c r="A11" s="21" t="s">
        <v>23</v>
      </c>
      <c r="B11" s="18"/>
      <c r="C11" s="22">
        <v>19293</v>
      </c>
      <c r="D11" s="23"/>
      <c r="E11" s="22">
        <v>14806</v>
      </c>
      <c r="F11" s="22"/>
      <c r="G11" s="22">
        <v>2089</v>
      </c>
      <c r="H11" s="22"/>
      <c r="I11" s="22">
        <v>1999</v>
      </c>
      <c r="K11" s="25"/>
      <c r="L11" s="25"/>
      <c r="M11" s="25"/>
      <c r="N11" s="25"/>
      <c r="O11" s="25"/>
      <c r="P11" s="25"/>
      <c r="Q11" s="25"/>
      <c r="R11" s="25"/>
      <c r="S11" s="20"/>
    </row>
    <row r="12" spans="1:19" s="24" customFormat="1" ht="20.25" customHeight="1">
      <c r="A12" s="21" t="s">
        <v>69</v>
      </c>
      <c r="B12" s="18" t="s">
        <v>278</v>
      </c>
      <c r="C12" s="22">
        <v>214299</v>
      </c>
      <c r="D12" s="23"/>
      <c r="E12" s="22">
        <v>214093</v>
      </c>
      <c r="F12" s="22"/>
      <c r="G12" s="22">
        <v>299721</v>
      </c>
      <c r="H12" s="22"/>
      <c r="I12" s="22">
        <v>325693</v>
      </c>
      <c r="K12" s="26"/>
      <c r="L12" s="25"/>
      <c r="M12" s="26"/>
      <c r="N12" s="26"/>
      <c r="O12" s="26"/>
      <c r="P12" s="26"/>
      <c r="Q12" s="26"/>
      <c r="R12" s="26"/>
    </row>
    <row r="13" spans="1:19" s="24" customFormat="1" ht="20.25" customHeight="1">
      <c r="A13" s="21" t="s">
        <v>137</v>
      </c>
      <c r="B13" s="18">
        <v>2</v>
      </c>
      <c r="C13" s="22">
        <v>330920</v>
      </c>
      <c r="D13" s="23"/>
      <c r="E13" s="22">
        <v>330920</v>
      </c>
      <c r="F13" s="22"/>
      <c r="G13" s="22">
        <v>533816</v>
      </c>
      <c r="H13" s="22"/>
      <c r="I13" s="22">
        <v>590416</v>
      </c>
      <c r="K13" s="26"/>
      <c r="L13" s="25"/>
      <c r="M13" s="26"/>
      <c r="N13" s="26"/>
      <c r="O13" s="26"/>
      <c r="P13" s="26"/>
      <c r="Q13" s="26"/>
      <c r="R13" s="26"/>
    </row>
    <row r="14" spans="1:19" s="24" customFormat="1" ht="20.25" hidden="1" customHeight="1">
      <c r="A14" s="21" t="s">
        <v>134</v>
      </c>
      <c r="B14" s="18">
        <v>4</v>
      </c>
      <c r="C14" s="22"/>
      <c r="D14" s="23"/>
      <c r="E14" s="22"/>
      <c r="F14" s="22"/>
      <c r="G14" s="22"/>
      <c r="H14" s="22"/>
      <c r="I14" s="22"/>
      <c r="K14" s="26"/>
      <c r="L14" s="25"/>
      <c r="M14" s="26"/>
      <c r="N14" s="26"/>
      <c r="O14" s="26"/>
      <c r="P14" s="26"/>
      <c r="Q14" s="26"/>
      <c r="R14" s="26"/>
    </row>
    <row r="15" spans="1:19" s="24" customFormat="1" ht="20.25" hidden="1" customHeight="1">
      <c r="A15" s="21" t="s">
        <v>114</v>
      </c>
      <c r="B15" s="18">
        <v>4</v>
      </c>
      <c r="C15" s="27"/>
      <c r="D15" s="23"/>
      <c r="E15" s="27"/>
      <c r="F15" s="22"/>
      <c r="G15" s="27"/>
      <c r="H15" s="22"/>
      <c r="I15" s="27"/>
      <c r="K15" s="26"/>
      <c r="L15" s="25"/>
      <c r="M15" s="26"/>
      <c r="N15" s="26"/>
      <c r="O15" s="26"/>
      <c r="P15" s="26"/>
      <c r="Q15" s="26"/>
      <c r="R15" s="26"/>
    </row>
    <row r="16" spans="1:19" s="24" customFormat="1" ht="20.25" hidden="1" customHeight="1">
      <c r="A16" s="21" t="s">
        <v>115</v>
      </c>
      <c r="B16" s="18">
        <v>4</v>
      </c>
      <c r="C16" s="22"/>
      <c r="D16" s="23"/>
      <c r="E16" s="22"/>
      <c r="F16" s="22"/>
      <c r="G16" s="22"/>
      <c r="H16" s="22"/>
      <c r="I16" s="22"/>
      <c r="K16" s="26"/>
      <c r="L16" s="25"/>
      <c r="M16" s="26"/>
      <c r="N16" s="26"/>
      <c r="O16" s="26"/>
      <c r="P16" s="26"/>
      <c r="Q16" s="26"/>
      <c r="R16" s="26"/>
    </row>
    <row r="17" spans="1:18" ht="20.25" customHeight="1">
      <c r="A17" s="21" t="s">
        <v>116</v>
      </c>
      <c r="B17" s="18"/>
      <c r="C17" s="22">
        <v>30242</v>
      </c>
      <c r="D17" s="23"/>
      <c r="E17" s="22">
        <v>29233</v>
      </c>
      <c r="F17" s="23"/>
      <c r="G17" s="22">
        <v>30242</v>
      </c>
      <c r="H17" s="23"/>
      <c r="I17" s="22">
        <v>30390</v>
      </c>
      <c r="K17" s="31"/>
      <c r="L17" s="25"/>
      <c r="M17" s="31"/>
      <c r="N17" s="31"/>
      <c r="O17" s="31"/>
      <c r="P17" s="31"/>
      <c r="Q17" s="31"/>
      <c r="R17" s="31"/>
    </row>
    <row r="18" spans="1:18" ht="20.25" customHeight="1">
      <c r="A18" s="21" t="s">
        <v>31</v>
      </c>
      <c r="B18" s="18"/>
      <c r="C18" s="22">
        <v>263708</v>
      </c>
      <c r="D18" s="23"/>
      <c r="E18" s="22">
        <v>261580</v>
      </c>
      <c r="F18" s="23"/>
      <c r="G18" s="22">
        <v>251927</v>
      </c>
      <c r="H18" s="23"/>
      <c r="I18" s="22">
        <v>251653</v>
      </c>
      <c r="K18" s="31"/>
      <c r="L18" s="25"/>
      <c r="M18" s="31"/>
      <c r="N18" s="31"/>
      <c r="O18" s="31"/>
      <c r="P18" s="31"/>
      <c r="Q18" s="31"/>
      <c r="R18" s="31"/>
    </row>
    <row r="19" spans="1:18" ht="20.25" customHeight="1">
      <c r="A19" s="21" t="s">
        <v>33</v>
      </c>
      <c r="B19" s="18"/>
      <c r="C19" s="22">
        <v>8107</v>
      </c>
      <c r="D19" s="32"/>
      <c r="E19" s="22">
        <v>125</v>
      </c>
      <c r="F19" s="32"/>
      <c r="G19" s="22">
        <v>5977</v>
      </c>
      <c r="H19" s="23"/>
      <c r="I19" s="29">
        <v>0</v>
      </c>
      <c r="K19" s="31"/>
      <c r="L19" s="25"/>
      <c r="M19" s="31"/>
      <c r="N19" s="31"/>
      <c r="O19" s="31"/>
      <c r="P19" s="31"/>
      <c r="Q19" s="31"/>
      <c r="R19" s="31"/>
    </row>
    <row r="20" spans="1:18" ht="20.25" customHeight="1">
      <c r="A20" s="21" t="s">
        <v>241</v>
      </c>
      <c r="B20" s="18">
        <v>11</v>
      </c>
      <c r="C20" s="39">
        <v>0</v>
      </c>
      <c r="D20" s="32"/>
      <c r="E20" s="22">
        <v>500771</v>
      </c>
      <c r="F20" s="32"/>
      <c r="G20" s="29">
        <v>0</v>
      </c>
      <c r="H20" s="23"/>
      <c r="I20" s="29">
        <v>0</v>
      </c>
      <c r="K20" s="31"/>
      <c r="L20" s="25"/>
      <c r="M20" s="31"/>
      <c r="N20" s="31"/>
      <c r="O20" s="31"/>
      <c r="P20" s="31"/>
      <c r="Q20" s="31"/>
      <c r="R20" s="31"/>
    </row>
    <row r="21" spans="1:18" ht="20.25" customHeight="1">
      <c r="A21" s="15" t="s">
        <v>1</v>
      </c>
      <c r="B21" s="18"/>
      <c r="C21" s="229">
        <f>SUM(C11:C20)</f>
        <v>866569</v>
      </c>
      <c r="D21" s="33"/>
      <c r="E21" s="229">
        <f>SUM(E11:E20)</f>
        <v>1351528</v>
      </c>
      <c r="F21" s="33"/>
      <c r="G21" s="229">
        <f>SUM(G11:G20)</f>
        <v>1123772</v>
      </c>
      <c r="H21" s="33"/>
      <c r="I21" s="229">
        <f>SUM(I11:I20)</f>
        <v>1200151</v>
      </c>
      <c r="K21" s="31"/>
      <c r="L21" s="31"/>
      <c r="M21" s="31"/>
      <c r="N21" s="31"/>
      <c r="O21" s="31"/>
      <c r="P21" s="31"/>
      <c r="Q21" s="31"/>
      <c r="R21" s="31"/>
    </row>
    <row r="22" spans="1:18" ht="20.25" customHeight="1">
      <c r="A22" s="15"/>
      <c r="B22" s="34"/>
      <c r="C22" s="35"/>
      <c r="D22" s="35"/>
      <c r="E22" s="35"/>
      <c r="F22" s="35"/>
      <c r="G22" s="35"/>
      <c r="H22" s="35"/>
      <c r="I22" s="35"/>
      <c r="K22" s="31"/>
      <c r="L22" s="31"/>
      <c r="M22" s="31"/>
      <c r="N22" s="31"/>
      <c r="O22" s="31"/>
      <c r="P22" s="31"/>
      <c r="Q22" s="31"/>
      <c r="R22" s="31"/>
    </row>
    <row r="23" spans="1:18" ht="20.25" customHeight="1">
      <c r="A23" s="17" t="s">
        <v>7</v>
      </c>
      <c r="B23" s="34"/>
      <c r="K23" s="31"/>
      <c r="L23" s="31"/>
      <c r="M23" s="31"/>
      <c r="N23" s="31"/>
      <c r="O23" s="31"/>
      <c r="P23" s="31"/>
      <c r="Q23" s="31"/>
      <c r="R23" s="31"/>
    </row>
    <row r="24" spans="1:18" ht="20.25" customHeight="1">
      <c r="A24" s="204" t="s">
        <v>153</v>
      </c>
      <c r="B24" s="18"/>
      <c r="C24" s="22">
        <v>3901</v>
      </c>
      <c r="D24" s="22"/>
      <c r="E24" s="22">
        <v>3901</v>
      </c>
      <c r="F24" s="22"/>
      <c r="G24" s="29">
        <v>0</v>
      </c>
      <c r="H24" s="23"/>
      <c r="I24" s="29">
        <v>0</v>
      </c>
      <c r="K24" s="31"/>
      <c r="L24" s="31"/>
      <c r="M24" s="31"/>
      <c r="N24" s="31"/>
      <c r="O24" s="31"/>
      <c r="P24" s="31"/>
      <c r="Q24" s="31"/>
      <c r="R24" s="31"/>
    </row>
    <row r="25" spans="1:18" ht="20.25" customHeight="1">
      <c r="A25" s="204" t="s">
        <v>117</v>
      </c>
      <c r="B25" s="18"/>
      <c r="C25" s="22">
        <v>223309</v>
      </c>
      <c r="D25" s="22"/>
      <c r="E25" s="22">
        <v>208424</v>
      </c>
      <c r="F25" s="22"/>
      <c r="G25" s="22">
        <v>223309</v>
      </c>
      <c r="H25" s="22"/>
      <c r="I25" s="22">
        <v>238342</v>
      </c>
      <c r="K25" s="31"/>
      <c r="L25" s="31"/>
      <c r="M25" s="31"/>
      <c r="N25" s="31"/>
      <c r="O25" s="31"/>
      <c r="P25" s="31"/>
      <c r="Q25" s="31"/>
      <c r="R25" s="31"/>
    </row>
    <row r="26" spans="1:18" ht="20.25" hidden="1" customHeight="1">
      <c r="A26" s="204" t="s">
        <v>168</v>
      </c>
      <c r="B26" s="18">
        <v>14</v>
      </c>
      <c r="C26" s="30"/>
      <c r="D26" s="27"/>
      <c r="E26" s="29">
        <v>0</v>
      </c>
      <c r="F26" s="22"/>
      <c r="G26" s="29"/>
      <c r="H26" s="22"/>
      <c r="I26" s="29">
        <v>0</v>
      </c>
      <c r="K26" s="31"/>
      <c r="L26" s="31"/>
      <c r="M26" s="31"/>
      <c r="N26" s="31"/>
      <c r="O26" s="31"/>
      <c r="P26" s="31"/>
      <c r="Q26" s="31"/>
      <c r="R26" s="31"/>
    </row>
    <row r="27" spans="1:18" ht="20.25" customHeight="1">
      <c r="A27" s="204" t="s">
        <v>88</v>
      </c>
      <c r="B27" s="18">
        <v>4</v>
      </c>
      <c r="C27" s="22">
        <v>1250723</v>
      </c>
      <c r="D27" s="22"/>
      <c r="E27" s="22">
        <v>1169948</v>
      </c>
      <c r="F27" s="22"/>
      <c r="G27" s="22">
        <v>958679</v>
      </c>
      <c r="H27" s="22"/>
      <c r="I27" s="22">
        <v>958679</v>
      </c>
      <c r="K27" s="31"/>
      <c r="L27" s="31"/>
      <c r="M27" s="31"/>
      <c r="N27" s="31"/>
      <c r="O27" s="31"/>
      <c r="P27" s="31"/>
      <c r="Q27" s="31"/>
      <c r="R27" s="31"/>
    </row>
    <row r="28" spans="1:18" ht="20.25" customHeight="1">
      <c r="A28" s="204" t="s">
        <v>169</v>
      </c>
      <c r="B28" s="18">
        <v>4</v>
      </c>
      <c r="C28" s="22">
        <v>389872</v>
      </c>
      <c r="D28" s="22"/>
      <c r="E28" s="22">
        <v>388868</v>
      </c>
      <c r="F28" s="22"/>
      <c r="G28" s="22">
        <v>210120</v>
      </c>
      <c r="H28" s="22"/>
      <c r="I28" s="22">
        <v>210120</v>
      </c>
      <c r="K28" s="31"/>
      <c r="L28" s="31"/>
      <c r="M28" s="31"/>
      <c r="N28" s="31"/>
      <c r="O28" s="31"/>
      <c r="P28" s="31"/>
      <c r="Q28" s="31"/>
      <c r="R28" s="31"/>
    </row>
    <row r="29" spans="1:18" ht="20.25" customHeight="1">
      <c r="A29" s="204" t="s">
        <v>44</v>
      </c>
      <c r="B29" s="18">
        <v>5</v>
      </c>
      <c r="C29" s="29">
        <v>0</v>
      </c>
      <c r="D29" s="36">
        <v>0</v>
      </c>
      <c r="E29" s="29">
        <v>0</v>
      </c>
      <c r="F29" s="22"/>
      <c r="G29" s="22">
        <v>694308</v>
      </c>
      <c r="H29" s="28"/>
      <c r="I29" s="22">
        <v>682058</v>
      </c>
      <c r="K29" s="31"/>
      <c r="L29" s="31"/>
      <c r="M29" s="31"/>
      <c r="N29" s="31"/>
      <c r="O29" s="31"/>
      <c r="P29" s="31"/>
      <c r="Q29" s="31"/>
      <c r="R29" s="31"/>
    </row>
    <row r="30" spans="1:18" ht="20.25" customHeight="1">
      <c r="A30" s="204" t="s">
        <v>89</v>
      </c>
      <c r="B30" s="18">
        <v>6</v>
      </c>
      <c r="C30" s="22">
        <v>486742</v>
      </c>
      <c r="D30" s="22"/>
      <c r="E30" s="22">
        <v>484308</v>
      </c>
      <c r="F30" s="22"/>
      <c r="G30" s="22">
        <v>486026</v>
      </c>
      <c r="H30" s="22">
        <v>475809</v>
      </c>
      <c r="I30" s="22">
        <v>485453</v>
      </c>
      <c r="K30" s="37"/>
      <c r="L30" s="37"/>
      <c r="M30" s="37"/>
      <c r="N30" s="37"/>
      <c r="O30" s="37"/>
      <c r="P30" s="37"/>
      <c r="Q30" s="37"/>
      <c r="R30" s="37"/>
    </row>
    <row r="31" spans="1:18" ht="20.25" hidden="1" customHeight="1">
      <c r="A31" s="204" t="s">
        <v>138</v>
      </c>
      <c r="B31" s="18">
        <v>2</v>
      </c>
      <c r="C31" s="29"/>
      <c r="D31" s="22"/>
      <c r="E31" s="29"/>
      <c r="F31" s="22"/>
      <c r="G31" s="29"/>
      <c r="H31" s="22"/>
      <c r="I31" s="29"/>
      <c r="K31" s="38"/>
      <c r="L31" s="38"/>
      <c r="M31" s="37"/>
      <c r="N31" s="37"/>
      <c r="O31" s="37"/>
      <c r="P31" s="37"/>
      <c r="Q31" s="37"/>
      <c r="R31" s="37"/>
    </row>
    <row r="32" spans="1:18" ht="20.100000000000001" hidden="1" customHeight="1">
      <c r="A32" s="204" t="s">
        <v>118</v>
      </c>
      <c r="B32" s="18"/>
      <c r="C32" s="36"/>
      <c r="D32" s="22"/>
      <c r="E32" s="36"/>
      <c r="F32" s="22"/>
      <c r="G32" s="36"/>
      <c r="H32" s="36"/>
      <c r="I32" s="36"/>
      <c r="K32" s="38"/>
      <c r="L32" s="38"/>
      <c r="M32" s="37"/>
      <c r="N32" s="37"/>
      <c r="O32" s="37"/>
      <c r="P32" s="37"/>
      <c r="Q32" s="37"/>
      <c r="R32" s="37"/>
    </row>
    <row r="33" spans="1:18" ht="20.100000000000001" hidden="1" customHeight="1">
      <c r="A33" s="204" t="s">
        <v>170</v>
      </c>
      <c r="B33" s="18"/>
      <c r="C33" s="30"/>
      <c r="D33" s="22"/>
      <c r="E33" s="29">
        <v>0</v>
      </c>
      <c r="F33" s="22"/>
      <c r="G33" s="29"/>
      <c r="H33" s="22"/>
      <c r="I33" s="29">
        <v>0</v>
      </c>
      <c r="K33" s="38"/>
      <c r="L33" s="38"/>
      <c r="M33" s="37"/>
      <c r="N33" s="37"/>
      <c r="O33" s="37"/>
      <c r="P33" s="37"/>
      <c r="Q33" s="37"/>
      <c r="R33" s="37"/>
    </row>
    <row r="34" spans="1:18" ht="20.25" customHeight="1">
      <c r="A34" s="21" t="s">
        <v>63</v>
      </c>
      <c r="B34" s="18"/>
      <c r="C34" s="22">
        <v>17725</v>
      </c>
      <c r="D34" s="22"/>
      <c r="E34" s="22">
        <v>18466</v>
      </c>
      <c r="F34" s="22"/>
      <c r="G34" s="22">
        <v>13621</v>
      </c>
      <c r="H34" s="22"/>
      <c r="I34" s="22">
        <v>14362</v>
      </c>
      <c r="K34" s="37"/>
      <c r="L34" s="37"/>
      <c r="M34" s="37"/>
      <c r="N34" s="37"/>
      <c r="O34" s="37"/>
      <c r="P34" s="37"/>
      <c r="Q34" s="37"/>
      <c r="R34" s="37"/>
    </row>
    <row r="35" spans="1:18" ht="20.25" customHeight="1">
      <c r="A35" s="21" t="s">
        <v>64</v>
      </c>
      <c r="B35" s="18">
        <v>7</v>
      </c>
      <c r="C35" s="22">
        <v>985666</v>
      </c>
      <c r="D35" s="22"/>
      <c r="E35" s="22">
        <v>990419</v>
      </c>
      <c r="F35" s="22"/>
      <c r="G35" s="22">
        <v>372311</v>
      </c>
      <c r="H35" s="22"/>
      <c r="I35" s="22">
        <v>349954</v>
      </c>
      <c r="K35" s="31"/>
      <c r="L35" s="31"/>
      <c r="M35" s="31"/>
      <c r="N35" s="31"/>
      <c r="O35" s="31"/>
      <c r="P35" s="31"/>
      <c r="Q35" s="31"/>
      <c r="R35" s="31"/>
    </row>
    <row r="36" spans="1:18" ht="20.25" customHeight="1">
      <c r="A36" s="21" t="s">
        <v>109</v>
      </c>
      <c r="B36" s="18"/>
      <c r="C36" s="22">
        <v>135721</v>
      </c>
      <c r="D36" s="22"/>
      <c r="E36" s="22">
        <v>143348</v>
      </c>
      <c r="F36" s="22"/>
      <c r="G36" s="22">
        <v>57056</v>
      </c>
      <c r="H36" s="22"/>
      <c r="I36" s="22">
        <v>62537</v>
      </c>
      <c r="K36" s="31"/>
      <c r="L36" s="31"/>
      <c r="M36" s="31"/>
      <c r="N36" s="31"/>
      <c r="O36" s="31"/>
      <c r="P36" s="31"/>
      <c r="Q36" s="31"/>
      <c r="R36" s="31"/>
    </row>
    <row r="37" spans="1:18" ht="20.25" customHeight="1">
      <c r="A37" s="21" t="s">
        <v>58</v>
      </c>
      <c r="B37" s="18"/>
      <c r="C37" s="22">
        <v>212769</v>
      </c>
      <c r="D37" s="22"/>
      <c r="E37" s="22">
        <v>212769</v>
      </c>
      <c r="F37" s="22"/>
      <c r="G37" s="29">
        <v>0</v>
      </c>
      <c r="H37" s="40"/>
      <c r="I37" s="29">
        <v>0</v>
      </c>
      <c r="K37" s="31"/>
      <c r="L37" s="31"/>
      <c r="M37" s="31"/>
      <c r="N37" s="31"/>
      <c r="O37" s="31"/>
      <c r="P37" s="31"/>
      <c r="Q37" s="31"/>
      <c r="R37" s="31"/>
    </row>
    <row r="38" spans="1:18" ht="20.25" customHeight="1">
      <c r="A38" s="21" t="s">
        <v>171</v>
      </c>
      <c r="B38" s="18"/>
      <c r="C38" s="22">
        <v>52502</v>
      </c>
      <c r="D38" s="22"/>
      <c r="E38" s="22">
        <v>56098</v>
      </c>
      <c r="F38" s="22"/>
      <c r="G38" s="22">
        <v>19433</v>
      </c>
      <c r="H38" s="22"/>
      <c r="I38" s="22">
        <v>21463</v>
      </c>
      <c r="K38" s="31"/>
      <c r="L38" s="31"/>
      <c r="M38" s="31"/>
      <c r="N38" s="31"/>
      <c r="O38" s="31"/>
      <c r="P38" s="31"/>
      <c r="Q38" s="31"/>
      <c r="R38" s="31"/>
    </row>
    <row r="39" spans="1:18" ht="20.25" customHeight="1">
      <c r="A39" s="21" t="s">
        <v>56</v>
      </c>
      <c r="B39" s="18"/>
      <c r="C39" s="22">
        <v>81575</v>
      </c>
      <c r="D39" s="22"/>
      <c r="E39" s="22">
        <v>80488</v>
      </c>
      <c r="F39" s="22"/>
      <c r="G39" s="22">
        <v>79718</v>
      </c>
      <c r="H39" s="40"/>
      <c r="I39" s="22">
        <v>78671</v>
      </c>
      <c r="K39" s="31"/>
      <c r="L39" s="31"/>
      <c r="M39" s="31"/>
      <c r="N39" s="31"/>
      <c r="O39" s="31"/>
      <c r="P39" s="31"/>
      <c r="Q39" s="31"/>
      <c r="R39" s="31"/>
    </row>
    <row r="40" spans="1:18" ht="20.25" hidden="1" customHeight="1">
      <c r="A40" s="21" t="s">
        <v>172</v>
      </c>
      <c r="B40" s="18"/>
      <c r="C40" s="41"/>
      <c r="D40" s="22"/>
      <c r="E40" s="41"/>
      <c r="F40" s="22"/>
      <c r="G40" s="41">
        <v>0</v>
      </c>
      <c r="H40" s="40"/>
      <c r="I40" s="41">
        <v>0</v>
      </c>
      <c r="K40" s="31"/>
      <c r="L40" s="31"/>
      <c r="M40" s="31"/>
      <c r="N40" s="31"/>
      <c r="O40" s="31"/>
      <c r="P40" s="31"/>
      <c r="Q40" s="31"/>
      <c r="R40" s="31"/>
    </row>
    <row r="41" spans="1:18" ht="20.25" customHeight="1">
      <c r="A41" s="15" t="s">
        <v>8</v>
      </c>
      <c r="B41" s="16"/>
      <c r="C41" s="229">
        <f>SUM(C24:C40)</f>
        <v>3840505</v>
      </c>
      <c r="D41" s="35"/>
      <c r="E41" s="229">
        <f>SUM(E24:E40)</f>
        <v>3757037</v>
      </c>
      <c r="F41" s="35"/>
      <c r="G41" s="229">
        <f>SUM(G24:G40)</f>
        <v>3114581</v>
      </c>
      <c r="H41" s="35"/>
      <c r="I41" s="229">
        <f>SUM(I24:I40)</f>
        <v>3101639</v>
      </c>
      <c r="K41" s="31"/>
      <c r="L41" s="42"/>
      <c r="M41" s="31"/>
      <c r="N41" s="31"/>
      <c r="O41" s="31"/>
      <c r="P41" s="31"/>
      <c r="Q41" s="31"/>
      <c r="R41" s="31"/>
    </row>
    <row r="42" spans="1:18" ht="14.85" customHeight="1">
      <c r="A42" s="15"/>
      <c r="B42" s="16"/>
      <c r="C42" s="33"/>
      <c r="D42" s="35"/>
      <c r="E42" s="33"/>
      <c r="F42" s="35"/>
      <c r="G42" s="33"/>
      <c r="H42" s="35"/>
      <c r="I42" s="33"/>
      <c r="K42" s="31"/>
      <c r="M42" s="31"/>
      <c r="N42" s="31"/>
      <c r="O42" s="31"/>
      <c r="P42" s="31"/>
      <c r="Q42" s="31"/>
      <c r="R42" s="31"/>
    </row>
    <row r="43" spans="1:18" ht="20.25" customHeight="1" thickBot="1">
      <c r="A43" s="15" t="s">
        <v>16</v>
      </c>
      <c r="B43" s="16"/>
      <c r="C43" s="230">
        <f>SUM(C21,C41)</f>
        <v>4707074</v>
      </c>
      <c r="D43" s="33"/>
      <c r="E43" s="230">
        <f>SUM(E21,E41)</f>
        <v>5108565</v>
      </c>
      <c r="F43" s="33"/>
      <c r="G43" s="230">
        <f>SUM(G21,G41)</f>
        <v>4238353</v>
      </c>
      <c r="H43" s="33"/>
      <c r="I43" s="230">
        <f>SUM(I21,I41)</f>
        <v>4301790</v>
      </c>
      <c r="K43" s="31"/>
      <c r="L43" s="42"/>
      <c r="M43" s="31"/>
      <c r="N43" s="31"/>
      <c r="O43" s="31"/>
      <c r="P43" s="31"/>
      <c r="Q43" s="31"/>
      <c r="R43" s="31"/>
    </row>
    <row r="44" spans="1:18" ht="20.25" customHeight="1" thickTop="1">
      <c r="A44" s="15"/>
      <c r="B44" s="16"/>
      <c r="C44" s="33"/>
      <c r="D44" s="33"/>
      <c r="E44" s="33"/>
      <c r="F44" s="33"/>
      <c r="G44" s="33"/>
      <c r="H44" s="33"/>
      <c r="I44" s="33"/>
      <c r="K44" s="31"/>
      <c r="L44" s="31"/>
      <c r="M44" s="31"/>
      <c r="N44" s="31"/>
      <c r="O44" s="31"/>
      <c r="P44" s="31"/>
      <c r="Q44" s="31"/>
      <c r="R44" s="31"/>
    </row>
    <row r="45" spans="1:18" ht="20.25" customHeight="1">
      <c r="A45" s="1" t="s">
        <v>79</v>
      </c>
      <c r="K45" s="31"/>
      <c r="L45" s="31"/>
      <c r="M45" s="31"/>
      <c r="N45" s="31"/>
      <c r="O45" s="31"/>
      <c r="P45" s="31"/>
      <c r="Q45" s="31"/>
      <c r="R45" s="31"/>
    </row>
    <row r="46" spans="1:18" ht="20.25" customHeight="1">
      <c r="A46" s="4" t="s">
        <v>81</v>
      </c>
      <c r="K46" s="31"/>
      <c r="L46" s="31"/>
      <c r="M46" s="31"/>
      <c r="N46" s="31"/>
      <c r="O46" s="31"/>
      <c r="P46" s="31"/>
      <c r="Q46" s="31"/>
      <c r="R46" s="31"/>
    </row>
    <row r="47" spans="1:18" ht="20.25" customHeight="1">
      <c r="A47" s="15"/>
      <c r="K47" s="31"/>
      <c r="L47" s="31"/>
      <c r="M47" s="31"/>
      <c r="N47" s="31"/>
      <c r="O47" s="31"/>
      <c r="P47" s="31"/>
      <c r="Q47" s="31"/>
      <c r="R47" s="31"/>
    </row>
    <row r="48" spans="1:18" ht="20.25" customHeight="1">
      <c r="B48" s="11"/>
      <c r="C48" s="236" t="s">
        <v>13</v>
      </c>
      <c r="D48" s="236"/>
      <c r="E48" s="236"/>
      <c r="F48" s="12"/>
      <c r="G48" s="236" t="s">
        <v>36</v>
      </c>
      <c r="H48" s="236"/>
      <c r="I48" s="236"/>
      <c r="K48" s="31"/>
      <c r="L48" s="31"/>
      <c r="M48" s="31"/>
      <c r="N48" s="31"/>
      <c r="O48" s="31"/>
      <c r="P48" s="31"/>
      <c r="Q48" s="31"/>
      <c r="R48" s="31"/>
    </row>
    <row r="49" spans="1:18" ht="20.25" customHeight="1">
      <c r="B49" s="11"/>
      <c r="C49" s="236" t="s">
        <v>37</v>
      </c>
      <c r="D49" s="236"/>
      <c r="E49" s="236"/>
      <c r="F49" s="12"/>
      <c r="G49" s="236" t="s">
        <v>37</v>
      </c>
      <c r="H49" s="236"/>
      <c r="I49" s="236"/>
      <c r="K49" s="31"/>
      <c r="L49" s="31"/>
      <c r="M49" s="31"/>
      <c r="N49" s="31"/>
      <c r="O49" s="31"/>
      <c r="P49" s="31"/>
      <c r="Q49" s="31"/>
      <c r="R49" s="31"/>
    </row>
    <row r="50" spans="1:18" ht="20.25" customHeight="1">
      <c r="A50" s="7"/>
      <c r="C50" s="13" t="s">
        <v>146</v>
      </c>
      <c r="D50" s="13"/>
      <c r="E50" s="13" t="s">
        <v>43</v>
      </c>
      <c r="F50" s="14"/>
      <c r="G50" s="13" t="s">
        <v>146</v>
      </c>
      <c r="H50" s="13"/>
      <c r="I50" s="13" t="s">
        <v>43</v>
      </c>
      <c r="K50" s="31"/>
      <c r="L50" s="31"/>
      <c r="M50" s="31"/>
      <c r="N50" s="31"/>
      <c r="O50" s="31"/>
      <c r="P50" s="31"/>
      <c r="Q50" s="31"/>
      <c r="R50" s="31"/>
    </row>
    <row r="51" spans="1:18" ht="20.25" customHeight="1">
      <c r="A51" s="15" t="s">
        <v>82</v>
      </c>
      <c r="B51" s="16" t="s">
        <v>103</v>
      </c>
      <c r="C51" s="11">
        <v>2026</v>
      </c>
      <c r="D51" s="11"/>
      <c r="E51" s="11">
        <v>2025</v>
      </c>
      <c r="F51" s="11"/>
      <c r="G51" s="11">
        <v>2026</v>
      </c>
      <c r="H51" s="11"/>
      <c r="I51" s="11">
        <v>2025</v>
      </c>
      <c r="K51" s="31"/>
      <c r="L51" s="31"/>
      <c r="M51" s="31"/>
      <c r="N51" s="31"/>
      <c r="O51" s="31"/>
      <c r="P51" s="31"/>
      <c r="Q51" s="31"/>
      <c r="R51" s="31"/>
    </row>
    <row r="52" spans="1:18" ht="20.25" customHeight="1">
      <c r="A52" s="15"/>
      <c r="B52" s="16"/>
      <c r="C52" s="11" t="s">
        <v>121</v>
      </c>
      <c r="D52" s="11"/>
      <c r="E52" s="11"/>
      <c r="F52" s="11"/>
      <c r="G52" s="11" t="s">
        <v>121</v>
      </c>
      <c r="H52" s="11"/>
      <c r="I52" s="11"/>
      <c r="K52" s="31"/>
      <c r="L52" s="31"/>
      <c r="M52" s="31"/>
      <c r="N52" s="31"/>
      <c r="O52" s="31"/>
      <c r="P52" s="31"/>
      <c r="Q52" s="31"/>
      <c r="R52" s="31"/>
    </row>
    <row r="53" spans="1:18" ht="20.25" customHeight="1">
      <c r="B53" s="11"/>
      <c r="C53" s="237" t="s">
        <v>15</v>
      </c>
      <c r="D53" s="237"/>
      <c r="E53" s="237"/>
      <c r="F53" s="237"/>
      <c r="G53" s="237"/>
      <c r="H53" s="237"/>
      <c r="I53" s="237"/>
      <c r="K53" s="31"/>
      <c r="L53" s="31"/>
      <c r="M53" s="31"/>
      <c r="N53" s="31"/>
      <c r="O53" s="31"/>
      <c r="P53" s="31"/>
      <c r="Q53" s="31"/>
      <c r="R53" s="31"/>
    </row>
    <row r="54" spans="1:18" ht="20.25" customHeight="1">
      <c r="A54" s="17" t="s">
        <v>2</v>
      </c>
      <c r="B54" s="16"/>
      <c r="K54" s="31"/>
      <c r="L54" s="31"/>
      <c r="M54" s="31"/>
      <c r="N54" s="31"/>
      <c r="O54" s="31"/>
      <c r="P54" s="31"/>
      <c r="Q54" s="31"/>
      <c r="R54" s="31"/>
    </row>
    <row r="55" spans="1:18" ht="20.25" customHeight="1">
      <c r="A55" s="21" t="s">
        <v>132</v>
      </c>
      <c r="B55" s="43">
        <v>8</v>
      </c>
      <c r="C55" s="22">
        <v>1327076</v>
      </c>
      <c r="D55" s="22"/>
      <c r="E55" s="22">
        <v>1424783</v>
      </c>
      <c r="F55" s="22"/>
      <c r="G55" s="22">
        <v>1326918</v>
      </c>
      <c r="H55" s="22"/>
      <c r="I55" s="22">
        <v>1419798</v>
      </c>
      <c r="K55" s="31"/>
      <c r="L55" s="31"/>
      <c r="M55" s="31"/>
      <c r="N55" s="31"/>
      <c r="O55" s="31"/>
      <c r="P55" s="31"/>
      <c r="Q55" s="31"/>
      <c r="R55" s="31"/>
    </row>
    <row r="56" spans="1:18" ht="20.25" customHeight="1">
      <c r="A56" s="21" t="s">
        <v>70</v>
      </c>
      <c r="B56" s="43"/>
      <c r="C56" s="22">
        <v>172018</v>
      </c>
      <c r="D56" s="22"/>
      <c r="E56" s="22">
        <v>135080</v>
      </c>
      <c r="F56" s="22"/>
      <c r="G56" s="22">
        <v>130336</v>
      </c>
      <c r="H56" s="22"/>
      <c r="I56" s="22">
        <v>111608</v>
      </c>
      <c r="K56" s="31"/>
      <c r="L56" s="31"/>
      <c r="M56" s="31"/>
      <c r="N56" s="31"/>
      <c r="O56" s="31"/>
      <c r="P56" s="31"/>
      <c r="Q56" s="31"/>
      <c r="R56" s="31"/>
    </row>
    <row r="57" spans="1:18" ht="20.25" customHeight="1">
      <c r="A57" s="21" t="s">
        <v>173</v>
      </c>
      <c r="B57" s="43">
        <v>8</v>
      </c>
      <c r="C57" s="22">
        <v>63870</v>
      </c>
      <c r="D57" s="22"/>
      <c r="E57" s="22">
        <v>95007</v>
      </c>
      <c r="F57" s="22"/>
      <c r="G57" s="22">
        <v>63870</v>
      </c>
      <c r="H57" s="22"/>
      <c r="I57" s="22">
        <v>95007</v>
      </c>
      <c r="K57" s="31"/>
      <c r="L57" s="31"/>
      <c r="M57" s="31"/>
      <c r="N57" s="31"/>
      <c r="O57" s="31"/>
      <c r="P57" s="31"/>
      <c r="Q57" s="31"/>
      <c r="R57" s="31"/>
    </row>
    <row r="58" spans="1:18" ht="20.25" customHeight="1">
      <c r="A58" s="21" t="s">
        <v>110</v>
      </c>
      <c r="B58" s="43"/>
      <c r="C58" s="22">
        <v>38306</v>
      </c>
      <c r="D58" s="22"/>
      <c r="E58" s="22">
        <v>40751</v>
      </c>
      <c r="F58" s="22"/>
      <c r="G58" s="22">
        <v>15986</v>
      </c>
      <c r="H58" s="22"/>
      <c r="I58" s="22">
        <v>18028</v>
      </c>
      <c r="K58" s="31"/>
      <c r="L58" s="31"/>
      <c r="M58" s="31"/>
      <c r="N58" s="31"/>
      <c r="O58" s="31"/>
      <c r="P58" s="31"/>
      <c r="Q58" s="31"/>
      <c r="R58" s="31"/>
    </row>
    <row r="59" spans="1:18" s="248" customFormat="1" ht="20.25" customHeight="1">
      <c r="A59" s="244" t="s">
        <v>213</v>
      </c>
      <c r="B59" s="245">
        <v>8</v>
      </c>
      <c r="C59" s="39">
        <v>24141</v>
      </c>
      <c r="D59" s="246"/>
      <c r="E59" s="39">
        <v>28803</v>
      </c>
      <c r="F59" s="247">
        <v>5300</v>
      </c>
      <c r="G59" s="39">
        <v>24141</v>
      </c>
      <c r="H59" s="247"/>
      <c r="I59" s="39">
        <v>28803</v>
      </c>
      <c r="K59" s="31"/>
      <c r="L59" s="31"/>
      <c r="M59" s="31"/>
      <c r="N59" s="31"/>
      <c r="O59" s="31"/>
      <c r="P59" s="31"/>
      <c r="Q59" s="31"/>
      <c r="R59" s="31"/>
    </row>
    <row r="60" spans="1:18" ht="20.25" customHeight="1">
      <c r="A60" s="21" t="s">
        <v>261</v>
      </c>
      <c r="B60" s="43">
        <v>2</v>
      </c>
      <c r="C60" s="30">
        <v>0</v>
      </c>
      <c r="D60" s="27"/>
      <c r="E60" s="29">
        <v>0</v>
      </c>
      <c r="F60" s="22"/>
      <c r="G60" s="22">
        <v>130000</v>
      </c>
      <c r="H60" s="22"/>
      <c r="I60" s="30">
        <v>36000</v>
      </c>
      <c r="K60" s="31"/>
      <c r="L60" s="31"/>
      <c r="M60" s="31"/>
      <c r="N60" s="31"/>
      <c r="O60" s="31"/>
      <c r="P60" s="31"/>
      <c r="Q60" s="31"/>
      <c r="R60" s="31"/>
    </row>
    <row r="61" spans="1:18" ht="20.25" customHeight="1">
      <c r="A61" s="21" t="s">
        <v>224</v>
      </c>
      <c r="B61" s="43">
        <v>2</v>
      </c>
      <c r="C61" s="30">
        <v>0</v>
      </c>
      <c r="D61" s="27"/>
      <c r="E61" s="30">
        <v>100000</v>
      </c>
      <c r="F61" s="22"/>
      <c r="G61" s="30">
        <v>0</v>
      </c>
      <c r="H61" s="22"/>
      <c r="I61" s="30">
        <v>100000</v>
      </c>
      <c r="K61" s="31"/>
      <c r="L61" s="31"/>
      <c r="N61" s="31"/>
      <c r="O61" s="31"/>
      <c r="P61" s="31"/>
      <c r="Q61" s="31"/>
      <c r="R61" s="31"/>
    </row>
    <row r="62" spans="1:18" ht="20.25" customHeight="1">
      <c r="A62" s="21" t="s">
        <v>246</v>
      </c>
      <c r="C62" s="22">
        <v>580</v>
      </c>
      <c r="D62" s="22"/>
      <c r="E62" s="22">
        <v>457</v>
      </c>
      <c r="F62" s="22"/>
      <c r="G62" s="29">
        <v>0</v>
      </c>
      <c r="H62" s="40"/>
      <c r="I62" s="29">
        <v>0</v>
      </c>
      <c r="K62" s="31"/>
      <c r="L62" s="31"/>
      <c r="M62" s="31"/>
      <c r="N62" s="31"/>
      <c r="O62" s="31"/>
      <c r="P62" s="31"/>
      <c r="Q62" s="31"/>
      <c r="R62" s="31"/>
    </row>
    <row r="63" spans="1:18" ht="20.25" customHeight="1">
      <c r="A63" s="21" t="s">
        <v>83</v>
      </c>
      <c r="B63" s="43"/>
      <c r="C63" s="22">
        <v>412</v>
      </c>
      <c r="D63" s="22"/>
      <c r="E63" s="22">
        <v>569</v>
      </c>
      <c r="F63" s="22"/>
      <c r="G63" s="22">
        <v>412</v>
      </c>
      <c r="H63" s="22"/>
      <c r="I63" s="22">
        <v>569</v>
      </c>
      <c r="K63" s="37"/>
      <c r="L63" s="37"/>
      <c r="M63" s="37"/>
      <c r="N63" s="37"/>
      <c r="O63" s="37"/>
      <c r="P63" s="37"/>
      <c r="Q63" s="37"/>
      <c r="R63" s="37"/>
    </row>
    <row r="64" spans="1:18" ht="20.25" customHeight="1">
      <c r="A64" s="21" t="s">
        <v>247</v>
      </c>
      <c r="B64" s="43"/>
      <c r="C64" s="22"/>
      <c r="D64" s="22"/>
      <c r="E64" s="29"/>
      <c r="F64" s="22"/>
      <c r="G64" s="22"/>
      <c r="H64" s="22"/>
      <c r="I64" s="29"/>
      <c r="K64" s="37"/>
      <c r="L64" s="37"/>
      <c r="M64" s="37"/>
      <c r="N64" s="37"/>
      <c r="O64" s="37"/>
      <c r="P64" s="37"/>
      <c r="Q64" s="37"/>
      <c r="R64" s="37"/>
    </row>
    <row r="65" spans="1:19" ht="20.25" customHeight="1">
      <c r="A65" s="21" t="s">
        <v>237</v>
      </c>
      <c r="B65" s="43">
        <v>11</v>
      </c>
      <c r="C65" s="30">
        <v>0</v>
      </c>
      <c r="D65" s="22"/>
      <c r="E65" s="39">
        <v>239363</v>
      </c>
      <c r="F65" s="22"/>
      <c r="G65" s="29">
        <v>0</v>
      </c>
      <c r="H65" s="22"/>
      <c r="I65" s="29">
        <v>0</v>
      </c>
      <c r="K65" s="37"/>
      <c r="L65" s="37"/>
      <c r="M65" s="37"/>
      <c r="N65" s="37"/>
      <c r="O65" s="37"/>
      <c r="P65" s="37"/>
      <c r="Q65" s="37"/>
      <c r="R65" s="37"/>
    </row>
    <row r="66" spans="1:19" ht="20.25" customHeight="1">
      <c r="A66" s="15" t="s">
        <v>3</v>
      </c>
      <c r="B66" s="34"/>
      <c r="C66" s="229">
        <f>SUM(C55:C65)</f>
        <v>1626403</v>
      </c>
      <c r="D66" s="228"/>
      <c r="E66" s="229">
        <f t="shared" ref="E66:I66" si="0">SUM(E55:E65)</f>
        <v>2064813</v>
      </c>
      <c r="F66" s="228"/>
      <c r="G66" s="229">
        <f t="shared" si="0"/>
        <v>1691663</v>
      </c>
      <c r="H66" s="228"/>
      <c r="I66" s="229">
        <f t="shared" si="0"/>
        <v>1809813</v>
      </c>
      <c r="K66" s="37"/>
      <c r="L66" s="37"/>
      <c r="M66" s="37"/>
      <c r="N66" s="37"/>
      <c r="O66" s="37"/>
      <c r="P66" s="37"/>
      <c r="Q66" s="37"/>
      <c r="R66" s="37"/>
    </row>
    <row r="67" spans="1:19" ht="20.25" customHeight="1">
      <c r="A67" s="15"/>
      <c r="B67" s="34"/>
      <c r="C67" s="44"/>
      <c r="E67" s="44"/>
      <c r="G67" s="44"/>
      <c r="I67" s="44"/>
      <c r="K67" s="37"/>
      <c r="L67" s="37"/>
      <c r="M67" s="37"/>
      <c r="N67" s="37"/>
      <c r="O67" s="37"/>
      <c r="P67" s="37"/>
      <c r="Q67" s="37"/>
      <c r="R67" s="37"/>
    </row>
    <row r="68" spans="1:19" ht="20.25" customHeight="1">
      <c r="A68" s="17" t="s">
        <v>9</v>
      </c>
      <c r="B68" s="34"/>
      <c r="K68" s="37"/>
      <c r="L68" s="37"/>
      <c r="M68" s="37"/>
      <c r="N68" s="37"/>
      <c r="O68" s="37"/>
      <c r="P68" s="37"/>
      <c r="Q68" s="37"/>
      <c r="R68" s="37"/>
    </row>
    <row r="69" spans="1:19" ht="20.25" customHeight="1">
      <c r="A69" s="21" t="s">
        <v>65</v>
      </c>
      <c r="B69" s="43">
        <v>8</v>
      </c>
      <c r="C69" s="30">
        <v>0</v>
      </c>
      <c r="E69" s="22">
        <v>21010</v>
      </c>
      <c r="F69" s="22"/>
      <c r="G69" s="30">
        <v>0</v>
      </c>
      <c r="H69" s="22"/>
      <c r="I69" s="22">
        <v>21010</v>
      </c>
      <c r="K69" s="37"/>
      <c r="L69" s="37"/>
      <c r="M69" s="37"/>
      <c r="N69" s="37"/>
      <c r="O69" s="37"/>
      <c r="P69" s="37"/>
      <c r="Q69" s="37"/>
      <c r="R69" s="37"/>
    </row>
    <row r="70" spans="1:19" ht="20.25" customHeight="1">
      <c r="A70" s="21" t="s">
        <v>119</v>
      </c>
      <c r="B70" s="43"/>
      <c r="C70" s="22">
        <v>101627</v>
      </c>
      <c r="E70" s="22">
        <v>91597</v>
      </c>
      <c r="F70" s="22"/>
      <c r="G70" s="22">
        <v>42741</v>
      </c>
      <c r="H70" s="22"/>
      <c r="I70" s="22">
        <v>51935</v>
      </c>
      <c r="K70" s="37"/>
      <c r="L70" s="37"/>
      <c r="M70" s="37"/>
      <c r="N70" s="37"/>
      <c r="O70" s="37"/>
      <c r="P70" s="37"/>
      <c r="Q70" s="37"/>
      <c r="R70" s="37"/>
    </row>
    <row r="71" spans="1:19" ht="20.25" hidden="1" customHeight="1">
      <c r="A71" s="21" t="s">
        <v>174</v>
      </c>
      <c r="B71" s="43">
        <v>8</v>
      </c>
      <c r="C71" s="45"/>
      <c r="D71" s="45"/>
      <c r="E71" s="45">
        <v>0</v>
      </c>
      <c r="F71" s="45"/>
      <c r="G71" s="45"/>
      <c r="H71" s="45"/>
      <c r="I71" s="45">
        <v>0</v>
      </c>
      <c r="K71" s="37"/>
      <c r="L71" s="37"/>
      <c r="M71" s="37"/>
      <c r="N71" s="37"/>
      <c r="O71" s="37"/>
      <c r="P71" s="37"/>
      <c r="Q71" s="37"/>
      <c r="R71" s="37"/>
    </row>
    <row r="72" spans="1:19" ht="20.25" customHeight="1">
      <c r="A72" s="21" t="s">
        <v>90</v>
      </c>
      <c r="B72" s="43"/>
      <c r="C72" s="22">
        <v>9050</v>
      </c>
      <c r="D72" s="22"/>
      <c r="E72" s="22">
        <v>7829</v>
      </c>
      <c r="F72" s="22"/>
      <c r="G72" s="22">
        <v>37</v>
      </c>
      <c r="H72" s="22"/>
      <c r="I72" s="22">
        <v>37</v>
      </c>
      <c r="K72" s="37"/>
      <c r="L72" s="37"/>
      <c r="M72" s="37"/>
      <c r="N72" s="37"/>
      <c r="O72" s="37"/>
      <c r="P72" s="37"/>
      <c r="Q72" s="37"/>
      <c r="R72" s="37"/>
    </row>
    <row r="73" spans="1:19" s="248" customFormat="1" ht="20.25" customHeight="1">
      <c r="A73" s="244" t="s">
        <v>217</v>
      </c>
      <c r="B73" s="245">
        <v>2</v>
      </c>
      <c r="C73" s="39">
        <v>403500</v>
      </c>
      <c r="D73" s="246"/>
      <c r="E73" s="39">
        <v>303500</v>
      </c>
      <c r="F73" s="247"/>
      <c r="G73" s="39">
        <v>403500</v>
      </c>
      <c r="H73" s="247"/>
      <c r="I73" s="39">
        <v>303500</v>
      </c>
      <c r="K73" s="37"/>
      <c r="L73" s="37"/>
      <c r="M73" s="37"/>
      <c r="N73" s="37"/>
      <c r="O73" s="37"/>
      <c r="P73" s="37"/>
      <c r="Q73" s="37"/>
      <c r="R73" s="37"/>
    </row>
    <row r="74" spans="1:19" ht="20.25" customHeight="1">
      <c r="A74" s="21" t="s">
        <v>57</v>
      </c>
      <c r="B74" s="18"/>
      <c r="C74" s="22">
        <v>42970</v>
      </c>
      <c r="D74" s="22"/>
      <c r="E74" s="22">
        <v>44037</v>
      </c>
      <c r="F74" s="22"/>
      <c r="G74" s="29">
        <v>0</v>
      </c>
      <c r="H74" s="40"/>
      <c r="I74" s="29">
        <v>0</v>
      </c>
      <c r="K74" s="37"/>
      <c r="L74" s="37"/>
      <c r="M74" s="37"/>
      <c r="N74" s="37"/>
      <c r="O74" s="37"/>
      <c r="P74" s="37"/>
      <c r="Q74" s="37"/>
      <c r="R74" s="37"/>
    </row>
    <row r="75" spans="1:19" ht="20.25" customHeight="1">
      <c r="A75" s="21" t="s">
        <v>71</v>
      </c>
      <c r="B75" s="18"/>
      <c r="C75" s="22">
        <v>27591</v>
      </c>
      <c r="D75" s="22"/>
      <c r="E75" s="22">
        <v>31659</v>
      </c>
      <c r="F75" s="22"/>
      <c r="G75" s="22">
        <v>22146</v>
      </c>
      <c r="H75" s="22"/>
      <c r="I75" s="22">
        <v>25821</v>
      </c>
      <c r="K75" s="37"/>
      <c r="L75" s="37"/>
      <c r="M75" s="37"/>
      <c r="N75" s="37"/>
      <c r="O75" s="37"/>
      <c r="P75" s="37"/>
      <c r="Q75" s="37"/>
      <c r="R75" s="37"/>
    </row>
    <row r="76" spans="1:19" ht="20.25" customHeight="1">
      <c r="A76" s="15" t="s">
        <v>10</v>
      </c>
      <c r="B76" s="34"/>
      <c r="C76" s="229">
        <f>SUM(C69:C75)</f>
        <v>584738</v>
      </c>
      <c r="D76" s="35"/>
      <c r="E76" s="231">
        <f>SUM(E69:E75)</f>
        <v>499632</v>
      </c>
      <c r="F76" s="35"/>
      <c r="G76" s="229">
        <f>SUM(G69:G75)</f>
        <v>468424</v>
      </c>
      <c r="H76" s="35"/>
      <c r="I76" s="231">
        <f>SUM(I69:I75)</f>
        <v>402303</v>
      </c>
      <c r="K76" s="37"/>
      <c r="L76" s="37"/>
      <c r="M76" s="37"/>
      <c r="N76" s="37"/>
      <c r="O76" s="37"/>
      <c r="P76" s="37"/>
      <c r="Q76" s="37"/>
      <c r="R76" s="37"/>
    </row>
    <row r="77" spans="1:19" s="46" customFormat="1" ht="20.25" customHeight="1">
      <c r="A77" s="15"/>
      <c r="B77" s="34"/>
      <c r="C77" s="35"/>
      <c r="D77" s="35"/>
      <c r="E77" s="35"/>
      <c r="F77" s="35"/>
      <c r="G77" s="35"/>
      <c r="H77" s="12"/>
      <c r="I77" s="35"/>
      <c r="K77" s="37"/>
      <c r="L77" s="37"/>
      <c r="M77" s="37"/>
      <c r="N77" s="37"/>
      <c r="O77" s="37"/>
      <c r="P77" s="37"/>
      <c r="Q77" s="37"/>
      <c r="R77" s="37"/>
      <c r="S77" s="7"/>
    </row>
    <row r="78" spans="1:19" s="2" customFormat="1" ht="20.25" customHeight="1">
      <c r="A78" s="15" t="s">
        <v>11</v>
      </c>
      <c r="B78" s="34"/>
      <c r="C78" s="232">
        <f>C76+C66</f>
        <v>2211141</v>
      </c>
      <c r="D78" s="33"/>
      <c r="E78" s="233">
        <f>E76+E66</f>
        <v>2564445</v>
      </c>
      <c r="F78" s="33"/>
      <c r="G78" s="232">
        <f>G76+G66</f>
        <v>2160087</v>
      </c>
      <c r="H78" s="33"/>
      <c r="I78" s="233">
        <f>I76+I66</f>
        <v>2212116</v>
      </c>
      <c r="K78" s="47"/>
      <c r="L78" s="47"/>
      <c r="M78" s="47"/>
      <c r="N78" s="47"/>
      <c r="O78" s="47"/>
      <c r="P78" s="47"/>
      <c r="Q78" s="47"/>
      <c r="R78" s="47"/>
      <c r="S78" s="46"/>
    </row>
    <row r="79" spans="1:19" ht="20.25" customHeight="1">
      <c r="A79" s="48"/>
      <c r="B79" s="34"/>
      <c r="C79" s="35"/>
      <c r="D79" s="35"/>
      <c r="E79" s="35"/>
      <c r="F79" s="35"/>
      <c r="G79" s="35"/>
      <c r="H79" s="35"/>
      <c r="I79" s="35"/>
      <c r="K79" s="49"/>
      <c r="L79" s="49"/>
      <c r="M79" s="49"/>
      <c r="N79" s="49"/>
      <c r="O79" s="49"/>
      <c r="P79" s="49"/>
      <c r="Q79" s="49"/>
      <c r="R79" s="49"/>
      <c r="S79" s="2"/>
    </row>
    <row r="80" spans="1:19" ht="20.25" customHeight="1">
      <c r="A80" s="1" t="s">
        <v>79</v>
      </c>
      <c r="B80" s="34"/>
      <c r="C80" s="50"/>
      <c r="D80" s="50"/>
      <c r="E80" s="50"/>
      <c r="F80" s="50"/>
      <c r="G80" s="50"/>
      <c r="H80" s="50"/>
      <c r="I80" s="50"/>
      <c r="K80" s="37"/>
      <c r="L80" s="37"/>
      <c r="M80" s="37"/>
      <c r="N80" s="37"/>
      <c r="O80" s="37"/>
      <c r="P80" s="37"/>
      <c r="Q80" s="37"/>
      <c r="R80" s="37"/>
    </row>
    <row r="81" spans="1:18" ht="20.25" customHeight="1">
      <c r="A81" s="4" t="s">
        <v>81</v>
      </c>
      <c r="B81" s="34"/>
      <c r="C81" s="3"/>
      <c r="D81" s="3"/>
      <c r="E81" s="3"/>
      <c r="F81" s="3"/>
      <c r="G81" s="3"/>
      <c r="H81" s="3"/>
      <c r="I81" s="3"/>
      <c r="K81" s="37"/>
      <c r="L81" s="37"/>
      <c r="M81" s="37"/>
      <c r="N81" s="37"/>
      <c r="O81" s="37"/>
      <c r="P81" s="37"/>
      <c r="Q81" s="37"/>
      <c r="R81" s="37"/>
    </row>
    <row r="82" spans="1:18" ht="20.25" customHeight="1">
      <c r="A82" s="4"/>
      <c r="B82" s="34"/>
      <c r="K82" s="37"/>
      <c r="L82" s="37"/>
      <c r="M82" s="37"/>
      <c r="N82" s="37"/>
      <c r="O82" s="37"/>
      <c r="P82" s="37"/>
      <c r="Q82" s="37"/>
      <c r="R82" s="37"/>
    </row>
    <row r="83" spans="1:18" ht="20.25" customHeight="1">
      <c r="B83" s="34"/>
      <c r="C83" s="236" t="s">
        <v>13</v>
      </c>
      <c r="D83" s="236"/>
      <c r="E83" s="236"/>
      <c r="F83" s="12"/>
      <c r="G83" s="236" t="s">
        <v>36</v>
      </c>
      <c r="H83" s="236"/>
      <c r="I83" s="236"/>
      <c r="K83" s="37"/>
      <c r="L83" s="37"/>
      <c r="M83" s="37"/>
      <c r="N83" s="37"/>
      <c r="O83" s="37"/>
      <c r="P83" s="37"/>
      <c r="Q83" s="37"/>
      <c r="R83" s="37"/>
    </row>
    <row r="84" spans="1:18" ht="20.100000000000001" customHeight="1">
      <c r="B84" s="34"/>
      <c r="C84" s="236" t="s">
        <v>37</v>
      </c>
      <c r="D84" s="236"/>
      <c r="E84" s="236"/>
      <c r="F84" s="12"/>
      <c r="G84" s="236" t="s">
        <v>37</v>
      </c>
      <c r="H84" s="236"/>
      <c r="I84" s="236"/>
      <c r="K84" s="37"/>
      <c r="L84" s="37"/>
      <c r="M84" s="37"/>
      <c r="N84" s="37"/>
      <c r="O84" s="37"/>
      <c r="P84" s="37"/>
      <c r="Q84" s="37"/>
      <c r="R84" s="37"/>
    </row>
    <row r="85" spans="1:18" ht="20.25" customHeight="1">
      <c r="A85" s="7"/>
      <c r="B85" s="16"/>
      <c r="C85" s="13" t="s">
        <v>146</v>
      </c>
      <c r="D85" s="13"/>
      <c r="E85" s="13" t="s">
        <v>43</v>
      </c>
      <c r="F85" s="14"/>
      <c r="G85" s="13" t="s">
        <v>146</v>
      </c>
      <c r="H85" s="13"/>
      <c r="I85" s="13" t="s">
        <v>43</v>
      </c>
      <c r="K85" s="37"/>
      <c r="L85" s="37"/>
      <c r="M85" s="37"/>
      <c r="N85" s="37"/>
      <c r="O85" s="37"/>
      <c r="P85" s="37"/>
      <c r="Q85" s="37"/>
      <c r="R85" s="37"/>
    </row>
    <row r="86" spans="1:18" ht="20.25" customHeight="1">
      <c r="A86" s="4" t="s">
        <v>82</v>
      </c>
      <c r="B86" s="16" t="s">
        <v>103</v>
      </c>
      <c r="C86" s="11">
        <v>2026</v>
      </c>
      <c r="D86" s="11"/>
      <c r="E86" s="11">
        <v>2025</v>
      </c>
      <c r="F86" s="11"/>
      <c r="G86" s="11">
        <v>2026</v>
      </c>
      <c r="H86" s="11"/>
      <c r="I86" s="11">
        <v>2025</v>
      </c>
      <c r="K86" s="37"/>
      <c r="L86" s="37"/>
      <c r="M86" s="37"/>
      <c r="N86" s="37"/>
      <c r="O86" s="37"/>
      <c r="P86" s="37"/>
      <c r="Q86" s="37"/>
      <c r="R86" s="37"/>
    </row>
    <row r="87" spans="1:18" ht="20.25" customHeight="1">
      <c r="A87" s="4"/>
      <c r="B87" s="16"/>
      <c r="C87" s="11" t="s">
        <v>121</v>
      </c>
      <c r="D87" s="11"/>
      <c r="E87" s="11"/>
      <c r="F87" s="11"/>
      <c r="G87" s="11" t="s">
        <v>121</v>
      </c>
      <c r="H87" s="11"/>
      <c r="I87" s="11"/>
      <c r="K87" s="37"/>
      <c r="L87" s="37"/>
      <c r="M87" s="37"/>
      <c r="N87" s="37"/>
      <c r="O87" s="37"/>
      <c r="P87" s="37"/>
      <c r="Q87" s="37"/>
      <c r="R87" s="37"/>
    </row>
    <row r="88" spans="1:18" ht="20.25" customHeight="1">
      <c r="B88" s="34"/>
      <c r="C88" s="237" t="s">
        <v>15</v>
      </c>
      <c r="D88" s="237"/>
      <c r="E88" s="237"/>
      <c r="F88" s="237"/>
      <c r="G88" s="237"/>
      <c r="H88" s="237"/>
      <c r="I88" s="237"/>
      <c r="K88" s="31"/>
      <c r="L88" s="31"/>
      <c r="M88" s="31"/>
      <c r="N88" s="31"/>
      <c r="O88" s="31"/>
      <c r="P88" s="31"/>
      <c r="Q88" s="31"/>
      <c r="R88" s="31"/>
    </row>
    <row r="89" spans="1:18" ht="20.25" customHeight="1">
      <c r="A89" s="17" t="s">
        <v>84</v>
      </c>
      <c r="B89" s="34"/>
      <c r="K89" s="31"/>
      <c r="L89" s="31"/>
      <c r="M89" s="31"/>
      <c r="N89" s="31"/>
      <c r="O89" s="31"/>
      <c r="P89" s="31"/>
      <c r="Q89" s="31"/>
      <c r="R89" s="31"/>
    </row>
    <row r="90" spans="1:18" ht="20.25" customHeight="1">
      <c r="A90" s="21" t="s">
        <v>91</v>
      </c>
      <c r="B90" s="18"/>
      <c r="C90" s="23"/>
      <c r="D90" s="23"/>
      <c r="E90" s="23"/>
      <c r="F90" s="23"/>
      <c r="G90" s="23"/>
      <c r="H90" s="23"/>
      <c r="I90" s="23"/>
      <c r="K90" s="31"/>
      <c r="L90" s="31"/>
      <c r="M90" s="31"/>
      <c r="N90" s="31"/>
      <c r="O90" s="31"/>
      <c r="P90" s="31"/>
      <c r="Q90" s="31"/>
      <c r="R90" s="31"/>
    </row>
    <row r="91" spans="1:18" ht="20.25" customHeight="1" thickBot="1">
      <c r="A91" s="21" t="s">
        <v>25</v>
      </c>
      <c r="B91" s="43">
        <v>9</v>
      </c>
      <c r="C91" s="51">
        <v>606861</v>
      </c>
      <c r="D91" s="22"/>
      <c r="E91" s="51">
        <v>869145</v>
      </c>
      <c r="F91" s="22"/>
      <c r="G91" s="51">
        <v>606861</v>
      </c>
      <c r="H91" s="22"/>
      <c r="I91" s="51">
        <v>869145</v>
      </c>
      <c r="K91" s="31"/>
      <c r="L91" s="31"/>
      <c r="M91" s="31"/>
      <c r="N91" s="31"/>
      <c r="O91" s="31"/>
      <c r="P91" s="31"/>
      <c r="Q91" s="31"/>
      <c r="R91" s="31"/>
    </row>
    <row r="92" spans="1:18" ht="20.25" customHeight="1" thickTop="1">
      <c r="A92" s="21" t="s">
        <v>26</v>
      </c>
      <c r="B92" s="18"/>
      <c r="C92" s="22">
        <v>606861</v>
      </c>
      <c r="D92" s="22"/>
      <c r="E92" s="22">
        <v>606861</v>
      </c>
      <c r="F92" s="22"/>
      <c r="G92" s="22">
        <v>606861</v>
      </c>
      <c r="H92" s="22"/>
      <c r="I92" s="22">
        <v>606861</v>
      </c>
      <c r="K92" s="31"/>
      <c r="L92" s="31"/>
      <c r="M92" s="31"/>
      <c r="N92" s="31"/>
      <c r="O92" s="31"/>
      <c r="P92" s="31"/>
      <c r="Q92" s="31"/>
      <c r="R92" s="31"/>
    </row>
    <row r="93" spans="1:18" ht="20.25" customHeight="1">
      <c r="A93" s="21" t="s">
        <v>85</v>
      </c>
      <c r="B93" s="18"/>
      <c r="C93" s="22">
        <v>1357193</v>
      </c>
      <c r="D93" s="22"/>
      <c r="E93" s="22">
        <v>1357192</v>
      </c>
      <c r="F93" s="22"/>
      <c r="G93" s="22">
        <v>1357193</v>
      </c>
      <c r="H93" s="22"/>
      <c r="I93" s="22">
        <v>1357192</v>
      </c>
      <c r="K93" s="31"/>
      <c r="L93" s="31"/>
      <c r="M93" s="31"/>
      <c r="N93" s="31"/>
      <c r="O93" s="31"/>
      <c r="P93" s="31"/>
      <c r="Q93" s="31"/>
      <c r="R93" s="31"/>
    </row>
    <row r="94" spans="1:18" ht="20.25" customHeight="1">
      <c r="A94" s="21" t="s">
        <v>27</v>
      </c>
      <c r="B94" s="18"/>
      <c r="C94" s="22"/>
      <c r="D94" s="22"/>
      <c r="E94" s="22"/>
      <c r="F94" s="22"/>
      <c r="G94" s="22"/>
      <c r="H94" s="22"/>
      <c r="I94" s="22"/>
      <c r="K94" s="31"/>
      <c r="L94" s="31"/>
      <c r="M94" s="31"/>
      <c r="N94" s="31"/>
      <c r="O94" s="31"/>
      <c r="P94" s="31"/>
      <c r="Q94" s="31"/>
      <c r="R94" s="31"/>
    </row>
    <row r="95" spans="1:18" ht="20.25" customHeight="1">
      <c r="A95" s="21" t="s">
        <v>28</v>
      </c>
      <c r="B95" s="18"/>
      <c r="C95" s="22"/>
      <c r="D95" s="22"/>
      <c r="E95" s="22"/>
      <c r="F95" s="22"/>
      <c r="G95" s="22"/>
      <c r="H95" s="22"/>
      <c r="I95" s="22"/>
      <c r="J95" s="37"/>
      <c r="K95" s="31"/>
      <c r="L95" s="31"/>
      <c r="M95" s="31"/>
      <c r="N95" s="31"/>
      <c r="O95" s="31"/>
      <c r="P95" s="31"/>
      <c r="Q95" s="31"/>
      <c r="R95" s="31"/>
    </row>
    <row r="96" spans="1:18" ht="20.25" customHeight="1">
      <c r="A96" s="21" t="s">
        <v>39</v>
      </c>
      <c r="B96" s="18"/>
      <c r="C96" s="22">
        <v>86914</v>
      </c>
      <c r="D96" s="22"/>
      <c r="E96" s="22">
        <v>86914</v>
      </c>
      <c r="F96" s="22"/>
      <c r="G96" s="22">
        <v>86914</v>
      </c>
      <c r="H96" s="22"/>
      <c r="I96" s="22">
        <v>86914</v>
      </c>
      <c r="K96" s="31"/>
      <c r="L96" s="31"/>
      <c r="M96" s="31"/>
      <c r="N96" s="31"/>
      <c r="O96" s="31"/>
      <c r="P96" s="31"/>
      <c r="Q96" s="31"/>
      <c r="R96" s="31"/>
    </row>
    <row r="97" spans="1:18" ht="20.25" customHeight="1">
      <c r="A97" s="21" t="s">
        <v>32</v>
      </c>
      <c r="B97" s="18"/>
      <c r="C97" s="22">
        <v>377004</v>
      </c>
      <c r="D97" s="22"/>
      <c r="E97" s="22">
        <v>360915</v>
      </c>
      <c r="F97" s="22"/>
      <c r="G97" s="22">
        <v>27298</v>
      </c>
      <c r="H97" s="22"/>
      <c r="I97" s="22">
        <v>38707</v>
      </c>
      <c r="K97" s="31"/>
      <c r="L97" s="31"/>
      <c r="M97" s="31"/>
      <c r="N97" s="31"/>
      <c r="O97" s="31"/>
      <c r="P97" s="31"/>
      <c r="Q97" s="31"/>
      <c r="R97" s="31"/>
    </row>
    <row r="98" spans="1:18" ht="20.25" customHeight="1">
      <c r="A98" s="21" t="s">
        <v>50</v>
      </c>
      <c r="B98" s="18"/>
      <c r="C98" s="52">
        <v>67954</v>
      </c>
      <c r="D98" s="22"/>
      <c r="E98" s="52">
        <v>5129</v>
      </c>
      <c r="F98" s="22"/>
      <c r="G98" s="202">
        <v>0</v>
      </c>
      <c r="H98" s="33"/>
      <c r="I98" s="53">
        <v>0</v>
      </c>
      <c r="K98" s="31"/>
      <c r="L98" s="31"/>
      <c r="M98" s="31"/>
      <c r="N98" s="31"/>
      <c r="O98" s="31"/>
      <c r="P98" s="31"/>
      <c r="Q98" s="31"/>
      <c r="R98" s="31"/>
    </row>
    <row r="99" spans="1:18" ht="20.25" customHeight="1">
      <c r="A99" s="54" t="s">
        <v>181</v>
      </c>
      <c r="B99" s="18"/>
      <c r="C99" s="234">
        <f>SUM(C92:C98)</f>
        <v>2495926</v>
      </c>
      <c r="D99" s="55"/>
      <c r="E99" s="234">
        <f>SUM(E92:E98)</f>
        <v>2417011</v>
      </c>
      <c r="F99" s="55"/>
      <c r="G99" s="234">
        <f>SUM(G92:G98)</f>
        <v>2078266</v>
      </c>
      <c r="H99" s="55"/>
      <c r="I99" s="234">
        <f>SUM(I92:I98)</f>
        <v>2089674</v>
      </c>
      <c r="J99" s="56"/>
      <c r="K99" s="31"/>
      <c r="L99" s="31"/>
      <c r="M99" s="31"/>
      <c r="N99" s="31"/>
      <c r="O99" s="31"/>
      <c r="P99" s="31"/>
      <c r="Q99" s="31"/>
      <c r="R99" s="31"/>
    </row>
    <row r="100" spans="1:18" ht="20.25" customHeight="1">
      <c r="A100" s="21" t="s">
        <v>51</v>
      </c>
      <c r="B100" s="43">
        <v>11</v>
      </c>
      <c r="C100" s="22">
        <v>7</v>
      </c>
      <c r="D100" s="22"/>
      <c r="E100" s="22">
        <v>127109</v>
      </c>
      <c r="F100" s="22"/>
      <c r="G100" s="53">
        <v>0</v>
      </c>
      <c r="H100" s="55"/>
      <c r="I100" s="53">
        <v>0</v>
      </c>
      <c r="J100" s="56"/>
      <c r="K100" s="31"/>
      <c r="L100" s="31"/>
      <c r="M100" s="31"/>
      <c r="N100" s="31"/>
      <c r="O100" s="31"/>
      <c r="P100" s="31"/>
      <c r="Q100" s="31"/>
      <c r="R100" s="31"/>
    </row>
    <row r="101" spans="1:18" ht="20.25" customHeight="1">
      <c r="A101" s="54" t="s">
        <v>17</v>
      </c>
      <c r="B101" s="57"/>
      <c r="C101" s="229">
        <f>SUM(C99:C100)</f>
        <v>2495933</v>
      </c>
      <c r="D101" s="22"/>
      <c r="E101" s="229">
        <f>SUM(E99:E100)</f>
        <v>2544120</v>
      </c>
      <c r="F101" s="22"/>
      <c r="G101" s="229">
        <f t="shared" ref="G101" si="1">SUM(G99:G100)</f>
        <v>2078266</v>
      </c>
      <c r="H101" s="55"/>
      <c r="I101" s="229">
        <f>SUM(I99:I100)</f>
        <v>2089674</v>
      </c>
      <c r="K101" s="31"/>
      <c r="L101" s="31"/>
      <c r="M101" s="31"/>
      <c r="N101" s="31"/>
      <c r="O101" s="31"/>
      <c r="P101" s="31"/>
      <c r="Q101" s="31"/>
      <c r="R101" s="31"/>
    </row>
    <row r="102" spans="1:18" ht="16.5" customHeight="1">
      <c r="A102" s="15"/>
      <c r="B102" s="58"/>
      <c r="C102" s="35"/>
      <c r="D102" s="22"/>
      <c r="E102" s="35"/>
      <c r="F102" s="22"/>
      <c r="G102" s="35"/>
      <c r="H102" s="55"/>
      <c r="I102" s="35"/>
      <c r="K102" s="31"/>
      <c r="L102" s="31"/>
      <c r="M102" s="31"/>
      <c r="N102" s="31"/>
      <c r="O102" s="31"/>
      <c r="P102" s="31"/>
      <c r="Q102" s="31"/>
      <c r="R102" s="31"/>
    </row>
    <row r="103" spans="1:18" ht="20.45" customHeight="1" thickBot="1">
      <c r="A103" s="15" t="s">
        <v>86</v>
      </c>
      <c r="B103" s="58"/>
      <c r="C103" s="65">
        <f>C78+C101</f>
        <v>4707074</v>
      </c>
      <c r="D103" s="59"/>
      <c r="E103" s="65">
        <f>E78+E101</f>
        <v>5108565</v>
      </c>
      <c r="F103" s="60"/>
      <c r="G103" s="65">
        <f>G78+G101</f>
        <v>4238353</v>
      </c>
      <c r="H103" s="35"/>
      <c r="I103" s="65">
        <f>I78+I101</f>
        <v>4301790</v>
      </c>
      <c r="K103" s="31"/>
      <c r="L103" s="31"/>
      <c r="M103" s="31"/>
      <c r="N103" s="31"/>
      <c r="O103" s="31"/>
      <c r="P103" s="31"/>
      <c r="Q103" s="31"/>
      <c r="R103" s="31"/>
    </row>
    <row r="104" spans="1:18" ht="21.6" customHeight="1" thickTop="1">
      <c r="A104" s="48"/>
      <c r="B104" s="58"/>
      <c r="C104" s="61"/>
      <c r="D104" s="61"/>
      <c r="E104" s="61"/>
      <c r="F104" s="61"/>
      <c r="G104" s="61"/>
      <c r="H104" s="61"/>
      <c r="I104" s="61"/>
      <c r="K104" s="31"/>
      <c r="L104" s="31"/>
      <c r="M104" s="31"/>
      <c r="N104" s="31"/>
      <c r="O104" s="31"/>
      <c r="P104" s="31"/>
      <c r="Q104" s="31"/>
      <c r="R104" s="31"/>
    </row>
    <row r="105" spans="1:18" ht="20.25" customHeight="1">
      <c r="C105" s="62"/>
      <c r="D105" s="62"/>
      <c r="E105" s="62"/>
      <c r="F105" s="62"/>
      <c r="G105" s="62"/>
      <c r="H105" s="62"/>
      <c r="I105" s="62"/>
      <c r="K105" s="31"/>
      <c r="L105" s="31"/>
      <c r="M105" s="31"/>
      <c r="N105" s="31"/>
      <c r="O105" s="31"/>
      <c r="P105" s="31"/>
      <c r="Q105" s="31"/>
      <c r="R105" s="31"/>
    </row>
    <row r="106" spans="1:18" ht="20.25" customHeight="1">
      <c r="K106" s="31"/>
      <c r="L106" s="31"/>
      <c r="M106" s="31"/>
      <c r="N106" s="31"/>
      <c r="O106" s="31"/>
      <c r="P106" s="31"/>
      <c r="Q106" s="31"/>
      <c r="R106" s="31"/>
    </row>
    <row r="107" spans="1:18" ht="20.25" customHeight="1">
      <c r="A107" s="63"/>
      <c r="B107" s="64"/>
      <c r="C107" s="186"/>
      <c r="D107" s="186"/>
      <c r="E107" s="186"/>
      <c r="F107" s="186"/>
      <c r="G107" s="186"/>
      <c r="H107" s="186"/>
      <c r="I107" s="186"/>
      <c r="J107" s="187"/>
      <c r="K107" s="31"/>
      <c r="L107" s="31"/>
      <c r="M107" s="31"/>
      <c r="N107" s="31"/>
      <c r="O107" s="31"/>
      <c r="P107" s="31"/>
      <c r="Q107" s="31"/>
      <c r="R107" s="31"/>
    </row>
    <row r="108" spans="1:18" ht="20.25" customHeight="1">
      <c r="A108" s="63"/>
      <c r="B108" s="64"/>
      <c r="C108" s="188"/>
      <c r="D108" s="188"/>
      <c r="E108" s="188"/>
      <c r="F108" s="188"/>
      <c r="G108" s="188"/>
      <c r="H108" s="188"/>
      <c r="I108" s="188"/>
      <c r="J108" s="187"/>
      <c r="K108" s="31"/>
      <c r="L108" s="31"/>
      <c r="M108" s="31"/>
      <c r="N108" s="31"/>
      <c r="O108" s="31"/>
      <c r="P108" s="31"/>
      <c r="Q108" s="31"/>
      <c r="R108" s="31"/>
    </row>
    <row r="109" spans="1:18" ht="20.25" customHeight="1">
      <c r="C109" s="189"/>
      <c r="D109" s="189"/>
      <c r="E109" s="189"/>
      <c r="F109" s="189"/>
      <c r="G109" s="189"/>
      <c r="H109" s="189"/>
      <c r="I109" s="189"/>
      <c r="J109" s="190"/>
      <c r="K109" s="31"/>
      <c r="L109" s="31"/>
      <c r="M109" s="31"/>
      <c r="N109" s="31"/>
      <c r="O109" s="31"/>
      <c r="P109" s="31"/>
      <c r="Q109" s="31"/>
      <c r="R109" s="31"/>
    </row>
    <row r="110" spans="1:18" ht="20.25" customHeight="1">
      <c r="K110" s="31"/>
      <c r="L110" s="31"/>
      <c r="M110" s="31"/>
      <c r="N110" s="31"/>
      <c r="O110" s="31"/>
      <c r="P110" s="31"/>
      <c r="Q110" s="31"/>
      <c r="R110" s="31"/>
    </row>
    <row r="111" spans="1:18" ht="20.25" customHeight="1">
      <c r="K111" s="31"/>
      <c r="L111" s="31"/>
      <c r="M111" s="31"/>
      <c r="N111" s="31"/>
      <c r="O111" s="31"/>
      <c r="P111" s="31"/>
      <c r="Q111" s="31"/>
      <c r="R111" s="31"/>
    </row>
    <row r="112" spans="1:18" ht="20.25" customHeight="1">
      <c r="K112" s="31"/>
      <c r="L112" s="31"/>
      <c r="M112" s="31"/>
      <c r="N112" s="31"/>
      <c r="O112" s="31"/>
      <c r="P112" s="31"/>
      <c r="Q112" s="31"/>
      <c r="R112" s="31"/>
    </row>
    <row r="113" spans="11:18" ht="20.25" customHeight="1">
      <c r="K113" s="31"/>
      <c r="L113" s="31"/>
      <c r="M113" s="31"/>
      <c r="N113" s="31"/>
      <c r="O113" s="31"/>
      <c r="P113" s="31"/>
      <c r="Q113" s="31"/>
      <c r="R113" s="31"/>
    </row>
    <row r="114" spans="11:18" ht="20.25" customHeight="1">
      <c r="K114" s="31"/>
      <c r="L114" s="31"/>
      <c r="M114" s="31"/>
      <c r="N114" s="31"/>
      <c r="O114" s="31"/>
      <c r="P114" s="31"/>
      <c r="Q114" s="31"/>
      <c r="R114" s="31"/>
    </row>
    <row r="115" spans="11:18" ht="20.25" customHeight="1">
      <c r="K115" s="31"/>
      <c r="L115" s="31"/>
      <c r="M115" s="31"/>
      <c r="N115" s="31"/>
      <c r="O115" s="31"/>
      <c r="P115" s="31"/>
      <c r="Q115" s="31"/>
      <c r="R115" s="31"/>
    </row>
    <row r="116" spans="11:18" ht="20.25" customHeight="1">
      <c r="K116" s="31"/>
      <c r="L116" s="31"/>
      <c r="M116" s="31"/>
      <c r="N116" s="31"/>
      <c r="O116" s="31"/>
      <c r="P116" s="31"/>
      <c r="Q116" s="31"/>
      <c r="R116" s="31"/>
    </row>
    <row r="117" spans="11:18" ht="20.25" customHeight="1">
      <c r="K117" s="31"/>
      <c r="L117" s="31"/>
      <c r="M117" s="31"/>
      <c r="N117" s="31"/>
      <c r="O117" s="31"/>
      <c r="P117" s="31"/>
      <c r="Q117" s="31"/>
      <c r="R117" s="31"/>
    </row>
    <row r="118" spans="11:18" ht="20.25" customHeight="1">
      <c r="K118" s="31"/>
      <c r="L118" s="31"/>
      <c r="M118" s="31"/>
      <c r="N118" s="31"/>
      <c r="O118" s="31"/>
      <c r="P118" s="31"/>
      <c r="Q118" s="31"/>
      <c r="R118" s="31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88:I88"/>
    <mergeCell ref="G48:I48"/>
    <mergeCell ref="C49:E49"/>
    <mergeCell ref="G49:I49"/>
    <mergeCell ref="C53:I53"/>
    <mergeCell ref="C84:E84"/>
    <mergeCell ref="G84:I84"/>
    <mergeCell ref="C83:E83"/>
    <mergeCell ref="G83:I83"/>
    <mergeCell ref="C48:E48"/>
    <mergeCell ref="C4:E4"/>
    <mergeCell ref="G4:I4"/>
    <mergeCell ref="C9:I9"/>
    <mergeCell ref="C5:E5"/>
    <mergeCell ref="G5:I5"/>
  </mergeCells>
  <phoneticPr fontId="0" type="noConversion"/>
  <pageMargins left="0.7" right="0.45" top="0.5" bottom="0.75" header="0.3" footer="0.3"/>
  <pageSetup paperSize="9" scale="73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8" man="1"/>
    <brk id="79" max="8" man="1"/>
  </rowBreaks>
  <customProperties>
    <customPr name="OrphanNamesChecked" r:id="rId2"/>
  </customProperties>
  <ignoredErrors>
    <ignoredError sqref="E99:I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2"/>
  <sheetViews>
    <sheetView showGridLines="0" zoomScale="80" zoomScaleNormal="80" zoomScaleSheetLayoutView="80" workbookViewId="0">
      <selection activeCell="N82" sqref="N82"/>
    </sheetView>
  </sheetViews>
  <sheetFormatPr defaultColWidth="10.5703125" defaultRowHeight="19.350000000000001" customHeight="1"/>
  <cols>
    <col min="1" max="1" width="55.140625" style="10" customWidth="1"/>
    <col min="2" max="2" width="3" style="7" customWidth="1"/>
    <col min="3" max="3" width="12.5703125" style="7" customWidth="1"/>
    <col min="4" max="4" width="1.42578125" style="8" customWidth="1"/>
    <col min="5" max="5" width="12.5703125" style="128" customWidth="1"/>
    <col min="6" max="6" width="1.42578125" style="8" customWidth="1"/>
    <col min="7" max="7" width="12.5703125" style="128" customWidth="1"/>
    <col min="8" max="8" width="1.42578125" style="8" customWidth="1"/>
    <col min="9" max="9" width="11.5703125" style="128" customWidth="1"/>
    <col min="10" max="10" width="1.42578125" style="8" customWidth="1"/>
    <col min="11" max="11" width="12.42578125" style="128" customWidth="1"/>
    <col min="12" max="12" width="12.42578125" style="119" bestFit="1" customWidth="1"/>
    <col min="13" max="13" width="11.5703125" style="119" bestFit="1" customWidth="1"/>
    <col min="14" max="14" width="11.5703125" style="116" bestFit="1" customWidth="1"/>
    <col min="15" max="16" width="10.5703125" style="116" customWidth="1"/>
    <col min="17" max="20" width="10.5703125" style="7" customWidth="1"/>
    <col min="21" max="16384" width="10.5703125" style="7"/>
  </cols>
  <sheetData>
    <row r="1" spans="1:20" ht="20.25" customHeight="1">
      <c r="A1" s="1" t="s">
        <v>79</v>
      </c>
      <c r="B1" s="58"/>
      <c r="C1" s="58"/>
      <c r="D1" s="35"/>
      <c r="E1" s="115"/>
      <c r="F1" s="35"/>
      <c r="G1" s="115"/>
      <c r="H1" s="35"/>
      <c r="I1" s="115"/>
      <c r="J1" s="35"/>
      <c r="K1" s="115"/>
    </row>
    <row r="2" spans="1:20" ht="20.25" customHeight="1">
      <c r="A2" s="4" t="s">
        <v>139</v>
      </c>
      <c r="B2" s="58"/>
      <c r="C2" s="58"/>
      <c r="D2" s="35"/>
      <c r="E2" s="115"/>
      <c r="F2" s="35"/>
      <c r="G2" s="115"/>
      <c r="H2" s="35"/>
      <c r="I2" s="115"/>
      <c r="J2" s="35"/>
      <c r="K2" s="115"/>
    </row>
    <row r="3" spans="1:20" ht="20.25" customHeight="1">
      <c r="A3" s="139"/>
      <c r="B3" s="139"/>
      <c r="C3" s="139"/>
      <c r="D3" s="139"/>
      <c r="E3" s="4"/>
      <c r="F3" s="139"/>
      <c r="G3" s="4"/>
      <c r="H3" s="35"/>
      <c r="I3" s="115"/>
      <c r="J3" s="35"/>
      <c r="K3" s="115"/>
    </row>
    <row r="4" spans="1:20" ht="20.25" customHeight="1">
      <c r="A4" s="15"/>
      <c r="B4" s="11"/>
      <c r="C4" s="11"/>
      <c r="D4" s="11"/>
      <c r="E4" s="236" t="s">
        <v>13</v>
      </c>
      <c r="F4" s="236"/>
      <c r="G4" s="236"/>
      <c r="H4" s="12"/>
      <c r="I4" s="236" t="s">
        <v>36</v>
      </c>
      <c r="J4" s="236"/>
      <c r="K4" s="236"/>
    </row>
    <row r="5" spans="1:20" ht="20.25" customHeight="1">
      <c r="A5" s="15"/>
      <c r="B5" s="11"/>
      <c r="C5" s="11"/>
      <c r="D5" s="11"/>
      <c r="E5" s="236" t="s">
        <v>37</v>
      </c>
      <c r="F5" s="236"/>
      <c r="G5" s="236"/>
      <c r="H5" s="12"/>
      <c r="I5" s="236" t="s">
        <v>37</v>
      </c>
      <c r="J5" s="236"/>
      <c r="K5" s="236"/>
    </row>
    <row r="6" spans="1:20" ht="33" customHeight="1">
      <c r="A6" s="15"/>
      <c r="B6" s="11"/>
      <c r="C6" s="11"/>
      <c r="D6" s="11"/>
      <c r="E6" s="239" t="s">
        <v>267</v>
      </c>
      <c r="F6" s="239"/>
      <c r="G6" s="239"/>
      <c r="H6" s="14"/>
      <c r="I6" s="239" t="s">
        <v>267</v>
      </c>
      <c r="J6" s="239"/>
      <c r="K6" s="239"/>
    </row>
    <row r="7" spans="1:20" ht="20.25" customHeight="1">
      <c r="A7" s="15"/>
      <c r="B7" s="16"/>
      <c r="C7" s="16" t="s">
        <v>103</v>
      </c>
      <c r="D7" s="11"/>
      <c r="E7" s="11">
        <v>2026</v>
      </c>
      <c r="F7" s="11"/>
      <c r="G7" s="11">
        <v>2025</v>
      </c>
      <c r="H7" s="11"/>
      <c r="I7" s="11">
        <v>2026</v>
      </c>
      <c r="J7" s="11"/>
      <c r="K7" s="11">
        <v>2025</v>
      </c>
    </row>
    <row r="8" spans="1:20" ht="20.25" customHeight="1">
      <c r="A8" s="15"/>
      <c r="B8" s="16"/>
      <c r="C8" s="16"/>
      <c r="D8" s="11"/>
      <c r="E8" s="11"/>
      <c r="F8" s="11"/>
      <c r="G8" s="16" t="s">
        <v>245</v>
      </c>
      <c r="H8" s="11"/>
      <c r="I8" s="11"/>
      <c r="J8" s="11"/>
      <c r="K8" s="16"/>
    </row>
    <row r="9" spans="1:20" s="116" customFormat="1" ht="20.25" customHeight="1">
      <c r="A9" s="15"/>
      <c r="B9" s="11"/>
      <c r="C9" s="11"/>
      <c r="D9" s="11"/>
      <c r="E9" s="237" t="s">
        <v>15</v>
      </c>
      <c r="F9" s="237"/>
      <c r="G9" s="237"/>
      <c r="H9" s="237"/>
      <c r="I9" s="237"/>
      <c r="J9" s="237"/>
      <c r="K9" s="237"/>
      <c r="L9" s="119"/>
      <c r="M9" s="119"/>
      <c r="Q9" s="7"/>
      <c r="R9" s="7"/>
      <c r="S9" s="7"/>
      <c r="T9" s="7"/>
    </row>
    <row r="10" spans="1:20" s="116" customFormat="1" ht="20.25" customHeight="1">
      <c r="A10" s="17" t="s">
        <v>106</v>
      </c>
      <c r="B10" s="11"/>
      <c r="C10" s="11"/>
      <c r="D10" s="114"/>
      <c r="E10" s="168"/>
      <c r="F10" s="168"/>
      <c r="G10" s="168"/>
      <c r="H10" s="168"/>
      <c r="I10" s="168"/>
      <c r="J10" s="168"/>
      <c r="K10" s="168"/>
      <c r="L10" s="119"/>
      <c r="M10" s="119"/>
      <c r="Q10" s="7"/>
      <c r="R10" s="7"/>
      <c r="S10" s="7"/>
      <c r="T10" s="7"/>
    </row>
    <row r="11" spans="1:20" s="116" customFormat="1" ht="20.25" customHeight="1">
      <c r="A11" s="10" t="s">
        <v>72</v>
      </c>
      <c r="B11" s="34"/>
      <c r="C11" s="34"/>
      <c r="D11" s="8"/>
      <c r="E11" s="124">
        <v>181623</v>
      </c>
      <c r="F11" s="119"/>
      <c r="G11" s="124">
        <v>205815</v>
      </c>
      <c r="H11" s="119"/>
      <c r="I11" s="124">
        <v>61971</v>
      </c>
      <c r="J11" s="119"/>
      <c r="K11" s="124">
        <v>80195</v>
      </c>
      <c r="L11" s="119"/>
      <c r="M11" s="119"/>
      <c r="Q11" s="7"/>
      <c r="R11" s="7"/>
      <c r="S11" s="7"/>
      <c r="T11" s="7"/>
    </row>
    <row r="12" spans="1:20" s="116" customFormat="1" ht="20.25" customHeight="1">
      <c r="A12" s="10" t="s">
        <v>73</v>
      </c>
      <c r="B12" s="34"/>
      <c r="C12" s="34"/>
      <c r="D12" s="8"/>
      <c r="E12" s="125">
        <v>107267</v>
      </c>
      <c r="F12" s="119"/>
      <c r="G12" s="125">
        <v>144728</v>
      </c>
      <c r="H12" s="119"/>
      <c r="I12" s="125">
        <v>93735</v>
      </c>
      <c r="J12" s="119"/>
      <c r="K12" s="125">
        <v>123504</v>
      </c>
      <c r="L12" s="119"/>
      <c r="M12" s="119"/>
      <c r="Q12" s="7"/>
      <c r="R12" s="7"/>
      <c r="S12" s="7"/>
      <c r="T12" s="7"/>
    </row>
    <row r="13" spans="1:20" s="116" customFormat="1" ht="20.25" customHeight="1">
      <c r="A13" s="15"/>
      <c r="B13" s="34"/>
      <c r="C13" s="34"/>
      <c r="D13" s="35"/>
      <c r="E13" s="96">
        <f>SUM(E11:E12)</f>
        <v>288890</v>
      </c>
      <c r="F13" s="160"/>
      <c r="G13" s="96">
        <f>SUM(G11:G12)</f>
        <v>350543</v>
      </c>
      <c r="H13" s="160"/>
      <c r="I13" s="96">
        <f>SUM(I11:I12)</f>
        <v>155706</v>
      </c>
      <c r="J13" s="160"/>
      <c r="K13" s="96">
        <f>SUM(K11:K12)</f>
        <v>203699</v>
      </c>
      <c r="L13" s="119"/>
      <c r="M13" s="119"/>
      <c r="Q13" s="7"/>
      <c r="R13" s="7"/>
      <c r="S13" s="7"/>
      <c r="T13" s="7"/>
    </row>
    <row r="14" spans="1:20" s="116" customFormat="1" ht="20.25" customHeight="1">
      <c r="A14" s="10" t="s">
        <v>74</v>
      </c>
      <c r="B14" s="60"/>
      <c r="C14" s="60"/>
      <c r="D14" s="8"/>
      <c r="E14" s="124">
        <v>-163766</v>
      </c>
      <c r="F14" s="119"/>
      <c r="G14" s="124">
        <v>-190000</v>
      </c>
      <c r="H14" s="119"/>
      <c r="I14" s="124">
        <v>-48690</v>
      </c>
      <c r="J14" s="119"/>
      <c r="K14" s="124">
        <v>-69110</v>
      </c>
      <c r="L14" s="119"/>
      <c r="M14" s="119"/>
      <c r="Q14" s="7"/>
      <c r="R14" s="7"/>
      <c r="S14" s="7"/>
      <c r="T14" s="7"/>
    </row>
    <row r="15" spans="1:20" s="116" customFormat="1" ht="20.25" customHeight="1">
      <c r="A15" s="10" t="s">
        <v>75</v>
      </c>
      <c r="B15" s="60"/>
      <c r="C15" s="60"/>
      <c r="D15" s="8"/>
      <c r="E15" s="125">
        <v>-84414</v>
      </c>
      <c r="F15" s="119"/>
      <c r="G15" s="125">
        <v>-115120</v>
      </c>
      <c r="H15" s="119"/>
      <c r="I15" s="125">
        <v>-73853</v>
      </c>
      <c r="J15" s="119"/>
      <c r="K15" s="125">
        <v>-100200</v>
      </c>
      <c r="L15" s="119"/>
      <c r="M15" s="119"/>
      <c r="Q15" s="7"/>
      <c r="R15" s="7"/>
      <c r="S15" s="7"/>
      <c r="T15" s="7"/>
    </row>
    <row r="16" spans="1:20" s="116" customFormat="1" ht="20.25" customHeight="1">
      <c r="A16" s="15" t="s">
        <v>62</v>
      </c>
      <c r="B16" s="59"/>
      <c r="C16" s="59"/>
      <c r="D16" s="35"/>
      <c r="E16" s="96">
        <f>SUM(E13:E15)</f>
        <v>40710</v>
      </c>
      <c r="F16" s="160"/>
      <c r="G16" s="96">
        <f>+G11+G14+G12+G15</f>
        <v>45423</v>
      </c>
      <c r="H16" s="160"/>
      <c r="I16" s="96">
        <f>SUM(I13:I15)</f>
        <v>33163</v>
      </c>
      <c r="J16" s="160"/>
      <c r="K16" s="96">
        <f>+K11+K14+K12+K15</f>
        <v>34389</v>
      </c>
      <c r="L16" s="119"/>
      <c r="M16" s="119"/>
      <c r="Q16" s="7"/>
      <c r="R16" s="7"/>
      <c r="S16" s="7"/>
      <c r="T16" s="7"/>
    </row>
    <row r="17" spans="1:20" s="116" customFormat="1" ht="20.25" customHeight="1">
      <c r="A17" s="15"/>
      <c r="B17" s="59"/>
      <c r="C17" s="59"/>
      <c r="D17" s="35"/>
      <c r="E17" s="70"/>
      <c r="F17" s="160"/>
      <c r="G17" s="70"/>
      <c r="H17" s="160"/>
      <c r="I17" s="70"/>
      <c r="J17" s="160"/>
      <c r="K17" s="70"/>
      <c r="L17" s="119"/>
      <c r="M17" s="119"/>
      <c r="Q17" s="7"/>
      <c r="R17" s="7"/>
      <c r="S17" s="7"/>
      <c r="T17" s="7"/>
    </row>
    <row r="18" spans="1:20" s="116" customFormat="1" ht="20.25" hidden="1" customHeight="1">
      <c r="A18" s="10" t="s">
        <v>104</v>
      </c>
      <c r="B18" s="60"/>
      <c r="C18" s="60"/>
      <c r="E18" s="124"/>
      <c r="F18" s="119"/>
      <c r="G18" s="124"/>
      <c r="H18" s="119"/>
      <c r="I18" s="124"/>
      <c r="J18" s="119"/>
      <c r="K18" s="124"/>
      <c r="L18" s="119"/>
      <c r="M18" s="119"/>
      <c r="Q18" s="7"/>
      <c r="R18" s="7"/>
      <c r="S18" s="7"/>
      <c r="T18" s="7"/>
    </row>
    <row r="19" spans="1:20" s="116" customFormat="1" ht="23.1" customHeight="1">
      <c r="A19" s="10" t="s">
        <v>29</v>
      </c>
      <c r="B19" s="60"/>
      <c r="C19" s="34"/>
      <c r="D19" s="8"/>
      <c r="E19" s="124">
        <v>16033</v>
      </c>
      <c r="F19" s="119"/>
      <c r="G19" s="124">
        <v>21642</v>
      </c>
      <c r="H19" s="119"/>
      <c r="I19" s="124">
        <v>17645</v>
      </c>
      <c r="J19" s="119"/>
      <c r="K19" s="124">
        <v>25031</v>
      </c>
      <c r="L19" s="119"/>
      <c r="M19" s="119"/>
      <c r="Q19" s="7"/>
      <c r="R19" s="7"/>
      <c r="S19" s="7"/>
      <c r="T19" s="7"/>
    </row>
    <row r="20" spans="1:20" s="116" customFormat="1" ht="15" hidden="1">
      <c r="A20" s="10" t="s">
        <v>175</v>
      </c>
      <c r="B20" s="60"/>
      <c r="C20" s="34"/>
      <c r="D20" s="8"/>
      <c r="E20" s="71"/>
      <c r="F20" s="119"/>
      <c r="G20" s="71"/>
      <c r="H20" s="119"/>
      <c r="I20" s="71"/>
      <c r="J20" s="119"/>
      <c r="K20" s="71"/>
      <c r="L20" s="119"/>
      <c r="M20" s="119"/>
      <c r="Q20" s="7"/>
      <c r="R20" s="7"/>
      <c r="S20" s="7"/>
      <c r="T20" s="7"/>
    </row>
    <row r="21" spans="1:20" s="116" customFormat="1" ht="15" hidden="1">
      <c r="A21" s="10" t="s">
        <v>193</v>
      </c>
      <c r="B21" s="60"/>
      <c r="C21" s="34"/>
      <c r="D21" s="8"/>
      <c r="E21" s="71"/>
      <c r="F21" s="119"/>
      <c r="G21" s="71"/>
      <c r="H21" s="119"/>
      <c r="I21" s="71"/>
      <c r="J21" s="119"/>
      <c r="K21" s="71"/>
      <c r="L21" s="119"/>
      <c r="M21" s="119"/>
      <c r="Q21" s="7"/>
      <c r="R21" s="7"/>
      <c r="S21" s="7"/>
      <c r="T21" s="7"/>
    </row>
    <row r="22" spans="1:20" s="116" customFormat="1" ht="20.25" hidden="1" customHeight="1">
      <c r="A22" s="10" t="s">
        <v>251</v>
      </c>
      <c r="B22" s="60"/>
      <c r="C22" s="34"/>
      <c r="D22" s="8"/>
      <c r="E22" s="124"/>
      <c r="F22" s="119"/>
      <c r="G22" s="124">
        <v>0</v>
      </c>
      <c r="H22" s="119"/>
      <c r="I22" s="124"/>
      <c r="J22" s="119"/>
      <c r="K22" s="124">
        <v>0</v>
      </c>
      <c r="L22" s="119"/>
      <c r="M22" s="119"/>
      <c r="Q22" s="7"/>
      <c r="R22" s="7"/>
      <c r="S22" s="7"/>
      <c r="T22" s="7"/>
    </row>
    <row r="23" spans="1:20" s="116" customFormat="1" ht="20.25" customHeight="1">
      <c r="A23" s="10" t="s">
        <v>66</v>
      </c>
      <c r="B23" s="60"/>
      <c r="C23" s="60"/>
      <c r="D23" s="8"/>
      <c r="E23" s="124">
        <v>-584</v>
      </c>
      <c r="F23" s="119"/>
      <c r="G23" s="124">
        <v>-587</v>
      </c>
      <c r="H23" s="119"/>
      <c r="I23" s="124">
        <v>-477</v>
      </c>
      <c r="J23" s="119"/>
      <c r="K23" s="124">
        <v>-396</v>
      </c>
      <c r="L23" s="119"/>
      <c r="M23" s="119"/>
      <c r="Q23" s="7"/>
      <c r="R23" s="7"/>
      <c r="S23" s="7"/>
      <c r="T23" s="7"/>
    </row>
    <row r="24" spans="1:20" s="116" customFormat="1" ht="20.25" customHeight="1">
      <c r="A24" s="10" t="s">
        <v>45</v>
      </c>
      <c r="B24" s="60"/>
      <c r="C24" s="60"/>
      <c r="D24" s="8"/>
      <c r="E24" s="125">
        <v>-33426</v>
      </c>
      <c r="F24" s="119"/>
      <c r="G24" s="125">
        <v>-36642</v>
      </c>
      <c r="H24" s="119"/>
      <c r="I24" s="125">
        <v>-30402</v>
      </c>
      <c r="J24" s="119"/>
      <c r="K24" s="125">
        <v>-32790</v>
      </c>
      <c r="L24" s="119"/>
      <c r="M24" s="119"/>
      <c r="Q24" s="7"/>
      <c r="R24" s="7"/>
      <c r="S24" s="7"/>
      <c r="T24" s="7"/>
    </row>
    <row r="25" spans="1:20" s="116" customFormat="1" ht="20.25" customHeight="1">
      <c r="A25" s="15" t="s">
        <v>112</v>
      </c>
      <c r="B25" s="60"/>
      <c r="C25" s="60"/>
      <c r="D25" s="35"/>
      <c r="E25" s="96">
        <f>SUM(E16:F24)</f>
        <v>22733</v>
      </c>
      <c r="F25" s="160"/>
      <c r="G25" s="96">
        <f>SUM(G16:G24)</f>
        <v>29836</v>
      </c>
      <c r="H25" s="160"/>
      <c r="I25" s="96">
        <f>SUM(I16:I24)</f>
        <v>19929</v>
      </c>
      <c r="J25" s="160"/>
      <c r="K25" s="96">
        <f>SUM(K16:K24)</f>
        <v>26234</v>
      </c>
      <c r="L25" s="119"/>
      <c r="M25" s="119"/>
      <c r="Q25" s="7"/>
      <c r="R25" s="7"/>
      <c r="S25" s="7"/>
      <c r="T25" s="7"/>
    </row>
    <row r="26" spans="1:20" s="116" customFormat="1" ht="20.25" customHeight="1">
      <c r="A26" s="15"/>
      <c r="B26" s="60"/>
      <c r="C26" s="60"/>
      <c r="D26" s="8"/>
      <c r="E26" s="124"/>
      <c r="F26" s="119"/>
      <c r="G26" s="124"/>
      <c r="H26" s="119"/>
      <c r="I26" s="124"/>
      <c r="J26" s="119"/>
      <c r="K26" s="124"/>
      <c r="L26" s="119"/>
      <c r="M26" s="119"/>
      <c r="Q26" s="7"/>
      <c r="R26" s="7"/>
      <c r="S26" s="7"/>
      <c r="T26" s="7"/>
    </row>
    <row r="27" spans="1:20" s="116" customFormat="1" ht="20.25" customHeight="1">
      <c r="A27" s="10" t="s">
        <v>46</v>
      </c>
      <c r="B27" s="60"/>
      <c r="C27" s="60"/>
      <c r="D27" s="155"/>
      <c r="E27" s="124">
        <v>-26093</v>
      </c>
      <c r="F27" s="124"/>
      <c r="G27" s="124">
        <v>-26820</v>
      </c>
      <c r="H27" s="124"/>
      <c r="I27" s="124">
        <v>-26228</v>
      </c>
      <c r="J27" s="124"/>
      <c r="K27" s="124">
        <v>-27379</v>
      </c>
      <c r="L27" s="119"/>
      <c r="M27" s="119"/>
      <c r="Q27" s="7"/>
      <c r="R27" s="7"/>
      <c r="S27" s="7"/>
      <c r="T27" s="7"/>
    </row>
    <row r="28" spans="1:20" s="116" customFormat="1" ht="20.25" customHeight="1">
      <c r="A28" s="10" t="s">
        <v>265</v>
      </c>
      <c r="B28" s="60"/>
      <c r="C28" s="60"/>
      <c r="D28" s="155"/>
      <c r="E28" s="124">
        <v>721</v>
      </c>
      <c r="F28" s="124"/>
      <c r="G28" s="124">
        <v>-2972</v>
      </c>
      <c r="H28" s="124"/>
      <c r="I28" s="124">
        <v>713</v>
      </c>
      <c r="J28" s="124"/>
      <c r="K28" s="124">
        <v>-2813</v>
      </c>
      <c r="L28" s="119"/>
      <c r="M28" s="119"/>
      <c r="Q28" s="7"/>
      <c r="R28" s="7"/>
      <c r="S28" s="7"/>
      <c r="T28" s="7"/>
    </row>
    <row r="29" spans="1:20" s="116" customFormat="1" ht="20.25" hidden="1" customHeight="1">
      <c r="A29" s="10" t="s">
        <v>177</v>
      </c>
      <c r="B29" s="60"/>
      <c r="C29" s="34"/>
      <c r="D29" s="155"/>
      <c r="E29" s="124"/>
      <c r="F29" s="124"/>
      <c r="G29" s="124"/>
      <c r="H29" s="124"/>
      <c r="I29" s="124"/>
      <c r="J29" s="124"/>
      <c r="K29" s="124">
        <v>0</v>
      </c>
      <c r="L29" s="119"/>
      <c r="M29" s="119"/>
      <c r="Q29" s="7"/>
      <c r="R29" s="7"/>
      <c r="S29" s="7"/>
      <c r="T29" s="7"/>
    </row>
    <row r="30" spans="1:20" s="116" customFormat="1" ht="20.25" hidden="1" customHeight="1">
      <c r="A30" s="10" t="s">
        <v>242</v>
      </c>
      <c r="B30" s="60"/>
      <c r="C30" s="34"/>
      <c r="D30" s="155"/>
      <c r="E30" s="124"/>
      <c r="F30" s="124"/>
      <c r="G30" s="124"/>
      <c r="H30" s="124"/>
      <c r="I30" s="124"/>
      <c r="J30" s="124"/>
      <c r="K30" s="124"/>
      <c r="L30" s="119"/>
      <c r="M30" s="119"/>
      <c r="Q30" s="7"/>
      <c r="R30" s="7"/>
      <c r="S30" s="7"/>
      <c r="T30" s="7"/>
    </row>
    <row r="31" spans="1:20" s="116" customFormat="1" ht="20.25" customHeight="1">
      <c r="A31" s="10" t="s">
        <v>125</v>
      </c>
      <c r="B31" s="60"/>
      <c r="C31" s="129"/>
      <c r="D31" s="155"/>
      <c r="E31" s="71"/>
      <c r="F31" s="124"/>
      <c r="G31" s="71"/>
      <c r="H31" s="124"/>
      <c r="I31" s="71"/>
      <c r="J31" s="124"/>
      <c r="K31" s="71"/>
      <c r="L31" s="119"/>
      <c r="M31" s="119"/>
      <c r="Q31" s="7"/>
      <c r="R31" s="7"/>
      <c r="S31" s="7"/>
      <c r="T31" s="7"/>
    </row>
    <row r="32" spans="1:20" s="116" customFormat="1" ht="20.25" customHeight="1">
      <c r="A32" s="10" t="s">
        <v>122</v>
      </c>
      <c r="B32" s="60"/>
      <c r="C32" s="34"/>
      <c r="D32" s="8"/>
      <c r="E32" s="72">
        <v>7074</v>
      </c>
      <c r="F32" s="119"/>
      <c r="G32" s="72">
        <v>7047</v>
      </c>
      <c r="H32" s="119"/>
      <c r="I32" s="169">
        <v>0</v>
      </c>
      <c r="J32" s="160"/>
      <c r="K32" s="169">
        <v>0</v>
      </c>
      <c r="L32" s="119"/>
      <c r="M32" s="119"/>
      <c r="Q32" s="7"/>
      <c r="R32" s="7"/>
      <c r="S32" s="7"/>
      <c r="T32" s="7"/>
    </row>
    <row r="33" spans="1:20" s="116" customFormat="1" ht="20.25" hidden="1" customHeight="1">
      <c r="A33" s="10" t="s">
        <v>147</v>
      </c>
      <c r="B33" s="60"/>
      <c r="C33" s="129"/>
      <c r="D33" s="8"/>
      <c r="E33" s="71"/>
      <c r="F33" s="119"/>
      <c r="G33" s="71"/>
      <c r="H33" s="119"/>
      <c r="I33" s="71"/>
      <c r="J33" s="119"/>
      <c r="K33" s="71"/>
      <c r="L33" s="119"/>
      <c r="M33" s="119"/>
      <c r="Q33" s="7"/>
      <c r="R33" s="7"/>
      <c r="S33" s="7"/>
      <c r="T33" s="7"/>
    </row>
    <row r="34" spans="1:20" s="116" customFormat="1" ht="20.25" hidden="1" customHeight="1">
      <c r="A34" s="120" t="s">
        <v>148</v>
      </c>
      <c r="B34" s="60"/>
      <c r="C34" s="129"/>
      <c r="D34" s="8"/>
      <c r="E34" s="71"/>
      <c r="F34" s="119"/>
      <c r="G34" s="71"/>
      <c r="H34" s="119"/>
      <c r="I34" s="71"/>
      <c r="J34" s="119"/>
      <c r="K34" s="71"/>
      <c r="L34" s="119"/>
      <c r="M34" s="119"/>
      <c r="Q34" s="7"/>
      <c r="R34" s="7"/>
      <c r="S34" s="7"/>
      <c r="T34" s="7"/>
    </row>
    <row r="35" spans="1:20" ht="20.100000000000001" customHeight="1">
      <c r="A35" s="15" t="s">
        <v>249</v>
      </c>
      <c r="B35" s="58"/>
      <c r="C35" s="58"/>
      <c r="D35" s="44"/>
      <c r="E35" s="112">
        <f>SUM(E25:E32)</f>
        <v>4435</v>
      </c>
      <c r="F35" s="126"/>
      <c r="G35" s="205">
        <f>SUM(G25:G32)</f>
        <v>7091</v>
      </c>
      <c r="H35" s="126"/>
      <c r="I35" s="112">
        <f>SUM(I25:I32)</f>
        <v>-5586</v>
      </c>
      <c r="J35" s="126"/>
      <c r="K35" s="205">
        <f>SUM(K25:K32)</f>
        <v>-3958</v>
      </c>
      <c r="R35" s="66"/>
      <c r="T35" s="66"/>
    </row>
    <row r="36" spans="1:20" ht="20.25" customHeight="1">
      <c r="A36" s="10" t="s">
        <v>276</v>
      </c>
      <c r="B36" s="34"/>
      <c r="C36" s="34"/>
      <c r="D36" s="155"/>
      <c r="E36" s="125">
        <v>-55</v>
      </c>
      <c r="F36" s="124"/>
      <c r="G36" s="125">
        <v>1587</v>
      </c>
      <c r="H36" s="124"/>
      <c r="I36" s="125">
        <v>-605</v>
      </c>
      <c r="J36" s="124"/>
      <c r="K36" s="125">
        <v>1500</v>
      </c>
    </row>
    <row r="37" spans="1:20" ht="20.25" customHeight="1">
      <c r="A37" s="15" t="s">
        <v>255</v>
      </c>
      <c r="B37" s="34"/>
      <c r="C37" s="34"/>
      <c r="D37" s="155"/>
      <c r="E37" s="206">
        <f>SUM(E35:E36)</f>
        <v>4380</v>
      </c>
      <c r="F37" s="205">
        <f t="shared" ref="F37:K37" si="0">SUM(F35:F36)</f>
        <v>0</v>
      </c>
      <c r="G37" s="206">
        <f t="shared" si="0"/>
        <v>8678</v>
      </c>
      <c r="H37" s="205">
        <f t="shared" si="0"/>
        <v>0</v>
      </c>
      <c r="I37" s="206">
        <f t="shared" si="0"/>
        <v>-6191</v>
      </c>
      <c r="J37" s="205">
        <f t="shared" si="0"/>
        <v>0</v>
      </c>
      <c r="K37" s="206">
        <f t="shared" si="0"/>
        <v>-2458</v>
      </c>
    </row>
    <row r="38" spans="1:20" ht="20.25" customHeight="1">
      <c r="A38" s="10" t="s">
        <v>275</v>
      </c>
      <c r="B38" s="34"/>
      <c r="C38" s="34"/>
      <c r="D38" s="155"/>
      <c r="E38" s="125">
        <v>0</v>
      </c>
      <c r="F38" s="124"/>
      <c r="G38" s="125">
        <v>-365</v>
      </c>
      <c r="H38" s="124"/>
      <c r="I38" s="169">
        <v>0</v>
      </c>
      <c r="J38" s="124"/>
      <c r="K38" s="125">
        <v>0</v>
      </c>
    </row>
    <row r="39" spans="1:20" ht="20.25" customHeight="1" thickBot="1">
      <c r="A39" s="15" t="s">
        <v>111</v>
      </c>
      <c r="B39" s="34"/>
      <c r="C39" s="34"/>
      <c r="D39" s="44"/>
      <c r="E39" s="97">
        <f>SUM(E37:E38)</f>
        <v>4380</v>
      </c>
      <c r="F39" s="112">
        <f t="shared" ref="F39:K39" si="1">SUM(F37:F38)</f>
        <v>0</v>
      </c>
      <c r="G39" s="97">
        <f t="shared" si="1"/>
        <v>8313</v>
      </c>
      <c r="H39" s="112">
        <f t="shared" si="1"/>
        <v>0</v>
      </c>
      <c r="I39" s="97">
        <f t="shared" si="1"/>
        <v>-6191</v>
      </c>
      <c r="J39" s="112">
        <f t="shared" si="1"/>
        <v>0</v>
      </c>
      <c r="K39" s="97">
        <f t="shared" si="1"/>
        <v>-2458</v>
      </c>
    </row>
    <row r="40" spans="1:20" s="197" customFormat="1" ht="9.6" customHeight="1" thickTop="1">
      <c r="A40" s="196"/>
      <c r="C40" s="198"/>
      <c r="D40" s="16"/>
      <c r="E40" s="16"/>
      <c r="F40" s="199"/>
      <c r="G40" s="199"/>
      <c r="H40" s="199"/>
      <c r="I40" s="199"/>
      <c r="J40" s="199"/>
      <c r="K40" s="199"/>
      <c r="L40" s="199"/>
    </row>
    <row r="41" spans="1:20" ht="20.25" customHeight="1">
      <c r="A41" s="15" t="s">
        <v>196</v>
      </c>
      <c r="C41" s="34"/>
      <c r="E41" s="123"/>
      <c r="F41" s="119"/>
      <c r="G41" s="123"/>
      <c r="H41" s="119"/>
      <c r="I41" s="123"/>
      <c r="J41" s="119"/>
      <c r="K41" s="123"/>
    </row>
    <row r="42" spans="1:20" ht="20.25" customHeight="1">
      <c r="A42" s="10" t="s">
        <v>239</v>
      </c>
      <c r="C42" s="34"/>
      <c r="E42" s="207">
        <f>E44-E43</f>
        <v>4380</v>
      </c>
      <c r="F42" s="119"/>
      <c r="G42" s="207">
        <f>G44-G43</f>
        <v>7433</v>
      </c>
      <c r="H42" s="119"/>
      <c r="I42" s="207">
        <f>I44-I43</f>
        <v>-6191</v>
      </c>
      <c r="J42" s="119"/>
      <c r="K42" s="207">
        <f>K44-K43</f>
        <v>-2458</v>
      </c>
    </row>
    <row r="43" spans="1:20" ht="20.25" customHeight="1">
      <c r="A43" s="10" t="s">
        <v>240</v>
      </c>
      <c r="C43" s="34"/>
      <c r="E43" s="182">
        <v>0</v>
      </c>
      <c r="F43" s="119"/>
      <c r="G43" s="182">
        <v>880</v>
      </c>
      <c r="H43" s="119"/>
      <c r="I43" s="182">
        <v>0</v>
      </c>
      <c r="J43" s="119"/>
      <c r="K43" s="182">
        <v>0</v>
      </c>
    </row>
    <row r="44" spans="1:20" ht="20.25" customHeight="1" thickBot="1">
      <c r="A44" s="15" t="s">
        <v>111</v>
      </c>
      <c r="B44" s="34"/>
      <c r="C44" s="34"/>
      <c r="D44" s="44"/>
      <c r="E44" s="97">
        <f>E39</f>
        <v>4380</v>
      </c>
      <c r="F44" s="112">
        <f t="shared" ref="F44" si="2">SUM(F42:F43)</f>
        <v>0</v>
      </c>
      <c r="G44" s="97">
        <f>G39</f>
        <v>8313</v>
      </c>
      <c r="H44" s="112">
        <f t="shared" ref="H44" si="3">SUM(H42:H43)</f>
        <v>0</v>
      </c>
      <c r="I44" s="97">
        <f>I39</f>
        <v>-6191</v>
      </c>
      <c r="J44" s="112">
        <f t="shared" ref="J44" si="4">SUM(J42:J43)</f>
        <v>0</v>
      </c>
      <c r="K44" s="97">
        <f>K39</f>
        <v>-2458</v>
      </c>
    </row>
    <row r="45" spans="1:20" s="197" customFormat="1" ht="9.6" customHeight="1" thickTop="1">
      <c r="A45" s="196"/>
      <c r="C45" s="198"/>
      <c r="D45" s="16"/>
      <c r="E45" s="16"/>
      <c r="F45" s="199"/>
      <c r="G45" s="199"/>
      <c r="H45" s="199"/>
      <c r="I45" s="199"/>
      <c r="J45" s="199"/>
      <c r="K45" s="199"/>
      <c r="L45" s="199"/>
    </row>
    <row r="46" spans="1:20" ht="20.25" customHeight="1">
      <c r="A46" s="15" t="s">
        <v>253</v>
      </c>
      <c r="C46" s="34">
        <v>12</v>
      </c>
      <c r="E46" s="123"/>
      <c r="F46" s="119"/>
      <c r="G46" s="123"/>
      <c r="H46" s="119"/>
      <c r="I46" s="123"/>
      <c r="J46" s="119"/>
      <c r="K46" s="123"/>
    </row>
    <row r="47" spans="1:20" ht="20.25" customHeight="1">
      <c r="A47" s="10" t="s">
        <v>238</v>
      </c>
      <c r="C47" s="34"/>
      <c r="D47" s="155"/>
      <c r="E47" s="194">
        <v>4.0000000000000001E-3</v>
      </c>
      <c r="F47" s="195"/>
      <c r="G47" s="194">
        <v>6.0000000000000001E-3</v>
      </c>
      <c r="H47" s="195"/>
      <c r="I47" s="194">
        <v>-5.0000000000000001E-3</v>
      </c>
      <c r="J47" s="195"/>
      <c r="K47" s="194">
        <v>-2E-3</v>
      </c>
    </row>
    <row r="48" spans="1:20" s="116" customFormat="1" ht="20.25" customHeight="1">
      <c r="A48" s="10" t="s">
        <v>243</v>
      </c>
      <c r="B48" s="7"/>
      <c r="C48" s="11"/>
      <c r="D48" s="155"/>
      <c r="E48" s="194">
        <v>0</v>
      </c>
      <c r="F48" s="195"/>
      <c r="G48" s="235" t="s">
        <v>274</v>
      </c>
      <c r="H48" s="195"/>
      <c r="I48" s="194">
        <v>0</v>
      </c>
      <c r="J48" s="195"/>
      <c r="K48" s="194">
        <v>0</v>
      </c>
      <c r="L48" s="119"/>
      <c r="M48" s="119"/>
      <c r="Q48" s="7"/>
      <c r="R48" s="7"/>
    </row>
    <row r="49" spans="1:20" s="197" customFormat="1" ht="9.6" customHeight="1">
      <c r="A49" s="196"/>
      <c r="C49" s="198"/>
      <c r="D49" s="16"/>
      <c r="E49" s="16"/>
      <c r="F49" s="199"/>
      <c r="G49" s="199"/>
      <c r="H49" s="199"/>
      <c r="I49" s="199"/>
      <c r="J49" s="199"/>
      <c r="K49" s="199"/>
      <c r="L49" s="199"/>
    </row>
    <row r="50" spans="1:20" s="116" customFormat="1" ht="20.25" hidden="1" customHeight="1">
      <c r="A50" s="15" t="s">
        <v>244</v>
      </c>
      <c r="B50" s="34"/>
      <c r="C50" s="34">
        <v>12</v>
      </c>
      <c r="D50" s="170"/>
      <c r="E50" s="200"/>
      <c r="F50" s="181"/>
      <c r="G50" s="200"/>
      <c r="H50" s="181"/>
      <c r="I50" s="201"/>
      <c r="J50" s="181"/>
      <c r="K50" s="200"/>
      <c r="L50" s="119"/>
      <c r="M50" s="119"/>
      <c r="Q50" s="7"/>
      <c r="R50" s="7"/>
    </row>
    <row r="51" spans="1:20" ht="20.25" hidden="1" customHeight="1">
      <c r="A51" s="10" t="s">
        <v>238</v>
      </c>
      <c r="D51" s="155"/>
      <c r="E51" s="209">
        <f>(E42-E38)/1527643</f>
        <v>2.8671620267300673E-3</v>
      </c>
      <c r="F51" s="195"/>
      <c r="G51" s="208">
        <f>(G42-G38)/1527643</f>
        <v>5.1045957727034394E-3</v>
      </c>
      <c r="H51" s="195"/>
      <c r="I51" s="208">
        <f>(I42-I38)/1527643</f>
        <v>-4.0526484263666311E-3</v>
      </c>
      <c r="J51" s="195"/>
      <c r="K51" s="208">
        <f>K37/1527643</f>
        <v>-1.6090146716215765E-3</v>
      </c>
    </row>
    <row r="52" spans="1:20" s="116" customFormat="1" ht="20.25" hidden="1" customHeight="1">
      <c r="A52" s="10" t="s">
        <v>243</v>
      </c>
      <c r="B52" s="7"/>
      <c r="C52" s="7"/>
      <c r="D52" s="155"/>
      <c r="E52" s="209">
        <f>E38/1213718</f>
        <v>0</v>
      </c>
      <c r="F52" s="195"/>
      <c r="G52" s="208">
        <f>G38/1527643-0.001</f>
        <v>-1.2389301688941724E-3</v>
      </c>
      <c r="H52" s="195"/>
      <c r="I52" s="194">
        <v>0</v>
      </c>
      <c r="J52" s="195"/>
      <c r="K52" s="194">
        <v>0</v>
      </c>
      <c r="L52" s="119"/>
      <c r="M52" s="119"/>
      <c r="Q52" s="7"/>
      <c r="R52" s="7"/>
    </row>
    <row r="53" spans="1:20" s="116" customFormat="1" ht="10.35" customHeight="1">
      <c r="A53" s="10"/>
      <c r="B53" s="11"/>
      <c r="C53" s="11"/>
      <c r="D53" s="155"/>
      <c r="E53" s="155"/>
      <c r="F53" s="155"/>
      <c r="G53" s="155"/>
      <c r="H53" s="155"/>
      <c r="I53" s="155"/>
      <c r="J53" s="124"/>
      <c r="K53" s="155"/>
      <c r="L53" s="119"/>
      <c r="M53" s="119"/>
      <c r="Q53" s="7"/>
      <c r="R53" s="7"/>
    </row>
    <row r="54" spans="1:20" s="116" customFormat="1" ht="20.25" customHeight="1">
      <c r="A54" s="1" t="s">
        <v>79</v>
      </c>
      <c r="B54" s="58"/>
      <c r="C54" s="58"/>
      <c r="D54" s="35"/>
      <c r="E54" s="115"/>
      <c r="F54" s="35"/>
      <c r="G54" s="115"/>
      <c r="H54" s="35"/>
      <c r="I54" s="115"/>
      <c r="J54" s="35"/>
      <c r="K54" s="115"/>
      <c r="L54" s="119"/>
      <c r="M54" s="119"/>
      <c r="Q54" s="7"/>
      <c r="R54" s="7"/>
      <c r="S54" s="7"/>
      <c r="T54" s="7"/>
    </row>
    <row r="55" spans="1:20" s="116" customFormat="1" ht="20.25" customHeight="1">
      <c r="A55" s="4" t="s">
        <v>87</v>
      </c>
      <c r="B55" s="58"/>
      <c r="C55" s="58"/>
      <c r="D55" s="35"/>
      <c r="E55" s="115"/>
      <c r="F55" s="35"/>
      <c r="G55" s="115"/>
      <c r="H55" s="35"/>
      <c r="I55" s="115"/>
      <c r="J55" s="35"/>
      <c r="K55" s="115"/>
      <c r="L55" s="119"/>
      <c r="M55" s="119"/>
      <c r="Q55" s="7"/>
      <c r="R55" s="7"/>
      <c r="S55" s="7"/>
      <c r="T55" s="7"/>
    </row>
    <row r="56" spans="1:20" s="116" customFormat="1" ht="20.25" customHeight="1">
      <c r="A56" s="139"/>
      <c r="B56" s="139"/>
      <c r="C56" s="139"/>
      <c r="D56" s="139"/>
      <c r="E56" s="4"/>
      <c r="F56" s="139"/>
      <c r="G56" s="4"/>
      <c r="H56" s="35"/>
      <c r="I56" s="115"/>
      <c r="J56" s="35"/>
      <c r="K56" s="115"/>
      <c r="L56" s="119"/>
      <c r="M56" s="119"/>
      <c r="Q56" s="7"/>
      <c r="R56" s="7"/>
      <c r="S56" s="7"/>
      <c r="T56" s="7"/>
    </row>
    <row r="57" spans="1:20" s="116" customFormat="1" ht="20.25" customHeight="1">
      <c r="A57" s="15"/>
      <c r="B57" s="34"/>
      <c r="C57" s="34"/>
      <c r="D57" s="34"/>
      <c r="E57" s="236" t="s">
        <v>13</v>
      </c>
      <c r="F57" s="236"/>
      <c r="G57" s="236"/>
      <c r="H57" s="12"/>
      <c r="I57" s="236" t="s">
        <v>36</v>
      </c>
      <c r="J57" s="236"/>
      <c r="K57" s="236"/>
      <c r="L57" s="119"/>
      <c r="M57" s="119"/>
      <c r="Q57" s="7"/>
      <c r="R57" s="7"/>
      <c r="S57" s="7"/>
      <c r="T57" s="7"/>
    </row>
    <row r="58" spans="1:20" s="116" customFormat="1" ht="20.25" customHeight="1">
      <c r="A58" s="15"/>
      <c r="B58" s="34"/>
      <c r="C58" s="34"/>
      <c r="D58" s="34"/>
      <c r="E58" s="236" t="s">
        <v>37</v>
      </c>
      <c r="F58" s="236"/>
      <c r="G58" s="236"/>
      <c r="H58" s="12"/>
      <c r="I58" s="236" t="s">
        <v>37</v>
      </c>
      <c r="J58" s="236"/>
      <c r="K58" s="236"/>
      <c r="L58" s="119"/>
      <c r="M58" s="119"/>
      <c r="Q58" s="7"/>
      <c r="R58" s="7"/>
      <c r="S58" s="7"/>
      <c r="T58" s="7"/>
    </row>
    <row r="59" spans="1:20" s="116" customFormat="1" ht="33" customHeight="1">
      <c r="A59" s="15"/>
      <c r="B59" s="34"/>
      <c r="C59" s="34"/>
      <c r="D59" s="34"/>
      <c r="E59" s="238" t="str">
        <f>E6</f>
        <v>Three-month period ended 
30 June</v>
      </c>
      <c r="F59" s="238"/>
      <c r="G59" s="238"/>
      <c r="H59" s="14"/>
      <c r="I59" s="238" t="str">
        <f>E59</f>
        <v>Three-month period ended 
30 June</v>
      </c>
      <c r="J59" s="238"/>
      <c r="K59" s="238"/>
      <c r="L59" s="119"/>
      <c r="M59" s="119"/>
      <c r="Q59" s="7"/>
      <c r="R59" s="7"/>
      <c r="S59" s="7"/>
      <c r="T59" s="7"/>
    </row>
    <row r="60" spans="1:20" s="116" customFormat="1" ht="20.25" customHeight="1">
      <c r="A60" s="15"/>
      <c r="B60" s="16"/>
      <c r="C60" s="16"/>
      <c r="D60" s="11"/>
      <c r="E60" s="11">
        <v>2026</v>
      </c>
      <c r="F60" s="11"/>
      <c r="G60" s="11">
        <v>2025</v>
      </c>
      <c r="H60" s="11"/>
      <c r="I60" s="210">
        <f>E60</f>
        <v>2026</v>
      </c>
      <c r="J60" s="11"/>
      <c r="K60" s="210">
        <f>G60</f>
        <v>2025</v>
      </c>
      <c r="L60" s="119"/>
      <c r="M60" s="119"/>
      <c r="Q60" s="7"/>
      <c r="R60" s="7"/>
      <c r="S60" s="7"/>
      <c r="T60" s="7"/>
    </row>
    <row r="61" spans="1:20" s="116" customFormat="1" ht="20.25" customHeight="1">
      <c r="A61" s="15"/>
      <c r="B61" s="16"/>
      <c r="C61" s="16"/>
      <c r="D61" s="11"/>
      <c r="E61" s="11"/>
      <c r="F61" s="11"/>
      <c r="G61" s="16" t="s">
        <v>245</v>
      </c>
      <c r="H61" s="11"/>
      <c r="I61" s="11"/>
      <c r="J61" s="11"/>
      <c r="K61" s="16"/>
      <c r="L61" s="119"/>
      <c r="M61" s="119"/>
      <c r="Q61" s="7"/>
      <c r="R61" s="7"/>
      <c r="S61" s="7"/>
      <c r="T61" s="7"/>
    </row>
    <row r="62" spans="1:20" ht="20.25" customHeight="1">
      <c r="A62" s="15"/>
      <c r="B62" s="16"/>
      <c r="C62" s="16"/>
      <c r="D62" s="16"/>
      <c r="E62" s="237" t="s">
        <v>15</v>
      </c>
      <c r="F62" s="237"/>
      <c r="G62" s="237"/>
      <c r="H62" s="237"/>
      <c r="I62" s="237"/>
      <c r="J62" s="237"/>
      <c r="K62" s="237"/>
    </row>
    <row r="63" spans="1:20" ht="20.25" customHeight="1">
      <c r="A63" s="15" t="s">
        <v>111</v>
      </c>
      <c r="B63" s="121"/>
      <c r="C63" s="121"/>
      <c r="D63" s="44"/>
      <c r="E63" s="205">
        <f>E39</f>
        <v>4380</v>
      </c>
      <c r="F63" s="126"/>
      <c r="G63" s="205">
        <f>G39</f>
        <v>8313</v>
      </c>
      <c r="H63" s="126"/>
      <c r="I63" s="205">
        <f>I39</f>
        <v>-6191</v>
      </c>
      <c r="J63" s="126"/>
      <c r="K63" s="205">
        <f>K39</f>
        <v>-2458</v>
      </c>
    </row>
    <row r="64" spans="1:20" ht="20.25" customHeight="1">
      <c r="A64" s="171"/>
      <c r="D64" s="172"/>
      <c r="E64" s="124"/>
      <c r="F64" s="124"/>
      <c r="G64" s="124"/>
      <c r="H64" s="124"/>
      <c r="I64" s="124"/>
      <c r="J64" s="124"/>
      <c r="K64" s="124"/>
    </row>
    <row r="65" spans="1:20" ht="20.25" customHeight="1">
      <c r="A65" s="173" t="s">
        <v>218</v>
      </c>
      <c r="D65" s="172"/>
      <c r="E65" s="124"/>
      <c r="F65" s="124"/>
      <c r="G65" s="124"/>
      <c r="H65" s="124"/>
      <c r="I65" s="124"/>
      <c r="J65" s="124"/>
      <c r="K65" s="124"/>
    </row>
    <row r="66" spans="1:20" ht="20.25" customHeight="1">
      <c r="A66" s="20" t="s">
        <v>184</v>
      </c>
      <c r="D66" s="172"/>
      <c r="E66" s="124"/>
      <c r="F66" s="124"/>
      <c r="G66" s="124"/>
      <c r="H66" s="124"/>
      <c r="I66" s="124"/>
      <c r="J66" s="124"/>
      <c r="K66" s="124"/>
    </row>
    <row r="67" spans="1:20" ht="20.25" customHeight="1">
      <c r="A67" s="10" t="s">
        <v>155</v>
      </c>
      <c r="B67" s="34"/>
      <c r="C67" s="34"/>
      <c r="D67" s="172"/>
      <c r="E67" s="169">
        <v>15658</v>
      </c>
      <c r="F67" s="167"/>
      <c r="G67" s="169">
        <v>-50502</v>
      </c>
      <c r="H67" s="167"/>
      <c r="I67" s="203">
        <v>0</v>
      </c>
      <c r="J67" s="167"/>
      <c r="K67" s="203">
        <v>0</v>
      </c>
      <c r="T67" s="67"/>
    </row>
    <row r="68" spans="1:20" ht="20.25" hidden="1" customHeight="1">
      <c r="A68" s="121" t="s">
        <v>183</v>
      </c>
      <c r="B68" s="34"/>
      <c r="C68" s="34"/>
      <c r="D68" s="172"/>
      <c r="E68" s="211">
        <f>E67</f>
        <v>15658</v>
      </c>
      <c r="F68" s="162"/>
      <c r="G68" s="211">
        <f>G67</f>
        <v>-50502</v>
      </c>
      <c r="H68" s="162"/>
      <c r="I68" s="211">
        <f>I67</f>
        <v>0</v>
      </c>
      <c r="J68" s="162"/>
      <c r="K68" s="211">
        <f>K67</f>
        <v>0</v>
      </c>
      <c r="T68" s="67"/>
    </row>
    <row r="69" spans="1:20" ht="20.25" hidden="1" customHeight="1">
      <c r="A69" s="174" t="s">
        <v>182</v>
      </c>
      <c r="B69" s="34"/>
      <c r="C69" s="34"/>
      <c r="E69" s="123"/>
      <c r="F69" s="123"/>
      <c r="G69" s="123"/>
      <c r="H69" s="123"/>
      <c r="I69" s="123"/>
      <c r="J69" s="123"/>
      <c r="K69" s="123"/>
      <c r="T69" s="67"/>
    </row>
    <row r="70" spans="1:20" ht="20.25" hidden="1" customHeight="1">
      <c r="B70" s="34"/>
      <c r="C70" s="34"/>
      <c r="D70" s="172"/>
      <c r="E70" s="167"/>
      <c r="F70" s="167"/>
      <c r="G70" s="167"/>
      <c r="H70" s="167"/>
      <c r="I70" s="167"/>
      <c r="J70" s="167"/>
      <c r="K70" s="167"/>
      <c r="T70" s="67"/>
    </row>
    <row r="71" spans="1:20" ht="20.25" hidden="1" customHeight="1">
      <c r="A71" s="20" t="s">
        <v>164</v>
      </c>
      <c r="D71" s="172"/>
      <c r="E71" s="126"/>
      <c r="F71" s="126"/>
      <c r="G71" s="126"/>
      <c r="H71" s="126"/>
      <c r="I71" s="126"/>
      <c r="J71" s="126"/>
      <c r="K71" s="126"/>
      <c r="T71" s="67"/>
    </row>
    <row r="72" spans="1:20" ht="20.25" hidden="1" customHeight="1">
      <c r="A72" s="7" t="s">
        <v>163</v>
      </c>
      <c r="D72" s="172"/>
      <c r="E72" s="162">
        <v>0</v>
      </c>
      <c r="F72" s="162"/>
      <c r="G72" s="162">
        <v>0</v>
      </c>
      <c r="H72" s="162"/>
      <c r="I72" s="162">
        <v>0</v>
      </c>
      <c r="J72" s="162"/>
      <c r="K72" s="162">
        <v>0</v>
      </c>
      <c r="T72" s="67"/>
    </row>
    <row r="73" spans="1:20" ht="20.25" hidden="1" customHeight="1">
      <c r="A73" s="7" t="s">
        <v>185</v>
      </c>
      <c r="D73" s="172"/>
      <c r="E73" s="162">
        <v>0</v>
      </c>
      <c r="F73" s="162"/>
      <c r="G73" s="162">
        <v>0</v>
      </c>
      <c r="H73" s="162"/>
      <c r="I73" s="162">
        <v>0</v>
      </c>
      <c r="J73" s="162"/>
      <c r="K73" s="162">
        <v>0</v>
      </c>
      <c r="T73" s="67"/>
    </row>
    <row r="74" spans="1:20" ht="20.25" hidden="1" customHeight="1">
      <c r="A74" s="121" t="s">
        <v>186</v>
      </c>
      <c r="D74" s="175"/>
      <c r="E74" s="205">
        <f t="shared" ref="E74:G74" si="5">SUM(E72:E73)</f>
        <v>0</v>
      </c>
      <c r="F74" s="126"/>
      <c r="G74" s="205">
        <f t="shared" si="5"/>
        <v>0</v>
      </c>
      <c r="H74" s="205">
        <f t="shared" ref="H74:K74" si="6">SUM(H72:H73)</f>
        <v>0</v>
      </c>
      <c r="I74" s="205">
        <f t="shared" si="6"/>
        <v>0</v>
      </c>
      <c r="J74" s="205">
        <f t="shared" si="6"/>
        <v>0</v>
      </c>
      <c r="K74" s="205">
        <f t="shared" si="6"/>
        <v>0</v>
      </c>
      <c r="T74" s="67"/>
    </row>
    <row r="75" spans="1:20" ht="20.25" hidden="1" customHeight="1">
      <c r="A75" s="121" t="s">
        <v>165</v>
      </c>
      <c r="D75" s="175"/>
      <c r="E75" s="212">
        <f>E68+E74</f>
        <v>15658</v>
      </c>
      <c r="F75" s="167"/>
      <c r="G75" s="212">
        <f>G68+G74</f>
        <v>-50502</v>
      </c>
      <c r="H75" s="212">
        <f>SUM(H68,H74)</f>
        <v>0</v>
      </c>
      <c r="I75" s="212">
        <f>I68+I74</f>
        <v>0</v>
      </c>
      <c r="J75" s="212">
        <f>SUM(J68,J74)</f>
        <v>0</v>
      </c>
      <c r="K75" s="212">
        <f>K68+K74</f>
        <v>0</v>
      </c>
      <c r="T75" s="67"/>
    </row>
    <row r="76" spans="1:20" ht="20.25" customHeight="1" thickBot="1">
      <c r="A76" s="121" t="s">
        <v>135</v>
      </c>
      <c r="D76" s="35"/>
      <c r="E76" s="213">
        <f>SUM(E63:F67)</f>
        <v>20038</v>
      </c>
      <c r="F76" s="160"/>
      <c r="G76" s="213">
        <f>SUM(G63:H67)</f>
        <v>-42189</v>
      </c>
      <c r="H76" s="160"/>
      <c r="I76" s="213">
        <f>SUM(I63:J67)</f>
        <v>-6191</v>
      </c>
      <c r="J76" s="160"/>
      <c r="K76" s="213">
        <f>SUM(K63:L67)</f>
        <v>-2458</v>
      </c>
      <c r="T76" s="67"/>
    </row>
    <row r="77" spans="1:20" ht="20.25" customHeight="1" thickTop="1">
      <c r="B77" s="34"/>
      <c r="C77" s="34"/>
      <c r="D77" s="172"/>
      <c r="E77" s="167"/>
      <c r="F77" s="167"/>
      <c r="G77" s="167"/>
      <c r="H77" s="167"/>
      <c r="I77" s="167"/>
      <c r="J77" s="167"/>
      <c r="K77" s="167"/>
      <c r="T77" s="67"/>
    </row>
    <row r="78" spans="1:20" ht="20.25" customHeight="1">
      <c r="A78" s="121" t="s">
        <v>197</v>
      </c>
      <c r="D78" s="172"/>
      <c r="E78" s="126"/>
      <c r="F78" s="126"/>
      <c r="G78" s="126"/>
      <c r="H78" s="126"/>
      <c r="I78" s="126"/>
      <c r="J78" s="126"/>
      <c r="K78" s="126"/>
    </row>
    <row r="79" spans="1:20" s="121" customFormat="1" ht="20.25" customHeight="1">
      <c r="A79" s="10" t="s">
        <v>154</v>
      </c>
      <c r="D79" s="45"/>
      <c r="E79" s="98">
        <f>+E76-E80</f>
        <v>20038</v>
      </c>
      <c r="F79" s="45"/>
      <c r="G79" s="98">
        <f>+G76-G80</f>
        <v>-43069</v>
      </c>
      <c r="H79" s="45"/>
      <c r="I79" s="98">
        <f>+I76-I80</f>
        <v>-6191</v>
      </c>
      <c r="J79" s="45"/>
      <c r="K79" s="98">
        <f>+K76-K80</f>
        <v>-2458</v>
      </c>
      <c r="L79" s="119"/>
      <c r="M79" s="119"/>
      <c r="N79" s="116"/>
      <c r="O79" s="116"/>
      <c r="P79" s="116"/>
      <c r="Q79" s="7"/>
      <c r="R79" s="7"/>
      <c r="S79" s="7"/>
    </row>
    <row r="80" spans="1:20" ht="20.25" customHeight="1">
      <c r="A80" s="7" t="s">
        <v>52</v>
      </c>
      <c r="D80" s="172"/>
      <c r="E80" s="215">
        <f>E43</f>
        <v>0</v>
      </c>
      <c r="F80" s="167"/>
      <c r="G80" s="215">
        <f>G43</f>
        <v>880</v>
      </c>
      <c r="H80" s="167"/>
      <c r="I80" s="215">
        <f>I43</f>
        <v>0</v>
      </c>
      <c r="J80" s="167"/>
      <c r="K80" s="215">
        <f>K43</f>
        <v>0</v>
      </c>
    </row>
    <row r="81" spans="1:11" ht="20.25" customHeight="1" thickBot="1">
      <c r="A81" s="121" t="s">
        <v>198</v>
      </c>
      <c r="D81" s="44"/>
      <c r="E81" s="214">
        <f>SUM(E79:E80)</f>
        <v>20038</v>
      </c>
      <c r="F81" s="126"/>
      <c r="G81" s="214">
        <f>SUM(G79:G80)</f>
        <v>-42189</v>
      </c>
      <c r="H81" s="126"/>
      <c r="I81" s="214">
        <f>SUM(I79:I80)</f>
        <v>-6191</v>
      </c>
      <c r="J81" s="126"/>
      <c r="K81" s="214">
        <f>SUM(K79:K80)</f>
        <v>-2458</v>
      </c>
    </row>
    <row r="82" spans="1:11" ht="20.25" customHeight="1" thickTop="1">
      <c r="B82" s="34"/>
      <c r="C82" s="34"/>
      <c r="D82" s="170"/>
      <c r="E82" s="123"/>
      <c r="F82" s="126"/>
      <c r="G82" s="123"/>
      <c r="H82" s="160"/>
      <c r="I82" s="123"/>
      <c r="J82" s="160"/>
      <c r="K82" s="12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9:K9"/>
    <mergeCell ref="E6:G6"/>
    <mergeCell ref="I6:K6"/>
    <mergeCell ref="E62:K62"/>
    <mergeCell ref="E57:G57"/>
    <mergeCell ref="I58:K58"/>
    <mergeCell ref="E59:G59"/>
    <mergeCell ref="I59:K59"/>
    <mergeCell ref="E58:G58"/>
    <mergeCell ref="I57:K57"/>
  </mergeCells>
  <printOptions gridLinesSet="0"/>
  <pageMargins left="0.7" right="0.45" top="0.5" bottom="0.75" header="0.3" footer="0.3"/>
  <pageSetup paperSize="9" scale="7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3" max="10" man="1"/>
  </rowBreaks>
  <customProperties>
    <customPr name="OrphanNamesChecked" r:id="rId2"/>
  </customProperties>
  <ignoredErrors>
    <ignoredError sqref="E76:E78 E81 G76:G78 G81 I76:I78 I8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EAA7A-2B64-49BA-96B2-8B601DA79815}">
  <dimension ref="A1:T82"/>
  <sheetViews>
    <sheetView showGridLines="0" zoomScale="80" zoomScaleNormal="80" zoomScaleSheetLayoutView="100" workbookViewId="0">
      <selection activeCell="M81" sqref="M81"/>
    </sheetView>
  </sheetViews>
  <sheetFormatPr defaultColWidth="10.5703125" defaultRowHeight="19.350000000000001" customHeight="1"/>
  <cols>
    <col min="1" max="1" width="55.140625" style="10" customWidth="1"/>
    <col min="2" max="2" width="3" style="7" customWidth="1"/>
    <col min="3" max="3" width="12.5703125" style="7" customWidth="1"/>
    <col min="4" max="4" width="1.42578125" style="8" customWidth="1"/>
    <col min="5" max="5" width="12.5703125" style="128" customWidth="1"/>
    <col min="6" max="6" width="1.42578125" style="8" customWidth="1"/>
    <col min="7" max="7" width="12.5703125" style="128" customWidth="1"/>
    <col min="8" max="8" width="1.42578125" style="8" customWidth="1"/>
    <col min="9" max="9" width="11.5703125" style="128" customWidth="1"/>
    <col min="10" max="10" width="1.42578125" style="8" customWidth="1"/>
    <col min="11" max="11" width="12.42578125" style="128" customWidth="1"/>
    <col min="12" max="12" width="12.42578125" style="119" bestFit="1" customWidth="1"/>
    <col min="13" max="13" width="11.5703125" style="119" bestFit="1" customWidth="1"/>
    <col min="14" max="14" width="11.5703125" style="116" bestFit="1" customWidth="1"/>
    <col min="15" max="16" width="10.5703125" style="116" customWidth="1"/>
    <col min="17" max="20" width="10.5703125" style="7" customWidth="1"/>
    <col min="21" max="16384" width="10.5703125" style="7"/>
  </cols>
  <sheetData>
    <row r="1" spans="1:20" ht="20.25" customHeight="1">
      <c r="A1" s="1" t="s">
        <v>79</v>
      </c>
      <c r="B1" s="58"/>
      <c r="C1" s="58"/>
      <c r="D1" s="35"/>
      <c r="E1" s="115"/>
      <c r="F1" s="35"/>
      <c r="G1" s="115"/>
      <c r="H1" s="35"/>
      <c r="I1" s="115"/>
      <c r="J1" s="35"/>
      <c r="K1" s="115"/>
    </row>
    <row r="2" spans="1:20" ht="20.25" customHeight="1">
      <c r="A2" s="4" t="s">
        <v>139</v>
      </c>
      <c r="B2" s="58"/>
      <c r="C2" s="58"/>
      <c r="D2" s="35"/>
      <c r="E2" s="115"/>
      <c r="F2" s="35"/>
      <c r="G2" s="115"/>
      <c r="H2" s="35"/>
      <c r="I2" s="115"/>
      <c r="J2" s="35"/>
      <c r="K2" s="115"/>
    </row>
    <row r="3" spans="1:20" ht="20.25" customHeight="1">
      <c r="A3" s="139"/>
      <c r="B3" s="139"/>
      <c r="C3" s="139"/>
      <c r="D3" s="139"/>
      <c r="E3" s="4"/>
      <c r="F3" s="139"/>
      <c r="G3" s="4"/>
      <c r="H3" s="35"/>
      <c r="I3" s="115"/>
      <c r="J3" s="35"/>
      <c r="K3" s="115"/>
    </row>
    <row r="4" spans="1:20" ht="20.25" customHeight="1">
      <c r="A4" s="15"/>
      <c r="B4" s="11"/>
      <c r="C4" s="11"/>
      <c r="D4" s="11"/>
      <c r="E4" s="236" t="s">
        <v>13</v>
      </c>
      <c r="F4" s="236"/>
      <c r="G4" s="236"/>
      <c r="H4" s="12"/>
      <c r="I4" s="236" t="s">
        <v>36</v>
      </c>
      <c r="J4" s="236"/>
      <c r="K4" s="236"/>
    </row>
    <row r="5" spans="1:20" ht="20.25" customHeight="1">
      <c r="A5" s="15"/>
      <c r="B5" s="11"/>
      <c r="C5" s="11"/>
      <c r="D5" s="11"/>
      <c r="E5" s="236" t="s">
        <v>37</v>
      </c>
      <c r="F5" s="236"/>
      <c r="G5" s="236"/>
      <c r="H5" s="12"/>
      <c r="I5" s="236" t="s">
        <v>37</v>
      </c>
      <c r="J5" s="236"/>
      <c r="K5" s="236"/>
    </row>
    <row r="6" spans="1:20" ht="33" customHeight="1">
      <c r="A6" s="15"/>
      <c r="B6" s="11"/>
      <c r="C6" s="11"/>
      <c r="D6" s="11"/>
      <c r="E6" s="239" t="s">
        <v>210</v>
      </c>
      <c r="F6" s="239"/>
      <c r="G6" s="239"/>
      <c r="H6" s="14"/>
      <c r="I6" s="239" t="s">
        <v>210</v>
      </c>
      <c r="J6" s="239"/>
      <c r="K6" s="239"/>
    </row>
    <row r="7" spans="1:20" ht="20.25" customHeight="1">
      <c r="A7" s="15"/>
      <c r="B7" s="16"/>
      <c r="C7" s="16" t="s">
        <v>103</v>
      </c>
      <c r="D7" s="11"/>
      <c r="E7" s="11">
        <v>2026</v>
      </c>
      <c r="F7" s="11"/>
      <c r="G7" s="11">
        <v>2025</v>
      </c>
      <c r="H7" s="11"/>
      <c r="I7" s="11">
        <v>2026</v>
      </c>
      <c r="J7" s="11"/>
      <c r="K7" s="11">
        <v>2025</v>
      </c>
    </row>
    <row r="8" spans="1:20" ht="20.25" customHeight="1">
      <c r="A8" s="15"/>
      <c r="B8" s="16"/>
      <c r="C8" s="16"/>
      <c r="D8" s="11"/>
      <c r="E8" s="11"/>
      <c r="F8" s="11"/>
      <c r="G8" s="16" t="s">
        <v>245</v>
      </c>
      <c r="H8" s="11"/>
      <c r="I8" s="11"/>
      <c r="J8" s="11"/>
      <c r="K8" s="16"/>
    </row>
    <row r="9" spans="1:20" s="116" customFormat="1" ht="20.25" customHeight="1">
      <c r="A9" s="15"/>
      <c r="B9" s="11"/>
      <c r="C9" s="11"/>
      <c r="D9" s="11"/>
      <c r="E9" s="237" t="s">
        <v>15</v>
      </c>
      <c r="F9" s="237"/>
      <c r="G9" s="237"/>
      <c r="H9" s="237"/>
      <c r="I9" s="237"/>
      <c r="J9" s="237"/>
      <c r="K9" s="237"/>
      <c r="L9" s="119"/>
      <c r="M9" s="119"/>
      <c r="Q9" s="7"/>
      <c r="R9" s="7"/>
      <c r="S9" s="7"/>
      <c r="T9" s="7"/>
    </row>
    <row r="10" spans="1:20" s="116" customFormat="1" ht="20.25" customHeight="1">
      <c r="A10" s="17" t="s">
        <v>106</v>
      </c>
      <c r="B10" s="11"/>
      <c r="C10" s="11"/>
      <c r="D10" s="114"/>
      <c r="E10" s="168"/>
      <c r="F10" s="168"/>
      <c r="G10" s="168"/>
      <c r="H10" s="168"/>
      <c r="I10" s="168"/>
      <c r="J10" s="168"/>
      <c r="K10" s="168"/>
      <c r="L10" s="119"/>
      <c r="M10" s="119"/>
      <c r="Q10" s="7"/>
      <c r="R10" s="7"/>
      <c r="S10" s="7"/>
      <c r="T10" s="7"/>
    </row>
    <row r="11" spans="1:20" s="116" customFormat="1" ht="20.25" customHeight="1">
      <c r="A11" s="10" t="s">
        <v>72</v>
      </c>
      <c r="B11" s="34"/>
      <c r="C11" s="34">
        <v>10</v>
      </c>
      <c r="D11" s="8"/>
      <c r="E11" s="124">
        <v>340200</v>
      </c>
      <c r="F11" s="119"/>
      <c r="G11" s="124">
        <v>414330</v>
      </c>
      <c r="H11" s="119"/>
      <c r="I11" s="124">
        <v>112695</v>
      </c>
      <c r="J11" s="119"/>
      <c r="K11" s="124">
        <v>159972</v>
      </c>
      <c r="L11" s="119"/>
      <c r="M11" s="119"/>
      <c r="Q11" s="7"/>
      <c r="R11" s="7"/>
      <c r="S11" s="7"/>
      <c r="T11" s="7"/>
    </row>
    <row r="12" spans="1:20" s="116" customFormat="1" ht="20.25" customHeight="1">
      <c r="A12" s="10" t="s">
        <v>73</v>
      </c>
      <c r="B12" s="34"/>
      <c r="C12" s="34">
        <v>10</v>
      </c>
      <c r="D12" s="8"/>
      <c r="E12" s="125">
        <v>209325</v>
      </c>
      <c r="F12" s="119"/>
      <c r="G12" s="125">
        <v>296968</v>
      </c>
      <c r="H12" s="119"/>
      <c r="I12" s="125">
        <v>179114</v>
      </c>
      <c r="J12" s="119"/>
      <c r="K12" s="125">
        <v>248994</v>
      </c>
      <c r="L12" s="119"/>
      <c r="M12" s="119"/>
      <c r="Q12" s="7"/>
      <c r="R12" s="7"/>
      <c r="S12" s="7"/>
      <c r="T12" s="7"/>
    </row>
    <row r="13" spans="1:20" s="116" customFormat="1" ht="20.25" customHeight="1">
      <c r="A13" s="15"/>
      <c r="B13" s="34"/>
      <c r="C13" s="34"/>
      <c r="D13" s="35"/>
      <c r="E13" s="96">
        <f>SUM(E11:E12)</f>
        <v>549525</v>
      </c>
      <c r="F13" s="160"/>
      <c r="G13" s="96">
        <f>SUM(G11:G12)</f>
        <v>711298</v>
      </c>
      <c r="H13" s="160"/>
      <c r="I13" s="96">
        <f>SUM(I11:I12)</f>
        <v>291809</v>
      </c>
      <c r="J13" s="160"/>
      <c r="K13" s="96">
        <f>SUM(K11:K12)</f>
        <v>408966</v>
      </c>
      <c r="L13" s="119"/>
      <c r="M13" s="119"/>
      <c r="Q13" s="7"/>
      <c r="R13" s="7"/>
      <c r="S13" s="7"/>
      <c r="T13" s="7"/>
    </row>
    <row r="14" spans="1:20" s="116" customFormat="1" ht="20.25" customHeight="1">
      <c r="A14" s="10" t="s">
        <v>74</v>
      </c>
      <c r="B14" s="60"/>
      <c r="C14" s="60"/>
      <c r="D14" s="8"/>
      <c r="E14" s="124">
        <v>-304433</v>
      </c>
      <c r="F14" s="119"/>
      <c r="G14" s="124">
        <v>-386298</v>
      </c>
      <c r="H14" s="119"/>
      <c r="I14" s="124">
        <v>-87577</v>
      </c>
      <c r="J14" s="119"/>
      <c r="K14" s="124">
        <v>-143645</v>
      </c>
      <c r="L14" s="119"/>
      <c r="M14" s="119"/>
      <c r="Q14" s="7"/>
      <c r="R14" s="7"/>
      <c r="S14" s="7"/>
      <c r="T14" s="7"/>
    </row>
    <row r="15" spans="1:20" s="116" customFormat="1" ht="20.25" customHeight="1">
      <c r="A15" s="10" t="s">
        <v>75</v>
      </c>
      <c r="B15" s="60"/>
      <c r="C15" s="60"/>
      <c r="D15" s="8"/>
      <c r="E15" s="125">
        <v>-166295</v>
      </c>
      <c r="F15" s="119"/>
      <c r="G15" s="125">
        <v>-238181</v>
      </c>
      <c r="H15" s="119"/>
      <c r="I15" s="125">
        <v>-140275</v>
      </c>
      <c r="J15" s="119"/>
      <c r="K15" s="125">
        <v>-204129</v>
      </c>
      <c r="L15" s="119"/>
      <c r="M15" s="119"/>
      <c r="Q15" s="7"/>
      <c r="R15" s="7"/>
      <c r="S15" s="7"/>
      <c r="T15" s="7"/>
    </row>
    <row r="16" spans="1:20" s="116" customFormat="1" ht="20.25" customHeight="1">
      <c r="A16" s="15" t="s">
        <v>62</v>
      </c>
      <c r="B16" s="59"/>
      <c r="C16" s="59"/>
      <c r="D16" s="35"/>
      <c r="E16" s="96">
        <f>SUM(E13:E15)</f>
        <v>78797</v>
      </c>
      <c r="F16" s="160"/>
      <c r="G16" s="96">
        <f>+G11+G14+G12+G15</f>
        <v>86819</v>
      </c>
      <c r="H16" s="160"/>
      <c r="I16" s="96">
        <f>SUM(I13:I15)</f>
        <v>63957</v>
      </c>
      <c r="J16" s="160"/>
      <c r="K16" s="96">
        <f>+K11+K14+K12+K15</f>
        <v>61192</v>
      </c>
      <c r="L16" s="119"/>
      <c r="M16" s="119"/>
      <c r="Q16" s="7"/>
      <c r="R16" s="7"/>
      <c r="S16" s="7"/>
      <c r="T16" s="7"/>
    </row>
    <row r="17" spans="1:20" s="116" customFormat="1" ht="20.25" customHeight="1">
      <c r="A17" s="15"/>
      <c r="B17" s="59"/>
      <c r="C17" s="59"/>
      <c r="D17" s="35"/>
      <c r="E17" s="70"/>
      <c r="F17" s="160"/>
      <c r="G17" s="70"/>
      <c r="H17" s="160"/>
      <c r="I17" s="70"/>
      <c r="J17" s="160"/>
      <c r="K17" s="70"/>
      <c r="L17" s="119"/>
      <c r="M17" s="119"/>
      <c r="Q17" s="7"/>
      <c r="R17" s="7"/>
      <c r="S17" s="7"/>
      <c r="T17" s="7"/>
    </row>
    <row r="18" spans="1:20" s="116" customFormat="1" ht="20.25" hidden="1" customHeight="1">
      <c r="A18" s="10" t="s">
        <v>104</v>
      </c>
      <c r="B18" s="60"/>
      <c r="C18" s="60"/>
      <c r="E18" s="124"/>
      <c r="F18" s="119"/>
      <c r="G18" s="124"/>
      <c r="H18" s="119"/>
      <c r="I18" s="124"/>
      <c r="J18" s="119"/>
      <c r="K18" s="124"/>
      <c r="L18" s="119"/>
      <c r="M18" s="119"/>
      <c r="Q18" s="7"/>
      <c r="R18" s="7"/>
      <c r="S18" s="7"/>
      <c r="T18" s="7"/>
    </row>
    <row r="19" spans="1:20" s="116" customFormat="1" ht="23.1" customHeight="1">
      <c r="A19" s="10" t="s">
        <v>29</v>
      </c>
      <c r="B19" s="60"/>
      <c r="C19" s="34"/>
      <c r="D19" s="8"/>
      <c r="E19" s="124">
        <v>34233</v>
      </c>
      <c r="F19" s="119"/>
      <c r="G19" s="124">
        <v>41121</v>
      </c>
      <c r="H19" s="119"/>
      <c r="I19" s="124">
        <v>38586</v>
      </c>
      <c r="J19" s="119"/>
      <c r="K19" s="124">
        <v>43642</v>
      </c>
      <c r="L19" s="119"/>
      <c r="M19" s="119"/>
      <c r="Q19" s="7"/>
      <c r="R19" s="7"/>
      <c r="S19" s="7"/>
      <c r="T19" s="7"/>
    </row>
    <row r="20" spans="1:20" s="116" customFormat="1" ht="15" hidden="1">
      <c r="A20" s="10" t="s">
        <v>175</v>
      </c>
      <c r="B20" s="60"/>
      <c r="C20" s="34"/>
      <c r="D20" s="8"/>
      <c r="E20" s="71"/>
      <c r="F20" s="119"/>
      <c r="G20" s="71"/>
      <c r="H20" s="119"/>
      <c r="I20" s="71"/>
      <c r="J20" s="119"/>
      <c r="K20" s="71"/>
      <c r="L20" s="119"/>
      <c r="M20" s="119"/>
      <c r="Q20" s="7"/>
      <c r="R20" s="7"/>
      <c r="S20" s="7"/>
      <c r="T20" s="7"/>
    </row>
    <row r="21" spans="1:20" s="116" customFormat="1" ht="15" hidden="1">
      <c r="A21" s="10" t="s">
        <v>193</v>
      </c>
      <c r="B21" s="60"/>
      <c r="C21" s="34"/>
      <c r="D21" s="8"/>
      <c r="E21" s="71"/>
      <c r="F21" s="119"/>
      <c r="G21" s="71"/>
      <c r="H21" s="119"/>
      <c r="I21" s="71"/>
      <c r="J21" s="119"/>
      <c r="K21" s="71"/>
      <c r="L21" s="119"/>
      <c r="M21" s="119"/>
      <c r="Q21" s="7"/>
      <c r="R21" s="7"/>
      <c r="S21" s="7"/>
      <c r="T21" s="7"/>
    </row>
    <row r="22" spans="1:20" s="116" customFormat="1" ht="20.25" hidden="1" customHeight="1">
      <c r="A22" s="10" t="s">
        <v>251</v>
      </c>
      <c r="B22" s="60"/>
      <c r="C22" s="34">
        <v>5</v>
      </c>
      <c r="D22" s="8"/>
      <c r="E22" s="124"/>
      <c r="F22" s="119"/>
      <c r="G22" s="124">
        <v>0</v>
      </c>
      <c r="H22" s="119"/>
      <c r="I22" s="124"/>
      <c r="J22" s="119"/>
      <c r="K22" s="124">
        <v>0</v>
      </c>
      <c r="L22" s="119"/>
      <c r="M22" s="119"/>
      <c r="Q22" s="7"/>
      <c r="R22" s="7"/>
      <c r="S22" s="7"/>
      <c r="T22" s="7"/>
    </row>
    <row r="23" spans="1:20" s="116" customFormat="1" ht="20.25" customHeight="1">
      <c r="A23" s="10" t="s">
        <v>66</v>
      </c>
      <c r="B23" s="60"/>
      <c r="C23" s="60"/>
      <c r="D23" s="8"/>
      <c r="E23" s="124">
        <v>-1033</v>
      </c>
      <c r="F23" s="119"/>
      <c r="G23" s="124">
        <v>-1346</v>
      </c>
      <c r="H23" s="119"/>
      <c r="I23" s="124">
        <v>-820</v>
      </c>
      <c r="J23" s="119"/>
      <c r="K23" s="124">
        <v>-972</v>
      </c>
      <c r="L23" s="119"/>
      <c r="M23" s="119"/>
      <c r="Q23" s="7"/>
      <c r="R23" s="7"/>
      <c r="S23" s="7"/>
      <c r="T23" s="7"/>
    </row>
    <row r="24" spans="1:20" s="116" customFormat="1" ht="20.25" customHeight="1">
      <c r="A24" s="10" t="s">
        <v>45</v>
      </c>
      <c r="B24" s="60"/>
      <c r="C24" s="60"/>
      <c r="D24" s="8"/>
      <c r="E24" s="125">
        <v>-68413</v>
      </c>
      <c r="F24" s="119"/>
      <c r="G24" s="125">
        <v>-78258</v>
      </c>
      <c r="H24" s="119"/>
      <c r="I24" s="125">
        <v>-61858</v>
      </c>
      <c r="J24" s="119"/>
      <c r="K24" s="125">
        <v>-68841</v>
      </c>
      <c r="L24" s="119"/>
      <c r="M24" s="119"/>
      <c r="Q24" s="7"/>
      <c r="R24" s="7"/>
      <c r="S24" s="7"/>
      <c r="T24" s="7"/>
    </row>
    <row r="25" spans="1:20" s="116" customFormat="1" ht="20.25" customHeight="1">
      <c r="A25" s="15" t="s">
        <v>112</v>
      </c>
      <c r="B25" s="60"/>
      <c r="C25" s="60"/>
      <c r="D25" s="35"/>
      <c r="E25" s="96">
        <f>SUM(E16:F24)</f>
        <v>43584</v>
      </c>
      <c r="F25" s="160"/>
      <c r="G25" s="96">
        <f>SUM(G16:G24)</f>
        <v>48336</v>
      </c>
      <c r="H25" s="160"/>
      <c r="I25" s="96">
        <f>SUM(I16:I24)</f>
        <v>39865</v>
      </c>
      <c r="J25" s="160"/>
      <c r="K25" s="96">
        <f>SUM(K16:K24)</f>
        <v>35021</v>
      </c>
      <c r="L25" s="119"/>
      <c r="M25" s="119"/>
      <c r="Q25" s="7"/>
      <c r="R25" s="7"/>
      <c r="S25" s="7"/>
      <c r="T25" s="7"/>
    </row>
    <row r="26" spans="1:20" s="116" customFormat="1" ht="20.25" customHeight="1">
      <c r="A26" s="15"/>
      <c r="B26" s="60"/>
      <c r="C26" s="60"/>
      <c r="D26" s="8"/>
      <c r="E26" s="124"/>
      <c r="F26" s="119"/>
      <c r="G26" s="124"/>
      <c r="H26" s="119"/>
      <c r="I26" s="124"/>
      <c r="J26" s="119"/>
      <c r="K26" s="124"/>
      <c r="L26" s="119"/>
      <c r="M26" s="119"/>
      <c r="Q26" s="7"/>
      <c r="R26" s="7"/>
      <c r="S26" s="7"/>
      <c r="T26" s="7"/>
    </row>
    <row r="27" spans="1:20" s="116" customFormat="1" ht="20.25" customHeight="1">
      <c r="A27" s="10" t="s">
        <v>46</v>
      </c>
      <c r="B27" s="60"/>
      <c r="C27" s="60"/>
      <c r="D27" s="155"/>
      <c r="E27" s="124">
        <v>-53542</v>
      </c>
      <c r="F27" s="124"/>
      <c r="G27" s="124">
        <v>-55109</v>
      </c>
      <c r="H27" s="124"/>
      <c r="I27" s="124">
        <v>-52967</v>
      </c>
      <c r="J27" s="124"/>
      <c r="K27" s="124">
        <v>-54327</v>
      </c>
      <c r="L27" s="119"/>
      <c r="M27" s="119"/>
      <c r="Q27" s="7"/>
      <c r="R27" s="7"/>
      <c r="S27" s="7"/>
      <c r="T27" s="7"/>
    </row>
    <row r="28" spans="1:20" s="116" customFormat="1" ht="20.25" customHeight="1">
      <c r="A28" s="10" t="s">
        <v>265</v>
      </c>
      <c r="B28" s="60"/>
      <c r="C28" s="60"/>
      <c r="D28" s="155"/>
      <c r="E28" s="124">
        <v>710</v>
      </c>
      <c r="F28" s="124"/>
      <c r="G28" s="124">
        <v>-1809</v>
      </c>
      <c r="H28" s="124"/>
      <c r="I28" s="124">
        <v>646</v>
      </c>
      <c r="J28" s="124"/>
      <c r="K28" s="124">
        <v>-2272</v>
      </c>
      <c r="L28" s="119"/>
      <c r="M28" s="119"/>
      <c r="Q28" s="7"/>
      <c r="R28" s="7"/>
      <c r="S28" s="7"/>
      <c r="T28" s="7"/>
    </row>
    <row r="29" spans="1:20" s="116" customFormat="1" ht="20.25" hidden="1" customHeight="1">
      <c r="A29" s="10" t="s">
        <v>177</v>
      </c>
      <c r="B29" s="60"/>
      <c r="C29" s="34"/>
      <c r="D29" s="155"/>
      <c r="E29" s="124"/>
      <c r="F29" s="124"/>
      <c r="G29" s="124"/>
      <c r="H29" s="124"/>
      <c r="I29" s="124"/>
      <c r="J29" s="124"/>
      <c r="K29" s="124">
        <v>0</v>
      </c>
      <c r="L29" s="119"/>
      <c r="M29" s="119"/>
      <c r="Q29" s="7"/>
      <c r="R29" s="7"/>
      <c r="S29" s="7"/>
      <c r="T29" s="7"/>
    </row>
    <row r="30" spans="1:20" s="116" customFormat="1" ht="20.25" hidden="1" customHeight="1">
      <c r="A30" s="10" t="s">
        <v>242</v>
      </c>
      <c r="B30" s="60"/>
      <c r="C30" s="34"/>
      <c r="D30" s="155"/>
      <c r="E30" s="124"/>
      <c r="F30" s="124"/>
      <c r="G30" s="124"/>
      <c r="H30" s="124"/>
      <c r="I30" s="124"/>
      <c r="J30" s="124"/>
      <c r="K30" s="124"/>
      <c r="L30" s="119"/>
      <c r="M30" s="119"/>
      <c r="Q30" s="7"/>
      <c r="R30" s="7"/>
      <c r="S30" s="7"/>
      <c r="T30" s="7"/>
    </row>
    <row r="31" spans="1:20" s="116" customFormat="1" ht="20.25" customHeight="1">
      <c r="A31" s="10" t="s">
        <v>125</v>
      </c>
      <c r="B31" s="60"/>
      <c r="C31" s="129"/>
      <c r="D31" s="155"/>
      <c r="E31" s="71"/>
      <c r="F31" s="124"/>
      <c r="G31" s="71"/>
      <c r="H31" s="124"/>
      <c r="I31" s="71"/>
      <c r="J31" s="124"/>
      <c r="K31" s="71"/>
      <c r="L31" s="119"/>
      <c r="M31" s="119"/>
      <c r="Q31" s="7"/>
      <c r="R31" s="7"/>
      <c r="S31" s="7"/>
      <c r="T31" s="7"/>
    </row>
    <row r="32" spans="1:20" s="116" customFormat="1" ht="20.25" customHeight="1">
      <c r="A32" s="10" t="s">
        <v>122</v>
      </c>
      <c r="B32" s="60"/>
      <c r="C32" s="34">
        <v>4</v>
      </c>
      <c r="D32" s="8"/>
      <c r="E32" s="72">
        <v>18954</v>
      </c>
      <c r="F32" s="119"/>
      <c r="G32" s="72">
        <v>12999</v>
      </c>
      <c r="H32" s="119"/>
      <c r="I32" s="169">
        <v>0</v>
      </c>
      <c r="J32" s="160"/>
      <c r="K32" s="169">
        <v>0</v>
      </c>
      <c r="L32" s="119"/>
      <c r="M32" s="119"/>
      <c r="Q32" s="7"/>
      <c r="R32" s="7"/>
      <c r="S32" s="7"/>
      <c r="T32" s="7"/>
    </row>
    <row r="33" spans="1:20" s="116" customFormat="1" ht="20.25" hidden="1" customHeight="1">
      <c r="A33" s="10" t="s">
        <v>147</v>
      </c>
      <c r="B33" s="60"/>
      <c r="C33" s="129"/>
      <c r="D33" s="8"/>
      <c r="E33" s="71"/>
      <c r="F33" s="119"/>
      <c r="G33" s="71"/>
      <c r="H33" s="119"/>
      <c r="I33" s="71"/>
      <c r="J33" s="119"/>
      <c r="K33" s="71"/>
      <c r="L33" s="119"/>
      <c r="M33" s="119"/>
      <c r="Q33" s="7"/>
      <c r="R33" s="7"/>
      <c r="S33" s="7"/>
      <c r="T33" s="7"/>
    </row>
    <row r="34" spans="1:20" s="116" customFormat="1" ht="20.25" hidden="1" customHeight="1">
      <c r="A34" s="120" t="s">
        <v>148</v>
      </c>
      <c r="B34" s="60"/>
      <c r="C34" s="129"/>
      <c r="D34" s="8"/>
      <c r="E34" s="71"/>
      <c r="F34" s="119"/>
      <c r="G34" s="71"/>
      <c r="H34" s="119"/>
      <c r="I34" s="71"/>
      <c r="J34" s="119"/>
      <c r="K34" s="71"/>
      <c r="L34" s="119"/>
      <c r="M34" s="119"/>
      <c r="Q34" s="7"/>
      <c r="R34" s="7"/>
      <c r="S34" s="7"/>
      <c r="T34" s="7"/>
    </row>
    <row r="35" spans="1:20" ht="20.25" customHeight="1">
      <c r="A35" s="15" t="s">
        <v>249</v>
      </c>
      <c r="B35" s="58"/>
      <c r="C35" s="58"/>
      <c r="D35" s="44"/>
      <c r="E35" s="112">
        <f>SUM(E25:E32)</f>
        <v>9706</v>
      </c>
      <c r="F35" s="126"/>
      <c r="G35" s="205">
        <f>SUM(G25:G32)</f>
        <v>4417</v>
      </c>
      <c r="H35" s="126"/>
      <c r="I35" s="112">
        <f>SUM(I25:I32)</f>
        <v>-12456</v>
      </c>
      <c r="J35" s="126"/>
      <c r="K35" s="205">
        <f>SUM(K25:K32)</f>
        <v>-21578</v>
      </c>
      <c r="R35" s="66"/>
      <c r="T35" s="66"/>
    </row>
    <row r="36" spans="1:20" ht="20.25" customHeight="1">
      <c r="A36" s="10" t="s">
        <v>204</v>
      </c>
      <c r="B36" s="34"/>
      <c r="C36" s="34"/>
      <c r="D36" s="155"/>
      <c r="E36" s="125">
        <v>1513</v>
      </c>
      <c r="F36" s="124"/>
      <c r="G36" s="125">
        <v>5093</v>
      </c>
      <c r="H36" s="124"/>
      <c r="I36" s="125">
        <v>1047</v>
      </c>
      <c r="J36" s="124"/>
      <c r="K36" s="125">
        <v>5061</v>
      </c>
    </row>
    <row r="37" spans="1:20" ht="20.25" customHeight="1">
      <c r="A37" s="15" t="s">
        <v>255</v>
      </c>
      <c r="B37" s="34"/>
      <c r="C37" s="34"/>
      <c r="D37" s="155"/>
      <c r="E37" s="206">
        <f>SUM(E35:E36)</f>
        <v>11219</v>
      </c>
      <c r="F37" s="205">
        <f t="shared" ref="F37:K37" si="0">SUM(F35:F36)</f>
        <v>0</v>
      </c>
      <c r="G37" s="206">
        <f t="shared" si="0"/>
        <v>9510</v>
      </c>
      <c r="H37" s="205">
        <f t="shared" si="0"/>
        <v>0</v>
      </c>
      <c r="I37" s="206">
        <f t="shared" si="0"/>
        <v>-11409</v>
      </c>
      <c r="J37" s="205">
        <f t="shared" si="0"/>
        <v>0</v>
      </c>
      <c r="K37" s="206">
        <f t="shared" si="0"/>
        <v>-16517</v>
      </c>
    </row>
    <row r="38" spans="1:20" ht="20.25" customHeight="1">
      <c r="A38" s="10" t="s">
        <v>252</v>
      </c>
      <c r="B38" s="34"/>
      <c r="C38" s="34">
        <v>11</v>
      </c>
      <c r="D38" s="155"/>
      <c r="E38" s="125">
        <v>5204</v>
      </c>
      <c r="F38" s="124"/>
      <c r="G38" s="125">
        <v>778</v>
      </c>
      <c r="H38" s="124"/>
      <c r="I38" s="125">
        <v>0</v>
      </c>
      <c r="J38" s="124"/>
      <c r="K38" s="125">
        <v>0</v>
      </c>
    </row>
    <row r="39" spans="1:20" ht="20.25" customHeight="1" thickBot="1">
      <c r="A39" s="15" t="s">
        <v>111</v>
      </c>
      <c r="B39" s="34"/>
      <c r="C39" s="34"/>
      <c r="D39" s="44"/>
      <c r="E39" s="97">
        <f>SUM(E37:E38)</f>
        <v>16423</v>
      </c>
      <c r="F39" s="112">
        <f t="shared" ref="F39:K39" si="1">SUM(F37:F38)</f>
        <v>0</v>
      </c>
      <c r="G39" s="97">
        <f t="shared" si="1"/>
        <v>10288</v>
      </c>
      <c r="H39" s="112">
        <f t="shared" si="1"/>
        <v>0</v>
      </c>
      <c r="I39" s="97">
        <f t="shared" si="1"/>
        <v>-11409</v>
      </c>
      <c r="J39" s="112">
        <f t="shared" si="1"/>
        <v>0</v>
      </c>
      <c r="K39" s="97">
        <f t="shared" si="1"/>
        <v>-16517</v>
      </c>
    </row>
    <row r="40" spans="1:20" s="197" customFormat="1" ht="9.6" customHeight="1" thickTop="1">
      <c r="A40" s="196"/>
      <c r="C40" s="198"/>
      <c r="D40" s="16"/>
      <c r="E40" s="16"/>
      <c r="F40" s="199"/>
      <c r="G40" s="199"/>
      <c r="H40" s="199"/>
      <c r="I40" s="199"/>
      <c r="J40" s="199"/>
      <c r="K40" s="199"/>
      <c r="L40" s="199"/>
    </row>
    <row r="41" spans="1:20" ht="20.25" customHeight="1">
      <c r="A41" s="15" t="s">
        <v>196</v>
      </c>
      <c r="C41" s="34"/>
      <c r="E41" s="123"/>
      <c r="F41" s="119"/>
      <c r="G41" s="123"/>
      <c r="H41" s="119"/>
      <c r="I41" s="123"/>
      <c r="J41" s="119"/>
      <c r="K41" s="123"/>
    </row>
    <row r="42" spans="1:20" ht="20.25" customHeight="1">
      <c r="A42" s="10" t="s">
        <v>239</v>
      </c>
      <c r="C42" s="34"/>
      <c r="E42" s="207">
        <f>E44-E43</f>
        <v>16089</v>
      </c>
      <c r="F42" s="119"/>
      <c r="G42" s="207">
        <f>G44-G43</f>
        <v>8437</v>
      </c>
      <c r="H42" s="119"/>
      <c r="I42" s="207">
        <f>I44-I43</f>
        <v>-11409</v>
      </c>
      <c r="J42" s="119"/>
      <c r="K42" s="207">
        <f>K44-K43</f>
        <v>-16517</v>
      </c>
    </row>
    <row r="43" spans="1:20" ht="20.25" customHeight="1">
      <c r="A43" s="10" t="s">
        <v>240</v>
      </c>
      <c r="C43" s="34"/>
      <c r="E43" s="182">
        <v>334</v>
      </c>
      <c r="F43" s="119"/>
      <c r="G43" s="182">
        <v>1851</v>
      </c>
      <c r="H43" s="119"/>
      <c r="I43" s="182">
        <v>0</v>
      </c>
      <c r="J43" s="119"/>
      <c r="K43" s="182">
        <v>0</v>
      </c>
    </row>
    <row r="44" spans="1:20" ht="20.25" customHeight="1" thickBot="1">
      <c r="A44" s="15" t="s">
        <v>111</v>
      </c>
      <c r="B44" s="34"/>
      <c r="C44" s="34"/>
      <c r="D44" s="44"/>
      <c r="E44" s="97">
        <f>E39</f>
        <v>16423</v>
      </c>
      <c r="F44" s="112">
        <f t="shared" ref="F44" si="2">SUM(F42:F43)</f>
        <v>0</v>
      </c>
      <c r="G44" s="97">
        <f>G39</f>
        <v>10288</v>
      </c>
      <c r="H44" s="112">
        <f t="shared" ref="H44" si="3">SUM(H42:H43)</f>
        <v>0</v>
      </c>
      <c r="I44" s="97">
        <f>I39</f>
        <v>-11409</v>
      </c>
      <c r="J44" s="112">
        <f t="shared" ref="J44" si="4">SUM(J42:J43)</f>
        <v>0</v>
      </c>
      <c r="K44" s="97">
        <f>K39</f>
        <v>-16517</v>
      </c>
    </row>
    <row r="45" spans="1:20" s="197" customFormat="1" ht="9.6" customHeight="1" thickTop="1">
      <c r="A45" s="196"/>
      <c r="C45" s="198"/>
      <c r="D45" s="16"/>
      <c r="E45" s="16"/>
      <c r="F45" s="199"/>
      <c r="G45" s="199"/>
      <c r="H45" s="199"/>
      <c r="I45" s="199"/>
      <c r="J45" s="199"/>
      <c r="K45" s="199"/>
      <c r="L45" s="199"/>
    </row>
    <row r="46" spans="1:20" ht="20.25" customHeight="1">
      <c r="A46" s="15" t="s">
        <v>253</v>
      </c>
      <c r="C46" s="34">
        <v>12</v>
      </c>
      <c r="E46" s="123"/>
      <c r="F46" s="119"/>
      <c r="G46" s="123"/>
      <c r="H46" s="119"/>
      <c r="I46" s="123"/>
      <c r="J46" s="119"/>
      <c r="K46" s="123"/>
    </row>
    <row r="47" spans="1:20" ht="20.25" customHeight="1">
      <c r="A47" s="10" t="s">
        <v>238</v>
      </c>
      <c r="C47" s="34"/>
      <c r="D47" s="155"/>
      <c r="E47" s="194">
        <v>0.01</v>
      </c>
      <c r="F47" s="195"/>
      <c r="G47" s="194">
        <v>6.0000000000000001E-3</v>
      </c>
      <c r="H47" s="195"/>
      <c r="I47" s="194">
        <v>-8.9999999999999993E-3</v>
      </c>
      <c r="J47" s="195"/>
      <c r="K47" s="194">
        <v>-1.4E-2</v>
      </c>
    </row>
    <row r="48" spans="1:20" s="116" customFormat="1" ht="20.25" customHeight="1">
      <c r="A48" s="10" t="s">
        <v>243</v>
      </c>
      <c r="B48" s="7"/>
      <c r="C48" s="11"/>
      <c r="D48" s="155"/>
      <c r="E48" s="194">
        <v>3.0000000000000001E-3</v>
      </c>
      <c r="F48" s="195"/>
      <c r="G48" s="194">
        <v>1E-3</v>
      </c>
      <c r="H48" s="195"/>
      <c r="I48" s="194">
        <v>0</v>
      </c>
      <c r="J48" s="195"/>
      <c r="K48" s="194">
        <v>0</v>
      </c>
      <c r="L48" s="119"/>
      <c r="M48" s="119"/>
      <c r="Q48" s="7"/>
      <c r="R48" s="7"/>
    </row>
    <row r="49" spans="1:20" s="197" customFormat="1" ht="9.6" customHeight="1">
      <c r="A49" s="196"/>
      <c r="C49" s="198"/>
      <c r="D49" s="16"/>
      <c r="E49" s="16"/>
      <c r="F49" s="199"/>
      <c r="G49" s="199"/>
      <c r="H49" s="199"/>
      <c r="I49" s="199"/>
      <c r="J49" s="199"/>
      <c r="K49" s="199"/>
      <c r="L49" s="199"/>
    </row>
    <row r="50" spans="1:20" s="116" customFormat="1" ht="20.25" hidden="1" customHeight="1">
      <c r="A50" s="15" t="s">
        <v>244</v>
      </c>
      <c r="B50" s="34"/>
      <c r="C50" s="34">
        <v>12</v>
      </c>
      <c r="D50" s="170"/>
      <c r="E50" s="200"/>
      <c r="F50" s="181"/>
      <c r="G50" s="200"/>
      <c r="H50" s="181"/>
      <c r="I50" s="201"/>
      <c r="J50" s="181"/>
      <c r="K50" s="200"/>
      <c r="L50" s="119"/>
      <c r="M50" s="119"/>
      <c r="Q50" s="7"/>
      <c r="R50" s="7"/>
    </row>
    <row r="51" spans="1:20" ht="20.25" hidden="1" customHeight="1">
      <c r="A51" s="10" t="s">
        <v>238</v>
      </c>
      <c r="D51" s="155"/>
      <c r="E51" s="209">
        <f>(E42-E38)/1527643</f>
        <v>7.1253558586659316E-3</v>
      </c>
      <c r="F51" s="195"/>
      <c r="G51" s="208">
        <f>(G42-G38)/1527643</f>
        <v>5.0136059275629188E-3</v>
      </c>
      <c r="H51" s="195"/>
      <c r="I51" s="208">
        <f>(I42-I38)/1527643</f>
        <v>-7.4683679367496198E-3</v>
      </c>
      <c r="J51" s="195"/>
      <c r="K51" s="208">
        <f>K37/1527643</f>
        <v>-1.0812081094863132E-2</v>
      </c>
    </row>
    <row r="52" spans="1:20" s="116" customFormat="1" ht="20.25" hidden="1" customHeight="1">
      <c r="A52" s="10" t="s">
        <v>243</v>
      </c>
      <c r="B52" s="7"/>
      <c r="C52" s="7"/>
      <c r="D52" s="155"/>
      <c r="E52" s="209">
        <f>E38/1213718</f>
        <v>4.2876516620829553E-3</v>
      </c>
      <c r="F52" s="195"/>
      <c r="G52" s="208">
        <f>G38/1527643-0.001</f>
        <v>-4.9071870849406573E-4</v>
      </c>
      <c r="H52" s="195"/>
      <c r="I52" s="194">
        <v>0</v>
      </c>
      <c r="J52" s="195"/>
      <c r="K52" s="194">
        <v>0</v>
      </c>
      <c r="L52" s="119"/>
      <c r="M52" s="119"/>
      <c r="Q52" s="7"/>
      <c r="R52" s="7"/>
    </row>
    <row r="53" spans="1:20" s="116" customFormat="1" ht="10.35" customHeight="1">
      <c r="A53" s="10"/>
      <c r="B53" s="11"/>
      <c r="C53" s="11"/>
      <c r="D53" s="155"/>
      <c r="E53" s="155"/>
      <c r="F53" s="155"/>
      <c r="G53" s="155"/>
      <c r="H53" s="155"/>
      <c r="I53" s="155"/>
      <c r="J53" s="124"/>
      <c r="K53" s="155"/>
      <c r="L53" s="119"/>
      <c r="M53" s="119"/>
      <c r="Q53" s="7"/>
      <c r="R53" s="7"/>
    </row>
    <row r="54" spans="1:20" s="116" customFormat="1" ht="20.25" customHeight="1">
      <c r="A54" s="1" t="s">
        <v>79</v>
      </c>
      <c r="B54" s="58"/>
      <c r="C54" s="58"/>
      <c r="D54" s="35"/>
      <c r="E54" s="115"/>
      <c r="F54" s="35"/>
      <c r="G54" s="115"/>
      <c r="H54" s="35"/>
      <c r="I54" s="115"/>
      <c r="J54" s="35"/>
      <c r="K54" s="115"/>
      <c r="L54" s="119"/>
      <c r="M54" s="119"/>
      <c r="Q54" s="7"/>
      <c r="R54" s="7"/>
      <c r="S54" s="7"/>
      <c r="T54" s="7"/>
    </row>
    <row r="55" spans="1:20" s="116" customFormat="1" ht="20.25" customHeight="1">
      <c r="A55" s="4" t="s">
        <v>87</v>
      </c>
      <c r="B55" s="58"/>
      <c r="C55" s="58"/>
      <c r="D55" s="35"/>
      <c r="E55" s="115"/>
      <c r="F55" s="35"/>
      <c r="G55" s="115"/>
      <c r="H55" s="35"/>
      <c r="I55" s="115"/>
      <c r="J55" s="35"/>
      <c r="K55" s="115"/>
      <c r="L55" s="119"/>
      <c r="M55" s="119"/>
      <c r="Q55" s="7"/>
      <c r="R55" s="7"/>
      <c r="S55" s="7"/>
      <c r="T55" s="7"/>
    </row>
    <row r="56" spans="1:20" s="116" customFormat="1" ht="20.25" customHeight="1">
      <c r="A56" s="139"/>
      <c r="B56" s="139"/>
      <c r="C56" s="139"/>
      <c r="D56" s="139"/>
      <c r="E56" s="4"/>
      <c r="F56" s="139"/>
      <c r="G56" s="4"/>
      <c r="H56" s="35"/>
      <c r="I56" s="115"/>
      <c r="J56" s="35"/>
      <c r="K56" s="115"/>
      <c r="L56" s="119"/>
      <c r="M56" s="119"/>
      <c r="Q56" s="7"/>
      <c r="R56" s="7"/>
      <c r="S56" s="7"/>
      <c r="T56" s="7"/>
    </row>
    <row r="57" spans="1:20" s="116" customFormat="1" ht="20.25" customHeight="1">
      <c r="A57" s="15"/>
      <c r="B57" s="34"/>
      <c r="C57" s="34"/>
      <c r="D57" s="34"/>
      <c r="E57" s="236" t="s">
        <v>13</v>
      </c>
      <c r="F57" s="236"/>
      <c r="G57" s="236"/>
      <c r="H57" s="12"/>
      <c r="I57" s="236" t="s">
        <v>36</v>
      </c>
      <c r="J57" s="236"/>
      <c r="K57" s="236"/>
      <c r="L57" s="119"/>
      <c r="M57" s="119"/>
      <c r="Q57" s="7"/>
      <c r="R57" s="7"/>
      <c r="S57" s="7"/>
      <c r="T57" s="7"/>
    </row>
    <row r="58" spans="1:20" s="116" customFormat="1" ht="20.25" customHeight="1">
      <c r="A58" s="15"/>
      <c r="B58" s="34"/>
      <c r="C58" s="34"/>
      <c r="D58" s="34"/>
      <c r="E58" s="236" t="s">
        <v>37</v>
      </c>
      <c r="F58" s="236"/>
      <c r="G58" s="236"/>
      <c r="H58" s="12"/>
      <c r="I58" s="236" t="s">
        <v>37</v>
      </c>
      <c r="J58" s="236"/>
      <c r="K58" s="236"/>
      <c r="L58" s="119"/>
      <c r="M58" s="119"/>
      <c r="Q58" s="7"/>
      <c r="R58" s="7"/>
      <c r="S58" s="7"/>
      <c r="T58" s="7"/>
    </row>
    <row r="59" spans="1:20" s="116" customFormat="1" ht="33" customHeight="1">
      <c r="A59" s="15"/>
      <c r="B59" s="34"/>
      <c r="C59" s="34"/>
      <c r="D59" s="34"/>
      <c r="E59" s="238" t="str">
        <f>E6</f>
        <v>Six-month period ended 
30 June</v>
      </c>
      <c r="F59" s="238"/>
      <c r="G59" s="238"/>
      <c r="H59" s="14"/>
      <c r="I59" s="238" t="str">
        <f>E59</f>
        <v>Six-month period ended 
30 June</v>
      </c>
      <c r="J59" s="238"/>
      <c r="K59" s="238"/>
      <c r="L59" s="119"/>
      <c r="M59" s="119"/>
      <c r="Q59" s="7"/>
      <c r="R59" s="7"/>
      <c r="S59" s="7"/>
      <c r="T59" s="7"/>
    </row>
    <row r="60" spans="1:20" s="116" customFormat="1" ht="20.25" customHeight="1">
      <c r="A60" s="15"/>
      <c r="B60" s="16"/>
      <c r="C60" s="16" t="s">
        <v>103</v>
      </c>
      <c r="D60" s="11"/>
      <c r="E60" s="11">
        <v>2026</v>
      </c>
      <c r="F60" s="11"/>
      <c r="G60" s="11">
        <v>2025</v>
      </c>
      <c r="H60" s="11"/>
      <c r="I60" s="210">
        <f>E60</f>
        <v>2026</v>
      </c>
      <c r="J60" s="11"/>
      <c r="K60" s="210">
        <f>G60</f>
        <v>2025</v>
      </c>
      <c r="L60" s="119"/>
      <c r="M60" s="119"/>
      <c r="Q60" s="7"/>
      <c r="R60" s="7"/>
      <c r="S60" s="7"/>
      <c r="T60" s="7"/>
    </row>
    <row r="61" spans="1:20" s="116" customFormat="1" ht="20.25" customHeight="1">
      <c r="A61" s="15"/>
      <c r="B61" s="16"/>
      <c r="C61" s="16"/>
      <c r="D61" s="11"/>
      <c r="E61" s="11"/>
      <c r="F61" s="11"/>
      <c r="G61" s="16" t="s">
        <v>245</v>
      </c>
      <c r="H61" s="11"/>
      <c r="I61" s="11"/>
      <c r="J61" s="11"/>
      <c r="K61" s="16"/>
      <c r="L61" s="119"/>
      <c r="M61" s="119"/>
      <c r="Q61" s="7"/>
      <c r="R61" s="7"/>
      <c r="S61" s="7"/>
      <c r="T61" s="7"/>
    </row>
    <row r="62" spans="1:20" ht="20.25" customHeight="1">
      <c r="A62" s="15"/>
      <c r="B62" s="16"/>
      <c r="C62" s="16"/>
      <c r="D62" s="16"/>
      <c r="E62" s="237" t="s">
        <v>15</v>
      </c>
      <c r="F62" s="237"/>
      <c r="G62" s="237"/>
      <c r="H62" s="237"/>
      <c r="I62" s="237"/>
      <c r="J62" s="237"/>
      <c r="K62" s="237"/>
    </row>
    <row r="63" spans="1:20" ht="20.25" customHeight="1">
      <c r="A63" s="15" t="s">
        <v>111</v>
      </c>
      <c r="B63" s="121"/>
      <c r="C63" s="121"/>
      <c r="D63" s="44"/>
      <c r="E63" s="205">
        <f>E39</f>
        <v>16423</v>
      </c>
      <c r="F63" s="126"/>
      <c r="G63" s="205">
        <f>G39</f>
        <v>10288</v>
      </c>
      <c r="H63" s="126"/>
      <c r="I63" s="205">
        <f>I39</f>
        <v>-11409</v>
      </c>
      <c r="J63" s="126"/>
      <c r="K63" s="205">
        <f>K39</f>
        <v>-16517</v>
      </c>
    </row>
    <row r="64" spans="1:20" ht="20.25" customHeight="1">
      <c r="A64" s="171"/>
      <c r="D64" s="172"/>
      <c r="E64" s="124"/>
      <c r="F64" s="124"/>
      <c r="G64" s="124"/>
      <c r="H64" s="124"/>
      <c r="I64" s="124"/>
      <c r="J64" s="124"/>
      <c r="K64" s="124"/>
    </row>
    <row r="65" spans="1:20" ht="20.25" customHeight="1">
      <c r="A65" s="173" t="s">
        <v>218</v>
      </c>
      <c r="D65" s="172"/>
      <c r="E65" s="124"/>
      <c r="F65" s="124"/>
      <c r="G65" s="124"/>
      <c r="H65" s="124"/>
      <c r="I65" s="124"/>
      <c r="J65" s="124"/>
      <c r="K65" s="124"/>
    </row>
    <row r="66" spans="1:20" ht="20.25" customHeight="1">
      <c r="A66" s="20" t="s">
        <v>184</v>
      </c>
      <c r="D66" s="172"/>
      <c r="E66" s="124"/>
      <c r="F66" s="124"/>
      <c r="G66" s="124"/>
      <c r="H66" s="124"/>
      <c r="I66" s="124"/>
      <c r="J66" s="124"/>
      <c r="K66" s="124"/>
    </row>
    <row r="67" spans="1:20" ht="20.25" customHeight="1">
      <c r="A67" s="10" t="s">
        <v>155</v>
      </c>
      <c r="B67" s="34"/>
      <c r="C67" s="34">
        <v>4</v>
      </c>
      <c r="D67" s="172"/>
      <c r="E67" s="169">
        <v>62825</v>
      </c>
      <c r="F67" s="167"/>
      <c r="G67" s="169">
        <v>-55107</v>
      </c>
      <c r="H67" s="167"/>
      <c r="I67" s="203">
        <v>0</v>
      </c>
      <c r="J67" s="167"/>
      <c r="K67" s="203">
        <v>0</v>
      </c>
      <c r="T67" s="67"/>
    </row>
    <row r="68" spans="1:20" ht="20.25" hidden="1" customHeight="1">
      <c r="A68" s="121" t="s">
        <v>183</v>
      </c>
      <c r="B68" s="34"/>
      <c r="C68" s="34"/>
      <c r="D68" s="172"/>
      <c r="E68" s="211">
        <f>E67</f>
        <v>62825</v>
      </c>
      <c r="F68" s="162"/>
      <c r="G68" s="211">
        <f>G67</f>
        <v>-55107</v>
      </c>
      <c r="H68" s="162"/>
      <c r="I68" s="211">
        <f>I67</f>
        <v>0</v>
      </c>
      <c r="J68" s="162"/>
      <c r="K68" s="211">
        <f>K67</f>
        <v>0</v>
      </c>
      <c r="T68" s="67"/>
    </row>
    <row r="69" spans="1:20" ht="20.25" hidden="1" customHeight="1">
      <c r="A69" s="174" t="s">
        <v>182</v>
      </c>
      <c r="B69" s="34"/>
      <c r="C69" s="34"/>
      <c r="E69" s="123"/>
      <c r="F69" s="123"/>
      <c r="G69" s="123"/>
      <c r="H69" s="123"/>
      <c r="I69" s="123"/>
      <c r="J69" s="123"/>
      <c r="K69" s="123"/>
      <c r="T69" s="67"/>
    </row>
    <row r="70" spans="1:20" ht="20.25" hidden="1" customHeight="1">
      <c r="B70" s="34"/>
      <c r="C70" s="34"/>
      <c r="D70" s="172"/>
      <c r="E70" s="167"/>
      <c r="F70" s="167"/>
      <c r="G70" s="167"/>
      <c r="H70" s="167"/>
      <c r="I70" s="167"/>
      <c r="J70" s="167"/>
      <c r="K70" s="167"/>
      <c r="T70" s="67"/>
    </row>
    <row r="71" spans="1:20" ht="20.25" hidden="1" customHeight="1">
      <c r="A71" s="20" t="s">
        <v>164</v>
      </c>
      <c r="D71" s="172"/>
      <c r="E71" s="126"/>
      <c r="F71" s="126"/>
      <c r="G71" s="126"/>
      <c r="H71" s="126"/>
      <c r="I71" s="126"/>
      <c r="J71" s="126"/>
      <c r="K71" s="126"/>
      <c r="T71" s="67"/>
    </row>
    <row r="72" spans="1:20" ht="20.25" hidden="1" customHeight="1">
      <c r="A72" s="7" t="s">
        <v>163</v>
      </c>
      <c r="D72" s="172"/>
      <c r="E72" s="162">
        <v>0</v>
      </c>
      <c r="F72" s="162"/>
      <c r="G72" s="162">
        <v>0</v>
      </c>
      <c r="H72" s="162"/>
      <c r="I72" s="162">
        <v>0</v>
      </c>
      <c r="J72" s="162"/>
      <c r="K72" s="162">
        <v>0</v>
      </c>
      <c r="T72" s="67"/>
    </row>
    <row r="73" spans="1:20" ht="20.25" hidden="1" customHeight="1">
      <c r="A73" s="7" t="s">
        <v>185</v>
      </c>
      <c r="D73" s="172"/>
      <c r="E73" s="162">
        <v>0</v>
      </c>
      <c r="F73" s="162"/>
      <c r="G73" s="162">
        <v>0</v>
      </c>
      <c r="H73" s="162"/>
      <c r="I73" s="162">
        <v>0</v>
      </c>
      <c r="J73" s="162"/>
      <c r="K73" s="162">
        <v>0</v>
      </c>
      <c r="T73" s="67"/>
    </row>
    <row r="74" spans="1:20" ht="20.25" hidden="1" customHeight="1">
      <c r="A74" s="121" t="s">
        <v>186</v>
      </c>
      <c r="D74" s="175"/>
      <c r="E74" s="205">
        <f t="shared" ref="E74:K74" si="5">SUM(E72:E73)</f>
        <v>0</v>
      </c>
      <c r="F74" s="126"/>
      <c r="G74" s="205">
        <f t="shared" si="5"/>
        <v>0</v>
      </c>
      <c r="H74" s="205">
        <f t="shared" si="5"/>
        <v>0</v>
      </c>
      <c r="I74" s="205">
        <f t="shared" si="5"/>
        <v>0</v>
      </c>
      <c r="J74" s="205">
        <f t="shared" si="5"/>
        <v>0</v>
      </c>
      <c r="K74" s="205">
        <f t="shared" si="5"/>
        <v>0</v>
      </c>
      <c r="T74" s="67"/>
    </row>
    <row r="75" spans="1:20" ht="20.25" hidden="1" customHeight="1">
      <c r="A75" s="121" t="s">
        <v>165</v>
      </c>
      <c r="D75" s="175"/>
      <c r="E75" s="212">
        <f>E68+E74</f>
        <v>62825</v>
      </c>
      <c r="F75" s="167"/>
      <c r="G75" s="212">
        <f>G68+G74</f>
        <v>-55107</v>
      </c>
      <c r="H75" s="212">
        <f>SUM(H68,H74)</f>
        <v>0</v>
      </c>
      <c r="I75" s="212">
        <f>I68+I74</f>
        <v>0</v>
      </c>
      <c r="J75" s="212">
        <f>SUM(J68,J74)</f>
        <v>0</v>
      </c>
      <c r="K75" s="212">
        <f>K68+K74</f>
        <v>0</v>
      </c>
      <c r="T75" s="67"/>
    </row>
    <row r="76" spans="1:20" ht="20.25" customHeight="1" thickBot="1">
      <c r="A76" s="121" t="s">
        <v>135</v>
      </c>
      <c r="D76" s="35"/>
      <c r="E76" s="213">
        <f>SUM(E63:F67)</f>
        <v>79248</v>
      </c>
      <c r="F76" s="160"/>
      <c r="G76" s="213">
        <f>SUM(G63:H67)</f>
        <v>-44819</v>
      </c>
      <c r="H76" s="160"/>
      <c r="I76" s="213">
        <f>SUM(I63:J67)</f>
        <v>-11409</v>
      </c>
      <c r="J76" s="160"/>
      <c r="K76" s="213">
        <f>SUM(K63:L67)</f>
        <v>-16517</v>
      </c>
      <c r="T76" s="67"/>
    </row>
    <row r="77" spans="1:20" ht="20.25" customHeight="1" thickTop="1">
      <c r="B77" s="34"/>
      <c r="C77" s="34"/>
      <c r="D77" s="172"/>
      <c r="E77" s="167"/>
      <c r="F77" s="167"/>
      <c r="G77" s="167"/>
      <c r="H77" s="167"/>
      <c r="I77" s="167"/>
      <c r="J77" s="167"/>
      <c r="K77" s="167"/>
      <c r="T77" s="67"/>
    </row>
    <row r="78" spans="1:20" ht="20.25" customHeight="1">
      <c r="A78" s="121" t="s">
        <v>197</v>
      </c>
      <c r="D78" s="172"/>
      <c r="E78" s="126"/>
      <c r="F78" s="126"/>
      <c r="G78" s="126"/>
      <c r="H78" s="126"/>
      <c r="I78" s="126"/>
      <c r="J78" s="126"/>
      <c r="K78" s="126"/>
    </row>
    <row r="79" spans="1:20" s="121" customFormat="1" ht="20.25" customHeight="1">
      <c r="A79" s="10" t="s">
        <v>154</v>
      </c>
      <c r="D79" s="45"/>
      <c r="E79" s="98">
        <f>+E76-E80</f>
        <v>78914</v>
      </c>
      <c r="F79" s="45"/>
      <c r="G79" s="98">
        <f>+G76-G80</f>
        <v>-46670</v>
      </c>
      <c r="H79" s="45"/>
      <c r="I79" s="98">
        <f>+I76-I80</f>
        <v>-11409</v>
      </c>
      <c r="J79" s="45"/>
      <c r="K79" s="98">
        <f>+K76-K80</f>
        <v>-16517</v>
      </c>
      <c r="L79" s="119"/>
      <c r="M79" s="119"/>
      <c r="N79" s="116"/>
      <c r="O79" s="116"/>
      <c r="P79" s="116"/>
      <c r="Q79" s="7"/>
      <c r="R79" s="7"/>
      <c r="S79" s="7"/>
    </row>
    <row r="80" spans="1:20" ht="20.25" customHeight="1">
      <c r="A80" s="7" t="s">
        <v>52</v>
      </c>
      <c r="D80" s="172"/>
      <c r="E80" s="215">
        <f>E43</f>
        <v>334</v>
      </c>
      <c r="F80" s="167"/>
      <c r="G80" s="215">
        <f>G43</f>
        <v>1851</v>
      </c>
      <c r="H80" s="167"/>
      <c r="I80" s="215">
        <f>I43</f>
        <v>0</v>
      </c>
      <c r="J80" s="167"/>
      <c r="K80" s="215">
        <f>K43</f>
        <v>0</v>
      </c>
    </row>
    <row r="81" spans="1:16" s="119" customFormat="1" ht="20.25" customHeight="1" thickBot="1">
      <c r="A81" s="121" t="s">
        <v>198</v>
      </c>
      <c r="B81" s="7"/>
      <c r="C81" s="7"/>
      <c r="D81" s="44"/>
      <c r="E81" s="214">
        <f>SUM(E79:E80)</f>
        <v>79248</v>
      </c>
      <c r="F81" s="126"/>
      <c r="G81" s="214">
        <f>SUM(G79:G80)</f>
        <v>-44819</v>
      </c>
      <c r="H81" s="126"/>
      <c r="I81" s="214">
        <f>SUM(I79:I80)</f>
        <v>-11409</v>
      </c>
      <c r="J81" s="126"/>
      <c r="K81" s="214">
        <f>SUM(K79:K80)</f>
        <v>-16517</v>
      </c>
      <c r="N81" s="116"/>
      <c r="O81" s="116"/>
      <c r="P81" s="116"/>
    </row>
    <row r="82" spans="1:16" s="119" customFormat="1" ht="20.25" customHeight="1" thickTop="1">
      <c r="A82" s="10"/>
      <c r="B82" s="34"/>
      <c r="C82" s="34"/>
      <c r="D82" s="170"/>
      <c r="E82" s="123"/>
      <c r="F82" s="126"/>
      <c r="G82" s="123"/>
      <c r="H82" s="160"/>
      <c r="I82" s="123"/>
      <c r="J82" s="160"/>
      <c r="K82" s="123"/>
      <c r="N82" s="116"/>
      <c r="O82" s="116"/>
      <c r="P82" s="11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E62:K62"/>
    <mergeCell ref="E9:K9"/>
    <mergeCell ref="E57:G57"/>
    <mergeCell ref="I57:K57"/>
    <mergeCell ref="E58:G58"/>
    <mergeCell ref="I58:K58"/>
    <mergeCell ref="E59:G59"/>
    <mergeCell ref="I59:K59"/>
    <mergeCell ref="E4:G4"/>
    <mergeCell ref="I4:K4"/>
    <mergeCell ref="E5:G5"/>
    <mergeCell ref="I5:K5"/>
    <mergeCell ref="E6:G6"/>
    <mergeCell ref="I6:K6"/>
  </mergeCells>
  <printOptions gridLinesSet="0"/>
  <pageMargins left="0.7" right="0.45" top="0.5" bottom="0.75" header="0.3" footer="0.3"/>
  <pageSetup paperSize="9" scale="72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3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view="pageBreakPreview" zoomScale="70" zoomScaleNormal="60" zoomScaleSheetLayoutView="70" workbookViewId="0">
      <selection activeCell="G59" sqref="G59"/>
    </sheetView>
  </sheetViews>
  <sheetFormatPr defaultColWidth="38.42578125" defaultRowHeight="20.85" customHeight="1"/>
  <cols>
    <col min="1" max="1" width="67.140625" style="7" customWidth="1"/>
    <col min="2" max="2" width="44.140625" style="7" hidden="1" customWidth="1"/>
    <col min="3" max="3" width="5.42578125" style="7" bestFit="1" customWidth="1"/>
    <col min="4" max="4" width="2" style="7" customWidth="1"/>
    <col min="5" max="5" width="16.85546875" style="7" customWidth="1"/>
    <col min="6" max="6" width="1.85546875" style="7" customWidth="1"/>
    <col min="7" max="7" width="16.85546875" style="7" customWidth="1"/>
    <col min="8" max="8" width="2" style="7" customWidth="1"/>
    <col min="9" max="9" width="16.85546875" style="7" customWidth="1"/>
    <col min="10" max="10" width="2" style="7" customWidth="1"/>
    <col min="11" max="11" width="16.85546875" style="7" customWidth="1"/>
    <col min="12" max="12" width="2" style="7" customWidth="1"/>
    <col min="13" max="13" width="16.85546875" style="7" customWidth="1"/>
    <col min="14" max="14" width="2" style="7" customWidth="1"/>
    <col min="15" max="15" width="16.85546875" style="7" customWidth="1"/>
    <col min="16" max="16" width="1.85546875" style="7" customWidth="1"/>
    <col min="17" max="17" width="16.85546875" style="7" customWidth="1"/>
    <col min="18" max="18" width="2" style="7" customWidth="1"/>
    <col min="19" max="19" width="16.85546875" style="7" customWidth="1"/>
    <col min="20" max="20" width="2" style="7" customWidth="1"/>
    <col min="21" max="21" width="16.85546875" style="7" customWidth="1"/>
    <col min="22" max="22" width="2" style="7" customWidth="1"/>
    <col min="23" max="23" width="16.85546875" style="7" customWidth="1"/>
    <col min="24" max="24" width="12.5703125" style="7" customWidth="1"/>
    <col min="25" max="25" width="9.42578125" style="7" customWidth="1"/>
    <col min="26" max="16384" width="38.42578125" style="7"/>
  </cols>
  <sheetData>
    <row r="1" spans="1:24" ht="19.5" customHeight="1">
      <c r="A1" s="1" t="s">
        <v>79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</row>
    <row r="2" spans="1:24" ht="19.5" customHeight="1">
      <c r="A2" s="139" t="s">
        <v>123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</row>
    <row r="3" spans="1:24" ht="19.5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</row>
    <row r="4" spans="1:24" ht="19.5" customHeight="1">
      <c r="A4" s="139"/>
      <c r="B4" s="139"/>
      <c r="C4" s="139"/>
      <c r="D4" s="139"/>
      <c r="E4" s="241" t="s">
        <v>38</v>
      </c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139"/>
    </row>
    <row r="5" spans="1:24" ht="19.5" customHeight="1">
      <c r="B5" s="11"/>
      <c r="C5" s="11"/>
      <c r="D5" s="11"/>
      <c r="E5" s="143"/>
      <c r="F5" s="143"/>
      <c r="G5" s="143"/>
      <c r="H5" s="143"/>
      <c r="I5" s="240" t="s">
        <v>27</v>
      </c>
      <c r="J5" s="240"/>
      <c r="K5" s="240"/>
      <c r="L5" s="143"/>
      <c r="M5" s="240" t="s">
        <v>50</v>
      </c>
      <c r="N5" s="240"/>
      <c r="O5" s="240"/>
      <c r="P5" s="240"/>
      <c r="Q5" s="240"/>
      <c r="R5" s="143"/>
      <c r="S5" s="143"/>
    </row>
    <row r="6" spans="1:24" ht="19.5" customHeight="1">
      <c r="B6" s="11"/>
      <c r="C6" s="11"/>
      <c r="D6" s="11"/>
      <c r="E6" s="143"/>
      <c r="F6" s="143"/>
      <c r="G6" s="16"/>
      <c r="H6" s="16"/>
      <c r="K6" s="11"/>
      <c r="L6" s="16"/>
      <c r="M6" s="11"/>
      <c r="N6" s="11"/>
      <c r="O6" s="11" t="s">
        <v>67</v>
      </c>
      <c r="P6" s="11"/>
      <c r="R6" s="11"/>
      <c r="S6" s="11" t="s">
        <v>17</v>
      </c>
      <c r="T6" s="11"/>
      <c r="U6" s="11"/>
      <c r="V6" s="11"/>
      <c r="W6" s="11"/>
    </row>
    <row r="7" spans="1:24" ht="19.5" customHeight="1">
      <c r="B7" s="11"/>
      <c r="C7" s="11"/>
      <c r="D7" s="11"/>
      <c r="E7" s="11" t="s">
        <v>18</v>
      </c>
      <c r="F7" s="11"/>
      <c r="G7" s="11" t="s">
        <v>47</v>
      </c>
      <c r="H7" s="11"/>
      <c r="I7" s="11"/>
      <c r="J7" s="11"/>
      <c r="K7" s="11"/>
      <c r="L7" s="11"/>
      <c r="M7" s="11" t="s">
        <v>99</v>
      </c>
      <c r="N7" s="11"/>
      <c r="O7" s="11" t="s">
        <v>76</v>
      </c>
      <c r="P7" s="11"/>
      <c r="Q7" s="136" t="s">
        <v>92</v>
      </c>
      <c r="R7" s="11"/>
      <c r="S7" s="11" t="s">
        <v>40</v>
      </c>
      <c r="T7" s="11"/>
      <c r="U7" s="11" t="s">
        <v>96</v>
      </c>
      <c r="V7" s="11"/>
      <c r="W7" s="11"/>
    </row>
    <row r="8" spans="1:24" ht="19.5" customHeight="1">
      <c r="B8" s="11"/>
      <c r="C8" s="11"/>
      <c r="D8" s="11"/>
      <c r="E8" s="11" t="s">
        <v>19</v>
      </c>
      <c r="F8" s="11"/>
      <c r="G8" s="11" t="s">
        <v>48</v>
      </c>
      <c r="H8" s="11"/>
      <c r="I8" s="11" t="s">
        <v>20</v>
      </c>
      <c r="J8" s="11"/>
      <c r="K8" s="11"/>
      <c r="L8" s="11"/>
      <c r="M8" s="11" t="s">
        <v>100</v>
      </c>
      <c r="N8" s="11"/>
      <c r="O8" s="11" t="s">
        <v>97</v>
      </c>
      <c r="P8" s="11"/>
      <c r="Q8" s="136" t="s">
        <v>93</v>
      </c>
      <c r="R8" s="11"/>
      <c r="S8" s="11" t="s">
        <v>54</v>
      </c>
      <c r="T8" s="11"/>
      <c r="U8" s="11" t="s">
        <v>95</v>
      </c>
      <c r="V8" s="11"/>
      <c r="W8" s="11" t="s">
        <v>12</v>
      </c>
    </row>
    <row r="9" spans="1:24" ht="19.5" customHeight="1">
      <c r="B9" s="11"/>
      <c r="C9" s="16" t="s">
        <v>103</v>
      </c>
      <c r="D9" s="11"/>
      <c r="E9" s="11" t="s">
        <v>35</v>
      </c>
      <c r="F9" s="11"/>
      <c r="G9" s="11" t="s">
        <v>49</v>
      </c>
      <c r="H9" s="11"/>
      <c r="I9" s="11" t="s">
        <v>21</v>
      </c>
      <c r="J9" s="11"/>
      <c r="K9" s="11" t="s">
        <v>41</v>
      </c>
      <c r="L9" s="11"/>
      <c r="M9" s="11" t="s">
        <v>101</v>
      </c>
      <c r="N9" s="11"/>
      <c r="O9" s="11" t="s">
        <v>98</v>
      </c>
      <c r="P9" s="11"/>
      <c r="Q9" s="136" t="s">
        <v>94</v>
      </c>
      <c r="R9" s="11"/>
      <c r="S9" s="11" t="s">
        <v>55</v>
      </c>
      <c r="T9" s="11"/>
      <c r="U9" s="11" t="s">
        <v>53</v>
      </c>
      <c r="V9" s="11"/>
      <c r="W9" s="11" t="s">
        <v>22</v>
      </c>
    </row>
    <row r="10" spans="1:24" ht="19.5" customHeight="1">
      <c r="B10" s="11"/>
      <c r="C10" s="11"/>
      <c r="D10" s="11"/>
      <c r="E10" s="242" t="s">
        <v>15</v>
      </c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143"/>
    </row>
    <row r="11" spans="1:24" ht="19.5" customHeight="1">
      <c r="A11" s="121" t="s">
        <v>269</v>
      </c>
    </row>
    <row r="12" spans="1:24" ht="19.5" customHeight="1">
      <c r="A12" s="121" t="s">
        <v>214</v>
      </c>
      <c r="B12" s="121"/>
      <c r="C12" s="121"/>
      <c r="D12" s="121"/>
      <c r="E12" s="160">
        <v>606858</v>
      </c>
      <c r="F12" s="160"/>
      <c r="G12" s="160">
        <v>1357192</v>
      </c>
      <c r="H12" s="160">
        <v>0</v>
      </c>
      <c r="I12" s="160">
        <v>86611</v>
      </c>
      <c r="J12" s="160"/>
      <c r="K12" s="160">
        <v>731449</v>
      </c>
      <c r="L12" s="160"/>
      <c r="M12" s="160">
        <v>74600</v>
      </c>
      <c r="N12" s="160"/>
      <c r="O12" s="160">
        <v>21713</v>
      </c>
      <c r="P12" s="160"/>
      <c r="Q12" s="216">
        <f>SUM(M12:O12)</f>
        <v>96313</v>
      </c>
      <c r="R12" s="160">
        <v>0</v>
      </c>
      <c r="S12" s="161">
        <f>SUM(E12:K12,Q12)</f>
        <v>2878423</v>
      </c>
      <c r="T12" s="160">
        <v>0</v>
      </c>
      <c r="U12" s="160">
        <v>123948</v>
      </c>
      <c r="V12" s="160">
        <v>0</v>
      </c>
      <c r="W12" s="216">
        <f>SUM(S12:U12)</f>
        <v>3002371</v>
      </c>
    </row>
    <row r="13" spans="1:24" ht="17.45" customHeight="1">
      <c r="A13" s="20"/>
      <c r="B13" s="121"/>
      <c r="C13" s="16"/>
      <c r="D13" s="121"/>
      <c r="E13" s="162"/>
      <c r="F13" s="162"/>
      <c r="G13" s="162"/>
      <c r="H13" s="162"/>
      <c r="I13" s="162"/>
      <c r="J13" s="160"/>
      <c r="K13" s="160"/>
      <c r="L13" s="160"/>
      <c r="M13" s="160"/>
      <c r="N13" s="160"/>
      <c r="O13" s="160"/>
      <c r="P13" s="160"/>
      <c r="Q13" s="126"/>
      <c r="R13" s="160"/>
      <c r="S13" s="126"/>
      <c r="T13" s="160"/>
      <c r="U13" s="162"/>
      <c r="V13" s="160"/>
      <c r="W13" s="126"/>
    </row>
    <row r="14" spans="1:24" ht="19.5" customHeight="1">
      <c r="A14" s="121" t="s">
        <v>120</v>
      </c>
      <c r="B14" s="121"/>
      <c r="C14" s="121"/>
      <c r="D14" s="121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</row>
    <row r="15" spans="1:24" ht="19.5" customHeight="1">
      <c r="A15" s="20" t="s">
        <v>234</v>
      </c>
      <c r="B15" s="121"/>
      <c r="C15" s="121"/>
      <c r="D15" s="121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</row>
    <row r="16" spans="1:24" ht="19.5" customHeight="1">
      <c r="A16" s="7" t="s">
        <v>208</v>
      </c>
      <c r="B16" s="121"/>
      <c r="C16" s="34">
        <v>9</v>
      </c>
      <c r="D16" s="121"/>
      <c r="E16" s="119">
        <v>3</v>
      </c>
      <c r="F16" s="160"/>
      <c r="G16" s="163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74"/>
      <c r="O16" s="74">
        <v>0</v>
      </c>
      <c r="P16" s="74"/>
      <c r="Q16" s="217">
        <f t="shared" ref="Q16:Q18" si="0">SUM(M16:O16)</f>
        <v>0</v>
      </c>
      <c r="R16" s="160"/>
      <c r="S16" s="163">
        <f>SUM(E16:K16,Q16)</f>
        <v>3</v>
      </c>
      <c r="T16" s="160"/>
      <c r="U16" s="74">
        <v>0</v>
      </c>
      <c r="V16" s="160"/>
      <c r="W16" s="217">
        <f>SUM(S16:U16)</f>
        <v>3</v>
      </c>
    </row>
    <row r="17" spans="1:23" ht="19.5" hidden="1" customHeight="1">
      <c r="A17" s="7" t="s">
        <v>231</v>
      </c>
      <c r="B17" s="121"/>
      <c r="C17" s="121"/>
      <c r="D17" s="121"/>
      <c r="E17" s="119"/>
      <c r="F17" s="160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217">
        <f t="shared" si="0"/>
        <v>0</v>
      </c>
      <c r="R17" s="160"/>
      <c r="S17" s="163">
        <f t="shared" ref="S17:S18" si="1">SUM(E17:K17,Q17)</f>
        <v>0</v>
      </c>
      <c r="T17" s="160"/>
      <c r="U17" s="74">
        <v>0</v>
      </c>
      <c r="V17" s="160"/>
      <c r="W17" s="217">
        <f t="shared" ref="W17:W18" si="2">SUM(S17:U17)</f>
        <v>0</v>
      </c>
    </row>
    <row r="18" spans="1:23" ht="19.5" hidden="1" customHeight="1">
      <c r="A18" s="7" t="s">
        <v>229</v>
      </c>
      <c r="B18" s="121"/>
      <c r="C18" s="34">
        <v>13</v>
      </c>
      <c r="D18" s="121"/>
      <c r="E18" s="119"/>
      <c r="F18" s="160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217">
        <f t="shared" si="0"/>
        <v>0</v>
      </c>
      <c r="R18" s="160"/>
      <c r="S18" s="163">
        <f t="shared" si="1"/>
        <v>0</v>
      </c>
      <c r="T18" s="160"/>
      <c r="U18" s="74">
        <v>0</v>
      </c>
      <c r="V18" s="160"/>
      <c r="W18" s="217">
        <f t="shared" si="2"/>
        <v>0</v>
      </c>
    </row>
    <row r="19" spans="1:23" ht="19.5" customHeight="1">
      <c r="A19" s="121" t="s">
        <v>156</v>
      </c>
      <c r="B19" s="121"/>
      <c r="C19" s="16"/>
      <c r="D19" s="121"/>
      <c r="E19" s="164">
        <f>SUM(E16:E18)</f>
        <v>3</v>
      </c>
      <c r="F19" s="162"/>
      <c r="G19" s="164">
        <f>SUM(G16:G18)</f>
        <v>0</v>
      </c>
      <c r="H19" s="162"/>
      <c r="I19" s="164">
        <f>SUM(I16:I18)</f>
        <v>0</v>
      </c>
      <c r="J19" s="160"/>
      <c r="K19" s="164">
        <f>SUM(K16:K18)</f>
        <v>0</v>
      </c>
      <c r="L19" s="160"/>
      <c r="M19" s="164">
        <f>SUM(M16:M18)</f>
        <v>0</v>
      </c>
      <c r="N19" s="160"/>
      <c r="O19" s="164">
        <f>SUM(O16:O18)</f>
        <v>0</v>
      </c>
      <c r="P19" s="160"/>
      <c r="Q19" s="164">
        <f>SUM(Q16:Q18)</f>
        <v>0</v>
      </c>
      <c r="R19" s="160"/>
      <c r="S19" s="164">
        <f>SUM(S16:S18)</f>
        <v>3</v>
      </c>
      <c r="T19" s="160"/>
      <c r="U19" s="164">
        <f>SUM(U16:U18)</f>
        <v>0</v>
      </c>
      <c r="V19" s="160"/>
      <c r="W19" s="164">
        <f>SUM(W16:W18)</f>
        <v>3</v>
      </c>
    </row>
    <row r="20" spans="1:23" ht="17.45" customHeight="1">
      <c r="A20" s="20"/>
      <c r="B20" s="121"/>
      <c r="C20" s="16"/>
      <c r="D20" s="121"/>
      <c r="E20" s="162"/>
      <c r="F20" s="162"/>
      <c r="G20" s="162"/>
      <c r="H20" s="162"/>
      <c r="I20" s="162"/>
      <c r="J20" s="160"/>
      <c r="K20" s="160"/>
      <c r="L20" s="160"/>
      <c r="M20" s="160"/>
      <c r="N20" s="160"/>
      <c r="O20" s="160"/>
      <c r="P20" s="160"/>
      <c r="Q20" s="126"/>
      <c r="R20" s="160"/>
      <c r="S20" s="126"/>
      <c r="T20" s="160"/>
      <c r="U20" s="162"/>
      <c r="V20" s="160"/>
      <c r="W20" s="126"/>
    </row>
    <row r="21" spans="1:23" ht="19.5" hidden="1" customHeight="1">
      <c r="A21" s="20" t="s">
        <v>166</v>
      </c>
      <c r="B21" s="121"/>
      <c r="C21" s="16"/>
      <c r="D21" s="121"/>
      <c r="E21" s="162"/>
      <c r="F21" s="162"/>
      <c r="G21" s="162"/>
      <c r="H21" s="162"/>
      <c r="I21" s="162"/>
      <c r="J21" s="160"/>
      <c r="K21" s="160"/>
      <c r="L21" s="160"/>
      <c r="M21" s="160"/>
      <c r="N21" s="160"/>
      <c r="O21" s="160"/>
      <c r="P21" s="160"/>
      <c r="Q21" s="126"/>
      <c r="R21" s="160"/>
      <c r="S21" s="126"/>
      <c r="T21" s="160"/>
      <c r="U21" s="162"/>
      <c r="V21" s="160"/>
      <c r="W21" s="126"/>
    </row>
    <row r="22" spans="1:23" ht="19.5" hidden="1" customHeight="1">
      <c r="A22" s="7" t="s">
        <v>162</v>
      </c>
      <c r="B22" s="121"/>
      <c r="C22" s="16"/>
      <c r="D22" s="121"/>
      <c r="E22" s="74"/>
      <c r="F22" s="74"/>
      <c r="G22" s="74"/>
      <c r="H22" s="74"/>
      <c r="I22" s="74"/>
      <c r="J22" s="119"/>
      <c r="K22" s="74"/>
      <c r="L22" s="160"/>
      <c r="M22" s="74"/>
      <c r="N22" s="160"/>
      <c r="O22" s="74"/>
      <c r="P22" s="160"/>
      <c r="Q22" s="74"/>
      <c r="R22" s="160"/>
      <c r="S22" s="74"/>
      <c r="T22" s="160"/>
      <c r="U22" s="74"/>
      <c r="V22" s="160"/>
      <c r="W22" s="163">
        <f>SUM(S22:U22)</f>
        <v>0</v>
      </c>
    </row>
    <row r="23" spans="1:23" ht="19.5" hidden="1" customHeight="1">
      <c r="A23" s="20" t="s">
        <v>167</v>
      </c>
      <c r="B23" s="121"/>
      <c r="C23" s="16"/>
      <c r="D23" s="121"/>
      <c r="E23" s="164">
        <f>E22</f>
        <v>0</v>
      </c>
      <c r="F23" s="77"/>
      <c r="G23" s="164">
        <f>G22</f>
        <v>0</v>
      </c>
      <c r="H23" s="77"/>
      <c r="I23" s="164">
        <f>I22</f>
        <v>0</v>
      </c>
      <c r="J23" s="160"/>
      <c r="K23" s="164">
        <f>K22</f>
        <v>0</v>
      </c>
      <c r="L23" s="160"/>
      <c r="M23" s="164">
        <f>M22</f>
        <v>0</v>
      </c>
      <c r="N23" s="160"/>
      <c r="O23" s="164">
        <f>O22</f>
        <v>0</v>
      </c>
      <c r="P23" s="160"/>
      <c r="Q23" s="164">
        <f>Q22</f>
        <v>0</v>
      </c>
      <c r="R23" s="160"/>
      <c r="S23" s="164">
        <f>S22</f>
        <v>0</v>
      </c>
      <c r="T23" s="160"/>
      <c r="U23" s="164">
        <f>U22</f>
        <v>0</v>
      </c>
      <c r="V23" s="160"/>
      <c r="W23" s="164">
        <f>W22</f>
        <v>0</v>
      </c>
    </row>
    <row r="24" spans="1:23" ht="19.5" hidden="1" customHeight="1">
      <c r="A24" s="121" t="s">
        <v>156</v>
      </c>
      <c r="B24" s="121"/>
      <c r="C24" s="121"/>
      <c r="D24" s="121"/>
      <c r="E24" s="99">
        <f>E19+E23</f>
        <v>3</v>
      </c>
      <c r="F24" s="160"/>
      <c r="G24" s="99">
        <f>G19+G23</f>
        <v>0</v>
      </c>
      <c r="H24" s="77"/>
      <c r="I24" s="99">
        <f>I19+I23</f>
        <v>0</v>
      </c>
      <c r="J24" s="160"/>
      <c r="K24" s="99">
        <f>K19+K23</f>
        <v>0</v>
      </c>
      <c r="L24" s="160"/>
      <c r="M24" s="99">
        <f>M19+M23</f>
        <v>0</v>
      </c>
      <c r="N24" s="160"/>
      <c r="O24" s="99">
        <f>O19+O23</f>
        <v>0</v>
      </c>
      <c r="P24" s="160"/>
      <c r="Q24" s="99">
        <f>Q19+Q23</f>
        <v>0</v>
      </c>
      <c r="R24" s="160"/>
      <c r="S24" s="99">
        <f>S19+S23</f>
        <v>3</v>
      </c>
      <c r="T24" s="160"/>
      <c r="U24" s="99">
        <f>U19+U23</f>
        <v>0</v>
      </c>
      <c r="V24" s="160"/>
      <c r="W24" s="99">
        <f>W19+W23</f>
        <v>3</v>
      </c>
    </row>
    <row r="25" spans="1:23" ht="19.5" hidden="1" customHeight="1">
      <c r="B25" s="121"/>
      <c r="C25" s="121"/>
      <c r="D25" s="121"/>
      <c r="E25" s="119"/>
      <c r="F25" s="119"/>
      <c r="G25" s="119"/>
      <c r="H25" s="119"/>
      <c r="I25" s="119"/>
      <c r="J25" s="119"/>
      <c r="K25" s="119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1:23" ht="19.5" customHeight="1">
      <c r="A26" s="15" t="s">
        <v>220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6"/>
      <c r="R26" s="119"/>
      <c r="S26" s="119"/>
      <c r="T26" s="119"/>
      <c r="U26" s="119"/>
      <c r="V26" s="119"/>
      <c r="W26" s="119"/>
    </row>
    <row r="27" spans="1:23" ht="19.5" customHeight="1">
      <c r="A27" s="10" t="s">
        <v>256</v>
      </c>
      <c r="E27" s="74">
        <v>0</v>
      </c>
      <c r="F27" s="74"/>
      <c r="G27" s="74">
        <v>0</v>
      </c>
      <c r="H27" s="74"/>
      <c r="I27" s="74">
        <v>0</v>
      </c>
      <c r="J27" s="74"/>
      <c r="K27" s="163">
        <f>'PL 7-8'!G42</f>
        <v>8437</v>
      </c>
      <c r="L27" s="74"/>
      <c r="M27" s="74">
        <v>0</v>
      </c>
      <c r="N27" s="74"/>
      <c r="O27" s="74">
        <v>0</v>
      </c>
      <c r="P27" s="74"/>
      <c r="Q27" s="163">
        <f>SUM(M27:O27)</f>
        <v>0</v>
      </c>
      <c r="R27" s="74"/>
      <c r="S27" s="163">
        <f>SUM(E27:K27,Q27)</f>
        <v>8437</v>
      </c>
      <c r="T27" s="74"/>
      <c r="U27" s="163">
        <f>'PL 7-8'!G43</f>
        <v>1851</v>
      </c>
      <c r="V27" s="74"/>
      <c r="W27" s="217">
        <f>SUM(S27:U27)</f>
        <v>10288</v>
      </c>
    </row>
    <row r="28" spans="1:23" ht="19.5" customHeight="1">
      <c r="A28" s="10" t="s">
        <v>215</v>
      </c>
      <c r="E28" s="75">
        <v>0</v>
      </c>
      <c r="F28" s="165">
        <v>0</v>
      </c>
      <c r="G28" s="75">
        <v>0</v>
      </c>
      <c r="H28" s="165">
        <v>0</v>
      </c>
      <c r="I28" s="75">
        <v>0</v>
      </c>
      <c r="J28" s="165"/>
      <c r="K28" s="75">
        <v>0</v>
      </c>
      <c r="L28" s="165"/>
      <c r="M28" s="166">
        <f>'PL 7-8'!G67</f>
        <v>-55107</v>
      </c>
      <c r="N28" s="74"/>
      <c r="O28" s="75">
        <v>0</v>
      </c>
      <c r="P28" s="74"/>
      <c r="Q28" s="166">
        <f>SUM(M28:O28)</f>
        <v>-55107</v>
      </c>
      <c r="R28" s="74"/>
      <c r="S28" s="166">
        <f>SUM(E28:K28,Q28)</f>
        <v>-55107</v>
      </c>
      <c r="T28" s="165"/>
      <c r="U28" s="75">
        <v>0</v>
      </c>
      <c r="V28" s="165"/>
      <c r="W28" s="218">
        <f>SUM(S28:U28)</f>
        <v>-55107</v>
      </c>
    </row>
    <row r="29" spans="1:23" ht="19.5" customHeight="1">
      <c r="A29" s="15" t="s">
        <v>135</v>
      </c>
      <c r="E29" s="99">
        <f>SUM(E27:E28)</f>
        <v>0</v>
      </c>
      <c r="F29" s="77">
        <v>0</v>
      </c>
      <c r="G29" s="99">
        <f>SUM(G27:G28)</f>
        <v>0</v>
      </c>
      <c r="H29" s="76">
        <v>0</v>
      </c>
      <c r="I29" s="99">
        <f>SUM(I27:I28)</f>
        <v>0</v>
      </c>
      <c r="J29" s="77">
        <v>0</v>
      </c>
      <c r="K29" s="99">
        <f>SUM(K27:K28)</f>
        <v>8437</v>
      </c>
      <c r="L29" s="77">
        <v>0</v>
      </c>
      <c r="M29" s="99">
        <f>SUM(M27:M28)</f>
        <v>-55107</v>
      </c>
      <c r="N29" s="77"/>
      <c r="O29" s="99">
        <f>SUM(O27:O28)</f>
        <v>0</v>
      </c>
      <c r="P29" s="77"/>
      <c r="Q29" s="99">
        <f>SUM(Q27:Q28)</f>
        <v>-55107</v>
      </c>
      <c r="R29" s="77"/>
      <c r="S29" s="99">
        <f>SUM(S27:S28)</f>
        <v>-46670</v>
      </c>
      <c r="T29" s="77">
        <v>0</v>
      </c>
      <c r="U29" s="99">
        <f>SUM(U27:U28)</f>
        <v>1851</v>
      </c>
      <c r="V29" s="77">
        <v>0</v>
      </c>
      <c r="W29" s="99">
        <f>SUM(W27:W28)</f>
        <v>-44819</v>
      </c>
    </row>
    <row r="30" spans="1:23" ht="10.5" customHeight="1">
      <c r="A30" s="20"/>
      <c r="B30" s="121"/>
      <c r="C30" s="16"/>
      <c r="D30" s="121"/>
      <c r="E30" s="162"/>
      <c r="F30" s="162"/>
      <c r="G30" s="162"/>
      <c r="H30" s="162"/>
      <c r="I30" s="162"/>
      <c r="J30" s="160"/>
      <c r="K30" s="160"/>
      <c r="L30" s="160"/>
      <c r="M30" s="160"/>
      <c r="N30" s="160"/>
      <c r="O30" s="160"/>
      <c r="P30" s="160"/>
      <c r="Q30" s="126"/>
      <c r="R30" s="160"/>
      <c r="S30" s="126"/>
      <c r="T30" s="160"/>
      <c r="U30" s="162"/>
      <c r="V30" s="160"/>
      <c r="W30" s="126"/>
    </row>
    <row r="31" spans="1:23" ht="19.5" customHeight="1">
      <c r="A31" s="10" t="s">
        <v>194</v>
      </c>
      <c r="E31" s="75">
        <v>0</v>
      </c>
      <c r="F31" s="74"/>
      <c r="G31" s="75">
        <v>0</v>
      </c>
      <c r="H31" s="74"/>
      <c r="I31" s="100">
        <v>303</v>
      </c>
      <c r="J31" s="74"/>
      <c r="K31" s="100">
        <v>-303</v>
      </c>
      <c r="L31" s="74"/>
      <c r="M31" s="75">
        <v>0</v>
      </c>
      <c r="N31" s="74"/>
      <c r="O31" s="75">
        <v>0</v>
      </c>
      <c r="P31" s="74"/>
      <c r="Q31" s="166">
        <f>SUM(M31:O31)</f>
        <v>0</v>
      </c>
      <c r="R31" s="74"/>
      <c r="S31" s="166">
        <f>SUM(E31:K31,Q31)</f>
        <v>0</v>
      </c>
      <c r="T31" s="74"/>
      <c r="U31" s="75">
        <v>0</v>
      </c>
      <c r="V31" s="74"/>
      <c r="W31" s="166">
        <f>SUM(S31:U31)</f>
        <v>0</v>
      </c>
    </row>
    <row r="32" spans="1:23" ht="19.5" customHeight="1" thickBot="1">
      <c r="A32" s="121" t="s">
        <v>270</v>
      </c>
      <c r="E32" s="219">
        <f>+E29+E12+E24+E31</f>
        <v>606861</v>
      </c>
      <c r="F32" s="160"/>
      <c r="G32" s="219">
        <f>+G29+G12+G24+G31</f>
        <v>1357192</v>
      </c>
      <c r="H32" s="160">
        <v>0</v>
      </c>
      <c r="I32" s="219">
        <f>+I29+I12+I24+I31</f>
        <v>86914</v>
      </c>
      <c r="J32" s="160"/>
      <c r="K32" s="219">
        <f>+K29+K12+K24+K31</f>
        <v>739583</v>
      </c>
      <c r="L32" s="119"/>
      <c r="M32" s="219">
        <f>+M29+M12+M24+M31</f>
        <v>19493</v>
      </c>
      <c r="N32" s="126">
        <v>0</v>
      </c>
      <c r="O32" s="219">
        <f>+O29+O12+O24+O31</f>
        <v>21713</v>
      </c>
      <c r="P32" s="126"/>
      <c r="Q32" s="219">
        <f>+Q29+Q12+Q24+Q31</f>
        <v>41206</v>
      </c>
      <c r="R32" s="126">
        <v>0</v>
      </c>
      <c r="S32" s="219">
        <f>+S29+S12+S24+S31</f>
        <v>2831756</v>
      </c>
      <c r="T32" s="126">
        <v>0</v>
      </c>
      <c r="U32" s="219">
        <f>+U29+U12+U24+U31</f>
        <v>125799</v>
      </c>
      <c r="V32" s="126">
        <v>0</v>
      </c>
      <c r="W32" s="219">
        <f>+W29+W12+W24+W31</f>
        <v>2957555</v>
      </c>
    </row>
    <row r="33" spans="1:24" ht="30" customHeight="1" thickTop="1"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1:24" ht="19.5" customHeight="1">
      <c r="A34" s="121" t="s">
        <v>271</v>
      </c>
    </row>
    <row r="35" spans="1:24" ht="19.5" customHeight="1">
      <c r="A35" s="121" t="s">
        <v>248</v>
      </c>
      <c r="B35" s="121"/>
      <c r="C35" s="121"/>
      <c r="D35" s="121"/>
      <c r="E35" s="216">
        <f>'BL 2-4'!E92</f>
        <v>606861</v>
      </c>
      <c r="F35" s="160"/>
      <c r="G35" s="216">
        <f>'BL 2-4'!E93</f>
        <v>1357192</v>
      </c>
      <c r="H35" s="160"/>
      <c r="I35" s="216">
        <f>'BL 2-4'!E96</f>
        <v>86914</v>
      </c>
      <c r="J35" s="160"/>
      <c r="K35" s="216">
        <f>'BL 2-4'!E97</f>
        <v>360915</v>
      </c>
      <c r="L35" s="160"/>
      <c r="M35" s="160">
        <v>-16584</v>
      </c>
      <c r="N35" s="160"/>
      <c r="O35" s="160">
        <v>21713</v>
      </c>
      <c r="P35" s="160"/>
      <c r="Q35" s="216">
        <f>SUM(M35:O35)</f>
        <v>5129</v>
      </c>
      <c r="R35" s="160">
        <v>0</v>
      </c>
      <c r="S35" s="161">
        <f>SUM(E35:K35,Q35)</f>
        <v>2417011</v>
      </c>
      <c r="T35" s="160">
        <v>0</v>
      </c>
      <c r="U35" s="216">
        <f>'BL 2-4'!E100</f>
        <v>127109</v>
      </c>
      <c r="V35" s="160">
        <v>0</v>
      </c>
      <c r="W35" s="216">
        <f>SUM(S35:U35)</f>
        <v>2544120</v>
      </c>
      <c r="X35" s="146"/>
    </row>
    <row r="36" spans="1:24" ht="17.45" customHeight="1">
      <c r="A36" s="20"/>
      <c r="B36" s="121"/>
      <c r="C36" s="16"/>
      <c r="D36" s="121"/>
      <c r="E36" s="162"/>
      <c r="F36" s="162"/>
      <c r="G36" s="162"/>
      <c r="H36" s="162"/>
      <c r="I36" s="162"/>
      <c r="J36" s="160"/>
      <c r="K36" s="160"/>
      <c r="L36" s="160"/>
      <c r="M36" s="160"/>
      <c r="N36" s="160"/>
      <c r="O36" s="160"/>
      <c r="P36" s="160"/>
      <c r="Q36" s="126"/>
      <c r="R36" s="160"/>
      <c r="S36" s="126"/>
      <c r="T36" s="160"/>
      <c r="U36" s="162"/>
      <c r="V36" s="160"/>
      <c r="W36" s="126"/>
    </row>
    <row r="37" spans="1:24" ht="19.5" customHeight="1">
      <c r="A37" s="121" t="s">
        <v>120</v>
      </c>
      <c r="B37" s="121"/>
      <c r="C37" s="121"/>
      <c r="D37" s="121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</row>
    <row r="38" spans="1:24" ht="19.5" customHeight="1">
      <c r="A38" s="20" t="s">
        <v>234</v>
      </c>
      <c r="B38" s="121"/>
      <c r="C38" s="121"/>
      <c r="D38" s="121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</row>
    <row r="39" spans="1:24" ht="19.5" customHeight="1">
      <c r="A39" s="7" t="s">
        <v>208</v>
      </c>
      <c r="C39" s="16">
        <v>9</v>
      </c>
      <c r="E39" s="75">
        <v>0</v>
      </c>
      <c r="F39" s="119"/>
      <c r="G39" s="75">
        <v>1</v>
      </c>
      <c r="H39" s="119"/>
      <c r="I39" s="75">
        <v>0</v>
      </c>
      <c r="J39" s="167"/>
      <c r="K39" s="75">
        <v>0</v>
      </c>
      <c r="L39" s="167"/>
      <c r="M39" s="75">
        <v>0</v>
      </c>
      <c r="N39" s="167"/>
      <c r="O39" s="75">
        <v>0</v>
      </c>
      <c r="P39" s="167"/>
      <c r="Q39" s="166">
        <f>SUM(M39:O39)</f>
        <v>0</v>
      </c>
      <c r="R39" s="119"/>
      <c r="S39" s="166">
        <f>SUM(E39:K39,Q39)</f>
        <v>1</v>
      </c>
      <c r="T39" s="119"/>
      <c r="U39" s="75">
        <v>0</v>
      </c>
      <c r="V39" s="119"/>
      <c r="W39" s="166">
        <f t="shared" ref="W39:W41" si="3">SUM(S39:U39)</f>
        <v>1</v>
      </c>
    </row>
    <row r="40" spans="1:24" ht="19.5" hidden="1" customHeight="1">
      <c r="A40" s="7" t="s">
        <v>209</v>
      </c>
      <c r="B40" s="121"/>
      <c r="C40" s="16"/>
      <c r="D40" s="121"/>
      <c r="E40" s="74"/>
      <c r="F40" s="167"/>
      <c r="G40" s="74"/>
      <c r="H40" s="167"/>
      <c r="I40" s="74"/>
      <c r="J40" s="119"/>
      <c r="K40" s="73"/>
      <c r="L40" s="119"/>
      <c r="M40" s="74"/>
      <c r="N40" s="119"/>
      <c r="O40" s="74"/>
      <c r="P40" s="119"/>
      <c r="Q40" s="163">
        <f>SUM(M40:O40)</f>
        <v>0</v>
      </c>
      <c r="R40" s="119"/>
      <c r="S40" s="163">
        <f>SUM(E40:K40,Q40)</f>
        <v>0</v>
      </c>
      <c r="T40" s="119"/>
      <c r="U40" s="74"/>
      <c r="V40" s="119"/>
      <c r="W40" s="163">
        <f t="shared" si="3"/>
        <v>0</v>
      </c>
    </row>
    <row r="41" spans="1:24" ht="19.5" hidden="1" customHeight="1">
      <c r="A41" s="7" t="s">
        <v>229</v>
      </c>
      <c r="B41" s="121"/>
      <c r="C41" s="16"/>
      <c r="D41" s="121"/>
      <c r="E41" s="74">
        <v>0</v>
      </c>
      <c r="F41" s="167"/>
      <c r="G41" s="74">
        <v>0</v>
      </c>
      <c r="H41" s="167"/>
      <c r="I41" s="74">
        <v>0</v>
      </c>
      <c r="J41" s="119"/>
      <c r="K41" s="74">
        <v>0</v>
      </c>
      <c r="L41" s="119"/>
      <c r="M41" s="74">
        <v>0</v>
      </c>
      <c r="N41" s="119"/>
      <c r="O41" s="74">
        <v>0</v>
      </c>
      <c r="P41" s="119"/>
      <c r="Q41" s="163">
        <f>SUM(M41:O41)</f>
        <v>0</v>
      </c>
      <c r="R41" s="119"/>
      <c r="S41" s="163">
        <f>SUM(E41:K41,Q41)</f>
        <v>0</v>
      </c>
      <c r="T41" s="119"/>
      <c r="U41" s="74">
        <v>0</v>
      </c>
      <c r="V41" s="119"/>
      <c r="W41" s="163">
        <f t="shared" si="3"/>
        <v>0</v>
      </c>
    </row>
    <row r="42" spans="1:24" ht="19.5" customHeight="1">
      <c r="A42" s="121" t="s">
        <v>152</v>
      </c>
      <c r="B42" s="121"/>
      <c r="C42" s="16"/>
      <c r="D42" s="121"/>
      <c r="E42" s="164">
        <f>SUM(E39:E41)</f>
        <v>0</v>
      </c>
      <c r="F42" s="162"/>
      <c r="G42" s="164">
        <f>SUM(G39:G41)</f>
        <v>1</v>
      </c>
      <c r="H42" s="162"/>
      <c r="I42" s="164">
        <f>SUM(I39:I41)</f>
        <v>0</v>
      </c>
      <c r="J42" s="160"/>
      <c r="K42" s="164">
        <f>SUM(K39:K41)</f>
        <v>0</v>
      </c>
      <c r="L42" s="160"/>
      <c r="M42" s="164">
        <f>SUM(M39:M41)</f>
        <v>0</v>
      </c>
      <c r="N42" s="160"/>
      <c r="O42" s="164">
        <f>SUM(O39:O41)</f>
        <v>0</v>
      </c>
      <c r="P42" s="160"/>
      <c r="Q42" s="164">
        <f>SUM(Q39:Q41)</f>
        <v>0</v>
      </c>
      <c r="R42" s="160"/>
      <c r="S42" s="164">
        <f>SUM(S39:S41)</f>
        <v>1</v>
      </c>
      <c r="T42" s="160"/>
      <c r="U42" s="164">
        <f>SUM(U39:U41)</f>
        <v>0</v>
      </c>
      <c r="V42" s="160"/>
      <c r="W42" s="164">
        <f>SUM(W39:W41)</f>
        <v>1</v>
      </c>
    </row>
    <row r="43" spans="1:24" ht="10.5" customHeight="1">
      <c r="A43" s="20"/>
      <c r="B43" s="121"/>
      <c r="C43" s="16"/>
      <c r="D43" s="121"/>
      <c r="E43" s="162"/>
      <c r="F43" s="162"/>
      <c r="G43" s="162"/>
      <c r="H43" s="162"/>
      <c r="I43" s="162"/>
      <c r="J43" s="160"/>
      <c r="K43" s="160"/>
      <c r="L43" s="160"/>
      <c r="M43" s="160"/>
      <c r="N43" s="160"/>
      <c r="O43" s="160"/>
      <c r="P43" s="160"/>
      <c r="Q43" s="126"/>
      <c r="R43" s="160"/>
      <c r="S43" s="126"/>
      <c r="T43" s="160"/>
      <c r="U43" s="162"/>
      <c r="V43" s="160"/>
      <c r="W43" s="126"/>
    </row>
    <row r="44" spans="1:24" ht="19.5" customHeight="1">
      <c r="A44" s="20" t="s">
        <v>166</v>
      </c>
      <c r="B44" s="121"/>
      <c r="C44" s="16"/>
      <c r="D44" s="121"/>
      <c r="E44" s="162"/>
      <c r="F44" s="162"/>
      <c r="G44" s="162"/>
      <c r="H44" s="162"/>
      <c r="I44" s="162"/>
      <c r="J44" s="160"/>
      <c r="K44" s="160"/>
      <c r="L44" s="160"/>
      <c r="M44" s="160"/>
      <c r="N44" s="160"/>
      <c r="O44" s="160"/>
      <c r="P44" s="160"/>
      <c r="Q44" s="126"/>
      <c r="R44" s="160"/>
      <c r="S44" s="126"/>
      <c r="T44" s="160"/>
      <c r="U44" s="162"/>
      <c r="V44" s="160"/>
      <c r="W44" s="126"/>
    </row>
    <row r="45" spans="1:24" ht="19.5" customHeight="1">
      <c r="A45" s="7" t="s">
        <v>266</v>
      </c>
      <c r="B45" s="121"/>
      <c r="C45" s="16">
        <v>11</v>
      </c>
      <c r="D45" s="121"/>
      <c r="E45" s="74">
        <v>0</v>
      </c>
      <c r="F45" s="74"/>
      <c r="G45" s="74">
        <v>0</v>
      </c>
      <c r="H45" s="74"/>
      <c r="I45" s="74">
        <v>0</v>
      </c>
      <c r="J45" s="119"/>
      <c r="K45" s="74">
        <v>0</v>
      </c>
      <c r="L45" s="160"/>
      <c r="M45" s="74">
        <v>0</v>
      </c>
      <c r="N45" s="160"/>
      <c r="O45" s="74">
        <v>0</v>
      </c>
      <c r="P45" s="160"/>
      <c r="Q45" s="163">
        <f>SUM(M45:O45)</f>
        <v>0</v>
      </c>
      <c r="R45" s="160"/>
      <c r="S45" s="163">
        <f>SUM(E45:K45,Q45)</f>
        <v>0</v>
      </c>
      <c r="T45" s="160"/>
      <c r="U45" s="74">
        <v>-127436</v>
      </c>
      <c r="V45" s="160"/>
      <c r="W45" s="166">
        <f>+U45</f>
        <v>-127436</v>
      </c>
    </row>
    <row r="46" spans="1:24" ht="19.5" customHeight="1">
      <c r="A46" s="121" t="s">
        <v>167</v>
      </c>
      <c r="B46" s="121"/>
      <c r="C46" s="16"/>
      <c r="D46" s="121"/>
      <c r="E46" s="164">
        <f>E45</f>
        <v>0</v>
      </c>
      <c r="F46" s="77"/>
      <c r="G46" s="164">
        <f>G45</f>
        <v>0</v>
      </c>
      <c r="H46" s="77"/>
      <c r="I46" s="164">
        <f>I45</f>
        <v>0</v>
      </c>
      <c r="J46" s="160"/>
      <c r="K46" s="164">
        <f>K45</f>
        <v>0</v>
      </c>
      <c r="L46" s="160"/>
      <c r="M46" s="164">
        <f>M45</f>
        <v>0</v>
      </c>
      <c r="N46" s="160"/>
      <c r="O46" s="164">
        <f>O45</f>
        <v>0</v>
      </c>
      <c r="P46" s="160"/>
      <c r="Q46" s="164">
        <f>Q45</f>
        <v>0</v>
      </c>
      <c r="R46" s="160"/>
      <c r="S46" s="164">
        <f>S45</f>
        <v>0</v>
      </c>
      <c r="T46" s="160"/>
      <c r="U46" s="164">
        <f>U45</f>
        <v>-127436</v>
      </c>
      <c r="V46" s="160"/>
      <c r="W46" s="164">
        <f>W45</f>
        <v>-127436</v>
      </c>
    </row>
    <row r="47" spans="1:24" ht="19.5" customHeight="1">
      <c r="A47" s="121" t="s">
        <v>152</v>
      </c>
      <c r="B47" s="121"/>
      <c r="C47" s="121"/>
      <c r="D47" s="121"/>
      <c r="E47" s="99">
        <f>E42+E46</f>
        <v>0</v>
      </c>
      <c r="F47" s="160"/>
      <c r="G47" s="99">
        <f>G42+G46</f>
        <v>1</v>
      </c>
      <c r="H47" s="77"/>
      <c r="I47" s="99">
        <f>I42+I46</f>
        <v>0</v>
      </c>
      <c r="J47" s="160"/>
      <c r="K47" s="99">
        <f>K42+K46</f>
        <v>0</v>
      </c>
      <c r="L47" s="160"/>
      <c r="M47" s="99">
        <f>M42+M46</f>
        <v>0</v>
      </c>
      <c r="N47" s="160"/>
      <c r="O47" s="99">
        <f>O42+O46</f>
        <v>0</v>
      </c>
      <c r="P47" s="160"/>
      <c r="Q47" s="99">
        <f>Q42+Q46</f>
        <v>0</v>
      </c>
      <c r="R47" s="160"/>
      <c r="S47" s="99">
        <f>S42+S46</f>
        <v>1</v>
      </c>
      <c r="T47" s="160"/>
      <c r="U47" s="99">
        <f>U42+U46</f>
        <v>-127436</v>
      </c>
      <c r="V47" s="160"/>
      <c r="W47" s="99">
        <f>W42+W46</f>
        <v>-127435</v>
      </c>
    </row>
    <row r="48" spans="1:24" ht="17.45" customHeight="1">
      <c r="A48" s="20"/>
      <c r="B48" s="121"/>
      <c r="C48" s="16"/>
      <c r="D48" s="121"/>
      <c r="E48" s="162"/>
      <c r="F48" s="162"/>
      <c r="G48" s="162"/>
      <c r="H48" s="162"/>
      <c r="I48" s="162"/>
      <c r="J48" s="160"/>
      <c r="K48" s="160"/>
      <c r="L48" s="160"/>
      <c r="M48" s="160"/>
      <c r="N48" s="160"/>
      <c r="O48" s="160"/>
      <c r="P48" s="160"/>
      <c r="Q48" s="126"/>
      <c r="R48" s="160"/>
      <c r="S48" s="126"/>
      <c r="T48" s="160"/>
      <c r="U48" s="162"/>
      <c r="V48" s="160"/>
      <c r="W48" s="126"/>
    </row>
    <row r="49" spans="1:23" ht="19.5" customHeight="1">
      <c r="A49" s="15" t="s">
        <v>258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26"/>
      <c r="R49" s="119"/>
      <c r="S49" s="119"/>
      <c r="T49" s="119"/>
      <c r="U49" s="119"/>
      <c r="V49" s="119"/>
      <c r="W49" s="119"/>
    </row>
    <row r="50" spans="1:23" ht="19.5" customHeight="1">
      <c r="A50" s="10" t="s">
        <v>256</v>
      </c>
      <c r="E50" s="74">
        <v>0</v>
      </c>
      <c r="F50" s="74"/>
      <c r="G50" s="74">
        <v>0</v>
      </c>
      <c r="H50" s="74"/>
      <c r="I50" s="74">
        <v>0</v>
      </c>
      <c r="J50" s="74"/>
      <c r="K50" s="163">
        <f>'PL 7-8'!E42</f>
        <v>16089</v>
      </c>
      <c r="L50" s="74"/>
      <c r="M50" s="74">
        <v>0</v>
      </c>
      <c r="N50" s="74"/>
      <c r="O50" s="74">
        <v>0</v>
      </c>
      <c r="P50" s="74"/>
      <c r="Q50" s="163">
        <f>SUM(M50:O50)</f>
        <v>0</v>
      </c>
      <c r="R50" s="74"/>
      <c r="S50" s="163">
        <f>+K50+Q50</f>
        <v>16089</v>
      </c>
      <c r="T50" s="74"/>
      <c r="U50" s="74">
        <v>334</v>
      </c>
      <c r="V50" s="74"/>
      <c r="W50" s="163">
        <f>+S50+U50</f>
        <v>16423</v>
      </c>
    </row>
    <row r="51" spans="1:23" ht="19.5" customHeight="1">
      <c r="A51" s="10" t="s">
        <v>199</v>
      </c>
      <c r="E51" s="75">
        <v>0</v>
      </c>
      <c r="F51" s="165"/>
      <c r="G51" s="75">
        <v>0</v>
      </c>
      <c r="H51" s="165"/>
      <c r="I51" s="75">
        <v>0</v>
      </c>
      <c r="J51" s="165"/>
      <c r="K51" s="75">
        <v>0</v>
      </c>
      <c r="L51" s="165"/>
      <c r="M51" s="166">
        <f>'PL 7-8'!E67</f>
        <v>62825</v>
      </c>
      <c r="N51" s="74"/>
      <c r="O51" s="75">
        <v>0</v>
      </c>
      <c r="P51" s="74"/>
      <c r="Q51" s="166">
        <f>SUM(M51:O51)</f>
        <v>62825</v>
      </c>
      <c r="R51" s="74"/>
      <c r="S51" s="166">
        <f>SUM(E51:K51,Q51)</f>
        <v>62825</v>
      </c>
      <c r="T51" s="165"/>
      <c r="U51" s="75">
        <v>0</v>
      </c>
      <c r="V51" s="165"/>
      <c r="W51" s="166">
        <f>+S51+U51</f>
        <v>62825</v>
      </c>
    </row>
    <row r="52" spans="1:23" ht="19.5" customHeight="1">
      <c r="A52" s="15" t="s">
        <v>259</v>
      </c>
      <c r="E52" s="99">
        <f>SUM(E50:E51)</f>
        <v>0</v>
      </c>
      <c r="F52" s="77">
        <v>0</v>
      </c>
      <c r="G52" s="99">
        <f>SUM(G50:G51)</f>
        <v>0</v>
      </c>
      <c r="H52" s="77">
        <v>0</v>
      </c>
      <c r="I52" s="99">
        <f>SUM(I50:I51)</f>
        <v>0</v>
      </c>
      <c r="J52" s="77">
        <v>0</v>
      </c>
      <c r="K52" s="99">
        <f>SUM(K50:K51)</f>
        <v>16089</v>
      </c>
      <c r="L52" s="77">
        <v>0</v>
      </c>
      <c r="M52" s="99">
        <f>SUM(M50:M51)</f>
        <v>62825</v>
      </c>
      <c r="N52" s="77"/>
      <c r="O52" s="99">
        <f>SUM(O50:O51)</f>
        <v>0</v>
      </c>
      <c r="P52" s="77"/>
      <c r="Q52" s="99">
        <f>SUM(Q50:Q51)</f>
        <v>62825</v>
      </c>
      <c r="R52" s="77"/>
      <c r="S52" s="99">
        <f>SUM(S50:S51)</f>
        <v>78914</v>
      </c>
      <c r="T52" s="77">
        <v>0</v>
      </c>
      <c r="U52" s="99">
        <f>SUM(U50:U51)</f>
        <v>334</v>
      </c>
      <c r="V52" s="77">
        <v>0</v>
      </c>
      <c r="W52" s="99">
        <f>SUM(W50:W51)</f>
        <v>79248</v>
      </c>
    </row>
    <row r="53" spans="1:23" ht="10.5" customHeight="1">
      <c r="A53" s="20"/>
      <c r="B53" s="121"/>
      <c r="C53" s="16"/>
      <c r="D53" s="121"/>
      <c r="E53" s="162"/>
      <c r="F53" s="162"/>
      <c r="G53" s="162"/>
      <c r="H53" s="162"/>
      <c r="I53" s="162"/>
      <c r="J53" s="160"/>
      <c r="K53" s="160"/>
      <c r="L53" s="160"/>
      <c r="M53" s="160"/>
      <c r="N53" s="160"/>
      <c r="O53" s="160"/>
      <c r="P53" s="160"/>
      <c r="Q53" s="126"/>
      <c r="R53" s="160"/>
      <c r="S53" s="126"/>
      <c r="T53" s="160"/>
      <c r="U53" s="162"/>
      <c r="V53" s="160"/>
      <c r="W53" s="126"/>
    </row>
    <row r="54" spans="1:23" ht="19.5" hidden="1" customHeight="1">
      <c r="A54" s="10" t="s">
        <v>176</v>
      </c>
      <c r="E54" s="75">
        <v>0</v>
      </c>
      <c r="F54" s="74"/>
      <c r="G54" s="75">
        <v>0</v>
      </c>
      <c r="H54" s="74"/>
      <c r="I54" s="100">
        <v>0</v>
      </c>
      <c r="J54" s="74"/>
      <c r="K54" s="100">
        <v>0</v>
      </c>
      <c r="L54" s="74"/>
      <c r="M54" s="75">
        <v>0</v>
      </c>
      <c r="N54" s="74"/>
      <c r="O54" s="75">
        <v>0</v>
      </c>
      <c r="P54" s="74"/>
      <c r="Q54" s="166">
        <f>SUM(M54:O54)</f>
        <v>0</v>
      </c>
      <c r="R54" s="74"/>
      <c r="S54" s="166">
        <f>SUM(E54:K54,Q54)</f>
        <v>0</v>
      </c>
      <c r="T54" s="74"/>
      <c r="U54" s="75">
        <v>0</v>
      </c>
      <c r="V54" s="74"/>
      <c r="W54" s="75">
        <v>0</v>
      </c>
    </row>
    <row r="55" spans="1:23" ht="19.5" customHeight="1" thickBot="1">
      <c r="A55" s="121" t="s">
        <v>268</v>
      </c>
      <c r="E55" s="219">
        <f>+E52+E35+E42+E54</f>
        <v>606861</v>
      </c>
      <c r="F55" s="160"/>
      <c r="G55" s="219">
        <f>+G52+G35+G42+G54</f>
        <v>1357193</v>
      </c>
      <c r="H55" s="160">
        <v>0</v>
      </c>
      <c r="I55" s="219">
        <f>+I52+I35+I42+I54</f>
        <v>86914</v>
      </c>
      <c r="J55" s="160"/>
      <c r="K55" s="219">
        <f>+K52+K35+K42+K54</f>
        <v>377004</v>
      </c>
      <c r="L55" s="119"/>
      <c r="M55" s="219">
        <f>+M52+M35+M42+M54</f>
        <v>46241</v>
      </c>
      <c r="N55" s="126"/>
      <c r="O55" s="219">
        <f>+O52+O35+O42+O54</f>
        <v>21713</v>
      </c>
      <c r="P55" s="126"/>
      <c r="Q55" s="219">
        <f>+Q52+Q35+Q42+Q54</f>
        <v>67954</v>
      </c>
      <c r="R55" s="126"/>
      <c r="S55" s="219">
        <f>+S52+S35+S42+S54</f>
        <v>2495926</v>
      </c>
      <c r="T55" s="126"/>
      <c r="U55" s="219">
        <f>+U52+U35+U42+U54+U47</f>
        <v>7</v>
      </c>
      <c r="V55" s="126"/>
      <c r="W55" s="219">
        <f>+W52+W35+W47</f>
        <v>2495933</v>
      </c>
    </row>
    <row r="56" spans="1:23" ht="11.1" customHeight="1" thickTop="1"/>
    <row r="57" spans="1:23" ht="20.85" customHeight="1">
      <c r="W57" s="31"/>
    </row>
    <row r="58" spans="1:23" ht="20.85" customHeight="1">
      <c r="W58" s="186"/>
    </row>
    <row r="60" spans="1:23" ht="20.85" customHeight="1">
      <c r="A60" s="12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I5:K5"/>
    <mergeCell ref="E4:W4"/>
    <mergeCell ref="E10:W10"/>
    <mergeCell ref="M5:Q5"/>
  </mergeCells>
  <pageMargins left="0.7" right="0.45" top="0.5" bottom="0.75" header="0.3" footer="0.3"/>
  <pageSetup paperSize="9" scale="52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  <ignoredErrors>
    <ignoredError sqref="W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0"/>
  <sheetViews>
    <sheetView view="pageBreakPreview" topLeftCell="A7" zoomScale="86" zoomScaleNormal="60" zoomScaleSheetLayoutView="80" workbookViewId="0">
      <selection activeCell="J39" sqref="J39"/>
    </sheetView>
  </sheetViews>
  <sheetFormatPr defaultColWidth="9.42578125" defaultRowHeight="19.5" customHeight="1"/>
  <cols>
    <col min="1" max="1" width="84.85546875" style="7" customWidth="1"/>
    <col min="2" max="2" width="5.5703125" style="16" bestFit="1" customWidth="1"/>
    <col min="3" max="3" width="3.5703125" style="7" customWidth="1"/>
    <col min="4" max="4" width="16.42578125" style="7" customWidth="1"/>
    <col min="5" max="5" width="3.7109375" style="7" customWidth="1"/>
    <col min="6" max="6" width="16.42578125" style="7" customWidth="1"/>
    <col min="7" max="7" width="3.7109375" style="7" customWidth="1"/>
    <col min="8" max="8" width="16.42578125" style="7" customWidth="1"/>
    <col min="9" max="9" width="3.7109375" style="7" customWidth="1"/>
    <col min="10" max="10" width="16.42578125" style="7" customWidth="1"/>
    <col min="11" max="11" width="3.7109375" style="7" customWidth="1"/>
    <col min="12" max="12" width="16.42578125" style="7" customWidth="1"/>
    <col min="13" max="13" width="1.42578125" style="7" customWidth="1"/>
    <col min="14" max="14" width="11.5703125" style="7" customWidth="1"/>
    <col min="15" max="15" width="1.42578125" style="7" customWidth="1"/>
    <col min="16" max="16" width="14" style="7" customWidth="1"/>
    <col min="17" max="17" width="1.42578125" style="7" customWidth="1"/>
    <col min="18" max="18" width="14" style="7" customWidth="1"/>
    <col min="19" max="16384" width="9.42578125" style="7"/>
  </cols>
  <sheetData>
    <row r="1" spans="1:23" s="2" customFormat="1" ht="19.5" customHeight="1">
      <c r="A1" s="1" t="s">
        <v>79</v>
      </c>
      <c r="B1" s="137"/>
      <c r="R1" s="138"/>
    </row>
    <row r="2" spans="1:23" ht="19.5" customHeight="1">
      <c r="A2" s="139" t="s">
        <v>123</v>
      </c>
      <c r="R2" s="138"/>
    </row>
    <row r="3" spans="1:23" ht="19.5" customHeight="1">
      <c r="A3" s="140"/>
    </row>
    <row r="4" spans="1:23" ht="19.5" customHeight="1">
      <c r="A4" s="141"/>
      <c r="C4" s="11"/>
      <c r="D4" s="121"/>
      <c r="E4" s="121"/>
      <c r="F4" s="121"/>
      <c r="G4" s="121"/>
      <c r="H4" s="243" t="s">
        <v>42</v>
      </c>
      <c r="I4" s="243"/>
      <c r="J4" s="243"/>
      <c r="K4" s="121"/>
      <c r="L4" s="121"/>
      <c r="M4" s="121"/>
      <c r="N4" s="121"/>
      <c r="O4" s="121"/>
      <c r="P4" s="121"/>
      <c r="Q4" s="121"/>
      <c r="R4" s="121"/>
    </row>
    <row r="5" spans="1:23" ht="19.5" customHeight="1">
      <c r="A5" s="141"/>
      <c r="C5" s="11"/>
      <c r="D5" s="16"/>
      <c r="E5" s="16"/>
      <c r="F5" s="143"/>
      <c r="G5" s="16"/>
      <c r="H5" s="240" t="s">
        <v>27</v>
      </c>
      <c r="I5" s="240"/>
      <c r="J5" s="240"/>
      <c r="K5" s="143"/>
      <c r="Q5" s="11"/>
    </row>
    <row r="6" spans="1:23" ht="19.5" customHeight="1">
      <c r="A6" s="141"/>
      <c r="C6" s="11"/>
      <c r="D6" s="11" t="s">
        <v>18</v>
      </c>
      <c r="E6" s="11"/>
      <c r="F6" s="11" t="s">
        <v>47</v>
      </c>
      <c r="G6" s="11"/>
      <c r="H6" s="11"/>
      <c r="I6" s="11"/>
      <c r="J6" s="11"/>
      <c r="K6" s="11"/>
      <c r="L6" s="11"/>
      <c r="Q6" s="11"/>
      <c r="R6" s="11"/>
    </row>
    <row r="7" spans="1:23" ht="19.5" customHeight="1">
      <c r="A7" s="141"/>
      <c r="C7" s="11"/>
      <c r="D7" s="11" t="s">
        <v>19</v>
      </c>
      <c r="E7" s="11"/>
      <c r="F7" s="11" t="s">
        <v>48</v>
      </c>
      <c r="G7" s="11"/>
      <c r="H7" s="11" t="s">
        <v>20</v>
      </c>
      <c r="I7" s="11"/>
      <c r="K7" s="11"/>
      <c r="L7" s="11" t="s">
        <v>12</v>
      </c>
      <c r="Q7" s="11"/>
    </row>
    <row r="8" spans="1:23" ht="19.5" customHeight="1">
      <c r="A8" s="141"/>
      <c r="B8" s="16" t="s">
        <v>103</v>
      </c>
      <c r="C8" s="11"/>
      <c r="D8" s="11" t="s">
        <v>35</v>
      </c>
      <c r="E8" s="11"/>
      <c r="F8" s="11" t="s">
        <v>49</v>
      </c>
      <c r="G8" s="11"/>
      <c r="H8" s="11" t="s">
        <v>21</v>
      </c>
      <c r="I8" s="11"/>
      <c r="J8" s="11" t="s">
        <v>41</v>
      </c>
      <c r="K8" s="11"/>
      <c r="L8" s="11" t="s">
        <v>22</v>
      </c>
      <c r="Q8" s="11"/>
    </row>
    <row r="9" spans="1:23" ht="19.5" customHeight="1">
      <c r="A9" s="144"/>
      <c r="B9" s="145"/>
      <c r="C9" s="142"/>
      <c r="D9" s="242" t="s">
        <v>15</v>
      </c>
      <c r="E9" s="242"/>
      <c r="F9" s="242"/>
      <c r="G9" s="242"/>
      <c r="H9" s="242"/>
      <c r="I9" s="242"/>
      <c r="J9" s="242"/>
      <c r="K9" s="242"/>
      <c r="L9" s="242"/>
      <c r="M9" s="143"/>
      <c r="N9" s="143"/>
      <c r="O9" s="143"/>
      <c r="P9" s="143"/>
      <c r="Q9" s="143"/>
      <c r="R9" s="143"/>
    </row>
    <row r="10" spans="1:23" ht="19.5" customHeight="1">
      <c r="A10" s="121" t="s">
        <v>269</v>
      </c>
      <c r="D10" s="68"/>
      <c r="E10" s="146"/>
      <c r="F10" s="68"/>
      <c r="G10" s="146"/>
      <c r="H10" s="68"/>
      <c r="I10" s="146"/>
      <c r="J10" s="78"/>
      <c r="K10" s="78"/>
      <c r="L10" s="78"/>
      <c r="Q10" s="147"/>
    </row>
    <row r="11" spans="1:23" ht="19.5" customHeight="1">
      <c r="A11" s="121" t="s">
        <v>214</v>
      </c>
      <c r="D11" s="79">
        <v>606858</v>
      </c>
      <c r="E11" s="79"/>
      <c r="F11" s="79">
        <v>1357192</v>
      </c>
      <c r="G11" s="79"/>
      <c r="H11" s="79">
        <v>86611</v>
      </c>
      <c r="I11" s="79"/>
      <c r="J11" s="79">
        <v>277442</v>
      </c>
      <c r="K11" s="79"/>
      <c r="L11" s="101">
        <f>SUM(D11:J11)</f>
        <v>2328103</v>
      </c>
      <c r="Q11" s="147"/>
    </row>
    <row r="12" spans="1:23" ht="12.6" customHeight="1">
      <c r="A12" s="20"/>
      <c r="B12" s="121"/>
      <c r="C12" s="16"/>
      <c r="D12" s="121"/>
      <c r="E12" s="148"/>
      <c r="F12" s="148"/>
      <c r="G12" s="148"/>
      <c r="H12" s="148"/>
      <c r="I12" s="148"/>
      <c r="J12" s="149"/>
      <c r="K12" s="149"/>
      <c r="L12" s="149"/>
      <c r="M12" s="150"/>
      <c r="N12" s="150"/>
      <c r="O12" s="150"/>
      <c r="P12" s="150"/>
      <c r="Q12" s="151"/>
      <c r="R12" s="149"/>
      <c r="S12" s="44"/>
      <c r="T12" s="149"/>
      <c r="U12" s="148"/>
      <c r="V12" s="149"/>
      <c r="W12" s="44"/>
    </row>
    <row r="13" spans="1:23" ht="19.5" customHeight="1">
      <c r="A13" s="121" t="s">
        <v>120</v>
      </c>
      <c r="D13" s="79"/>
      <c r="E13" s="79"/>
      <c r="F13" s="79"/>
      <c r="G13" s="79"/>
      <c r="H13" s="79"/>
      <c r="I13" s="79"/>
      <c r="J13" s="79"/>
      <c r="K13" s="79"/>
      <c r="L13" s="93"/>
      <c r="Q13" s="147"/>
    </row>
    <row r="14" spans="1:23" ht="19.5" customHeight="1">
      <c r="A14" s="20" t="s">
        <v>233</v>
      </c>
      <c r="D14" s="79"/>
      <c r="E14" s="79"/>
      <c r="F14" s="79"/>
      <c r="G14" s="79"/>
      <c r="H14" s="79"/>
      <c r="I14" s="79"/>
      <c r="J14" s="79"/>
      <c r="K14" s="79"/>
      <c r="L14" s="93"/>
      <c r="Q14" s="147"/>
    </row>
    <row r="15" spans="1:23" ht="19.5" customHeight="1">
      <c r="A15" s="7" t="s">
        <v>206</v>
      </c>
      <c r="B15" s="16">
        <v>9</v>
      </c>
      <c r="D15" s="220">
        <v>3</v>
      </c>
      <c r="E15" s="152"/>
      <c r="F15" s="176">
        <v>0</v>
      </c>
      <c r="G15" s="153"/>
      <c r="H15" s="154">
        <v>0</v>
      </c>
      <c r="I15" s="153"/>
      <c r="J15" s="154">
        <v>0</v>
      </c>
      <c r="K15" s="79"/>
      <c r="L15" s="221">
        <f>SUM(D15:J15)</f>
        <v>3</v>
      </c>
      <c r="Q15" s="147"/>
    </row>
    <row r="16" spans="1:23" ht="19.5" hidden="1" customHeight="1">
      <c r="A16" s="7" t="s">
        <v>203</v>
      </c>
      <c r="D16" s="68"/>
      <c r="E16" s="152"/>
      <c r="F16" s="95"/>
      <c r="G16" s="153"/>
      <c r="H16" s="153"/>
      <c r="I16" s="153"/>
      <c r="J16" s="153"/>
      <c r="K16" s="79"/>
      <c r="L16" s="222">
        <f t="shared" ref="L16:L17" si="0">SUM(D16:J16)</f>
        <v>0</v>
      </c>
      <c r="Q16" s="147"/>
    </row>
    <row r="17" spans="1:23" ht="19.5" hidden="1" customHeight="1">
      <c r="A17" s="7" t="s">
        <v>230</v>
      </c>
      <c r="B17" s="16">
        <v>13</v>
      </c>
      <c r="D17" s="69"/>
      <c r="E17" s="152"/>
      <c r="F17" s="154"/>
      <c r="G17" s="153"/>
      <c r="H17" s="154"/>
      <c r="I17" s="153"/>
      <c r="J17" s="176"/>
      <c r="K17" s="79"/>
      <c r="L17" s="221">
        <f t="shared" si="0"/>
        <v>0</v>
      </c>
      <c r="Q17" s="147"/>
    </row>
    <row r="18" spans="1:23" ht="19.5" customHeight="1">
      <c r="A18" s="121" t="s">
        <v>156</v>
      </c>
      <c r="D18" s="110">
        <f>SUM(D15:D17)</f>
        <v>3</v>
      </c>
      <c r="E18" s="77"/>
      <c r="F18" s="110">
        <f>SUM(F15:F17)</f>
        <v>0</v>
      </c>
      <c r="G18" s="77"/>
      <c r="H18" s="110">
        <f>SUM(H15:H17)</f>
        <v>0</v>
      </c>
      <c r="I18" s="77"/>
      <c r="J18" s="110">
        <f>SUM(J15:J17)</f>
        <v>0</v>
      </c>
      <c r="K18" s="77"/>
      <c r="L18" s="110">
        <f>SUM(L15:L17)</f>
        <v>3</v>
      </c>
      <c r="Q18" s="147"/>
    </row>
    <row r="19" spans="1:23" ht="19.5" hidden="1" customHeight="1">
      <c r="A19" s="121" t="s">
        <v>187</v>
      </c>
      <c r="D19" s="103">
        <f>D16</f>
        <v>0</v>
      </c>
      <c r="E19" s="79"/>
      <c r="F19" s="103">
        <f>F16</f>
        <v>0</v>
      </c>
      <c r="G19" s="79"/>
      <c r="H19" s="103">
        <f>H16</f>
        <v>0</v>
      </c>
      <c r="I19" s="79"/>
      <c r="J19" s="103">
        <f>J16</f>
        <v>0</v>
      </c>
      <c r="K19" s="79"/>
      <c r="L19" s="103">
        <f>SUM(D19:J19)</f>
        <v>0</v>
      </c>
      <c r="Q19" s="147"/>
    </row>
    <row r="20" spans="1:23" ht="12.6" customHeight="1">
      <c r="A20" s="20"/>
      <c r="B20" s="121"/>
      <c r="C20" s="16"/>
      <c r="D20" s="121"/>
      <c r="E20" s="148"/>
      <c r="F20" s="148"/>
      <c r="G20" s="148"/>
      <c r="H20" s="148"/>
      <c r="I20" s="148"/>
      <c r="J20" s="149"/>
      <c r="K20" s="149"/>
      <c r="L20" s="149"/>
      <c r="M20" s="150"/>
      <c r="N20" s="150"/>
      <c r="O20" s="150"/>
      <c r="P20" s="150"/>
      <c r="Q20" s="151"/>
      <c r="R20" s="149"/>
      <c r="S20" s="44"/>
      <c r="T20" s="149"/>
      <c r="U20" s="148"/>
      <c r="V20" s="149"/>
      <c r="W20" s="44"/>
    </row>
    <row r="21" spans="1:23" ht="19.5" customHeight="1">
      <c r="A21" s="15" t="s">
        <v>220</v>
      </c>
      <c r="D21" s="14"/>
      <c r="E21" s="8"/>
      <c r="F21" s="14"/>
      <c r="G21" s="8"/>
      <c r="H21" s="14"/>
      <c r="I21" s="8"/>
      <c r="J21" s="155"/>
      <c r="K21" s="8"/>
      <c r="L21" s="155"/>
      <c r="Q21" s="147"/>
    </row>
    <row r="22" spans="1:23" ht="19.5" customHeight="1">
      <c r="A22" s="10" t="s">
        <v>219</v>
      </c>
      <c r="D22" s="68">
        <v>0</v>
      </c>
      <c r="E22" s="146"/>
      <c r="F22" s="68">
        <v>0</v>
      </c>
      <c r="G22" s="146"/>
      <c r="H22" s="68">
        <v>0</v>
      </c>
      <c r="I22" s="146"/>
      <c r="J22" s="223">
        <f>'PL 7-8'!K39</f>
        <v>-16517</v>
      </c>
      <c r="K22" s="146"/>
      <c r="L22" s="223">
        <f>SUM(D22:J22)</f>
        <v>-16517</v>
      </c>
      <c r="Q22" s="147"/>
    </row>
    <row r="23" spans="1:23" ht="19.5" customHeight="1">
      <c r="A23" s="10" t="s">
        <v>199</v>
      </c>
      <c r="D23" s="69">
        <v>0</v>
      </c>
      <c r="E23" s="146"/>
      <c r="F23" s="69">
        <v>0</v>
      </c>
      <c r="G23" s="146"/>
      <c r="H23" s="69">
        <v>0</v>
      </c>
      <c r="I23" s="146"/>
      <c r="J23" s="72">
        <v>0</v>
      </c>
      <c r="K23" s="146"/>
      <c r="L23" s="156">
        <f>SUM(D23:J23)</f>
        <v>0</v>
      </c>
      <c r="Q23" s="147"/>
    </row>
    <row r="24" spans="1:23" ht="19.5" customHeight="1">
      <c r="A24" s="15" t="s">
        <v>135</v>
      </c>
      <c r="D24" s="103">
        <f>SUM(D22:D23)</f>
        <v>0</v>
      </c>
      <c r="E24" s="35"/>
      <c r="F24" s="103">
        <f>SUM(F22:F23)</f>
        <v>0</v>
      </c>
      <c r="G24" s="35"/>
      <c r="H24" s="103">
        <f>SUM(H22:H23)</f>
        <v>0</v>
      </c>
      <c r="I24" s="35"/>
      <c r="J24" s="103">
        <f>SUM(J22:J23)</f>
        <v>-16517</v>
      </c>
      <c r="K24" s="35"/>
      <c r="L24" s="103">
        <f>SUM(D24:J24)</f>
        <v>-16517</v>
      </c>
      <c r="Q24" s="147"/>
    </row>
    <row r="25" spans="1:23" ht="12.6" customHeight="1">
      <c r="A25" s="20"/>
      <c r="B25" s="121"/>
      <c r="C25" s="16"/>
      <c r="D25" s="121"/>
      <c r="E25" s="148"/>
      <c r="F25" s="148"/>
      <c r="G25" s="148"/>
      <c r="H25" s="148"/>
      <c r="I25" s="148"/>
      <c r="J25" s="149"/>
      <c r="K25" s="149"/>
      <c r="L25" s="149"/>
      <c r="M25" s="150"/>
      <c r="N25" s="150"/>
      <c r="O25" s="150"/>
      <c r="P25" s="150"/>
      <c r="Q25" s="151"/>
      <c r="R25" s="149"/>
      <c r="S25" s="44"/>
      <c r="T25" s="149"/>
      <c r="U25" s="148"/>
      <c r="V25" s="149"/>
      <c r="W25" s="44"/>
    </row>
    <row r="26" spans="1:23" ht="19.5" customHeight="1">
      <c r="A26" s="10" t="s">
        <v>176</v>
      </c>
      <c r="D26" s="157">
        <v>0</v>
      </c>
      <c r="E26" s="35"/>
      <c r="F26" s="157">
        <v>0</v>
      </c>
      <c r="G26" s="35"/>
      <c r="H26" s="81">
        <v>303</v>
      </c>
      <c r="I26" s="8"/>
      <c r="J26" s="81">
        <v>-303</v>
      </c>
      <c r="K26" s="35"/>
      <c r="L26" s="106">
        <f>SUM(D26:J26)</f>
        <v>0</v>
      </c>
      <c r="Q26" s="147"/>
    </row>
    <row r="27" spans="1:23" ht="19.5" customHeight="1" thickBot="1">
      <c r="A27" s="121" t="s">
        <v>270</v>
      </c>
      <c r="D27" s="224">
        <f>SUM(D11+D18+D24+D26)</f>
        <v>606861</v>
      </c>
      <c r="E27" s="8"/>
      <c r="F27" s="224">
        <f>SUM(F11+F18+F24+F26)</f>
        <v>1357192</v>
      </c>
      <c r="G27" s="8"/>
      <c r="H27" s="224">
        <f>SUM(H11+H18+H24+H26)</f>
        <v>86914</v>
      </c>
      <c r="I27" s="8"/>
      <c r="J27" s="224">
        <f>SUM(J11+J18+J24+J26)</f>
        <v>260622</v>
      </c>
      <c r="K27" s="8"/>
      <c r="L27" s="224">
        <f>SUM(L11+L18+L24+L26)</f>
        <v>2311589</v>
      </c>
    </row>
    <row r="28" spans="1:23" ht="19.5" customHeight="1" thickTop="1">
      <c r="A28" s="121"/>
      <c r="D28" s="134"/>
      <c r="E28" s="8"/>
      <c r="F28" s="134"/>
      <c r="G28" s="8"/>
      <c r="H28" s="134"/>
      <c r="I28" s="8"/>
      <c r="J28" s="134"/>
      <c r="K28" s="8"/>
      <c r="L28" s="134"/>
    </row>
    <row r="29" spans="1:23" ht="19.5" customHeight="1">
      <c r="A29" s="121" t="s">
        <v>271</v>
      </c>
      <c r="D29" s="68"/>
      <c r="E29" s="146"/>
      <c r="F29" s="68"/>
      <c r="G29" s="146"/>
      <c r="H29" s="68"/>
      <c r="I29" s="146"/>
      <c r="J29" s="78"/>
      <c r="K29" s="78"/>
      <c r="L29" s="78"/>
      <c r="Q29" s="147"/>
    </row>
    <row r="30" spans="1:23" ht="19.5" customHeight="1">
      <c r="A30" s="121" t="s">
        <v>248</v>
      </c>
      <c r="D30" s="101">
        <f>'BL 2-4'!I92</f>
        <v>606861</v>
      </c>
      <c r="E30" s="79"/>
      <c r="F30" s="101">
        <f>'BL 2-4'!I93</f>
        <v>1357192</v>
      </c>
      <c r="G30" s="79"/>
      <c r="H30" s="101">
        <f>'BL 2-4'!I96</f>
        <v>86914</v>
      </c>
      <c r="I30" s="79"/>
      <c r="J30" s="101">
        <f>'BL 2-4'!I97</f>
        <v>38707</v>
      </c>
      <c r="K30" s="79"/>
      <c r="L30" s="101">
        <f>SUM(D30:J30)</f>
        <v>2089674</v>
      </c>
      <c r="N30" s="146"/>
      <c r="Q30" s="147"/>
    </row>
    <row r="31" spans="1:23" ht="12.6" customHeight="1">
      <c r="A31" s="20"/>
      <c r="B31" s="121"/>
      <c r="C31" s="16"/>
      <c r="D31" s="121"/>
      <c r="E31" s="148"/>
      <c r="F31" s="148"/>
      <c r="G31" s="148"/>
      <c r="H31" s="148"/>
      <c r="I31" s="148"/>
      <c r="J31" s="149"/>
      <c r="K31" s="149"/>
      <c r="L31" s="149"/>
      <c r="M31" s="150"/>
      <c r="N31" s="150"/>
      <c r="O31" s="150"/>
      <c r="P31" s="150"/>
      <c r="Q31" s="151"/>
      <c r="R31" s="149"/>
      <c r="S31" s="44"/>
      <c r="T31" s="149"/>
      <c r="U31" s="148"/>
      <c r="V31" s="149"/>
      <c r="W31" s="44"/>
    </row>
    <row r="32" spans="1:23" ht="19.5" customHeight="1">
      <c r="A32" s="121" t="s">
        <v>141</v>
      </c>
      <c r="D32" s="79"/>
      <c r="E32" s="79"/>
      <c r="F32" s="79"/>
      <c r="G32" s="79"/>
      <c r="H32" s="79"/>
      <c r="I32" s="79"/>
      <c r="J32" s="79"/>
      <c r="K32" s="79"/>
      <c r="L32" s="79"/>
      <c r="Q32" s="147"/>
    </row>
    <row r="33" spans="1:23" ht="19.5" customHeight="1">
      <c r="A33" s="20" t="s">
        <v>233</v>
      </c>
      <c r="D33" s="79"/>
      <c r="E33" s="79"/>
      <c r="F33" s="79"/>
      <c r="G33" s="79"/>
      <c r="H33" s="79"/>
      <c r="I33" s="79"/>
      <c r="J33" s="79"/>
      <c r="K33" s="79"/>
      <c r="L33" s="79"/>
      <c r="Q33" s="147"/>
    </row>
    <row r="34" spans="1:23" ht="19.5" customHeight="1">
      <c r="A34" s="7" t="s">
        <v>206</v>
      </c>
      <c r="B34" s="16">
        <v>9</v>
      </c>
      <c r="D34" s="177">
        <v>0</v>
      </c>
      <c r="E34" s="152"/>
      <c r="F34" s="95">
        <v>1</v>
      </c>
      <c r="G34" s="152"/>
      <c r="H34" s="153">
        <v>0</v>
      </c>
      <c r="I34" s="152"/>
      <c r="J34" s="153">
        <v>0</v>
      </c>
      <c r="K34" s="152"/>
      <c r="L34" s="102">
        <f>SUM(D34:J34)</f>
        <v>1</v>
      </c>
      <c r="Q34" s="178"/>
    </row>
    <row r="35" spans="1:23" ht="19.5" hidden="1" customHeight="1">
      <c r="A35" s="7" t="s">
        <v>203</v>
      </c>
      <c r="D35" s="80"/>
      <c r="E35" s="78"/>
      <c r="F35" s="80"/>
      <c r="G35" s="78"/>
      <c r="H35" s="80"/>
      <c r="I35" s="79"/>
      <c r="J35" s="80"/>
      <c r="K35" s="78"/>
      <c r="L35" s="102">
        <f>SUM(D35:J35)</f>
        <v>0</v>
      </c>
      <c r="Q35" s="158"/>
    </row>
    <row r="36" spans="1:23" ht="19.5" hidden="1" customHeight="1">
      <c r="A36" s="7" t="s">
        <v>230</v>
      </c>
      <c r="D36" s="80"/>
      <c r="E36" s="78"/>
      <c r="F36" s="80"/>
      <c r="G36" s="78"/>
      <c r="H36" s="80"/>
      <c r="I36" s="79"/>
      <c r="J36" s="80"/>
      <c r="K36" s="78"/>
      <c r="L36" s="102">
        <f>SUM(D36:J36)</f>
        <v>0</v>
      </c>
      <c r="Q36" s="158"/>
    </row>
    <row r="37" spans="1:23" ht="19.5" customHeight="1">
      <c r="A37" s="121" t="s">
        <v>152</v>
      </c>
      <c r="D37" s="103">
        <f>SUM(D34:D36)</f>
        <v>0</v>
      </c>
      <c r="E37" s="80"/>
      <c r="F37" s="103">
        <f>SUM(F34:F36)</f>
        <v>1</v>
      </c>
      <c r="G37" s="80"/>
      <c r="H37" s="103">
        <f>SUM(H34:H36)</f>
        <v>0</v>
      </c>
      <c r="I37" s="80"/>
      <c r="J37" s="103">
        <f>SUM(J34:J36)</f>
        <v>0</v>
      </c>
      <c r="K37" s="79"/>
      <c r="L37" s="103">
        <f>SUM(L34:L36)</f>
        <v>1</v>
      </c>
      <c r="Q37" s="147"/>
    </row>
    <row r="38" spans="1:23" ht="12.6" customHeight="1">
      <c r="A38" s="20"/>
      <c r="B38" s="121"/>
      <c r="C38" s="16"/>
      <c r="D38" s="121"/>
      <c r="E38" s="148"/>
      <c r="F38" s="148"/>
      <c r="G38" s="148"/>
      <c r="H38" s="148"/>
      <c r="I38" s="148"/>
      <c r="J38" s="149"/>
      <c r="K38" s="149"/>
      <c r="L38" s="149"/>
      <c r="M38" s="150"/>
      <c r="N38" s="150"/>
      <c r="O38" s="150"/>
      <c r="P38" s="150"/>
      <c r="Q38" s="151"/>
      <c r="R38" s="149"/>
      <c r="S38" s="44"/>
      <c r="T38" s="149"/>
      <c r="U38" s="148"/>
      <c r="V38" s="149"/>
      <c r="W38" s="44"/>
    </row>
    <row r="39" spans="1:23" ht="19.5" customHeight="1">
      <c r="A39" s="15" t="s">
        <v>220</v>
      </c>
      <c r="D39" s="14"/>
      <c r="E39" s="8"/>
      <c r="F39" s="14"/>
      <c r="G39" s="8"/>
      <c r="H39" s="14"/>
      <c r="I39" s="8"/>
      <c r="J39" s="155"/>
      <c r="K39" s="8"/>
      <c r="L39" s="155"/>
      <c r="Q39" s="147"/>
    </row>
    <row r="40" spans="1:23" ht="19.5" customHeight="1">
      <c r="A40" s="10" t="s">
        <v>201</v>
      </c>
      <c r="D40" s="68">
        <v>0</v>
      </c>
      <c r="E40" s="146"/>
      <c r="F40" s="68">
        <v>0</v>
      </c>
      <c r="G40" s="146"/>
      <c r="H40" s="68">
        <v>0</v>
      </c>
      <c r="I40" s="146"/>
      <c r="J40" s="105">
        <f>'PL 7-8'!I44</f>
        <v>-11409</v>
      </c>
      <c r="K40" s="146"/>
      <c r="L40" s="105">
        <f>+J40</f>
        <v>-11409</v>
      </c>
      <c r="Q40" s="147"/>
    </row>
    <row r="41" spans="1:23" ht="19.5" customHeight="1">
      <c r="A41" s="10" t="s">
        <v>235</v>
      </c>
      <c r="D41" s="69">
        <v>0</v>
      </c>
      <c r="E41" s="146"/>
      <c r="F41" s="69">
        <v>0</v>
      </c>
      <c r="G41" s="146"/>
      <c r="H41" s="68">
        <v>0</v>
      </c>
      <c r="I41" s="146"/>
      <c r="J41" s="68">
        <v>0</v>
      </c>
      <c r="K41" s="146"/>
      <c r="L41" s="106">
        <f>SUM(D41:J41)</f>
        <v>0</v>
      </c>
      <c r="Q41" s="147"/>
    </row>
    <row r="42" spans="1:23" ht="19.5" customHeight="1">
      <c r="A42" s="15" t="s">
        <v>135</v>
      </c>
      <c r="D42" s="104">
        <f>SUM(D40:D41)</f>
        <v>0</v>
      </c>
      <c r="E42" s="35"/>
      <c r="F42" s="104">
        <f>SUM(F40:F41)</f>
        <v>0</v>
      </c>
      <c r="G42" s="35"/>
      <c r="H42" s="103">
        <f>SUM(H40:H41)</f>
        <v>0</v>
      </c>
      <c r="I42" s="35"/>
      <c r="J42" s="103">
        <f>SUM(J40:J41)</f>
        <v>-11409</v>
      </c>
      <c r="K42" s="35"/>
      <c r="L42" s="103">
        <f>SUM(D42:J42)</f>
        <v>-11409</v>
      </c>
      <c r="Q42" s="147"/>
    </row>
    <row r="43" spans="1:23" ht="12.6" customHeight="1">
      <c r="A43" s="20"/>
      <c r="B43" s="121"/>
      <c r="C43" s="16"/>
      <c r="D43" s="121"/>
      <c r="E43" s="148"/>
      <c r="F43" s="148"/>
      <c r="G43" s="148"/>
      <c r="H43" s="148"/>
      <c r="I43" s="148"/>
      <c r="J43" s="149"/>
      <c r="K43" s="149"/>
      <c r="L43" s="149"/>
      <c r="M43" s="150"/>
      <c r="N43" s="150"/>
      <c r="O43" s="150"/>
      <c r="P43" s="150"/>
      <c r="Q43" s="151"/>
      <c r="R43" s="149"/>
      <c r="S43" s="44"/>
      <c r="T43" s="149"/>
      <c r="U43" s="148"/>
      <c r="V43" s="149"/>
      <c r="W43" s="44"/>
    </row>
    <row r="44" spans="1:23" ht="19.5" hidden="1" customHeight="1">
      <c r="A44" s="10" t="s">
        <v>176</v>
      </c>
      <c r="D44" s="69">
        <v>0</v>
      </c>
      <c r="E44" s="8"/>
      <c r="F44" s="69">
        <v>0</v>
      </c>
      <c r="G44" s="8"/>
      <c r="H44" s="72">
        <v>0</v>
      </c>
      <c r="I44" s="8"/>
      <c r="J44" s="72">
        <v>0</v>
      </c>
      <c r="K44" s="8"/>
      <c r="L44" s="106">
        <f>SUM(D44:J44)</f>
        <v>0</v>
      </c>
      <c r="Q44" s="158"/>
    </row>
    <row r="45" spans="1:23" ht="19.5" customHeight="1" thickBot="1">
      <c r="A45" s="121" t="s">
        <v>268</v>
      </c>
      <c r="D45" s="224">
        <f>D30+D42+D37+D44</f>
        <v>606861</v>
      </c>
      <c r="E45" s="8"/>
      <c r="F45" s="224">
        <f>F30+F42+F37+F44</f>
        <v>1357193</v>
      </c>
      <c r="G45" s="8"/>
      <c r="H45" s="224">
        <f>H30+H42+H37+H44</f>
        <v>86914</v>
      </c>
      <c r="I45" s="8"/>
      <c r="J45" s="224">
        <f>J30+J42+J37+J44</f>
        <v>27298</v>
      </c>
      <c r="K45" s="8"/>
      <c r="L45" s="224">
        <f>L30+L42+L37+L44</f>
        <v>2078266</v>
      </c>
      <c r="N45" s="146"/>
    </row>
    <row r="46" spans="1:23" ht="19.5" customHeight="1" thickTop="1">
      <c r="D46" s="146"/>
      <c r="F46" s="146"/>
      <c r="H46" s="146"/>
      <c r="J46" s="146"/>
      <c r="L46" s="146"/>
    </row>
    <row r="47" spans="1:23" ht="19.5" customHeight="1">
      <c r="L47" s="146"/>
    </row>
    <row r="49" spans="1:12" ht="19.5" customHeight="1">
      <c r="L49" s="146"/>
    </row>
    <row r="60" spans="1:12" ht="19.5" customHeight="1">
      <c r="A60" s="2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4:J4"/>
    <mergeCell ref="H5:J5"/>
    <mergeCell ref="D9:L9"/>
  </mergeCells>
  <pageMargins left="0.7" right="0.45" top="0.5" bottom="0.75" header="0.3" footer="0.3"/>
  <pageSetup paperSize="9" scale="70" firstPageNumber="1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7"/>
  <sheetViews>
    <sheetView view="pageBreakPreview" topLeftCell="A4" zoomScale="88" zoomScaleNormal="80" zoomScaleSheetLayoutView="80" workbookViewId="0">
      <selection activeCell="M37" sqref="M37"/>
    </sheetView>
  </sheetViews>
  <sheetFormatPr defaultColWidth="10.5703125" defaultRowHeight="15"/>
  <cols>
    <col min="1" max="1" width="58.42578125" style="10" customWidth="1"/>
    <col min="2" max="2" width="1.140625" style="7" customWidth="1"/>
    <col min="3" max="3" width="5.5703125" style="34" customWidth="1"/>
    <col min="4" max="4" width="12.42578125" style="128" customWidth="1"/>
    <col min="5" max="5" width="0.85546875" style="8" customWidth="1"/>
    <col min="6" max="6" width="12.5703125" style="128" customWidth="1"/>
    <col min="7" max="7" width="0.85546875" style="8" customWidth="1"/>
    <col min="8" max="8" width="12.5703125" style="128" customWidth="1"/>
    <col min="9" max="9" width="0.85546875" style="8" customWidth="1"/>
    <col min="10" max="10" width="12.5703125" style="128" customWidth="1"/>
    <col min="11" max="11" width="10.5703125" style="116"/>
    <col min="12" max="12" width="11.42578125" style="116" bestFit="1" customWidth="1"/>
    <col min="13" max="13" width="10.5703125" style="116"/>
    <col min="14" max="14" width="13.5703125" style="116" bestFit="1" customWidth="1"/>
    <col min="15" max="15" width="10.5703125" style="116"/>
    <col min="16" max="16384" width="10.5703125" style="7"/>
  </cols>
  <sheetData>
    <row r="1" spans="1:19" s="116" customFormat="1" ht="16.5" customHeight="1">
      <c r="A1" s="1" t="s">
        <v>79</v>
      </c>
      <c r="B1" s="58"/>
      <c r="C1" s="34"/>
      <c r="D1" s="115"/>
      <c r="E1" s="35"/>
      <c r="F1" s="115"/>
      <c r="G1" s="35"/>
      <c r="H1" s="115"/>
      <c r="I1" s="35"/>
      <c r="J1" s="115"/>
      <c r="P1" s="7"/>
      <c r="Q1" s="7"/>
      <c r="R1" s="7"/>
      <c r="S1" s="7"/>
    </row>
    <row r="2" spans="1:19" s="116" customFormat="1" ht="19.5" customHeight="1">
      <c r="A2" s="4" t="s">
        <v>124</v>
      </c>
      <c r="B2" s="58"/>
      <c r="C2" s="34"/>
      <c r="D2" s="115"/>
      <c r="E2" s="35"/>
      <c r="F2" s="115"/>
      <c r="G2" s="35"/>
      <c r="H2" s="115"/>
      <c r="I2" s="35"/>
      <c r="J2" s="115"/>
      <c r="P2" s="7"/>
      <c r="Q2" s="7"/>
      <c r="R2" s="7"/>
      <c r="S2" s="7"/>
    </row>
    <row r="3" spans="1:19" s="116" customFormat="1" ht="10.5" customHeight="1">
      <c r="A3" s="15"/>
      <c r="B3" s="58"/>
      <c r="C3" s="34"/>
      <c r="D3" s="115"/>
      <c r="E3" s="35"/>
      <c r="F3" s="115"/>
      <c r="G3" s="35"/>
      <c r="H3" s="115"/>
      <c r="I3" s="35"/>
      <c r="J3" s="115"/>
      <c r="P3" s="7"/>
      <c r="Q3" s="7"/>
      <c r="R3" s="7"/>
      <c r="S3" s="7"/>
    </row>
    <row r="4" spans="1:19" s="116" customFormat="1" ht="19.5" customHeight="1">
      <c r="A4" s="15"/>
      <c r="B4" s="11"/>
      <c r="C4" s="16"/>
      <c r="D4" s="236" t="s">
        <v>13</v>
      </c>
      <c r="E4" s="236"/>
      <c r="F4" s="236"/>
      <c r="G4" s="12"/>
      <c r="H4" s="236" t="s">
        <v>36</v>
      </c>
      <c r="I4" s="236"/>
      <c r="J4" s="236"/>
      <c r="P4" s="7"/>
      <c r="Q4" s="7"/>
      <c r="R4" s="7"/>
      <c r="S4" s="7"/>
    </row>
    <row r="5" spans="1:19" s="116" customFormat="1" ht="19.5" customHeight="1">
      <c r="A5" s="15"/>
      <c r="B5" s="11"/>
      <c r="C5" s="16"/>
      <c r="D5" s="236" t="s">
        <v>37</v>
      </c>
      <c r="E5" s="236"/>
      <c r="F5" s="236"/>
      <c r="G5" s="12"/>
      <c r="H5" s="236" t="s">
        <v>37</v>
      </c>
      <c r="I5" s="236"/>
      <c r="J5" s="236"/>
      <c r="P5" s="7"/>
      <c r="Q5" s="7"/>
      <c r="R5" s="7"/>
      <c r="S5" s="7"/>
    </row>
    <row r="6" spans="1:19" s="116" customFormat="1" ht="33" customHeight="1">
      <c r="A6" s="15"/>
      <c r="B6" s="11"/>
      <c r="C6" s="16"/>
      <c r="D6" s="239" t="s">
        <v>210</v>
      </c>
      <c r="E6" s="239"/>
      <c r="F6" s="239"/>
      <c r="G6" s="14"/>
      <c r="H6" s="238" t="str">
        <f>D6</f>
        <v>Six-month period ended 
30 June</v>
      </c>
      <c r="I6" s="238"/>
      <c r="J6" s="238"/>
      <c r="P6" s="7"/>
      <c r="Q6" s="7"/>
      <c r="R6" s="7"/>
      <c r="S6" s="7"/>
    </row>
    <row r="7" spans="1:19" s="116" customFormat="1" ht="19.5" customHeight="1">
      <c r="A7" s="15"/>
      <c r="B7" s="11"/>
      <c r="C7" s="16"/>
      <c r="D7" s="11">
        <v>2026</v>
      </c>
      <c r="E7" s="11"/>
      <c r="F7" s="11">
        <v>2025</v>
      </c>
      <c r="G7" s="11"/>
      <c r="H7" s="210">
        <f>D7</f>
        <v>2026</v>
      </c>
      <c r="I7" s="11"/>
      <c r="J7" s="210">
        <f>F7</f>
        <v>2025</v>
      </c>
      <c r="P7" s="7"/>
      <c r="Q7" s="7"/>
      <c r="R7" s="7"/>
      <c r="S7" s="7"/>
    </row>
    <row r="8" spans="1:19" s="116" customFormat="1" ht="15" customHeight="1">
      <c r="A8" s="15"/>
      <c r="B8" s="11"/>
      <c r="C8" s="16"/>
      <c r="D8" s="237" t="s">
        <v>15</v>
      </c>
      <c r="E8" s="237"/>
      <c r="F8" s="237"/>
      <c r="G8" s="237"/>
      <c r="H8" s="237"/>
      <c r="I8" s="237"/>
      <c r="J8" s="237"/>
      <c r="L8" s="117"/>
      <c r="P8" s="7"/>
      <c r="Q8" s="7"/>
      <c r="R8" s="7"/>
      <c r="S8" s="7"/>
    </row>
    <row r="9" spans="1:19" s="116" customFormat="1" ht="19.5" customHeight="1">
      <c r="A9" s="17" t="s">
        <v>4</v>
      </c>
      <c r="B9" s="7"/>
      <c r="C9" s="34"/>
      <c r="D9" s="82"/>
      <c r="E9" s="67"/>
      <c r="F9" s="82"/>
      <c r="G9" s="67"/>
      <c r="H9" s="82"/>
      <c r="I9" s="67"/>
      <c r="J9" s="82"/>
      <c r="L9" s="117"/>
      <c r="P9" s="7"/>
      <c r="Q9" s="7"/>
      <c r="R9" s="7"/>
      <c r="S9" s="7"/>
    </row>
    <row r="10" spans="1:19" s="116" customFormat="1" ht="19.5" customHeight="1">
      <c r="A10" s="10" t="s">
        <v>111</v>
      </c>
      <c r="B10" s="7"/>
      <c r="C10" s="34"/>
      <c r="D10" s="107">
        <f>'PL 7-8'!E39</f>
        <v>16423</v>
      </c>
      <c r="E10" s="71"/>
      <c r="F10" s="107">
        <f>'PL 7-8'!G39</f>
        <v>10288</v>
      </c>
      <c r="G10" s="71"/>
      <c r="H10" s="107">
        <f>'PL 7-8'!I39</f>
        <v>-11409</v>
      </c>
      <c r="I10" s="71"/>
      <c r="J10" s="107">
        <f>'PL 7-8'!K39</f>
        <v>-16517</v>
      </c>
      <c r="L10" s="117"/>
      <c r="P10" s="7"/>
      <c r="Q10" s="7"/>
      <c r="R10" s="7"/>
      <c r="S10" s="7"/>
    </row>
    <row r="11" spans="1:19" s="116" customFormat="1" ht="19.5" customHeight="1">
      <c r="A11" s="179" t="s">
        <v>257</v>
      </c>
      <c r="B11" s="7"/>
      <c r="C11" s="34"/>
      <c r="D11" s="85"/>
      <c r="E11" s="71"/>
      <c r="F11" s="85"/>
      <c r="G11" s="71"/>
      <c r="H11" s="85"/>
      <c r="I11" s="71"/>
      <c r="J11" s="85"/>
      <c r="L11" s="117"/>
      <c r="P11" s="7"/>
      <c r="Q11" s="7"/>
      <c r="R11" s="7"/>
      <c r="S11" s="7"/>
    </row>
    <row r="12" spans="1:19" s="116" customFormat="1" ht="19.5" customHeight="1">
      <c r="A12" s="10" t="s">
        <v>204</v>
      </c>
      <c r="B12" s="7"/>
      <c r="C12" s="34"/>
      <c r="D12" s="225">
        <f>-'PL 7-8'!E36</f>
        <v>-1513</v>
      </c>
      <c r="E12" s="185"/>
      <c r="F12" s="225">
        <f>-'PL 7-8'!G36</f>
        <v>-5093</v>
      </c>
      <c r="G12" s="85"/>
      <c r="H12" s="225">
        <f>-'PL 7-8'!I36</f>
        <v>-1047</v>
      </c>
      <c r="I12" s="85"/>
      <c r="J12" s="225">
        <f>-'PL 7-8'!K36</f>
        <v>-5061</v>
      </c>
      <c r="L12" s="117"/>
      <c r="P12" s="7"/>
      <c r="Q12" s="7"/>
      <c r="R12" s="7"/>
      <c r="S12" s="7"/>
    </row>
    <row r="13" spans="1:19" s="116" customFormat="1" ht="19.5" customHeight="1">
      <c r="A13" s="10" t="s">
        <v>46</v>
      </c>
      <c r="B13" s="7"/>
      <c r="C13" s="34"/>
      <c r="D13" s="225">
        <f>-'PL 7-8'!E27</f>
        <v>53542</v>
      </c>
      <c r="E13" s="85"/>
      <c r="F13" s="225">
        <f>-'PL 7-8'!G27</f>
        <v>55109</v>
      </c>
      <c r="G13" s="85"/>
      <c r="H13" s="225">
        <f>-'PL 7-8'!I27</f>
        <v>52967</v>
      </c>
      <c r="I13" s="85"/>
      <c r="J13" s="225">
        <f>-'PL 7-8'!K27</f>
        <v>54327</v>
      </c>
      <c r="L13" s="117"/>
      <c r="P13" s="7"/>
      <c r="Q13" s="7"/>
      <c r="R13" s="7"/>
      <c r="S13" s="7"/>
    </row>
    <row r="14" spans="1:19" s="116" customFormat="1" ht="19.5" customHeight="1">
      <c r="A14" s="10" t="s">
        <v>30</v>
      </c>
      <c r="B14" s="7"/>
      <c r="C14" s="34"/>
      <c r="D14" s="118">
        <v>48303</v>
      </c>
      <c r="E14" s="85"/>
      <c r="F14" s="118">
        <v>63444</v>
      </c>
      <c r="G14" s="85"/>
      <c r="H14" s="85">
        <v>25301</v>
      </c>
      <c r="I14" s="85"/>
      <c r="J14" s="85">
        <v>35496</v>
      </c>
      <c r="P14" s="7"/>
      <c r="Q14" s="7"/>
      <c r="R14" s="7"/>
      <c r="S14" s="7"/>
    </row>
    <row r="15" spans="1:19" s="116" customFormat="1" ht="19.5" customHeight="1">
      <c r="A15" s="10" t="s">
        <v>250</v>
      </c>
      <c r="B15" s="7"/>
      <c r="C15" s="34"/>
      <c r="D15" s="225">
        <f>-'PL 7-8'!E28</f>
        <v>-710</v>
      </c>
      <c r="E15" s="85"/>
      <c r="F15" s="225">
        <f>-'PL 7-8'!G28</f>
        <v>1809</v>
      </c>
      <c r="G15" s="85"/>
      <c r="H15" s="107">
        <f>-'PL 7-8'!I28</f>
        <v>-646</v>
      </c>
      <c r="I15" s="85"/>
      <c r="J15" s="107">
        <f>-'PL 7-8'!K28</f>
        <v>2272</v>
      </c>
      <c r="P15" s="7"/>
      <c r="Q15" s="7"/>
      <c r="R15" s="7"/>
      <c r="S15" s="7"/>
    </row>
    <row r="16" spans="1:19" s="116" customFormat="1" ht="19.5" hidden="1" customHeight="1">
      <c r="A16" s="10" t="s">
        <v>212</v>
      </c>
      <c r="B16" s="7"/>
      <c r="C16" s="16"/>
      <c r="D16" s="73"/>
      <c r="E16" s="85"/>
      <c r="F16" s="73"/>
      <c r="G16" s="85"/>
      <c r="H16" s="30"/>
      <c r="I16" s="85"/>
      <c r="J16" s="85"/>
      <c r="P16" s="7"/>
      <c r="Q16" s="7"/>
      <c r="R16" s="7"/>
      <c r="S16" s="7"/>
    </row>
    <row r="17" spans="1:19" s="116" customFormat="1" ht="19.5" hidden="1" customHeight="1">
      <c r="A17" s="10" t="s">
        <v>202</v>
      </c>
      <c r="B17" s="7"/>
      <c r="C17" s="16"/>
      <c r="D17" s="73"/>
      <c r="E17" s="85"/>
      <c r="F17" s="73"/>
      <c r="G17" s="85"/>
      <c r="H17" s="85"/>
      <c r="I17" s="85"/>
      <c r="J17" s="85"/>
      <c r="P17" s="7"/>
      <c r="Q17" s="7"/>
      <c r="R17" s="7"/>
      <c r="S17" s="7"/>
    </row>
    <row r="18" spans="1:19" s="116" customFormat="1" ht="19.5" hidden="1" customHeight="1">
      <c r="A18" s="10" t="s">
        <v>202</v>
      </c>
      <c r="B18" s="7"/>
      <c r="C18" s="34"/>
      <c r="D18" s="85"/>
      <c r="E18" s="85"/>
      <c r="F18" s="85"/>
      <c r="G18" s="85"/>
      <c r="H18" s="85"/>
      <c r="I18" s="85"/>
      <c r="J18" s="85"/>
      <c r="P18" s="7"/>
      <c r="Q18" s="7"/>
      <c r="R18" s="7"/>
      <c r="S18" s="7"/>
    </row>
    <row r="19" spans="1:19" s="116" customFormat="1" ht="19.5" hidden="1" customHeight="1">
      <c r="A19" s="10" t="s">
        <v>160</v>
      </c>
      <c r="B19" s="7"/>
      <c r="C19" s="34"/>
      <c r="D19" s="85"/>
      <c r="E19" s="85"/>
      <c r="F19" s="85"/>
      <c r="G19" s="85"/>
      <c r="H19" s="86"/>
      <c r="I19" s="86"/>
      <c r="J19" s="86"/>
      <c r="P19" s="7"/>
      <c r="Q19" s="7"/>
      <c r="R19" s="7"/>
      <c r="S19" s="7"/>
    </row>
    <row r="20" spans="1:19" s="116" customFormat="1" ht="19.5" hidden="1" customHeight="1">
      <c r="A20" s="10" t="s">
        <v>160</v>
      </c>
      <c r="B20" s="7"/>
      <c r="C20" s="34"/>
      <c r="D20" s="85"/>
      <c r="E20" s="85"/>
      <c r="F20" s="118"/>
      <c r="G20" s="85"/>
      <c r="H20" s="85"/>
      <c r="I20" s="86"/>
      <c r="J20" s="118"/>
      <c r="P20" s="7"/>
      <c r="Q20" s="7"/>
      <c r="R20" s="7"/>
      <c r="S20" s="7"/>
    </row>
    <row r="21" spans="1:19" s="116" customFormat="1" ht="19.5" hidden="1" customHeight="1">
      <c r="A21" s="10" t="s">
        <v>207</v>
      </c>
      <c r="B21" s="7"/>
      <c r="C21" s="34"/>
      <c r="D21" s="118"/>
      <c r="E21" s="85"/>
      <c r="F21" s="118"/>
      <c r="G21" s="85"/>
      <c r="H21" s="118"/>
      <c r="I21" s="86"/>
      <c r="J21" s="118"/>
      <c r="P21" s="7"/>
      <c r="Q21" s="7"/>
      <c r="R21" s="7"/>
      <c r="S21" s="7"/>
    </row>
    <row r="22" spans="1:19" s="116" customFormat="1" ht="19.5" customHeight="1">
      <c r="A22" s="10" t="s">
        <v>260</v>
      </c>
      <c r="B22" s="7"/>
      <c r="C22" s="34"/>
      <c r="D22" s="85">
        <v>-157</v>
      </c>
      <c r="E22" s="85"/>
      <c r="F22" s="118">
        <v>-191</v>
      </c>
      <c r="G22" s="85"/>
      <c r="H22" s="85">
        <v>-157</v>
      </c>
      <c r="I22" s="85"/>
      <c r="J22" s="118">
        <v>-191</v>
      </c>
      <c r="P22" s="7"/>
      <c r="Q22" s="7"/>
      <c r="R22" s="7"/>
      <c r="S22" s="7"/>
    </row>
    <row r="23" spans="1:19" s="116" customFormat="1" ht="19.5" hidden="1" customHeight="1">
      <c r="A23" s="10" t="s">
        <v>192</v>
      </c>
      <c r="B23" s="7"/>
      <c r="C23" s="34"/>
      <c r="D23" s="85"/>
      <c r="E23" s="85"/>
      <c r="F23" s="87"/>
      <c r="G23" s="85"/>
      <c r="H23" s="86"/>
      <c r="I23" s="85"/>
      <c r="J23" s="87"/>
      <c r="P23" s="7"/>
      <c r="Q23" s="7"/>
      <c r="R23" s="7"/>
      <c r="S23" s="7"/>
    </row>
    <row r="24" spans="1:19" s="116" customFormat="1" ht="19.5" customHeight="1">
      <c r="A24" s="10" t="s">
        <v>127</v>
      </c>
      <c r="B24" s="7"/>
      <c r="C24" s="34"/>
      <c r="D24" s="85">
        <v>1995</v>
      </c>
      <c r="E24" s="85"/>
      <c r="F24" s="85">
        <v>1793</v>
      </c>
      <c r="G24" s="85"/>
      <c r="H24" s="85">
        <v>1609</v>
      </c>
      <c r="I24" s="85"/>
      <c r="J24" s="85">
        <v>1303</v>
      </c>
      <c r="P24" s="7"/>
      <c r="Q24" s="7"/>
      <c r="R24" s="7"/>
      <c r="S24" s="7"/>
    </row>
    <row r="25" spans="1:19" s="116" customFormat="1" ht="19.5" customHeight="1">
      <c r="A25" s="10" t="s">
        <v>158</v>
      </c>
      <c r="B25" s="7"/>
      <c r="C25" s="34"/>
      <c r="D25" s="85"/>
      <c r="E25" s="85"/>
      <c r="F25" s="119"/>
      <c r="G25" s="119"/>
      <c r="H25" s="119"/>
      <c r="I25" s="119"/>
      <c r="J25" s="119"/>
      <c r="P25" s="7"/>
      <c r="Q25" s="7"/>
      <c r="R25" s="7"/>
      <c r="S25" s="7"/>
    </row>
    <row r="26" spans="1:19" s="116" customFormat="1" ht="19.5" customHeight="1">
      <c r="A26" s="120" t="s">
        <v>159</v>
      </c>
      <c r="B26" s="7"/>
      <c r="C26" s="34"/>
      <c r="D26" s="107">
        <f>-'PL 7-8'!E32</f>
        <v>-18954</v>
      </c>
      <c r="E26" s="85"/>
      <c r="F26" s="107">
        <f>-'PL 7-8'!G32</f>
        <v>-12999</v>
      </c>
      <c r="G26" s="85"/>
      <c r="H26" s="107">
        <f>-'PL 7-8'!I32</f>
        <v>0</v>
      </c>
      <c r="I26" s="85"/>
      <c r="J26" s="107">
        <f>-'PL 7-8'!K32</f>
        <v>0</v>
      </c>
      <c r="P26" s="7"/>
      <c r="Q26" s="7"/>
      <c r="R26" s="7"/>
      <c r="S26" s="7"/>
    </row>
    <row r="27" spans="1:19" s="116" customFormat="1" ht="19.5" customHeight="1">
      <c r="A27" s="10" t="s">
        <v>222</v>
      </c>
      <c r="B27" s="7"/>
      <c r="C27" s="34"/>
      <c r="D27" s="85">
        <v>-90</v>
      </c>
      <c r="E27" s="85"/>
      <c r="F27" s="85">
        <v>9642</v>
      </c>
      <c r="G27" s="85"/>
      <c r="H27" s="85">
        <v>-90</v>
      </c>
      <c r="I27" s="86"/>
      <c r="J27" s="85">
        <v>-9596</v>
      </c>
      <c r="P27" s="7"/>
      <c r="Q27" s="7"/>
      <c r="R27" s="7"/>
      <c r="S27" s="7"/>
    </row>
    <row r="28" spans="1:19" s="116" customFormat="1" ht="19.5" customHeight="1">
      <c r="A28" s="10" t="s">
        <v>263</v>
      </c>
      <c r="B28" s="7"/>
      <c r="C28" s="34"/>
      <c r="D28" s="85">
        <v>-5204</v>
      </c>
      <c r="E28" s="85"/>
      <c r="F28" s="85">
        <v>-778</v>
      </c>
      <c r="G28" s="85"/>
      <c r="H28" s="85">
        <v>0</v>
      </c>
      <c r="I28" s="86"/>
      <c r="J28" s="85">
        <v>0</v>
      </c>
      <c r="P28" s="7"/>
      <c r="Q28" s="7"/>
      <c r="R28" s="7"/>
      <c r="S28" s="7"/>
    </row>
    <row r="29" spans="1:19" s="116" customFormat="1" ht="19.5" hidden="1" customHeight="1">
      <c r="A29" s="10" t="s">
        <v>200</v>
      </c>
      <c r="B29" s="7"/>
      <c r="C29" s="34"/>
      <c r="D29" s="85"/>
      <c r="E29" s="85"/>
      <c r="F29" s="85">
        <v>0</v>
      </c>
      <c r="G29" s="85"/>
      <c r="H29" s="85"/>
      <c r="I29" s="85"/>
      <c r="J29" s="85">
        <v>0</v>
      </c>
      <c r="P29" s="7"/>
      <c r="Q29" s="7"/>
      <c r="R29" s="7"/>
      <c r="S29" s="7"/>
    </row>
    <row r="30" spans="1:19" s="116" customFormat="1" ht="19.5" hidden="1" customHeight="1">
      <c r="A30" s="10" t="s">
        <v>242</v>
      </c>
      <c r="B30" s="7"/>
      <c r="C30" s="34"/>
      <c r="D30" s="85"/>
      <c r="E30" s="85"/>
      <c r="F30" s="107">
        <f>-'PL 5-6'!G30</f>
        <v>0</v>
      </c>
      <c r="G30" s="85"/>
      <c r="H30" s="85"/>
      <c r="I30" s="85"/>
      <c r="J30" s="107">
        <f>-'PL 5-6'!K30</f>
        <v>0</v>
      </c>
      <c r="P30" s="7"/>
      <c r="Q30" s="7"/>
      <c r="R30" s="7"/>
      <c r="S30" s="7"/>
    </row>
    <row r="31" spans="1:19" s="116" customFormat="1" ht="19.5" customHeight="1">
      <c r="A31" s="10" t="s">
        <v>126</v>
      </c>
      <c r="B31" s="7"/>
      <c r="C31" s="34"/>
      <c r="D31" s="85">
        <v>-1274</v>
      </c>
      <c r="E31" s="85"/>
      <c r="F31" s="85">
        <v>-9927</v>
      </c>
      <c r="G31" s="85"/>
      <c r="H31" s="85">
        <v>-1173</v>
      </c>
      <c r="I31" s="85"/>
      <c r="J31" s="85">
        <v>-8299</v>
      </c>
      <c r="P31" s="7"/>
      <c r="Q31" s="7"/>
      <c r="R31" s="7"/>
      <c r="S31" s="7"/>
    </row>
    <row r="32" spans="1:19" s="116" customFormat="1" ht="19.5" hidden="1" customHeight="1">
      <c r="A32" s="10" t="s">
        <v>264</v>
      </c>
      <c r="B32" s="7"/>
      <c r="C32" s="34"/>
      <c r="D32" s="85"/>
      <c r="E32" s="85"/>
      <c r="F32" s="85">
        <v>0</v>
      </c>
      <c r="G32" s="85"/>
      <c r="H32" s="85"/>
      <c r="I32" s="85"/>
      <c r="J32" s="85">
        <v>0</v>
      </c>
      <c r="P32" s="7"/>
      <c r="Q32" s="7"/>
      <c r="R32" s="7"/>
      <c r="S32" s="7"/>
    </row>
    <row r="33" spans="1:19" s="116" customFormat="1" ht="19.5" hidden="1" customHeight="1">
      <c r="A33" s="10" t="s">
        <v>175</v>
      </c>
      <c r="B33" s="7"/>
      <c r="C33" s="34"/>
      <c r="D33" s="85"/>
      <c r="E33" s="85"/>
      <c r="F33" s="85">
        <v>0</v>
      </c>
      <c r="G33" s="85"/>
      <c r="H33" s="85"/>
      <c r="I33" s="86"/>
      <c r="J33" s="85"/>
      <c r="P33" s="7"/>
      <c r="Q33" s="7"/>
      <c r="R33" s="7"/>
      <c r="S33" s="7"/>
    </row>
    <row r="34" spans="1:19" s="116" customFormat="1" ht="19.5" hidden="1" customHeight="1">
      <c r="A34" s="10" t="s">
        <v>157</v>
      </c>
      <c r="B34" s="7"/>
      <c r="C34" s="34"/>
      <c r="D34" s="85"/>
      <c r="E34" s="85"/>
      <c r="F34" s="85">
        <v>0</v>
      </c>
      <c r="G34" s="85"/>
      <c r="H34" s="85"/>
      <c r="I34" s="85"/>
      <c r="J34" s="85"/>
      <c r="P34" s="7"/>
      <c r="Q34" s="7"/>
      <c r="R34" s="7"/>
      <c r="S34" s="7"/>
    </row>
    <row r="35" spans="1:19" s="116" customFormat="1" ht="19.5" hidden="1" customHeight="1">
      <c r="A35" s="10" t="s">
        <v>149</v>
      </c>
      <c r="B35" s="7"/>
      <c r="C35" s="34"/>
      <c r="D35" s="119"/>
      <c r="E35" s="119"/>
      <c r="F35" s="119">
        <v>0</v>
      </c>
      <c r="G35" s="119"/>
      <c r="H35" s="119"/>
      <c r="I35" s="119"/>
      <c r="J35" s="119"/>
      <c r="P35" s="7"/>
      <c r="Q35" s="7"/>
      <c r="R35" s="7"/>
      <c r="S35" s="7"/>
    </row>
    <row r="36" spans="1:19" s="116" customFormat="1" ht="19.5" customHeight="1">
      <c r="A36" s="10" t="s">
        <v>59</v>
      </c>
      <c r="B36" s="7"/>
      <c r="C36" s="16"/>
      <c r="D36" s="85">
        <v>-20023</v>
      </c>
      <c r="E36" s="85"/>
      <c r="F36" s="85">
        <v>-16194</v>
      </c>
      <c r="G36" s="85"/>
      <c r="H36" s="85">
        <v>-28058</v>
      </c>
      <c r="I36" s="85"/>
      <c r="J36" s="85">
        <v>-28217</v>
      </c>
      <c r="P36" s="7"/>
      <c r="Q36" s="7"/>
      <c r="R36" s="7"/>
      <c r="S36" s="7"/>
    </row>
    <row r="37" spans="1:19" s="116" customFormat="1" ht="19.5" customHeight="1">
      <c r="A37" s="121"/>
      <c r="B37" s="121"/>
      <c r="C37" s="58"/>
      <c r="D37" s="108">
        <f>SUM(D9:D36)</f>
        <v>72338</v>
      </c>
      <c r="E37" s="74"/>
      <c r="F37" s="122">
        <f>SUM(F9:F36)</f>
        <v>96903</v>
      </c>
      <c r="G37" s="74"/>
      <c r="H37" s="108">
        <f>SUM(H9:H36)</f>
        <v>37297</v>
      </c>
      <c r="I37" s="74"/>
      <c r="J37" s="122">
        <f>SUM(J9:J36)</f>
        <v>25517</v>
      </c>
      <c r="P37" s="7"/>
      <c r="Q37" s="7"/>
      <c r="R37" s="7"/>
      <c r="S37" s="7"/>
    </row>
    <row r="38" spans="1:19" s="116" customFormat="1">
      <c r="A38" s="121"/>
      <c r="B38" s="121"/>
      <c r="C38" s="58"/>
      <c r="D38" s="71"/>
      <c r="E38" s="71"/>
      <c r="F38" s="71"/>
      <c r="G38" s="71"/>
      <c r="H38" s="71"/>
      <c r="I38" s="71"/>
      <c r="J38" s="71"/>
      <c r="P38" s="7"/>
      <c r="Q38" s="7"/>
      <c r="R38" s="7"/>
      <c r="S38" s="7"/>
    </row>
    <row r="39" spans="1:19" s="116" customFormat="1" ht="19.5" customHeight="1">
      <c r="A39" s="17" t="s">
        <v>78</v>
      </c>
      <c r="B39" s="7"/>
      <c r="C39" s="34"/>
      <c r="D39" s="123"/>
      <c r="E39" s="119"/>
      <c r="F39" s="123"/>
      <c r="G39" s="119"/>
      <c r="H39" s="123"/>
      <c r="I39" s="119"/>
      <c r="J39" s="123"/>
      <c r="P39" s="7"/>
      <c r="Q39" s="7"/>
      <c r="R39" s="7"/>
      <c r="S39" s="7"/>
    </row>
    <row r="40" spans="1:19" s="116" customFormat="1" ht="19.5" customHeight="1">
      <c r="A40" s="10" t="s">
        <v>77</v>
      </c>
      <c r="B40" s="7"/>
      <c r="C40" s="34"/>
      <c r="D40" s="124">
        <v>-5420</v>
      </c>
      <c r="E40" s="124"/>
      <c r="F40" s="85">
        <v>7722</v>
      </c>
      <c r="G40" s="124"/>
      <c r="H40" s="124">
        <v>25160</v>
      </c>
      <c r="I40" s="124"/>
      <c r="J40" s="124">
        <v>548</v>
      </c>
      <c r="P40" s="7"/>
      <c r="Q40" s="7"/>
      <c r="R40" s="7"/>
      <c r="S40" s="7"/>
    </row>
    <row r="41" spans="1:19" s="116" customFormat="1" ht="19.5" customHeight="1">
      <c r="A41" s="10" t="s">
        <v>31</v>
      </c>
      <c r="B41" s="7"/>
      <c r="C41" s="34"/>
      <c r="D41" s="124">
        <v>-2023</v>
      </c>
      <c r="E41" s="124"/>
      <c r="F41" s="85">
        <v>-12516</v>
      </c>
      <c r="G41" s="124"/>
      <c r="H41" s="124">
        <v>-184</v>
      </c>
      <c r="I41" s="124"/>
      <c r="J41" s="124">
        <v>11018</v>
      </c>
      <c r="P41" s="7"/>
      <c r="Q41" s="7"/>
      <c r="R41" s="7"/>
      <c r="S41" s="7"/>
    </row>
    <row r="42" spans="1:19" s="116" customFormat="1" ht="19.5" hidden="1" customHeight="1">
      <c r="A42" s="10" t="s">
        <v>24</v>
      </c>
      <c r="B42" s="7"/>
      <c r="C42" s="34"/>
      <c r="D42" s="87"/>
      <c r="E42" s="124"/>
      <c r="F42" s="87"/>
      <c r="G42" s="124"/>
      <c r="H42" s="30"/>
      <c r="I42" s="124"/>
      <c r="J42" s="30"/>
      <c r="P42" s="7"/>
      <c r="Q42" s="7"/>
      <c r="R42" s="7"/>
      <c r="S42" s="7"/>
    </row>
    <row r="43" spans="1:19" s="116" customFormat="1" ht="19.5" customHeight="1">
      <c r="A43" s="10" t="s">
        <v>117</v>
      </c>
      <c r="B43" s="7"/>
      <c r="C43" s="34"/>
      <c r="D43" s="124">
        <v>27910</v>
      </c>
      <c r="E43" s="124"/>
      <c r="F43" s="124">
        <v>30439</v>
      </c>
      <c r="G43" s="124"/>
      <c r="H43" s="124">
        <v>15191</v>
      </c>
      <c r="I43" s="124"/>
      <c r="J43" s="124">
        <v>11601</v>
      </c>
      <c r="P43" s="7"/>
      <c r="Q43" s="7"/>
      <c r="R43" s="7"/>
      <c r="S43" s="7"/>
    </row>
    <row r="44" spans="1:19" s="116" customFormat="1" ht="19.5" customHeight="1">
      <c r="A44" s="10" t="s">
        <v>89</v>
      </c>
      <c r="B44" s="7"/>
      <c r="C44" s="34"/>
      <c r="D44" s="124">
        <v>-2434</v>
      </c>
      <c r="E44" s="124"/>
      <c r="F44" s="124">
        <v>3024</v>
      </c>
      <c r="G44" s="124"/>
      <c r="H44" s="124">
        <v>-573</v>
      </c>
      <c r="I44" s="124"/>
      <c r="J44" s="124">
        <v>634</v>
      </c>
      <c r="P44" s="7"/>
      <c r="Q44" s="7"/>
      <c r="R44" s="7"/>
      <c r="S44" s="7"/>
    </row>
    <row r="45" spans="1:19" s="116" customFormat="1" ht="19.5" customHeight="1">
      <c r="A45" s="10" t="s">
        <v>70</v>
      </c>
      <c r="B45" s="7"/>
      <c r="C45" s="34"/>
      <c r="D45" s="124">
        <v>63638</v>
      </c>
      <c r="E45" s="124"/>
      <c r="F45" s="124">
        <v>-8001</v>
      </c>
      <c r="G45" s="124"/>
      <c r="H45" s="124">
        <v>18836</v>
      </c>
      <c r="I45" s="124"/>
      <c r="J45" s="124">
        <v>-6948</v>
      </c>
      <c r="P45" s="7"/>
      <c r="Q45" s="7"/>
      <c r="R45" s="7"/>
      <c r="S45" s="7"/>
    </row>
    <row r="46" spans="1:19" ht="19.350000000000001" customHeight="1">
      <c r="A46" s="10" t="s">
        <v>90</v>
      </c>
      <c r="D46" s="87">
        <v>1934</v>
      </c>
      <c r="E46" s="124"/>
      <c r="F46" s="87">
        <v>294</v>
      </c>
      <c r="G46" s="124"/>
      <c r="H46" s="87">
        <v>0</v>
      </c>
      <c r="I46" s="124"/>
      <c r="J46" s="87">
        <v>6</v>
      </c>
    </row>
    <row r="47" spans="1:19" ht="19.350000000000001" customHeight="1">
      <c r="A47" s="10" t="s">
        <v>254</v>
      </c>
      <c r="D47" s="87">
        <v>-6063</v>
      </c>
      <c r="E47" s="124"/>
      <c r="F47" s="87">
        <v>0</v>
      </c>
      <c r="G47" s="124"/>
      <c r="H47" s="87">
        <v>-5284</v>
      </c>
      <c r="I47" s="124"/>
      <c r="J47" s="87">
        <v>0</v>
      </c>
    </row>
    <row r="48" spans="1:19" ht="19.5" customHeight="1">
      <c r="A48" s="10" t="s">
        <v>113</v>
      </c>
      <c r="D48" s="108">
        <f>D37+SUM(D40:D47)</f>
        <v>149880</v>
      </c>
      <c r="E48" s="124"/>
      <c r="F48" s="108">
        <f>F37+SUM(F40:F46)</f>
        <v>117865</v>
      </c>
      <c r="G48" s="124"/>
      <c r="H48" s="108">
        <f>H37+SUM(H40:H47)</f>
        <v>90443</v>
      </c>
      <c r="I48" s="124"/>
      <c r="J48" s="108">
        <f>J37+SUM(J40:J46)</f>
        <v>42376</v>
      </c>
    </row>
    <row r="49" spans="1:19" ht="21" customHeight="1">
      <c r="A49" s="10" t="s">
        <v>277</v>
      </c>
      <c r="D49" s="125">
        <v>-517</v>
      </c>
      <c r="E49" s="124"/>
      <c r="F49" s="125">
        <v>-10171</v>
      </c>
      <c r="G49" s="124"/>
      <c r="H49" s="125">
        <v>0</v>
      </c>
      <c r="I49" s="124"/>
      <c r="J49" s="125">
        <v>-6727</v>
      </c>
    </row>
    <row r="50" spans="1:19" ht="19.5" customHeight="1">
      <c r="A50" s="15" t="s">
        <v>205</v>
      </c>
      <c r="B50" s="121"/>
      <c r="C50" s="58"/>
      <c r="D50" s="109">
        <f>SUM(D48:D49)</f>
        <v>149363</v>
      </c>
      <c r="E50" s="126"/>
      <c r="F50" s="226">
        <f>SUM(F48:F49)</f>
        <v>107694</v>
      </c>
      <c r="G50" s="126"/>
      <c r="H50" s="109">
        <f>SUM(H48:H49)</f>
        <v>90443</v>
      </c>
      <c r="I50" s="126"/>
      <c r="J50" s="226">
        <f>SUM(J48:J49)</f>
        <v>35649</v>
      </c>
    </row>
    <row r="51" spans="1:19">
      <c r="A51" s="15"/>
      <c r="B51" s="121"/>
      <c r="C51" s="58"/>
      <c r="D51" s="127"/>
      <c r="E51" s="59"/>
      <c r="F51" s="127"/>
      <c r="G51" s="59"/>
      <c r="H51" s="127"/>
      <c r="I51" s="59"/>
      <c r="J51" s="127"/>
    </row>
    <row r="52" spans="1:19" ht="19.5" customHeight="1">
      <c r="A52" s="1" t="s">
        <v>79</v>
      </c>
      <c r="B52" s="58"/>
      <c r="D52" s="127"/>
      <c r="E52" s="59"/>
      <c r="F52" s="127"/>
      <c r="G52" s="59"/>
      <c r="H52" s="127"/>
      <c r="I52" s="59"/>
      <c r="J52" s="127"/>
    </row>
    <row r="53" spans="1:19" ht="19.5" customHeight="1">
      <c r="A53" s="4" t="s">
        <v>124</v>
      </c>
      <c r="B53" s="58"/>
      <c r="D53" s="115"/>
      <c r="E53" s="35"/>
      <c r="F53" s="115"/>
      <c r="G53" s="35"/>
      <c r="H53" s="115"/>
      <c r="I53" s="35"/>
      <c r="J53" s="115"/>
    </row>
    <row r="54" spans="1:19" s="116" customFormat="1" ht="7.5" customHeight="1">
      <c r="A54" s="15"/>
      <c r="B54" s="58"/>
      <c r="C54" s="34"/>
      <c r="D54" s="15"/>
      <c r="E54" s="121"/>
      <c r="F54" s="15"/>
      <c r="G54" s="121"/>
      <c r="H54" s="115"/>
      <c r="I54" s="121"/>
      <c r="J54" s="115"/>
      <c r="P54" s="7"/>
      <c r="Q54" s="7"/>
      <c r="R54" s="7"/>
      <c r="S54" s="7"/>
    </row>
    <row r="55" spans="1:19" s="116" customFormat="1" ht="19.350000000000001" customHeight="1">
      <c r="A55" s="15"/>
      <c r="B55" s="11"/>
      <c r="C55" s="16"/>
      <c r="D55" s="236" t="s">
        <v>13</v>
      </c>
      <c r="E55" s="236"/>
      <c r="F55" s="236"/>
      <c r="G55" s="12"/>
      <c r="H55" s="236" t="s">
        <v>36</v>
      </c>
      <c r="I55" s="236"/>
      <c r="J55" s="236"/>
      <c r="P55" s="7"/>
      <c r="Q55" s="7"/>
      <c r="R55" s="7"/>
      <c r="S55" s="7"/>
    </row>
    <row r="56" spans="1:19" s="116" customFormat="1" ht="19.5" customHeight="1">
      <c r="A56" s="15"/>
      <c r="B56" s="11"/>
      <c r="C56" s="16"/>
      <c r="D56" s="236" t="s">
        <v>37</v>
      </c>
      <c r="E56" s="236"/>
      <c r="F56" s="236"/>
      <c r="G56" s="12"/>
      <c r="H56" s="236" t="s">
        <v>37</v>
      </c>
      <c r="I56" s="236"/>
      <c r="J56" s="236"/>
      <c r="P56" s="7"/>
      <c r="Q56" s="7"/>
      <c r="R56" s="7"/>
      <c r="S56" s="7"/>
    </row>
    <row r="57" spans="1:19" s="116" customFormat="1" ht="30.75" customHeight="1">
      <c r="A57" s="15"/>
      <c r="B57" s="11"/>
      <c r="C57" s="16"/>
      <c r="D57" s="238" t="str">
        <f>D6</f>
        <v>Six-month period ended 
30 June</v>
      </c>
      <c r="E57" s="238"/>
      <c r="F57" s="238"/>
      <c r="G57" s="12"/>
      <c r="H57" s="238" t="str">
        <f>D57</f>
        <v>Six-month period ended 
30 June</v>
      </c>
      <c r="I57" s="238"/>
      <c r="J57" s="238"/>
      <c r="P57" s="7"/>
      <c r="Q57" s="7"/>
      <c r="R57" s="7"/>
      <c r="S57" s="7"/>
    </row>
    <row r="58" spans="1:19" s="116" customFormat="1" ht="19.5" customHeight="1">
      <c r="A58" s="15"/>
      <c r="B58" s="11"/>
      <c r="C58" s="16"/>
      <c r="D58" s="210">
        <f>D7</f>
        <v>2026</v>
      </c>
      <c r="E58" s="11"/>
      <c r="F58" s="210">
        <f>F7</f>
        <v>2025</v>
      </c>
      <c r="G58" s="11"/>
      <c r="H58" s="210">
        <f>D58</f>
        <v>2026</v>
      </c>
      <c r="I58" s="11"/>
      <c r="J58" s="210">
        <f>F58</f>
        <v>2025</v>
      </c>
      <c r="P58" s="7"/>
      <c r="Q58" s="7"/>
      <c r="R58" s="7"/>
      <c r="S58" s="7"/>
    </row>
    <row r="59" spans="1:19" s="116" customFormat="1" ht="19.5" customHeight="1">
      <c r="A59" s="10"/>
      <c r="B59" s="7"/>
      <c r="C59" s="34"/>
      <c r="D59" s="237" t="s">
        <v>15</v>
      </c>
      <c r="E59" s="237"/>
      <c r="F59" s="237"/>
      <c r="G59" s="237"/>
      <c r="H59" s="237"/>
      <c r="I59" s="237"/>
      <c r="J59" s="237"/>
      <c r="P59" s="7"/>
      <c r="Q59" s="7"/>
      <c r="R59" s="7"/>
      <c r="S59" s="7"/>
    </row>
    <row r="60" spans="1:19" s="116" customFormat="1" ht="18" customHeight="1">
      <c r="A60" s="17" t="s">
        <v>5</v>
      </c>
      <c r="B60" s="7"/>
      <c r="C60" s="34"/>
      <c r="D60" s="128"/>
      <c r="E60" s="8"/>
      <c r="F60" s="128"/>
      <c r="G60" s="8"/>
      <c r="H60" s="88"/>
      <c r="I60" s="8"/>
      <c r="J60" s="128"/>
      <c r="P60" s="7"/>
      <c r="Q60" s="7"/>
      <c r="R60" s="7"/>
      <c r="S60" s="7"/>
    </row>
    <row r="61" spans="1:19" s="116" customFormat="1" ht="18" hidden="1" customHeight="1">
      <c r="A61" s="10" t="s">
        <v>195</v>
      </c>
      <c r="B61" s="7"/>
      <c r="C61" s="129"/>
      <c r="D61" s="90">
        <v>0</v>
      </c>
      <c r="E61" s="8"/>
      <c r="F61" s="89">
        <v>0</v>
      </c>
      <c r="G61" s="83"/>
      <c r="H61" s="89">
        <v>0</v>
      </c>
      <c r="I61" s="89"/>
      <c r="J61" s="89">
        <v>0</v>
      </c>
      <c r="P61" s="7"/>
      <c r="Q61" s="7"/>
      <c r="R61" s="7"/>
      <c r="S61" s="7"/>
    </row>
    <row r="62" spans="1:19" s="116" customFormat="1" ht="18" customHeight="1">
      <c r="A62" s="10" t="s">
        <v>142</v>
      </c>
      <c r="B62" s="7"/>
      <c r="C62" s="34"/>
      <c r="D62" s="90">
        <v>0</v>
      </c>
      <c r="E62" s="95"/>
      <c r="F62" s="90">
        <v>0</v>
      </c>
      <c r="G62" s="95"/>
      <c r="H62" s="91">
        <v>67100</v>
      </c>
      <c r="I62" s="95"/>
      <c r="J62" s="130">
        <v>62367</v>
      </c>
      <c r="P62" s="7"/>
      <c r="Q62" s="7"/>
      <c r="R62" s="7"/>
      <c r="S62" s="7"/>
    </row>
    <row r="63" spans="1:19" s="116" customFormat="1" ht="20.45" customHeight="1">
      <c r="A63" s="10" t="s">
        <v>143</v>
      </c>
      <c r="B63" s="7"/>
      <c r="C63" s="34"/>
      <c r="D63" s="90">
        <v>0</v>
      </c>
      <c r="E63" s="95"/>
      <c r="F63" s="90">
        <v>0</v>
      </c>
      <c r="G63" s="95"/>
      <c r="H63" s="90">
        <v>-10500</v>
      </c>
      <c r="I63" s="95"/>
      <c r="J63" s="130">
        <v>-13300</v>
      </c>
      <c r="P63" s="7"/>
      <c r="Q63" s="7"/>
      <c r="R63" s="7"/>
      <c r="S63" s="7"/>
    </row>
    <row r="64" spans="1:19" s="116" customFormat="1" ht="18" hidden="1" customHeight="1">
      <c r="A64" s="10" t="s">
        <v>140</v>
      </c>
      <c r="B64" s="7"/>
      <c r="C64" s="34"/>
      <c r="D64" s="92"/>
      <c r="E64" s="95"/>
      <c r="F64" s="92"/>
      <c r="G64" s="95"/>
      <c r="H64" s="92"/>
      <c r="I64" s="95"/>
      <c r="J64" s="95"/>
      <c r="P64" s="7"/>
      <c r="Q64" s="7"/>
      <c r="R64" s="7"/>
      <c r="S64" s="7"/>
    </row>
    <row r="65" spans="1:19" s="116" customFormat="1" ht="18" customHeight="1">
      <c r="A65" s="10" t="s">
        <v>191</v>
      </c>
      <c r="B65" s="7"/>
      <c r="C65" s="34"/>
      <c r="D65" s="92">
        <v>0</v>
      </c>
      <c r="E65" s="95"/>
      <c r="F65" s="90">
        <v>2456</v>
      </c>
      <c r="G65" s="95"/>
      <c r="H65" s="92">
        <v>0</v>
      </c>
      <c r="I65" s="95"/>
      <c r="J65" s="95">
        <v>2456</v>
      </c>
      <c r="P65" s="7"/>
      <c r="Q65" s="7"/>
      <c r="R65" s="7"/>
      <c r="S65" s="7"/>
    </row>
    <row r="66" spans="1:19" s="116" customFormat="1" ht="20.45" customHeight="1">
      <c r="A66" s="10" t="s">
        <v>178</v>
      </c>
      <c r="B66" s="7"/>
      <c r="C66" s="34"/>
      <c r="D66" s="90">
        <v>0</v>
      </c>
      <c r="E66" s="95"/>
      <c r="F66" s="90">
        <v>-2416</v>
      </c>
      <c r="G66" s="95"/>
      <c r="H66" s="90">
        <v>0</v>
      </c>
      <c r="I66" s="95"/>
      <c r="J66" s="130">
        <v>-2416</v>
      </c>
      <c r="P66" s="7"/>
      <c r="Q66" s="7"/>
      <c r="R66" s="7"/>
      <c r="S66" s="7"/>
    </row>
    <row r="67" spans="1:19" s="116" customFormat="1" ht="18" hidden="1" customHeight="1">
      <c r="A67" s="10" t="s">
        <v>226</v>
      </c>
      <c r="B67" s="7"/>
      <c r="C67" s="34"/>
      <c r="D67" s="92"/>
      <c r="E67" s="95"/>
      <c r="F67" s="90">
        <v>0</v>
      </c>
      <c r="G67" s="95"/>
      <c r="H67" s="90"/>
      <c r="I67" s="90"/>
      <c r="J67" s="130">
        <v>0</v>
      </c>
      <c r="P67" s="7"/>
      <c r="Q67" s="7"/>
      <c r="R67" s="7"/>
      <c r="S67" s="7"/>
    </row>
    <row r="68" spans="1:19" s="116" customFormat="1" ht="18" hidden="1" customHeight="1">
      <c r="A68" s="10" t="s">
        <v>190</v>
      </c>
      <c r="B68" s="7"/>
      <c r="C68" s="34"/>
      <c r="D68" s="92"/>
      <c r="E68" s="95"/>
      <c r="F68" s="90">
        <v>0</v>
      </c>
      <c r="G68" s="95"/>
      <c r="H68" s="90"/>
      <c r="I68" s="90"/>
      <c r="J68" s="91">
        <v>0</v>
      </c>
      <c r="P68" s="7"/>
      <c r="Q68" s="7"/>
      <c r="R68" s="7"/>
      <c r="S68" s="7"/>
    </row>
    <row r="69" spans="1:19" s="116" customFormat="1" ht="20.45" hidden="1" customHeight="1">
      <c r="A69" s="10" t="s">
        <v>191</v>
      </c>
      <c r="B69" s="7"/>
      <c r="C69" s="34"/>
      <c r="D69" s="90"/>
      <c r="E69" s="95"/>
      <c r="F69" s="90">
        <v>0</v>
      </c>
      <c r="G69" s="95"/>
      <c r="H69" s="90"/>
      <c r="I69" s="95"/>
      <c r="J69" s="130">
        <v>0</v>
      </c>
      <c r="P69" s="7"/>
      <c r="Q69" s="7"/>
      <c r="R69" s="7"/>
      <c r="S69" s="7"/>
    </row>
    <row r="70" spans="1:19" s="116" customFormat="1" ht="20.45" customHeight="1">
      <c r="A70" s="10" t="s">
        <v>221</v>
      </c>
      <c r="B70" s="7"/>
      <c r="C70" s="34"/>
      <c r="D70" s="90">
        <v>0</v>
      </c>
      <c r="E70" s="95"/>
      <c r="F70" s="90">
        <v>3000</v>
      </c>
      <c r="G70" s="95"/>
      <c r="H70" s="90">
        <v>0</v>
      </c>
      <c r="I70" s="95"/>
      <c r="J70" s="130">
        <v>3000</v>
      </c>
      <c r="P70" s="7"/>
      <c r="Q70" s="7"/>
      <c r="R70" s="7"/>
      <c r="S70" s="7"/>
    </row>
    <row r="71" spans="1:19" s="116" customFormat="1" ht="18" hidden="1" customHeight="1">
      <c r="A71" s="10" t="s">
        <v>178</v>
      </c>
      <c r="B71" s="7"/>
      <c r="C71" s="34"/>
      <c r="D71" s="90"/>
      <c r="E71" s="95"/>
      <c r="F71" s="92"/>
      <c r="G71" s="92"/>
      <c r="H71" s="90"/>
      <c r="I71" s="92"/>
      <c r="J71" s="95"/>
      <c r="P71" s="7"/>
      <c r="Q71" s="7"/>
      <c r="R71" s="7"/>
      <c r="S71" s="7"/>
    </row>
    <row r="72" spans="1:19" s="116" customFormat="1" ht="18" hidden="1" customHeight="1">
      <c r="A72" s="10" t="s">
        <v>128</v>
      </c>
      <c r="B72" s="7"/>
      <c r="C72" s="34"/>
      <c r="D72" s="90"/>
      <c r="E72" s="95"/>
      <c r="F72" s="95"/>
      <c r="G72" s="95"/>
      <c r="H72" s="90"/>
      <c r="I72" s="95"/>
      <c r="J72" s="95"/>
      <c r="P72" s="7"/>
      <c r="Q72" s="7"/>
      <c r="R72" s="7"/>
      <c r="S72" s="7"/>
    </row>
    <row r="73" spans="1:19" s="116" customFormat="1" ht="18" hidden="1" customHeight="1">
      <c r="A73" s="10" t="s">
        <v>107</v>
      </c>
      <c r="B73" s="7"/>
      <c r="C73" s="34"/>
      <c r="D73" s="90"/>
      <c r="E73" s="95"/>
      <c r="F73" s="92"/>
      <c r="G73" s="92"/>
      <c r="H73" s="90"/>
      <c r="I73" s="92"/>
      <c r="J73" s="95"/>
      <c r="P73" s="7"/>
      <c r="Q73" s="7"/>
      <c r="R73" s="7"/>
      <c r="S73" s="7"/>
    </row>
    <row r="74" spans="1:19" s="116" customFormat="1" ht="18" hidden="1" customHeight="1">
      <c r="A74" s="10" t="s">
        <v>150</v>
      </c>
      <c r="B74" s="7"/>
      <c r="C74" s="34"/>
      <c r="D74" s="90"/>
      <c r="E74" s="95"/>
      <c r="F74" s="92"/>
      <c r="G74" s="95"/>
      <c r="H74" s="90"/>
      <c r="I74" s="95"/>
      <c r="J74" s="95"/>
      <c r="P74" s="7"/>
      <c r="Q74" s="7"/>
      <c r="R74" s="7"/>
      <c r="S74" s="7"/>
    </row>
    <row r="75" spans="1:19" s="116" customFormat="1" ht="18" hidden="1" customHeight="1">
      <c r="A75" s="10" t="s">
        <v>236</v>
      </c>
      <c r="B75" s="7"/>
      <c r="C75" s="34"/>
      <c r="D75" s="90"/>
      <c r="E75" s="95"/>
      <c r="F75" s="92">
        <v>0</v>
      </c>
      <c r="G75" s="95"/>
      <c r="H75" s="90"/>
      <c r="I75" s="95"/>
      <c r="J75" s="95">
        <v>0</v>
      </c>
      <c r="P75" s="7"/>
      <c r="Q75" s="7"/>
      <c r="R75" s="7"/>
      <c r="S75" s="7"/>
    </row>
    <row r="76" spans="1:19" s="116" customFormat="1" ht="18" hidden="1" customHeight="1">
      <c r="A76" s="10" t="s">
        <v>179</v>
      </c>
      <c r="B76" s="7"/>
      <c r="C76" s="34"/>
      <c r="D76" s="90"/>
      <c r="E76" s="90"/>
      <c r="F76" s="92">
        <v>0</v>
      </c>
      <c r="G76" s="92"/>
      <c r="H76" s="90"/>
      <c r="I76" s="92"/>
      <c r="J76" s="95">
        <v>0</v>
      </c>
      <c r="P76" s="7"/>
      <c r="Q76" s="7"/>
      <c r="R76" s="7"/>
      <c r="S76" s="7"/>
    </row>
    <row r="77" spans="1:19" s="116" customFormat="1" ht="18" customHeight="1">
      <c r="A77" s="10" t="s">
        <v>273</v>
      </c>
      <c r="B77" s="7"/>
      <c r="C77" s="34"/>
      <c r="D77" s="90">
        <v>0</v>
      </c>
      <c r="E77" s="90"/>
      <c r="F77" s="89">
        <v>0</v>
      </c>
      <c r="G77" s="90"/>
      <c r="H77" s="90">
        <v>-12250</v>
      </c>
      <c r="I77" s="90"/>
      <c r="J77" s="91">
        <v>0</v>
      </c>
      <c r="P77" s="7"/>
      <c r="Q77" s="7"/>
      <c r="R77" s="7"/>
      <c r="S77" s="7"/>
    </row>
    <row r="78" spans="1:19" s="116" customFormat="1" ht="18" customHeight="1">
      <c r="A78" s="10" t="s">
        <v>262</v>
      </c>
      <c r="B78" s="7"/>
      <c r="C78" s="34"/>
      <c r="D78" s="90">
        <v>126861</v>
      </c>
      <c r="E78" s="90"/>
      <c r="F78" s="90">
        <v>0</v>
      </c>
      <c r="G78" s="90"/>
      <c r="H78" s="90">
        <v>0</v>
      </c>
      <c r="I78" s="90"/>
      <c r="J78" s="91">
        <v>0</v>
      </c>
      <c r="P78" s="7"/>
      <c r="Q78" s="7"/>
      <c r="R78" s="7"/>
      <c r="S78" s="7"/>
    </row>
    <row r="79" spans="1:19" s="116" customFormat="1" ht="20.45" customHeight="1">
      <c r="A79" s="10" t="s">
        <v>80</v>
      </c>
      <c r="B79" s="7"/>
      <c r="C79" s="34"/>
      <c r="D79" s="90">
        <v>40407</v>
      </c>
      <c r="E79" s="95"/>
      <c r="F79" s="90">
        <v>45869</v>
      </c>
      <c r="G79" s="95"/>
      <c r="H79" s="90">
        <v>26447</v>
      </c>
      <c r="I79" s="95"/>
      <c r="J79" s="130">
        <v>8324</v>
      </c>
      <c r="P79" s="7"/>
      <c r="Q79" s="7"/>
      <c r="R79" s="7"/>
      <c r="S79" s="7"/>
    </row>
    <row r="80" spans="1:19" s="116" customFormat="1" ht="20.45" customHeight="1">
      <c r="A80" s="10" t="s">
        <v>129</v>
      </c>
      <c r="B80" s="7"/>
      <c r="C80" s="34"/>
      <c r="D80" s="90">
        <v>-67484</v>
      </c>
      <c r="E80" s="95"/>
      <c r="F80" s="90">
        <v>-1026</v>
      </c>
      <c r="G80" s="95"/>
      <c r="H80" s="90">
        <v>-64009</v>
      </c>
      <c r="I80" s="95"/>
      <c r="J80" s="130">
        <v>-910</v>
      </c>
      <c r="P80" s="7"/>
      <c r="Q80" s="7"/>
      <c r="R80" s="7"/>
      <c r="S80" s="7"/>
    </row>
    <row r="81" spans="1:19" s="116" customFormat="1" ht="20.45" hidden="1" customHeight="1">
      <c r="A81" s="10" t="s">
        <v>188</v>
      </c>
      <c r="B81" s="7"/>
      <c r="C81" s="34"/>
      <c r="D81" s="90"/>
      <c r="E81" s="95"/>
      <c r="F81" s="90"/>
      <c r="G81" s="95"/>
      <c r="H81" s="90"/>
      <c r="I81" s="95"/>
      <c r="J81" s="130"/>
      <c r="P81" s="7"/>
      <c r="Q81" s="7"/>
      <c r="R81" s="7"/>
      <c r="S81" s="7"/>
    </row>
    <row r="82" spans="1:19" s="116" customFormat="1" ht="18" customHeight="1">
      <c r="A82" s="10" t="s">
        <v>108</v>
      </c>
      <c r="B82" s="121"/>
      <c r="C82" s="58"/>
      <c r="D82" s="90">
        <v>0</v>
      </c>
      <c r="E82" s="90"/>
      <c r="F82" s="90">
        <v>-116</v>
      </c>
      <c r="G82" s="90"/>
      <c r="H82" s="90">
        <v>0</v>
      </c>
      <c r="I82" s="90"/>
      <c r="J82" s="130">
        <v>0</v>
      </c>
      <c r="P82" s="7"/>
      <c r="Q82" s="7"/>
      <c r="R82" s="7"/>
      <c r="S82" s="7"/>
    </row>
    <row r="83" spans="1:19" s="116" customFormat="1" ht="18" hidden="1" customHeight="1">
      <c r="A83" s="10" t="s">
        <v>180</v>
      </c>
      <c r="B83" s="121"/>
      <c r="C83" s="58"/>
      <c r="D83" s="90"/>
      <c r="E83" s="90"/>
      <c r="F83" s="92"/>
      <c r="G83" s="92"/>
      <c r="H83" s="90"/>
      <c r="I83" s="92"/>
      <c r="J83" s="130"/>
      <c r="P83" s="7"/>
      <c r="Q83" s="7"/>
      <c r="R83" s="7"/>
      <c r="S83" s="7"/>
    </row>
    <row r="84" spans="1:19" s="116" customFormat="1" ht="18" hidden="1" customHeight="1">
      <c r="A84" s="10" t="s">
        <v>105</v>
      </c>
      <c r="B84" s="121"/>
      <c r="C84" s="58"/>
      <c r="D84" s="90"/>
      <c r="E84" s="90"/>
      <c r="F84" s="90"/>
      <c r="G84" s="90"/>
      <c r="H84" s="90"/>
      <c r="I84" s="90"/>
      <c r="J84" s="130"/>
      <c r="P84" s="7"/>
      <c r="Q84" s="7"/>
      <c r="R84" s="7"/>
      <c r="S84" s="7"/>
    </row>
    <row r="85" spans="1:19" s="116" customFormat="1" ht="18" hidden="1" customHeight="1">
      <c r="A85" s="10" t="s">
        <v>161</v>
      </c>
      <c r="B85" s="121"/>
      <c r="C85" s="58"/>
      <c r="D85" s="90"/>
      <c r="E85" s="90"/>
      <c r="F85" s="90"/>
      <c r="G85" s="90"/>
      <c r="H85" s="90"/>
      <c r="I85" s="90"/>
      <c r="J85" s="130"/>
      <c r="P85" s="7"/>
      <c r="Q85" s="7"/>
      <c r="R85" s="7"/>
      <c r="S85" s="7"/>
    </row>
    <row r="86" spans="1:19" s="116" customFormat="1" ht="20.45" customHeight="1">
      <c r="A86" s="10" t="s">
        <v>60</v>
      </c>
      <c r="B86" s="7"/>
      <c r="C86" s="34"/>
      <c r="D86" s="183">
        <v>17954</v>
      </c>
      <c r="E86" s="95"/>
      <c r="F86" s="183">
        <v>15785</v>
      </c>
      <c r="G86" s="95"/>
      <c r="H86" s="183">
        <v>23529</v>
      </c>
      <c r="I86" s="95"/>
      <c r="J86" s="184">
        <v>26024</v>
      </c>
      <c r="P86" s="7"/>
      <c r="Q86" s="7"/>
      <c r="R86" s="7"/>
      <c r="S86" s="7"/>
    </row>
    <row r="87" spans="1:19" s="116" customFormat="1" ht="18" customHeight="1">
      <c r="A87" s="15" t="s">
        <v>216</v>
      </c>
      <c r="B87" s="121"/>
      <c r="C87" s="58"/>
      <c r="D87" s="110">
        <f>SUM(D61:D86)</f>
        <v>117738</v>
      </c>
      <c r="E87" s="70"/>
      <c r="F87" s="110">
        <f>SUM(F61:F86)</f>
        <v>63552</v>
      </c>
      <c r="G87" s="70"/>
      <c r="H87" s="110">
        <f>SUBTOTAL(9,H61:H86)</f>
        <v>30317</v>
      </c>
      <c r="I87" s="70"/>
      <c r="J87" s="110">
        <f>SUM(J61:J86)</f>
        <v>85545</v>
      </c>
      <c r="P87" s="7"/>
      <c r="Q87" s="7"/>
      <c r="R87" s="7"/>
      <c r="S87" s="7"/>
    </row>
    <row r="88" spans="1:19" s="116" customFormat="1">
      <c r="A88" s="121"/>
      <c r="B88" s="121"/>
      <c r="C88" s="58"/>
      <c r="D88" s="71"/>
      <c r="E88" s="71"/>
      <c r="F88" s="71"/>
      <c r="G88" s="71"/>
      <c r="H88" s="71"/>
      <c r="I88" s="71"/>
      <c r="J88" s="71"/>
      <c r="P88" s="7"/>
      <c r="Q88" s="7"/>
      <c r="R88" s="7"/>
      <c r="S88" s="7"/>
    </row>
    <row r="89" spans="1:19" s="116" customFormat="1" ht="18" customHeight="1">
      <c r="A89" s="17" t="s">
        <v>6</v>
      </c>
      <c r="B89" s="7"/>
      <c r="C89" s="34"/>
      <c r="D89" s="92"/>
      <c r="E89" s="95"/>
      <c r="F89" s="92"/>
      <c r="G89" s="95"/>
      <c r="H89" s="92"/>
      <c r="I89" s="95"/>
      <c r="J89" s="92"/>
      <c r="P89" s="7"/>
      <c r="Q89" s="7"/>
      <c r="R89" s="7"/>
      <c r="S89" s="7"/>
    </row>
    <row r="90" spans="1:19" s="116" customFormat="1" ht="20.45" customHeight="1">
      <c r="A90" s="10" t="s">
        <v>102</v>
      </c>
      <c r="B90" s="7"/>
      <c r="C90" s="34"/>
      <c r="D90" s="90">
        <v>169343</v>
      </c>
      <c r="E90" s="95"/>
      <c r="F90" s="90">
        <v>198994</v>
      </c>
      <c r="G90" s="95"/>
      <c r="H90" s="90">
        <v>169343</v>
      </c>
      <c r="I90" s="95"/>
      <c r="J90" s="130">
        <v>190094</v>
      </c>
      <c r="P90" s="7"/>
      <c r="Q90" s="7"/>
      <c r="R90" s="7"/>
      <c r="S90" s="7"/>
    </row>
    <row r="91" spans="1:19" s="116" customFormat="1" ht="20.45" customHeight="1">
      <c r="A91" s="10" t="s">
        <v>130</v>
      </c>
      <c r="B91" s="7"/>
      <c r="C91" s="34"/>
      <c r="D91" s="90">
        <v>-267050</v>
      </c>
      <c r="E91" s="95"/>
      <c r="F91" s="90">
        <v>-180579</v>
      </c>
      <c r="G91" s="95"/>
      <c r="H91" s="90">
        <v>-262223</v>
      </c>
      <c r="I91" s="95"/>
      <c r="J91" s="130">
        <v>-179797</v>
      </c>
      <c r="P91" s="7"/>
      <c r="Q91" s="7"/>
      <c r="R91" s="7"/>
      <c r="S91" s="7"/>
    </row>
    <row r="92" spans="1:19" s="116" customFormat="1" ht="20.45" customHeight="1">
      <c r="A92" s="10" t="s">
        <v>227</v>
      </c>
      <c r="B92" s="7"/>
      <c r="C92" s="34"/>
      <c r="D92" s="90">
        <v>0</v>
      </c>
      <c r="E92" s="95"/>
      <c r="F92" s="90">
        <v>0</v>
      </c>
      <c r="G92" s="95"/>
      <c r="H92" s="90">
        <v>95000</v>
      </c>
      <c r="I92" s="95"/>
      <c r="J92" s="130">
        <v>8200</v>
      </c>
      <c r="P92" s="7"/>
      <c r="Q92" s="7"/>
      <c r="R92" s="7"/>
      <c r="S92" s="7"/>
    </row>
    <row r="93" spans="1:19" s="116" customFormat="1" ht="20.45" customHeight="1">
      <c r="A93" s="10" t="s">
        <v>228</v>
      </c>
      <c r="B93" s="7"/>
      <c r="C93" s="34"/>
      <c r="D93" s="90">
        <v>0</v>
      </c>
      <c r="E93" s="95"/>
      <c r="F93" s="90">
        <v>105000</v>
      </c>
      <c r="G93" s="95"/>
      <c r="H93" s="90">
        <v>0</v>
      </c>
      <c r="I93" s="95"/>
      <c r="J93" s="130">
        <v>105000</v>
      </c>
      <c r="P93" s="7"/>
      <c r="Q93" s="7"/>
      <c r="R93" s="7"/>
      <c r="S93" s="7"/>
    </row>
    <row r="94" spans="1:19" s="116" customFormat="1" ht="20.45" customHeight="1">
      <c r="A94" s="10" t="s">
        <v>68</v>
      </c>
      <c r="B94" s="7"/>
      <c r="C94" s="34"/>
      <c r="D94" s="90">
        <v>0</v>
      </c>
      <c r="E94" s="95"/>
      <c r="F94" s="90">
        <v>0</v>
      </c>
      <c r="G94" s="95"/>
      <c r="H94" s="90">
        <v>-1000</v>
      </c>
      <c r="I94" s="95"/>
      <c r="J94" s="130">
        <v>0</v>
      </c>
      <c r="P94" s="7"/>
      <c r="Q94" s="7"/>
      <c r="R94" s="7"/>
      <c r="S94" s="7"/>
    </row>
    <row r="95" spans="1:19" s="116" customFormat="1" ht="20.45" customHeight="1">
      <c r="A95" s="10" t="s">
        <v>61</v>
      </c>
      <c r="B95" s="7"/>
      <c r="C95" s="34"/>
      <c r="D95" s="90">
        <v>-52093</v>
      </c>
      <c r="E95" s="95"/>
      <c r="F95" s="90">
        <v>-100276</v>
      </c>
      <c r="G95" s="95"/>
      <c r="H95" s="90">
        <v>-52094</v>
      </c>
      <c r="I95" s="95"/>
      <c r="J95" s="130">
        <v>-63374</v>
      </c>
      <c r="P95" s="7"/>
      <c r="Q95" s="7"/>
      <c r="R95" s="7"/>
      <c r="S95" s="7"/>
    </row>
    <row r="96" spans="1:19" s="116" customFormat="1" ht="20.45" customHeight="1">
      <c r="A96" s="10" t="s">
        <v>131</v>
      </c>
      <c r="B96" s="7"/>
      <c r="C96" s="34"/>
      <c r="D96" s="90">
        <v>-32884</v>
      </c>
      <c r="E96" s="95"/>
      <c r="F96" s="90">
        <v>-31896</v>
      </c>
      <c r="G96" s="95"/>
      <c r="H96" s="90">
        <v>-13143</v>
      </c>
      <c r="I96" s="95"/>
      <c r="J96" s="130">
        <v>-17349</v>
      </c>
      <c r="P96" s="7"/>
      <c r="Q96" s="7"/>
      <c r="R96" s="7"/>
      <c r="S96" s="7"/>
    </row>
    <row r="97" spans="1:19" s="116" customFormat="1" ht="20.45" customHeight="1">
      <c r="A97" s="10" t="s">
        <v>232</v>
      </c>
      <c r="B97" s="7"/>
      <c r="C97" s="34"/>
      <c r="D97" s="90">
        <v>1</v>
      </c>
      <c r="E97" s="95"/>
      <c r="F97" s="90">
        <v>3</v>
      </c>
      <c r="G97" s="95"/>
      <c r="H97" s="90">
        <v>1</v>
      </c>
      <c r="I97" s="95"/>
      <c r="J97" s="130">
        <v>3</v>
      </c>
      <c r="P97" s="7"/>
      <c r="Q97" s="7"/>
      <c r="R97" s="7"/>
      <c r="S97" s="7"/>
    </row>
    <row r="98" spans="1:19" s="116" customFormat="1" ht="20.45" customHeight="1">
      <c r="A98" s="10" t="s">
        <v>189</v>
      </c>
      <c r="B98" s="7"/>
      <c r="C98" s="34"/>
      <c r="D98" s="90">
        <v>0</v>
      </c>
      <c r="E98" s="95"/>
      <c r="F98" s="90">
        <v>26809</v>
      </c>
      <c r="G98" s="95"/>
      <c r="H98" s="90">
        <v>0</v>
      </c>
      <c r="I98" s="95"/>
      <c r="J98" s="130">
        <v>26809</v>
      </c>
      <c r="P98" s="7"/>
      <c r="Q98" s="7"/>
      <c r="R98" s="7"/>
      <c r="S98" s="7"/>
    </row>
    <row r="99" spans="1:19" s="116" customFormat="1" ht="20.45" customHeight="1">
      <c r="A99" s="10" t="s">
        <v>225</v>
      </c>
      <c r="B99" s="7"/>
      <c r="C99" s="34"/>
      <c r="D99" s="90">
        <v>-5300</v>
      </c>
      <c r="E99" s="95"/>
      <c r="F99" s="90">
        <v>-131365</v>
      </c>
      <c r="G99" s="95"/>
      <c r="H99" s="90">
        <v>-5300</v>
      </c>
      <c r="I99" s="95"/>
      <c r="J99" s="130">
        <v>-131365</v>
      </c>
      <c r="P99" s="7"/>
      <c r="Q99" s="7"/>
      <c r="R99" s="7"/>
      <c r="S99" s="7"/>
    </row>
    <row r="100" spans="1:19" s="116" customFormat="1" ht="20.45" hidden="1" customHeight="1">
      <c r="A100" s="10" t="s">
        <v>133</v>
      </c>
      <c r="B100" s="7"/>
      <c r="C100" s="34"/>
      <c r="D100" s="90"/>
      <c r="E100" s="95"/>
      <c r="F100" s="90">
        <v>0</v>
      </c>
      <c r="G100" s="95"/>
      <c r="H100" s="90"/>
      <c r="I100" s="95"/>
      <c r="J100" s="130">
        <v>0</v>
      </c>
      <c r="P100" s="7"/>
      <c r="Q100" s="7"/>
      <c r="R100" s="7"/>
      <c r="S100" s="7"/>
    </row>
    <row r="101" spans="1:19" s="116" customFormat="1" ht="20.45" customHeight="1">
      <c r="A101" s="10" t="s">
        <v>34</v>
      </c>
      <c r="B101" s="7"/>
      <c r="C101" s="34"/>
      <c r="D101" s="90">
        <v>-74631</v>
      </c>
      <c r="E101" s="95"/>
      <c r="F101" s="90">
        <v>-58517</v>
      </c>
      <c r="G101" s="95"/>
      <c r="H101" s="90">
        <v>-51254</v>
      </c>
      <c r="I101" s="95"/>
      <c r="J101" s="130">
        <v>-53243</v>
      </c>
      <c r="P101" s="7"/>
      <c r="Q101" s="7"/>
      <c r="R101" s="7"/>
      <c r="S101" s="7"/>
    </row>
    <row r="102" spans="1:19" s="121" customFormat="1" ht="18" hidden="1" customHeight="1">
      <c r="A102" s="10" t="s">
        <v>144</v>
      </c>
      <c r="B102" s="7"/>
      <c r="C102" s="34"/>
      <c r="D102" s="85"/>
      <c r="E102" s="71"/>
      <c r="F102" s="85"/>
      <c r="G102" s="71"/>
      <c r="H102" s="85"/>
      <c r="I102" s="71"/>
      <c r="J102" s="85"/>
      <c r="K102" s="131"/>
      <c r="L102" s="7"/>
      <c r="M102" s="116"/>
      <c r="N102" s="116"/>
      <c r="O102" s="131"/>
    </row>
    <row r="103" spans="1:19" s="121" customFormat="1" ht="18" hidden="1" customHeight="1">
      <c r="A103" s="10" t="s">
        <v>145</v>
      </c>
      <c r="B103" s="7"/>
      <c r="C103" s="34"/>
      <c r="D103" s="85">
        <v>0</v>
      </c>
      <c r="E103" s="71"/>
      <c r="F103" s="85">
        <v>0</v>
      </c>
      <c r="G103" s="71"/>
      <c r="H103" s="85">
        <v>0</v>
      </c>
      <c r="I103" s="71"/>
      <c r="J103" s="85">
        <v>0</v>
      </c>
      <c r="K103" s="131"/>
      <c r="L103" s="7"/>
      <c r="M103" s="116"/>
      <c r="N103" s="116"/>
      <c r="O103" s="131"/>
    </row>
    <row r="104" spans="1:19" s="116" customFormat="1" ht="18" customHeight="1">
      <c r="A104" s="15" t="s">
        <v>211</v>
      </c>
      <c r="B104" s="7"/>
      <c r="C104" s="34"/>
      <c r="D104" s="111">
        <f>SUM(D90:D103)</f>
        <v>-262614</v>
      </c>
      <c r="E104" s="70"/>
      <c r="F104" s="111">
        <f>SUM(F90:F103)</f>
        <v>-171827</v>
      </c>
      <c r="G104" s="70"/>
      <c r="H104" s="111">
        <f>SUM(H90:H103)</f>
        <v>-120670</v>
      </c>
      <c r="I104" s="70"/>
      <c r="J104" s="111">
        <f>SUM(J90:J103)</f>
        <v>-115022</v>
      </c>
      <c r="P104" s="7"/>
      <c r="Q104" s="7"/>
      <c r="R104" s="7"/>
      <c r="S104" s="7"/>
    </row>
    <row r="105" spans="1:19" s="116" customFormat="1">
      <c r="A105" s="121"/>
      <c r="B105" s="121"/>
      <c r="C105" s="58"/>
      <c r="D105" s="71"/>
      <c r="E105" s="71"/>
      <c r="F105" s="71"/>
      <c r="G105" s="71"/>
      <c r="H105" s="71"/>
      <c r="I105" s="71"/>
      <c r="J105" s="71"/>
      <c r="P105" s="7"/>
      <c r="Q105" s="7"/>
      <c r="R105" s="7"/>
      <c r="S105" s="7"/>
    </row>
    <row r="106" spans="1:19" s="116" customFormat="1" ht="18" customHeight="1">
      <c r="A106" s="15" t="s">
        <v>151</v>
      </c>
      <c r="B106" s="7"/>
      <c r="C106" s="34"/>
      <c r="D106" s="112">
        <f>D104+D87+D50</f>
        <v>4487</v>
      </c>
      <c r="E106" s="70"/>
      <c r="F106" s="112">
        <f>F104+F87+F50</f>
        <v>-581</v>
      </c>
      <c r="G106" s="70"/>
      <c r="H106" s="112">
        <f>H104+H87+H50</f>
        <v>90</v>
      </c>
      <c r="I106" s="70"/>
      <c r="J106" s="112">
        <f>J104+J87+J50</f>
        <v>6172</v>
      </c>
      <c r="P106" s="7"/>
      <c r="Q106" s="7"/>
      <c r="R106" s="7"/>
      <c r="S106" s="7"/>
    </row>
    <row r="107" spans="1:19" s="116" customFormat="1" ht="18" customHeight="1">
      <c r="A107" s="10" t="s">
        <v>136</v>
      </c>
      <c r="B107" s="7"/>
      <c r="C107" s="34"/>
      <c r="D107" s="180">
        <f>'BL 2-4'!E11</f>
        <v>14806</v>
      </c>
      <c r="E107" s="95"/>
      <c r="F107" s="95">
        <v>24578</v>
      </c>
      <c r="G107" s="95"/>
      <c r="H107" s="180">
        <f>'BL 2-4'!I11</f>
        <v>1999</v>
      </c>
      <c r="I107" s="95"/>
      <c r="J107" s="95">
        <v>2627</v>
      </c>
      <c r="P107" s="7"/>
      <c r="Q107" s="7"/>
      <c r="R107" s="7"/>
      <c r="S107" s="7"/>
    </row>
    <row r="108" spans="1:19" s="116" customFormat="1" ht="18" customHeight="1" thickBot="1">
      <c r="A108" s="15" t="s">
        <v>272</v>
      </c>
      <c r="B108" s="7"/>
      <c r="C108" s="34"/>
      <c r="D108" s="113">
        <f>SUM(D106:D107)</f>
        <v>19293</v>
      </c>
      <c r="E108" s="70"/>
      <c r="F108" s="113">
        <f>SUM(F106:F107)</f>
        <v>23997</v>
      </c>
      <c r="G108" s="70"/>
      <c r="H108" s="113">
        <f>SUM(H106:H107)</f>
        <v>2089</v>
      </c>
      <c r="I108" s="70"/>
      <c r="J108" s="113">
        <f>SUM(J106:J107)</f>
        <v>8799</v>
      </c>
      <c r="P108" s="7"/>
      <c r="Q108" s="7"/>
      <c r="R108" s="7"/>
      <c r="S108" s="7"/>
    </row>
    <row r="109" spans="1:19" s="116" customFormat="1" ht="18" customHeight="1" thickTop="1">
      <c r="A109" s="15"/>
      <c r="B109" s="16"/>
      <c r="C109" s="34"/>
      <c r="D109" s="93"/>
      <c r="E109" s="93"/>
      <c r="F109" s="93"/>
      <c r="G109" s="93"/>
      <c r="H109" s="93"/>
      <c r="I109" s="93"/>
      <c r="J109" s="93"/>
      <c r="P109" s="7"/>
      <c r="Q109" s="7"/>
      <c r="R109" s="7"/>
      <c r="S109" s="7"/>
    </row>
    <row r="110" spans="1:19" s="116" customFormat="1" ht="18" customHeight="1">
      <c r="A110" s="132"/>
      <c r="B110" s="16"/>
      <c r="C110" s="34"/>
      <c r="D110" s="93"/>
      <c r="E110" s="93"/>
      <c r="F110" s="93"/>
      <c r="G110" s="93"/>
      <c r="H110" s="93"/>
      <c r="I110" s="93"/>
      <c r="J110" s="93"/>
      <c r="P110" s="7"/>
      <c r="Q110" s="7"/>
      <c r="R110" s="7"/>
      <c r="S110" s="7"/>
    </row>
    <row r="111" spans="1:19" s="116" customFormat="1" ht="18" customHeight="1">
      <c r="A111" s="15"/>
      <c r="B111" s="16"/>
      <c r="C111" s="34"/>
      <c r="D111" s="93"/>
      <c r="E111" s="93"/>
      <c r="F111" s="93"/>
      <c r="G111" s="93"/>
      <c r="H111" s="93"/>
      <c r="I111" s="93"/>
      <c r="J111" s="93"/>
      <c r="P111" s="7"/>
      <c r="Q111" s="7"/>
      <c r="R111" s="7"/>
      <c r="S111" s="7"/>
    </row>
    <row r="112" spans="1:19" s="116" customFormat="1" ht="18" customHeight="1">
      <c r="A112" s="10"/>
      <c r="B112" s="16"/>
      <c r="C112" s="34"/>
      <c r="D112" s="133"/>
      <c r="E112" s="133"/>
      <c r="F112" s="133"/>
      <c r="G112" s="133"/>
      <c r="H112" s="133"/>
      <c r="I112" s="133"/>
      <c r="J112" s="133"/>
      <c r="P112" s="7"/>
      <c r="Q112" s="7"/>
      <c r="R112" s="7"/>
      <c r="S112" s="7"/>
    </row>
    <row r="113" spans="1:19" s="116" customFormat="1">
      <c r="A113" s="15"/>
      <c r="B113" s="16"/>
      <c r="C113" s="34"/>
      <c r="D113" s="134"/>
      <c r="E113" s="134"/>
      <c r="F113" s="134"/>
      <c r="G113" s="134"/>
      <c r="H113" s="134"/>
      <c r="I113" s="134"/>
      <c r="J113" s="134"/>
      <c r="P113" s="7"/>
      <c r="Q113" s="7"/>
      <c r="R113" s="7"/>
      <c r="S113" s="7"/>
    </row>
    <row r="114" spans="1:19" s="116" customFormat="1" ht="18.75">
      <c r="A114" s="1"/>
      <c r="B114" s="16"/>
      <c r="C114" s="34"/>
      <c r="D114" s="134"/>
      <c r="E114" s="134"/>
      <c r="F114" s="134"/>
      <c r="G114" s="134"/>
      <c r="H114" s="134"/>
      <c r="I114" s="134"/>
      <c r="J114" s="134"/>
      <c r="P114" s="7"/>
      <c r="Q114" s="7"/>
      <c r="R114" s="7"/>
      <c r="S114" s="7"/>
    </row>
    <row r="115" spans="1:19" s="116" customFormat="1" ht="15.75">
      <c r="A115" s="4"/>
      <c r="B115" s="16"/>
      <c r="C115" s="34"/>
      <c r="D115" s="134"/>
      <c r="E115" s="134"/>
      <c r="F115" s="134"/>
      <c r="G115" s="134"/>
      <c r="H115" s="134"/>
      <c r="I115" s="134"/>
      <c r="J115" s="134"/>
      <c r="P115" s="7"/>
      <c r="Q115" s="7"/>
      <c r="R115" s="7"/>
      <c r="S115" s="7"/>
    </row>
    <row r="116" spans="1:19" s="116" customFormat="1">
      <c r="A116" s="15"/>
      <c r="B116" s="16"/>
      <c r="C116" s="16"/>
      <c r="D116" s="236"/>
      <c r="E116" s="236"/>
      <c r="F116" s="236"/>
      <c r="G116" s="12"/>
      <c r="H116" s="236"/>
      <c r="I116" s="236"/>
      <c r="J116" s="236"/>
      <c r="P116" s="7"/>
      <c r="Q116" s="7"/>
      <c r="R116" s="7"/>
      <c r="S116" s="7"/>
    </row>
    <row r="117" spans="1:19" s="116" customFormat="1">
      <c r="A117" s="15"/>
      <c r="B117" s="16"/>
      <c r="C117" s="16"/>
      <c r="D117" s="236"/>
      <c r="E117" s="236"/>
      <c r="F117" s="236"/>
      <c r="G117" s="12"/>
      <c r="H117" s="236"/>
      <c r="I117" s="236"/>
      <c r="J117" s="236"/>
      <c r="P117" s="7"/>
      <c r="Q117" s="7"/>
      <c r="R117" s="7"/>
      <c r="S117" s="7"/>
    </row>
    <row r="118" spans="1:19" s="116" customFormat="1" ht="14.1" customHeight="1">
      <c r="A118" s="15"/>
      <c r="B118" s="16"/>
      <c r="C118" s="16"/>
      <c r="D118" s="239"/>
      <c r="E118" s="239"/>
      <c r="F118" s="239"/>
      <c r="G118" s="12"/>
      <c r="H118" s="239"/>
      <c r="I118" s="239"/>
      <c r="J118" s="239"/>
      <c r="P118" s="7"/>
      <c r="Q118" s="7"/>
      <c r="R118" s="7"/>
      <c r="S118" s="7"/>
    </row>
    <row r="119" spans="1:19" s="116" customFormat="1">
      <c r="A119" s="15"/>
      <c r="B119" s="16"/>
      <c r="C119" s="16"/>
      <c r="D119" s="11"/>
      <c r="E119" s="11"/>
      <c r="F119" s="11"/>
      <c r="G119" s="11"/>
      <c r="H119" s="11"/>
      <c r="I119" s="11"/>
      <c r="J119" s="11"/>
      <c r="P119" s="7"/>
      <c r="Q119" s="7"/>
      <c r="R119" s="7"/>
      <c r="S119" s="7"/>
    </row>
    <row r="120" spans="1:19" s="116" customFormat="1">
      <c r="A120" s="15"/>
      <c r="B120" s="16"/>
      <c r="C120" s="34"/>
      <c r="D120" s="237"/>
      <c r="E120" s="237"/>
      <c r="F120" s="237"/>
      <c r="G120" s="237"/>
      <c r="H120" s="237"/>
      <c r="I120" s="237"/>
      <c r="J120" s="237"/>
      <c r="P120" s="7"/>
      <c r="Q120" s="7"/>
      <c r="R120" s="7"/>
      <c r="S120" s="7"/>
    </row>
    <row r="121" spans="1:19" s="116" customFormat="1" ht="18" customHeight="1">
      <c r="A121" s="132"/>
      <c r="B121" s="7"/>
      <c r="C121" s="34"/>
      <c r="D121" s="114"/>
      <c r="E121" s="114"/>
      <c r="F121" s="114"/>
      <c r="G121" s="114"/>
      <c r="H121" s="114"/>
      <c r="I121" s="114"/>
      <c r="J121" s="114"/>
      <c r="P121" s="7"/>
      <c r="Q121" s="7"/>
      <c r="R121" s="7"/>
      <c r="S121" s="7"/>
    </row>
    <row r="122" spans="1:19" s="116" customFormat="1" ht="18" customHeight="1">
      <c r="A122" s="10"/>
      <c r="B122" s="7"/>
      <c r="C122" s="34"/>
      <c r="D122" s="94"/>
      <c r="E122" s="133"/>
      <c r="F122" s="133"/>
      <c r="G122" s="133"/>
      <c r="H122" s="94"/>
      <c r="I122" s="133"/>
      <c r="J122" s="133"/>
      <c r="P122" s="7"/>
      <c r="Q122" s="7"/>
      <c r="R122" s="7"/>
      <c r="S122" s="7"/>
    </row>
    <row r="123" spans="1:19" s="116" customFormat="1" ht="18" customHeight="1">
      <c r="A123" s="10"/>
      <c r="B123" s="7"/>
      <c r="C123" s="34"/>
      <c r="D123" s="94"/>
      <c r="E123" s="133"/>
      <c r="F123" s="133"/>
      <c r="G123" s="133"/>
      <c r="H123" s="94"/>
      <c r="I123" s="133"/>
      <c r="J123" s="133"/>
      <c r="P123" s="7"/>
      <c r="Q123" s="7"/>
      <c r="R123" s="7"/>
      <c r="S123" s="7"/>
    </row>
    <row r="124" spans="1:19" s="116" customFormat="1" ht="19.5" customHeight="1">
      <c r="A124" s="10"/>
      <c r="B124" s="16"/>
      <c r="C124" s="34"/>
      <c r="D124" s="134"/>
      <c r="E124" s="134"/>
      <c r="F124" s="133"/>
      <c r="G124" s="134"/>
      <c r="H124" s="134"/>
      <c r="I124" s="134"/>
      <c r="J124" s="85"/>
      <c r="P124" s="7"/>
      <c r="Q124" s="7"/>
      <c r="R124" s="7"/>
      <c r="S124" s="7"/>
    </row>
    <row r="125" spans="1:19" s="116" customFormat="1" ht="19.5" customHeight="1">
      <c r="A125" s="10"/>
      <c r="B125" s="16"/>
      <c r="C125" s="34"/>
      <c r="D125" s="135"/>
      <c r="E125" s="134"/>
      <c r="F125" s="133"/>
      <c r="G125" s="134"/>
      <c r="H125" s="134"/>
      <c r="I125" s="134"/>
      <c r="J125" s="85"/>
      <c r="P125" s="7"/>
      <c r="Q125" s="7"/>
      <c r="R125" s="7"/>
      <c r="S125" s="7"/>
    </row>
    <row r="126" spans="1:19" s="116" customFormat="1" ht="19.5" customHeight="1">
      <c r="A126" s="10"/>
      <c r="B126" s="16"/>
      <c r="C126" s="34"/>
      <c r="D126" s="84"/>
      <c r="E126" s="84"/>
      <c r="F126" s="84"/>
      <c r="G126" s="84"/>
      <c r="H126" s="84"/>
      <c r="I126" s="84"/>
      <c r="J126" s="84"/>
      <c r="P126" s="7"/>
      <c r="Q126" s="7"/>
      <c r="R126" s="7"/>
      <c r="S126" s="7"/>
    </row>
    <row r="127" spans="1:19" s="116" customFormat="1" ht="19.5" customHeight="1">
      <c r="A127" s="15"/>
      <c r="B127" s="16"/>
      <c r="C127" s="34"/>
      <c r="D127" s="227"/>
      <c r="E127" s="134"/>
      <c r="F127" s="134"/>
      <c r="G127" s="134"/>
      <c r="H127" s="227"/>
      <c r="I127" s="134"/>
      <c r="J127" s="134"/>
      <c r="P127" s="7"/>
      <c r="Q127" s="7"/>
      <c r="R127" s="7"/>
      <c r="S127" s="7"/>
    </row>
    <row r="128" spans="1:19" s="116" customFormat="1" ht="19.5" customHeight="1">
      <c r="A128" s="15"/>
      <c r="B128" s="16"/>
      <c r="C128" s="34"/>
      <c r="D128" s="134"/>
      <c r="E128" s="134"/>
      <c r="F128" s="134"/>
      <c r="G128" s="134"/>
      <c r="H128" s="134"/>
      <c r="I128" s="134"/>
      <c r="J128" s="134"/>
      <c r="P128" s="7"/>
      <c r="Q128" s="7"/>
      <c r="R128" s="7"/>
      <c r="S128" s="7"/>
    </row>
    <row r="129" spans="1:19" s="116" customFormat="1" ht="19.5" customHeight="1">
      <c r="A129" s="10"/>
      <c r="B129" s="7"/>
      <c r="C129" s="34"/>
      <c r="D129" s="191"/>
      <c r="E129" s="189"/>
      <c r="F129" s="192"/>
      <c r="G129" s="189"/>
      <c r="H129" s="191"/>
      <c r="I129" s="8"/>
      <c r="J129" s="128"/>
      <c r="P129" s="7"/>
      <c r="Q129" s="7"/>
      <c r="R129" s="7"/>
      <c r="S129" s="7"/>
    </row>
    <row r="130" spans="1:19" s="116" customFormat="1" ht="19.5" customHeight="1">
      <c r="A130" s="10"/>
      <c r="B130" s="7"/>
      <c r="C130" s="34"/>
      <c r="D130" s="193"/>
      <c r="E130" s="189"/>
      <c r="F130" s="192"/>
      <c r="G130" s="189"/>
      <c r="H130" s="193"/>
      <c r="I130" s="8"/>
      <c r="J130" s="128"/>
      <c r="P130" s="7"/>
      <c r="Q130" s="7"/>
      <c r="R130" s="7"/>
      <c r="S130" s="7"/>
    </row>
    <row r="131" spans="1:19" s="10" customFormat="1" ht="19.5" customHeight="1">
      <c r="A131" s="15"/>
      <c r="B131" s="16"/>
      <c r="C131" s="34"/>
      <c r="D131" s="134"/>
      <c r="E131" s="134"/>
      <c r="F131" s="134"/>
      <c r="G131" s="134"/>
      <c r="H131" s="134"/>
      <c r="I131" s="134"/>
      <c r="J131" s="134"/>
      <c r="K131" s="116"/>
      <c r="L131" s="116"/>
      <c r="M131" s="116"/>
      <c r="N131" s="116"/>
      <c r="O131" s="116"/>
      <c r="P131" s="7"/>
      <c r="Q131" s="7"/>
      <c r="R131" s="7"/>
      <c r="S131" s="7"/>
    </row>
    <row r="132" spans="1:19" s="10" customFormat="1" ht="19.5" customHeight="1">
      <c r="B132" s="7"/>
      <c r="C132" s="34"/>
      <c r="D132" s="128"/>
      <c r="E132" s="8"/>
      <c r="F132" s="128"/>
      <c r="G132" s="8"/>
      <c r="H132" s="128"/>
      <c r="I132" s="8"/>
      <c r="J132" s="128"/>
      <c r="K132" s="116"/>
      <c r="L132" s="116"/>
      <c r="M132" s="116"/>
      <c r="N132" s="116"/>
      <c r="O132" s="116"/>
      <c r="P132" s="7"/>
      <c r="Q132" s="7"/>
      <c r="R132" s="7"/>
      <c r="S132" s="7"/>
    </row>
    <row r="133" spans="1:19" s="10" customFormat="1" ht="19.5" customHeight="1">
      <c r="B133" s="7"/>
      <c r="C133" s="34"/>
      <c r="D133" s="128"/>
      <c r="E133" s="8"/>
      <c r="F133" s="128"/>
      <c r="G133" s="8"/>
      <c r="H133" s="128"/>
      <c r="I133" s="8"/>
      <c r="J133" s="128"/>
      <c r="K133" s="116"/>
      <c r="L133" s="116"/>
      <c r="M133" s="116"/>
      <c r="N133" s="116"/>
      <c r="O133" s="116"/>
      <c r="P133" s="7"/>
      <c r="Q133" s="7"/>
      <c r="R133" s="7"/>
      <c r="S133" s="7"/>
    </row>
    <row r="134" spans="1:19" s="10" customFormat="1" ht="19.5" customHeight="1">
      <c r="B134" s="7"/>
      <c r="C134" s="34"/>
      <c r="D134" s="128"/>
      <c r="E134" s="8"/>
      <c r="F134" s="128"/>
      <c r="G134" s="8"/>
      <c r="H134" s="128"/>
      <c r="I134" s="8"/>
      <c r="J134" s="128"/>
      <c r="K134" s="116"/>
      <c r="L134" s="116"/>
      <c r="M134" s="116"/>
      <c r="N134" s="116"/>
      <c r="O134" s="116"/>
      <c r="P134" s="7"/>
      <c r="Q134" s="7"/>
      <c r="R134" s="7"/>
      <c r="S134" s="7"/>
    </row>
    <row r="135" spans="1:19" s="10" customFormat="1" ht="19.5" customHeight="1">
      <c r="B135" s="7"/>
      <c r="C135" s="34"/>
      <c r="D135" s="128"/>
      <c r="E135" s="8"/>
      <c r="F135" s="128"/>
      <c r="G135" s="8"/>
      <c r="H135" s="128"/>
      <c r="I135" s="8"/>
      <c r="J135" s="128"/>
      <c r="K135" s="116"/>
      <c r="L135" s="116"/>
      <c r="M135" s="116"/>
      <c r="N135" s="116"/>
      <c r="O135" s="116"/>
      <c r="P135" s="7"/>
      <c r="Q135" s="7"/>
      <c r="R135" s="7"/>
      <c r="S135" s="7"/>
    </row>
    <row r="136" spans="1:19" s="10" customFormat="1" ht="19.5" customHeight="1">
      <c r="B136" s="7"/>
      <c r="C136" s="34"/>
      <c r="D136" s="128"/>
      <c r="E136" s="8"/>
      <c r="F136" s="128"/>
      <c r="G136" s="8"/>
      <c r="H136" s="128"/>
      <c r="I136" s="8"/>
      <c r="J136" s="128"/>
      <c r="K136" s="116"/>
      <c r="L136" s="116"/>
      <c r="M136" s="116"/>
      <c r="N136" s="116"/>
      <c r="O136" s="116"/>
      <c r="P136" s="7"/>
      <c r="Q136" s="7"/>
      <c r="R136" s="7"/>
      <c r="S136" s="7"/>
    </row>
    <row r="137" spans="1:19" s="10" customFormat="1" ht="19.5" customHeight="1">
      <c r="B137" s="7"/>
      <c r="C137" s="34"/>
      <c r="D137" s="128"/>
      <c r="E137" s="8"/>
      <c r="F137" s="128"/>
      <c r="G137" s="8"/>
      <c r="H137" s="128"/>
      <c r="I137" s="8"/>
      <c r="J137" s="128"/>
      <c r="K137" s="116"/>
      <c r="L137" s="116"/>
      <c r="M137" s="116"/>
      <c r="N137" s="116"/>
      <c r="O137" s="116"/>
      <c r="P137" s="7"/>
      <c r="Q137" s="7"/>
      <c r="R137" s="7"/>
      <c r="S137" s="7"/>
    </row>
  </sheetData>
  <sheetProtection formatCells="0" formatColumns="0" formatRows="0" insertColumns="0" insertRows="0" insertHyperlinks="0" deleteColumns="0" deleteRows="0" sort="0" autoFilter="0" pivotTables="0"/>
  <mergeCells count="21">
    <mergeCell ref="H116:J116"/>
    <mergeCell ref="D117:F117"/>
    <mergeCell ref="H117:J117"/>
    <mergeCell ref="D118:F118"/>
    <mergeCell ref="H118:J118"/>
    <mergeCell ref="D120:J120"/>
    <mergeCell ref="D59:J59"/>
    <mergeCell ref="D57:F57"/>
    <mergeCell ref="H57:J57"/>
    <mergeCell ref="D4:F4"/>
    <mergeCell ref="H4:J4"/>
    <mergeCell ref="D5:F5"/>
    <mergeCell ref="H5:J5"/>
    <mergeCell ref="D56:F56"/>
    <mergeCell ref="H56:J56"/>
    <mergeCell ref="D55:F55"/>
    <mergeCell ref="H55:J55"/>
    <mergeCell ref="D6:F6"/>
    <mergeCell ref="D8:J8"/>
    <mergeCell ref="H6:J6"/>
    <mergeCell ref="D116:F116"/>
  </mergeCells>
  <pageMargins left="0.7" right="0.45" top="0.5" bottom="0.75" header="0.3" footer="0.3"/>
  <pageSetup paperSize="9" scale="78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2C4E3-F85B-4BDC-9B6A-8CF86AB95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04E2D1-8952-4083-8F32-688A824EE627}">
  <ds:schemaRefs>
    <ds:schemaRef ds:uri="f6ba49b0-bcda-4796-8236-5b5cc1493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05716746-add9-412a-97a9-1b5167d151a3"/>
    <ds:schemaRef ds:uri="http://purl.org/dc/dcmitype/"/>
    <ds:schemaRef ds:uri="http://www.w3.org/XML/1998/namespace"/>
    <ds:schemaRef ds:uri="http://schemas.microsoft.com/office/infopath/2007/PartnerControls"/>
    <ds:schemaRef ds:uri="4243d5be-521d-4052-81ca-f0f31ea6f2da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 2-4</vt:lpstr>
      <vt:lpstr>PL 5-6</vt:lpstr>
      <vt:lpstr>PL 7-8</vt:lpstr>
      <vt:lpstr>SH 9</vt:lpstr>
      <vt:lpstr>SH 10</vt:lpstr>
      <vt:lpstr>CF 11-12</vt:lpstr>
      <vt:lpstr>'BL 2-4'!Print_Area</vt:lpstr>
      <vt:lpstr>'CF 11-12'!Print_Area</vt:lpstr>
      <vt:lpstr>'PL 5-6'!Print_Area</vt:lpstr>
      <vt:lpstr>'PL 7-8'!Print_Area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Wuttinan Thupkeat</cp:lastModifiedBy>
  <cp:lastPrinted>2026-08-05T04:04:13Z</cp:lastPrinted>
  <dcterms:created xsi:type="dcterms:W3CDTF">1980-01-09T03:54:11Z</dcterms:created>
  <dcterms:modified xsi:type="dcterms:W3CDTF">2026-08-07T11:08:43Z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