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The Platinum Group\2026\Q2'2026\SET\"/>
    </mc:Choice>
  </mc:AlternateContent>
  <xr:revisionPtr revIDLastSave="0" documentId="13_ncr:1_{9F0F704A-2100-4C4F-931C-3E56C5D3DFF7}" xr6:coauthVersionLast="47" xr6:coauthVersionMax="47" xr10:uidLastSave="{00000000-0000-0000-0000-000000000000}"/>
  <bookViews>
    <workbookView xWindow="-108" yWindow="-108" windowWidth="23256" windowHeight="12456" tabRatio="491" xr2:uid="{00000000-000D-0000-FFFF-FFFF00000000}"/>
  </bookViews>
  <sheets>
    <sheet name="BS" sheetId="1" r:id="rId1"/>
    <sheet name="PL" sheetId="10" r:id="rId2"/>
    <sheet name="CE (Conso)" sheetId="5" r:id="rId3"/>
    <sheet name="CE (Separate)" sheetId="9" r:id="rId4"/>
    <sheet name="CF" sheetId="11" r:id="rId5"/>
  </sheets>
  <definedNames>
    <definedName name="_xlnm.Print_Area" localSheetId="0">BS!$A$1:$J$89</definedName>
    <definedName name="_xlnm.Print_Area" localSheetId="2">'CE (Conso)'!$A$1:$M$19</definedName>
    <definedName name="_xlnm.Print_Area" localSheetId="3">'CE (Separate)'!$A$1:$K$19</definedName>
    <definedName name="_xlnm.Print_Area" localSheetId="4">CF!$A$1:$J$77</definedName>
    <definedName name="_xlnm.Print_Area" localSheetId="1">PL!$A$1:$K$78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60" i="11" l="1"/>
  <c r="H60" i="11"/>
  <c r="F60" i="11"/>
  <c r="D60" i="11"/>
  <c r="E23" i="10" l="1"/>
  <c r="M16" i="5" l="1"/>
  <c r="D48" i="1"/>
  <c r="D15" i="1"/>
  <c r="K62" i="10" l="1"/>
  <c r="I62" i="10"/>
  <c r="D66" i="11" l="1"/>
  <c r="F66" i="11"/>
  <c r="J66" i="11"/>
  <c r="H66" i="11"/>
  <c r="K16" i="9" l="1"/>
  <c r="H48" i="1" l="1"/>
  <c r="H26" i="1"/>
  <c r="H15" i="1"/>
  <c r="H27" i="1" l="1"/>
  <c r="M14" i="5"/>
  <c r="D68" i="11" l="1"/>
  <c r="K14" i="9"/>
  <c r="M10" i="5"/>
  <c r="K68" i="10"/>
  <c r="E55" i="10"/>
  <c r="I55" i="10"/>
  <c r="K55" i="10"/>
  <c r="G55" i="10"/>
  <c r="J80" i="1"/>
  <c r="F80" i="1"/>
  <c r="F48" i="1"/>
  <c r="F15" i="1"/>
  <c r="F26" i="1"/>
  <c r="I16" i="10" l="1"/>
  <c r="K23" i="10" l="1"/>
  <c r="I23" i="10"/>
  <c r="I24" i="10" s="1"/>
  <c r="I28" i="10" s="1"/>
  <c r="I30" i="10" s="1"/>
  <c r="I34" i="10" s="1"/>
  <c r="K16" i="10"/>
  <c r="G62" i="10"/>
  <c r="G63" i="10" s="1"/>
  <c r="G67" i="10" s="1"/>
  <c r="E62" i="10"/>
  <c r="G23" i="10"/>
  <c r="G16" i="10"/>
  <c r="E16" i="10"/>
  <c r="E24" i="10" s="1"/>
  <c r="J58" i="1"/>
  <c r="J48" i="1"/>
  <c r="F58" i="1"/>
  <c r="F59" i="1" s="1"/>
  <c r="J26" i="1"/>
  <c r="J15" i="1"/>
  <c r="K24" i="10" l="1"/>
  <c r="K28" i="10" s="1"/>
  <c r="K30" i="10" s="1"/>
  <c r="K37" i="10" s="1"/>
  <c r="G24" i="10"/>
  <c r="G28" i="10" s="1"/>
  <c r="G30" i="10" s="1"/>
  <c r="G37" i="10" s="1"/>
  <c r="J27" i="1"/>
  <c r="G69" i="10"/>
  <c r="G73" i="10" s="1"/>
  <c r="K11" i="5" s="1"/>
  <c r="M11" i="5" s="1"/>
  <c r="F9" i="11"/>
  <c r="F22" i="11" s="1"/>
  <c r="F35" i="11" s="1"/>
  <c r="F37" i="11" s="1"/>
  <c r="F81" i="1"/>
  <c r="F82" i="1" s="1"/>
  <c r="J81" i="1"/>
  <c r="E63" i="10"/>
  <c r="E67" i="10" s="1"/>
  <c r="E69" i="10" s="1"/>
  <c r="I63" i="10"/>
  <c r="I67" i="10" s="1"/>
  <c r="I69" i="10" s="1"/>
  <c r="J59" i="1"/>
  <c r="J82" i="1" s="1"/>
  <c r="F27" i="1"/>
  <c r="K63" i="10"/>
  <c r="K67" i="10" s="1"/>
  <c r="K69" i="10" s="1"/>
  <c r="K73" i="10" s="1"/>
  <c r="I11" i="9" s="1"/>
  <c r="K11" i="9" s="1"/>
  <c r="I37" i="10"/>
  <c r="J83" i="1" l="1"/>
  <c r="E76" i="10"/>
  <c r="K15" i="5"/>
  <c r="G76" i="10"/>
  <c r="I76" i="10"/>
  <c r="I15" i="9"/>
  <c r="I17" i="9" s="1"/>
  <c r="G34" i="10"/>
  <c r="E28" i="10"/>
  <c r="E30" i="10" s="1"/>
  <c r="K76" i="10"/>
  <c r="E73" i="10"/>
  <c r="I73" i="10"/>
  <c r="F83" i="1"/>
  <c r="K34" i="10"/>
  <c r="K17" i="5" l="1"/>
  <c r="M15" i="5"/>
  <c r="M17" i="5" s="1"/>
  <c r="E34" i="10"/>
  <c r="E37" i="10"/>
  <c r="C12" i="5"/>
  <c r="E12" i="5"/>
  <c r="G12" i="5"/>
  <c r="I12" i="5"/>
  <c r="E70" i="11" l="1"/>
  <c r="D58" i="1" l="1"/>
  <c r="H58" i="1" l="1"/>
  <c r="K10" i="9" l="1"/>
  <c r="N23" i="5"/>
  <c r="H68" i="11" l="1"/>
  <c r="C12" i="9" l="1"/>
  <c r="G12" i="9"/>
  <c r="E12" i="9"/>
  <c r="D26" i="1"/>
  <c r="D59" i="1" l="1"/>
  <c r="H59" i="1"/>
  <c r="D27" i="1" l="1"/>
  <c r="F67" i="11" l="1"/>
  <c r="C17" i="9"/>
  <c r="H75" i="1" s="1"/>
  <c r="C17" i="5"/>
  <c r="D75" i="1" s="1"/>
  <c r="E17" i="9" l="1"/>
  <c r="H76" i="1" s="1"/>
  <c r="G17" i="9"/>
  <c r="H79" i="1" s="1"/>
  <c r="E17" i="5"/>
  <c r="D76" i="1" s="1"/>
  <c r="G17" i="5"/>
  <c r="D77" i="1" s="1"/>
  <c r="I17" i="5"/>
  <c r="D79" i="1" s="1"/>
  <c r="K15" i="9" l="1"/>
  <c r="K17" i="9" s="1"/>
  <c r="H9" i="11"/>
  <c r="H22" i="11" s="1"/>
  <c r="J9" i="11"/>
  <c r="J22" i="11" s="1"/>
  <c r="J35" i="11" s="1"/>
  <c r="J37" i="11" s="1"/>
  <c r="D9" i="11"/>
  <c r="D22" i="11" s="1"/>
  <c r="I12" i="9" l="1"/>
  <c r="K12" i="9"/>
  <c r="H35" i="11"/>
  <c r="H37" i="11" s="1"/>
  <c r="H67" i="11" s="1"/>
  <c r="J67" i="11"/>
  <c r="J69" i="11" s="1"/>
  <c r="D35" i="11"/>
  <c r="D37" i="11" s="1"/>
  <c r="D67" i="11" s="1"/>
  <c r="H69" i="11" l="1"/>
  <c r="F69" i="11"/>
  <c r="D69" i="11"/>
  <c r="K12" i="5"/>
  <c r="M12" i="5"/>
  <c r="H80" i="1"/>
  <c r="H70" i="11" l="1"/>
  <c r="D70" i="11"/>
  <c r="H81" i="1"/>
  <c r="D80" i="1"/>
  <c r="H82" i="1" l="1"/>
  <c r="H83" i="1" s="1"/>
  <c r="K18" i="9"/>
  <c r="D81" i="1"/>
  <c r="D82" i="1" l="1"/>
  <c r="D83" i="1" s="1"/>
  <c r="M18" i="5"/>
</calcChain>
</file>

<file path=xl/sharedStrings.xml><?xml version="1.0" encoding="utf-8"?>
<sst xmlns="http://schemas.openxmlformats.org/spreadsheetml/2006/main" count="335" uniqueCount="180">
  <si>
    <t>บริษัท เดอะ แพลทินัม กรุ๊ป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</si>
  <si>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</si>
  <si>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</si>
  <si>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</si>
  <si>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</si>
  <si>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</si>
  <si>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</si>
  <si>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</si>
  <si>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</si>
  <si>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</si>
  <si>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</si>
  <si>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</si>
  <si>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</si>
  <si>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</si>
  <si>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</si>
  <si>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</si>
  <si>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เงินให้กู้ยืมแก่บริษัทย่อยและดอกเบี้ยค้างรับ</t>
  </si>
  <si>
    <t>เงินลงทุนในบริษัทย่อย</t>
  </si>
  <si>
    <t>เงินจ่ายล่วงหน้าค่าก่อสร้าง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</si>
  <si>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</si>
  <si>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</si>
  <si>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</si>
  <si>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</si>
  <si>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</si>
  <si>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</si>
  <si>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</si>
  <si>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</si>
  <si>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</si>
  <si>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</si>
  <si>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</si>
  <si>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</si>
  <si>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</si>
  <si>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 xml:space="preserve">   เงินกู้ยืมระยะยาวจากธนาคาร</t>
  </si>
  <si>
    <t xml:space="preserve">   หนี้สินตามสัญญาเช่า</t>
  </si>
  <si>
    <t>ภาษีเงินได้นิติบุคคลค้างจ่าย</t>
  </si>
  <si>
    <t>หนี้สินหมุนเวียนที่เกิดจากสัญญา</t>
  </si>
  <si>
    <t>เงินมัดจำค่าเช่าและบริการรับระยะสั้น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</si>
  <si>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</si>
  <si>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</si>
  <si>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</si>
  <si>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หนี้สินระยะยาวสุทธิจากส่วนที่ถึงกำหนดชำระภายในหนึ่งปี</t>
  </si>
  <si>
    <t>เงินมัดจำค่าเช่าและบริการรับระยะยาว</t>
  </si>
  <si>
    <t>ประมาณการหนี้สินไม่หมุนเวียนสำหรับผลประโยชน์พนักงาน</t>
  </si>
  <si>
    <t>เงินประกันผลงาน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</si>
  <si>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</si>
  <si>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</si>
  <si>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</si>
  <si>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</si>
  <si>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</si>
  <si>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</si>
  <si>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2,800,000,000 หุ้น มูลค่าหุ้นละ 1 บาท</t>
  </si>
  <si>
    <t xml:space="preserve">   ทุนออกจำหน่ายและชำระเต็มมูลค่าแล้ว</t>
  </si>
  <si>
    <t>ส่วนเกินมูลค่าหุ้นสามัญ</t>
  </si>
  <si>
    <t>ส่วนต่ำกว่าทุนจากการรวมธุรกิจภายใต้การควบคุมเดียวกัน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</si>
  <si>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</si>
  <si>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</si>
  <si>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</si>
  <si>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</si>
  <si>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</si>
  <si>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</si>
  <si>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</si>
  <si>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</si>
  <si>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ยกเว้นกำไรต่อหุ้นขั้นพื้นฐานแสดงเป็นบาท)</t>
  </si>
  <si>
    <t>กำไรหรือขาดทุน:</t>
  </si>
  <si>
    <t>รายได้</t>
  </si>
  <si>
    <t>รายได้จากการประกอบกิจการโรงแรม</t>
  </si>
  <si>
    <t>รายได้จากการให้เช่า</t>
  </si>
  <si>
    <t>รายได้ค่าบริการ</t>
  </si>
  <si>
    <t>รายได้จากการขายอาหารและเครื่องดื่ม</t>
  </si>
  <si>
    <t>รายได้อื่น</t>
  </si>
  <si>
    <t>รวมรายได้</t>
  </si>
  <si>
    <t>ค่าใช้จ่าย</t>
  </si>
  <si>
    <t>ต้นทุนการประกอบกิจการโรงแรม</t>
  </si>
  <si>
    <t>ต้นทุนในการให้เช่าและบริการ</t>
  </si>
  <si>
    <t>ต้นทุนขายอาหารและเครื่องดื่ม</t>
  </si>
  <si>
    <t>ค่าใช้จ่ายในการขาย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</si>
  <si>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</si>
  <si>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</si>
  <si>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</si>
  <si>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 (ขาดทุน) จากเงินลงทุนในการร่วมค้า</t>
  </si>
  <si>
    <t>รายได้ทางการเงิน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</si>
  <si>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</si>
  <si>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</si>
  <si>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</si>
  <si>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</si>
  <si>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</si>
  <si>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กำไรขาดทุนเบ็ดเสร็จรวมสำหรับงวด</t>
  </si>
  <si>
    <t>กำไรต่อหุ้น</t>
  </si>
  <si>
    <t xml:space="preserve">กำไรต่อหุ้นขั้นพื้นฐาน </t>
  </si>
  <si>
    <t>สำหรับงวดหกเดือนสิ้นสุดวันที่ 30 มิถุนายน 2568</t>
  </si>
  <si>
    <t>งบการเปลี่ยนแปลงส่วนของผู้ถือหุ้น</t>
  </si>
  <si>
    <t>ส่วนต่ำกว่าทุนจาก</t>
  </si>
  <si>
    <t>ส่วนเกิน</t>
  </si>
  <si>
    <t>การรวมธุรกิจภายใต้</t>
  </si>
  <si>
    <t xml:space="preserve">จัดสรรแล้ว  - </t>
  </si>
  <si>
    <t>รวมส่วนของ</t>
  </si>
  <si>
    <t>ที่ออกและชำระแล้ว</t>
  </si>
  <si>
    <t>มูลค่าหุ้นสามัญ</t>
  </si>
  <si>
    <t>การควบคุมเดียวกัน</t>
  </si>
  <si>
    <t>สำรองตามกฎหมาย</t>
  </si>
  <si>
    <t>ยังไม่ได้จัดสรร</t>
  </si>
  <si>
    <t>ผู้ถือหุ้น</t>
  </si>
  <si>
    <t>ยอดคงเหลือ ณ วันที่ 1 มกราคม 2568</t>
  </si>
  <si>
    <t>ยอดคงเหลือ ณ วันที่ 30 มิถุนายน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</si>
  <si>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</si>
  <si>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</si>
  <si>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</si>
  <si>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</si>
  <si>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</si>
  <si>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</si>
  <si>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 xml:space="preserve">   ค่าเสื่อมราคาและค่าตัดจำหน่าย</t>
  </si>
  <si>
    <t xml:space="preserve">   กำไรจากการปรับมูลค่ายุติธรรมของสินทรัพย์ทางการเงินหมุนเวียนอื่น</t>
  </si>
  <si>
    <t xml:space="preserve">   ประมาณการหนี้สินสำหรับผลประโยชน์พนักงาน</t>
  </si>
  <si>
    <t xml:space="preserve">   รายได้ทางการเงิน</t>
  </si>
  <si>
    <t xml:space="preserve">   ต้นทุนทางการเงิน</t>
  </si>
  <si>
    <t>กำไรจากการดำเนินงานก่อนการเปลี่ยนแปลง</t>
  </si>
  <si>
    <t xml:space="preserve">   ในสินทรัพย์และหนี้สินดำเนินงาน</t>
  </si>
  <si>
    <t xml:space="preserve">สินทรัพย์จากการดำเนินงาน (เพิ่มขึ้น) ลดลง </t>
  </si>
  <si>
    <t xml:space="preserve">   ลูกหนี้การค้าและลูกหนี้หมุนเวียนอื่น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</si>
  <si>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</si>
  <si>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</si>
  <si>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หนี้สินจากการดำเนินงานเพิ่มขึ้น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</si>
  <si>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</si>
  <si>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หนี้สินที่เกิดจากสัญญา</t>
  </si>
  <si>
    <t xml:space="preserve">   เงินมัดจำค่าเช่าและบริการรับ</t>
  </si>
  <si>
    <t xml:space="preserve">   หนี้สินหมุนเวียนอื่น</t>
  </si>
  <si>
    <t xml:space="preserve">   จ่ายผลประโยชน์ระยะยาวให้แก่พนักงาน</t>
  </si>
  <si>
    <t xml:space="preserve">   หนี้สินไม่หมุนเวียนอื่น</t>
  </si>
  <si>
    <t>เงินสดจากกิจกรรมดำเนินงาน</t>
  </si>
  <si>
    <t xml:space="preserve">   จ่ายภาษีเงินได้นิติบุคคล</t>
  </si>
  <si>
    <t>เงินสดสุทธิจากกิจกรรมดำเนินงาน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</si>
  <si>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</si>
  <si>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</si>
  <si>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เงินสดจ่ายล่วงหน้าค่าก่อสร้าง</t>
  </si>
  <si>
    <t>เงินสดจ่ายซื้ออสังหาริมทรัพย์เพื่อการลงทุน</t>
  </si>
  <si>
    <t>เงินสดจ่ายเจ้าหนี้อสังหาริมทรัพย์เพื่อการลงทุน</t>
  </si>
  <si>
    <t>เงินสดจ่ายซื้ออาคารและอุปกรณ์</t>
  </si>
  <si>
    <t>เงินสดจ่ายเจ้าหนี้อาคารและอุปกรณ์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</si>
  <si>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</si>
  <si>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</si>
  <si>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เงินสดจ่ายเจ้าหนี้สินทรัพย์ไม่มีตัวตน</t>
  </si>
  <si>
    <t>เงินสดรับจากรายได้ทางการเงิน</t>
  </si>
  <si>
    <t>กระแสเงินสดจากกิจกรรมจัดหาเงิน</t>
  </si>
  <si>
    <t>เงินสดสุทธิใช้ไปในกิจกรรมจัดหาเงิน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</si>
  <si>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</si>
  <si>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</si>
  <si>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ข้อมูลกระแสเงินสดเปิดเผยเพิ่มเติม </t>
  </si>
  <si>
    <t>รายการที่ไม่ใช่เงินสด</t>
  </si>
  <si>
    <t xml:space="preserve">   โอนดอกเบี้ยจ่ายรอตัดบัญชีเป็นอสังหาริมทรัพย์เพื่อการลงทุน</t>
  </si>
  <si>
    <t xml:space="preserve">   อสังหาริมทรัพย์เพื่อการลงทุนเพิ่มขึ้นจากหนี้สินตามสัญญาเช่า</t>
  </si>
  <si>
    <t>เงินสดสุทธิใช้ไปในกิจกรรมลงทุน</t>
  </si>
  <si>
    <t>เงินสดจ่ายหนี้สินตามสัญญาเช่า</t>
  </si>
  <si>
    <t>เงินสดและรายการเทียบเท่าเงินสดลดลงสุทธิ</t>
  </si>
  <si>
    <t>เงินให้กู้ยืมแก่บริษัทย่อย</t>
  </si>
  <si>
    <t>เงินสดรับชำระคืนจากเงินให้กู้ยืมแก่บริษัทย่อย</t>
  </si>
  <si>
    <t>ณ วันที่ 30 มิถุนายน 2569</t>
  </si>
  <si>
    <t>30 มิถุนายน 2569</t>
  </si>
  <si>
    <t>31 ธันวาคม 2568</t>
  </si>
  <si>
    <t>2569</t>
  </si>
  <si>
    <t>2568</t>
  </si>
  <si>
    <t>สำหรับงวดสามเดือนสิ้นสุดวันที่ 30 มิถุนายน 2569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</si>
  <si>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</si>
  <si>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</si>
  <si>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</si>
  <si>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สินทรัพย์ทางการเงินหมุนเวียนอื่น</t>
  </si>
  <si>
    <t>เงินปันผลจ่าย (หมายเหตุ 11)</t>
  </si>
  <si>
    <t>เงินประกัน</t>
  </si>
  <si>
    <t>เงินสดจ่ายซื้อสินทรัพย์ทางการเงินอื่น</t>
  </si>
  <si>
    <t>เงินกู้ยืมระยะยาวจากธนาคารเพิ่มขึ้น</t>
  </si>
  <si>
    <t>เงินสดจ่ายชำระเงินกู้ยืมระยะยาวจากธนาคาร</t>
  </si>
  <si>
    <t xml:space="preserve">   ซื้ออาคารและอุปกรณ์ที่ยังไม่จ่ายชำระ</t>
  </si>
  <si>
    <t>หนี้สินภาษีเงินได้รอการตัดบัญชี</t>
  </si>
  <si>
    <t>-</t>
  </si>
  <si>
    <t xml:space="preserve">   เงินประกัน</t>
  </si>
  <si>
    <t>จ่ายเงินปันผล</t>
  </si>
  <si>
    <t xml:space="preserve">   กลับรายการผลขาดทุนด้านเครดิตที่คาดว่าจะเกิดขึ้น</t>
  </si>
  <si>
    <t>กำไรจากการแก้ไขเปลี่ยนแปลงสัญญาเช่า</t>
  </si>
  <si>
    <t xml:space="preserve">   ขาดทุน (กำไร) จากการจำหน่ายและตัดจำหน่ายอุปกรณ์</t>
  </si>
  <si>
    <t xml:space="preserve">   ส่วนแบ่งขาดทุน (กำไร) จากเงินลงทุนในการร่วมค้า</t>
  </si>
  <si>
    <t xml:space="preserve">   กำไรจากการแก้ไขเปลี่ยนแปลงสัญญาเช่า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</si>
</sst>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_);_(@_)"/>
    <numFmt numFmtId="166" formatCode="_(* #,##0.00_);_(* \(#,##0.00\);_(* &quot;-&quot;_);_(@_)"/>
    <numFmt numFmtId="167" formatCode="#,##0.0000_);\(#,##0.0000\)"/>
  </numFmts>
  <fonts count="24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color theme="1"/>
      <name val="Arial"/>
      <family val="2"/>
    </font>
    <font>
      <sz val="10"/>
      <name val="EYInterstate Light"/>
    </font>
    <font>
      <b/>
      <sz val="16"/>
      <color theme="1"/>
      <name val="Angsana New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5">
    <xf numFmtId="0" fontId="0" fillId="0" borderId="0"/>
    <xf numFmtId="43" fontId="6" fillId="0" borderId="0" applyFon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5" borderId="10" applyNumberFormat="0" applyAlignment="0" applyProtection="0"/>
    <xf numFmtId="0" fontId="16" fillId="6" borderId="11" applyNumberFormat="0" applyAlignment="0" applyProtection="0"/>
    <xf numFmtId="0" fontId="17" fillId="6" borderId="10" applyNumberFormat="0" applyAlignment="0" applyProtection="0"/>
    <xf numFmtId="0" fontId="18" fillId="0" borderId="12" applyNumberFormat="0" applyFill="0" applyAlignment="0" applyProtection="0"/>
    <xf numFmtId="0" fontId="19" fillId="7" borderId="13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23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3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23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3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3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</cellStyleXfs>
  <cellXfs count="75">
    <xf numFmtId="0" fontId="0" fillId="0" borderId="0" xfId="0"/>
    <xf numFmtId="0" fontId="3" fillId="0" borderId="0" xfId="0" applyFont="1" applyAlignment="1">
      <alignment horizontal="left"/>
    </xf>
    <xf numFmtId="164" fontId="3" fillId="0" borderId="0" xfId="1" applyNumberFormat="1" applyFont="1"/>
    <xf numFmtId="0" fontId="2" fillId="0" borderId="0" xfId="0" quotePrefix="1" applyFont="1" applyAlignment="1">
      <alignment horizontal="left"/>
    </xf>
    <xf numFmtId="38" fontId="3" fillId="0" borderId="0" xfId="0" applyNumberFormat="1" applyFont="1" applyAlignment="1">
      <alignment horizontal="center"/>
    </xf>
    <xf numFmtId="38" fontId="3" fillId="0" borderId="0" xfId="0" applyNumberFormat="1" applyFont="1" applyAlignment="1">
      <alignment horizontal="centerContinuous"/>
    </xf>
    <xf numFmtId="38" fontId="3" fillId="0" borderId="6" xfId="0" applyNumberFormat="1" applyFont="1" applyBorder="1" applyAlignment="1">
      <alignment horizontal="center"/>
    </xf>
    <xf numFmtId="164" fontId="3" fillId="0" borderId="0" xfId="0" applyNumberFormat="1" applyFont="1"/>
    <xf numFmtId="164" fontId="3" fillId="0" borderId="3" xfId="0" applyNumberFormat="1" applyFont="1" applyBorder="1" applyAlignment="1">
      <alignment horizontal="center"/>
    </xf>
    <xf numFmtId="37" fontId="2" fillId="0" borderId="0" xfId="0" applyNumberFormat="1" applyFont="1" applyAlignment="1">
      <alignment horizontal="left"/>
    </xf>
    <xf numFmtId="0" fontId="2" fillId="0" borderId="0" xfId="0" applyFont="1"/>
    <xf numFmtId="37" fontId="3" fillId="0" borderId="0" xfId="0" applyNumberFormat="1" applyFont="1" applyAlignment="1">
      <alignment horizontal="centerContinuous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/>
    <xf numFmtId="41" fontId="3" fillId="0" borderId="0" xfId="0" applyNumberFormat="1" applyFont="1"/>
    <xf numFmtId="37" fontId="3" fillId="0" borderId="0" xfId="0" applyNumberFormat="1" applyFont="1"/>
    <xf numFmtId="0" fontId="3" fillId="0" borderId="3" xfId="1" applyNumberFormat="1" applyFont="1" applyFill="1" applyBorder="1" applyAlignment="1">
      <alignment horizontal="center"/>
    </xf>
    <xf numFmtId="164" fontId="3" fillId="0" borderId="6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41" fontId="3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37" fontId="7" fillId="0" borderId="0" xfId="1" applyNumberFormat="1" applyFont="1" applyFill="1" applyBorder="1" applyAlignment="1">
      <alignment horizontal="right"/>
    </xf>
    <xf numFmtId="0" fontId="3" fillId="2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43" fontId="3" fillId="0" borderId="0" xfId="1" applyFont="1" applyFill="1" applyAlignment="1"/>
    <xf numFmtId="164" fontId="3" fillId="0" borderId="0" xfId="1" applyNumberFormat="1" applyFont="1" applyFill="1" applyBorder="1" applyAlignment="1"/>
    <xf numFmtId="43" fontId="3" fillId="0" borderId="0" xfId="1" applyFont="1" applyFill="1" applyAlignment="1">
      <alignment horizontal="right"/>
    </xf>
    <xf numFmtId="41" fontId="3" fillId="0" borderId="0" xfId="1" applyNumberFormat="1" applyFont="1" applyFill="1" applyAlignment="1">
      <alignment horizontal="center"/>
    </xf>
    <xf numFmtId="49" fontId="4" fillId="0" borderId="0" xfId="0" quotePrefix="1" applyNumberFormat="1" applyFont="1" applyAlignment="1">
      <alignment horizontal="center"/>
    </xf>
    <xf numFmtId="49" fontId="3" fillId="0" borderId="0" xfId="0" applyNumberFormat="1" applyFont="1" applyAlignment="1">
      <alignment horizontal="centerContinuous"/>
    </xf>
    <xf numFmtId="3" fontId="3" fillId="0" borderId="0" xfId="0" applyNumberFormat="1" applyFont="1" applyAlignment="1">
      <alignment horizontal="center"/>
    </xf>
    <xf numFmtId="43" fontId="3" fillId="0" borderId="0" xfId="0" applyNumberFormat="1" applyFont="1"/>
    <xf numFmtId="0" fontId="2" fillId="2" borderId="0" xfId="0" applyFont="1" applyFill="1" applyAlignment="1">
      <alignment horizontal="left"/>
    </xf>
    <xf numFmtId="165" fontId="3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3" fillId="0" borderId="3" xfId="0" applyFont="1" applyBorder="1" applyAlignment="1">
      <alignment horizontal="center"/>
    </xf>
    <xf numFmtId="41" fontId="3" fillId="0" borderId="5" xfId="0" applyNumberFormat="1" applyFont="1" applyBorder="1" applyAlignment="1">
      <alignment horizontal="right"/>
    </xf>
    <xf numFmtId="166" fontId="3" fillId="0" borderId="2" xfId="0" applyNumberFormat="1" applyFont="1" applyBorder="1" applyAlignment="1">
      <alignment horizontal="right"/>
    </xf>
    <xf numFmtId="38" fontId="3" fillId="0" borderId="3" xfId="0" applyNumberFormat="1" applyFont="1" applyBorder="1" applyAlignment="1">
      <alignment horizontal="center"/>
    </xf>
    <xf numFmtId="41" fontId="3" fillId="2" borderId="0" xfId="0" applyNumberFormat="1" applyFont="1" applyFill="1" applyAlignment="1">
      <alignment horizontal="right"/>
    </xf>
    <xf numFmtId="166" fontId="3" fillId="2" borderId="0" xfId="0" applyNumberFormat="1" applyFont="1" applyFill="1" applyAlignment="1">
      <alignment horizontal="right"/>
    </xf>
    <xf numFmtId="39" fontId="3" fillId="0" borderId="0" xfId="0" applyNumberFormat="1" applyFont="1"/>
    <xf numFmtId="49" fontId="8" fillId="0" borderId="0" xfId="0" applyNumberFormat="1" applyFont="1"/>
    <xf numFmtId="0" fontId="4" fillId="0" borderId="0" xfId="0" quotePrefix="1" applyFont="1" applyAlignment="1">
      <alignment horizontal="center"/>
    </xf>
    <xf numFmtId="1" fontId="4" fillId="0" borderId="0" xfId="0" applyNumberFormat="1" applyFont="1" applyAlignment="1">
      <alignment horizontal="center"/>
    </xf>
    <xf numFmtId="0" fontId="3" fillId="0" borderId="0" xfId="0" quotePrefix="1" applyFont="1" applyAlignment="1">
      <alignment horizontal="center"/>
    </xf>
    <xf numFmtId="41" fontId="3" fillId="0" borderId="0" xfId="1" applyNumberFormat="1" applyFont="1" applyFill="1" applyAlignment="1">
      <alignment horizontal="right"/>
    </xf>
    <xf numFmtId="37" fontId="3" fillId="0" borderId="0" xfId="0" applyNumberFormat="1" applyFont="1" applyAlignment="1">
      <alignment horizontal="center"/>
    </xf>
    <xf numFmtId="164" fontId="3" fillId="0" borderId="2" xfId="0" applyNumberFormat="1" applyFont="1" applyBorder="1" applyAlignment="1">
      <alignment horizontal="right"/>
    </xf>
    <xf numFmtId="164" fontId="3" fillId="0" borderId="0" xfId="0" applyNumberFormat="1" applyFont="1" applyAlignment="1">
      <alignment horizontal="right"/>
    </xf>
    <xf numFmtId="41" fontId="3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center"/>
    </xf>
    <xf numFmtId="0" fontId="3" fillId="0" borderId="4" xfId="0" applyFont="1" applyBorder="1"/>
    <xf numFmtId="167" fontId="3" fillId="0" borderId="0" xfId="0" applyNumberFormat="1" applyFont="1"/>
    <xf numFmtId="0" fontId="3" fillId="0" borderId="0" xfId="0" quotePrefix="1" applyFont="1" applyAlignment="1">
      <alignment horizontal="left"/>
    </xf>
    <xf numFmtId="37" fontId="4" fillId="0" borderId="0" xfId="0" quotePrefix="1" applyNumberFormat="1" applyFont="1" applyAlignment="1">
      <alignment horizontal="center"/>
    </xf>
    <xf numFmtId="37" fontId="3" fillId="0" borderId="0" xfId="0" quotePrefix="1" applyNumberFormat="1" applyFont="1" applyAlignment="1">
      <alignment horizontal="center"/>
    </xf>
    <xf numFmtId="41" fontId="3" fillId="0" borderId="0" xfId="0" applyNumberFormat="1" applyFont="1" applyAlignment="1">
      <alignment horizontal="left"/>
    </xf>
    <xf numFmtId="41" fontId="3" fillId="0" borderId="6" xfId="0" applyNumberFormat="1" applyFont="1" applyBorder="1" applyAlignment="1">
      <alignment horizontal="right"/>
    </xf>
    <xf numFmtId="43" fontId="3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3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164" fontId="2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</cellXfs>
  <cellStyles count="35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8" builtinId="27" customBuiltin="1"/>
    <cellStyle name="Calculation" xfId="11" builtinId="22" customBuiltin="1"/>
    <cellStyle name="Check Cell" xfId="13" builtinId="23" customBuiltin="1"/>
    <cellStyle name="Comma" xfId="1" builtinId="3"/>
    <cellStyle name="Explanatory Text" xfId="15" builtinId="53" customBuiltin="1"/>
    <cellStyle name="Good" xfId="7" builtinId="26" customBuiltin="1"/>
    <cellStyle name="Heading 1" xfId="3" builtinId="16" customBuiltin="1"/>
    <cellStyle name="Heading 2" xfId="4" builtinId="17" customBuiltin="1"/>
    <cellStyle name="Heading 3" xfId="5" builtinId="18" customBuiltin="1"/>
    <cellStyle name="Heading 4" xfId="6" builtinId="19" customBuiltin="1"/>
    <cellStyle name="Input" xfId="9" builtinId="20" customBuiltin="1"/>
    <cellStyle name="Linked Cell" xfId="12" builtinId="24" customBuiltin="1"/>
    <cellStyle name="Normal" xfId="0" builtinId="0"/>
    <cellStyle name="Output" xfId="10" builtinId="21" customBuiltin="1"/>
    <cellStyle name="Title" xfId="2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CCFFCC"/>
      <color rgb="FF00FFFF"/>
      <color rgb="FFFFFFCC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92"/>
  <sheetViews>
    <sheetView showGridLines="0" tabSelected="1" view="pageBreakPreview" zoomScale="85" zoomScaleNormal="120" zoomScaleSheetLayoutView="85" workbookViewId="0"/>
  </sheetViews>
  <sheetFormatPr defaultColWidth="10.5546875" defaultRowHeight="24" customHeight="1" x14ac:dyDescent="0.6"/>
  <cols>
    <col min="1" max="1" width="45.88671875" style="19" customWidth="1"/>
    <col min="2" max="2" width="7.5546875" style="17" customWidth="1"/>
    <col min="3" max="3" width="1.88671875" style="21" customWidth="1"/>
    <col min="4" max="4" width="15.77734375" style="21" customWidth="1"/>
    <col min="5" max="5" width="1.44140625" style="21" customWidth="1"/>
    <col min="6" max="6" width="15.77734375" style="21" customWidth="1"/>
    <col min="7" max="7" width="1.44140625" style="21" customWidth="1"/>
    <col min="8" max="8" width="15.77734375" style="21" customWidth="1"/>
    <col min="9" max="9" width="1.44140625" style="19" customWidth="1"/>
    <col min="10" max="10" width="15.77734375" style="21" customWidth="1"/>
    <col min="11" max="11" width="16" style="19" bestFit="1" customWidth="1"/>
    <col min="12" max="12" width="12.5546875" style="19" bestFit="1" customWidth="1"/>
    <col min="13" max="15" width="10.5546875" style="19"/>
    <col min="16" max="16" width="11.109375" style="19" bestFit="1" customWidth="1"/>
    <col min="17" max="16384" width="10.5546875" style="19"/>
  </cols>
  <sheetData>
    <row r="1" spans="1:18" ht="24" customHeight="1" x14ac:dyDescent="0.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8" ht="24" customHeight="1" x14ac:dyDescent="0.6">
      <c r="A2" s="9" t="s">
        <v>1</v>
      </c>
      <c r="B2" s="3"/>
      <c r="C2" s="9"/>
      <c r="D2" s="9"/>
      <c r="E2" s="9"/>
      <c r="F2" s="9"/>
      <c r="G2" s="9"/>
      <c r="H2" s="9"/>
      <c r="J2" s="9"/>
    </row>
    <row r="3" spans="1:18" ht="24" customHeight="1" x14ac:dyDescent="0.6">
      <c r="A3" s="10" t="s">
        <v>155</v>
      </c>
      <c r="B3" s="3"/>
      <c r="C3" s="9"/>
      <c r="D3" s="9"/>
      <c r="E3" s="9"/>
      <c r="F3" s="9"/>
      <c r="G3" s="9"/>
      <c r="H3" s="9"/>
      <c r="J3" s="9"/>
    </row>
    <row r="4" spans="1:18" ht="24" customHeight="1" x14ac:dyDescent="0.6">
      <c r="B4" s="25"/>
      <c r="C4" s="11"/>
      <c r="D4" s="11"/>
      <c r="E4" s="11"/>
      <c r="F4" s="11"/>
      <c r="G4" s="11"/>
      <c r="H4" s="12"/>
      <c r="J4" s="12" t="s">
        <v>2</v>
      </c>
    </row>
    <row r="5" spans="1:18" ht="24" customHeight="1" x14ac:dyDescent="0.6">
      <c r="C5" s="11"/>
      <c r="D5" s="69" t="s">
        <v>3</v>
      </c>
      <c r="E5" s="69"/>
      <c r="F5" s="69" t="s">
        <v>3</v>
      </c>
      <c r="G5" s="11"/>
      <c r="H5" s="70" t="s">
        <v>4</v>
      </c>
      <c r="I5" s="70"/>
      <c r="J5" s="70" t="s">
        <v>4</v>
      </c>
    </row>
    <row r="6" spans="1:18" ht="24" customHeight="1" x14ac:dyDescent="0.6">
      <c r="B6" s="28" t="s">
        <v>5</v>
      </c>
      <c r="C6" s="11"/>
      <c r="D6" s="51" t="s">
        <v>156</v>
      </c>
      <c r="E6" s="52"/>
      <c r="F6" s="51" t="s">
        <v>157</v>
      </c>
      <c r="G6" s="11"/>
      <c r="H6" s="51" t="s">
        <v>156</v>
      </c>
      <c r="I6" s="52"/>
      <c r="J6" s="51" t="s">
        <v>157</v>
      </c>
    </row>
    <row r="7" spans="1:18" ht="24" customHeight="1" x14ac:dyDescent="0.6">
      <c r="B7" s="28"/>
      <c r="C7" s="11"/>
      <c r="D7" s="53" t="s">
        <v>6</v>
      </c>
      <c r="E7" s="52"/>
      <c r="F7" s="53" t="s">
        <v>7</v>
      </c>
      <c r="G7" s="11"/>
      <c r="H7" s="53" t="s">
        <v>6</v>
      </c>
      <c r="I7" s="52"/>
      <c r="J7" s="53" t="s">
        <v>7</v>
      </c>
    </row>
    <row r="8" spans="1:18" ht="24" customHeight="1" x14ac:dyDescent="0.6">
      <c r="B8" s="28"/>
      <c r="C8" s="11"/>
      <c r="D8" s="53" t="s">
        <v>8</v>
      </c>
      <c r="E8" s="52"/>
      <c r="F8" s="51"/>
      <c r="G8" s="11"/>
      <c r="H8" s="53" t="s">
        <v>8</v>
      </c>
      <c r="I8" s="52"/>
      <c r="J8" s="51"/>
    </row>
    <row r="9" spans="1:18" ht="24" customHeight="1" x14ac:dyDescent="0.6">
      <c r="A9" s="10" t="s">
        <v>9</v>
      </c>
      <c r="B9" s="18"/>
      <c r="C9" s="13"/>
      <c r="D9" s="13"/>
      <c r="E9" s="13"/>
      <c r="F9" s="13"/>
      <c r="G9" s="13"/>
      <c r="H9" s="13"/>
      <c r="J9" s="13"/>
    </row>
    <row r="10" spans="1:18" ht="24" customHeight="1" x14ac:dyDescent="0.6">
      <c r="A10" s="10" t="s">
        <v>10</v>
      </c>
      <c r="B10" s="18"/>
      <c r="C10" s="13"/>
      <c r="D10" s="13"/>
      <c r="E10" s="13"/>
      <c r="F10" s="13"/>
      <c r="G10" s="13"/>
      <c r="H10" s="13"/>
      <c r="J10" s="13"/>
    </row>
    <row r="11" spans="1:18" ht="24" customHeight="1" x14ac:dyDescent="0.6">
      <c r="A11" s="19" t="s">
        <v>11</v>
      </c>
      <c r="B11" s="18"/>
      <c r="C11" s="13"/>
      <c r="D11" s="21">
        <v>739178</v>
      </c>
      <c r="E11" s="26"/>
      <c r="F11" s="26">
        <v>845312</v>
      </c>
      <c r="G11" s="26"/>
      <c r="H11" s="21">
        <v>397312</v>
      </c>
      <c r="J11" s="26">
        <v>571945</v>
      </c>
      <c r="K11" s="20"/>
      <c r="L11" s="21"/>
      <c r="N11" s="21"/>
      <c r="P11" s="21"/>
      <c r="R11" s="21"/>
    </row>
    <row r="12" spans="1:18" ht="24" customHeight="1" x14ac:dyDescent="0.6">
      <c r="A12" s="19" t="s">
        <v>12</v>
      </c>
      <c r="B12" s="18">
        <v>3</v>
      </c>
      <c r="C12" s="13"/>
      <c r="D12" s="21">
        <v>36851</v>
      </c>
      <c r="E12" s="26"/>
      <c r="F12" s="26">
        <v>57251</v>
      </c>
      <c r="G12" s="26"/>
      <c r="H12" s="21">
        <v>94318</v>
      </c>
      <c r="I12" s="13"/>
      <c r="J12" s="26">
        <v>90339</v>
      </c>
      <c r="K12" s="20"/>
      <c r="L12" s="21"/>
      <c r="N12" s="21"/>
      <c r="P12" s="21"/>
      <c r="R12" s="21"/>
    </row>
    <row r="13" spans="1:18" ht="24" customHeight="1" x14ac:dyDescent="0.6">
      <c r="A13" s="1" t="s">
        <v>164</v>
      </c>
      <c r="B13" s="18">
        <v>4</v>
      </c>
      <c r="C13" s="13"/>
      <c r="D13" s="21">
        <v>155613</v>
      </c>
      <c r="E13" s="26"/>
      <c r="F13" s="26">
        <v>1020</v>
      </c>
      <c r="G13" s="26"/>
      <c r="H13" s="21">
        <v>155613</v>
      </c>
      <c r="J13" s="26">
        <v>1020</v>
      </c>
      <c r="K13" s="20"/>
      <c r="L13" s="21"/>
      <c r="N13" s="21"/>
      <c r="P13" s="21"/>
      <c r="R13" s="21"/>
    </row>
    <row r="14" spans="1:18" ht="24" customHeight="1" x14ac:dyDescent="0.6">
      <c r="A14" s="1" t="s">
        <v>13</v>
      </c>
      <c r="B14" s="18">
        <v>5</v>
      </c>
      <c r="C14" s="13"/>
      <c r="D14" s="21">
        <v>252706</v>
      </c>
      <c r="E14" s="26"/>
      <c r="F14" s="26">
        <v>266469</v>
      </c>
      <c r="G14" s="26"/>
      <c r="H14" s="21">
        <v>82342</v>
      </c>
      <c r="J14" s="14">
        <v>93216</v>
      </c>
      <c r="K14" s="20"/>
      <c r="L14" s="21"/>
      <c r="N14" s="21"/>
      <c r="P14" s="21"/>
      <c r="R14" s="21"/>
    </row>
    <row r="15" spans="1:18" ht="24" customHeight="1" x14ac:dyDescent="0.6">
      <c r="A15" s="27" t="s">
        <v>14</v>
      </c>
      <c r="B15" s="18"/>
      <c r="C15" s="13"/>
      <c r="D15" s="15">
        <f>SUM(D11:D14)</f>
        <v>1184348</v>
      </c>
      <c r="E15" s="26"/>
      <c r="F15" s="15">
        <f>SUM(F11:F14)</f>
        <v>1170052</v>
      </c>
      <c r="G15" s="26"/>
      <c r="H15" s="15">
        <f>SUM(H11:H14)</f>
        <v>729585</v>
      </c>
      <c r="J15" s="15">
        <f>SUM(J11:J14)</f>
        <v>756520</v>
      </c>
      <c r="K15" s="20"/>
      <c r="L15" s="21"/>
      <c r="N15" s="21"/>
      <c r="P15" s="21"/>
      <c r="R15" s="21"/>
    </row>
    <row r="16" spans="1:18" ht="24" customHeight="1" x14ac:dyDescent="0.6">
      <c r="A16" s="27" t="s">
        <v>15</v>
      </c>
      <c r="B16" s="18"/>
      <c r="C16" s="13"/>
      <c r="D16" s="26"/>
      <c r="E16" s="26"/>
      <c r="F16" s="26"/>
      <c r="G16" s="26"/>
      <c r="H16" s="26"/>
      <c r="J16" s="26"/>
      <c r="L16" s="21"/>
      <c r="N16" s="21"/>
      <c r="P16" s="21"/>
      <c r="R16" s="21"/>
    </row>
    <row r="17" spans="1:18" ht="24" customHeight="1" x14ac:dyDescent="0.6">
      <c r="A17" s="1" t="s">
        <v>16</v>
      </c>
      <c r="B17" s="18">
        <v>2</v>
      </c>
      <c r="C17" s="13"/>
      <c r="D17" s="54">
        <v>0</v>
      </c>
      <c r="E17" s="26"/>
      <c r="F17" s="54">
        <v>0</v>
      </c>
      <c r="G17" s="26"/>
      <c r="H17" s="21">
        <v>6199769</v>
      </c>
      <c r="J17" s="26">
        <v>6270637</v>
      </c>
      <c r="K17" s="20"/>
      <c r="L17" s="21"/>
      <c r="N17" s="21"/>
      <c r="P17" s="21"/>
      <c r="R17" s="21"/>
    </row>
    <row r="18" spans="1:18" ht="24" customHeight="1" x14ac:dyDescent="0.6">
      <c r="A18" s="1" t="s">
        <v>17</v>
      </c>
      <c r="B18" s="18"/>
      <c r="C18" s="13"/>
      <c r="D18" s="54">
        <v>0</v>
      </c>
      <c r="E18" s="26"/>
      <c r="F18" s="54">
        <v>0</v>
      </c>
      <c r="G18" s="26"/>
      <c r="H18" s="21">
        <v>1685699</v>
      </c>
      <c r="J18" s="26">
        <v>1685699</v>
      </c>
      <c r="K18" s="20"/>
      <c r="L18" s="21"/>
      <c r="N18" s="21"/>
      <c r="P18" s="21"/>
      <c r="R18" s="21"/>
    </row>
    <row r="19" spans="1:18" ht="24" customHeight="1" x14ac:dyDescent="0.6">
      <c r="A19" s="1" t="s">
        <v>18</v>
      </c>
      <c r="B19" s="18"/>
      <c r="C19" s="13"/>
      <c r="D19" s="54">
        <v>303689</v>
      </c>
      <c r="E19" s="26"/>
      <c r="F19" s="26">
        <v>218069</v>
      </c>
      <c r="G19" s="26"/>
      <c r="H19" s="26">
        <v>290994</v>
      </c>
      <c r="J19" s="26">
        <v>214632</v>
      </c>
      <c r="K19" s="29"/>
      <c r="L19" s="21"/>
      <c r="N19" s="21"/>
      <c r="P19" s="21"/>
      <c r="R19" s="21"/>
    </row>
    <row r="20" spans="1:18" ht="24" customHeight="1" x14ac:dyDescent="0.6">
      <c r="A20" s="1" t="s">
        <v>19</v>
      </c>
      <c r="B20" s="18">
        <v>6</v>
      </c>
      <c r="C20" s="13"/>
      <c r="D20" s="21">
        <v>8349126</v>
      </c>
      <c r="E20" s="26"/>
      <c r="F20" s="26">
        <v>8842411</v>
      </c>
      <c r="G20" s="26"/>
      <c r="H20" s="21">
        <v>3492324</v>
      </c>
      <c r="J20" s="26">
        <v>3337562</v>
      </c>
      <c r="K20" s="29"/>
      <c r="L20" s="21"/>
      <c r="N20" s="21"/>
      <c r="P20" s="21"/>
      <c r="R20" s="21"/>
    </row>
    <row r="21" spans="1:18" ht="24" customHeight="1" x14ac:dyDescent="0.6">
      <c r="A21" s="1" t="s">
        <v>20</v>
      </c>
      <c r="B21" s="18">
        <v>7</v>
      </c>
      <c r="C21" s="13"/>
      <c r="D21" s="21">
        <v>3121711</v>
      </c>
      <c r="E21" s="26"/>
      <c r="F21" s="26">
        <v>3360073</v>
      </c>
      <c r="G21" s="26"/>
      <c r="H21" s="21">
        <v>719406</v>
      </c>
      <c r="J21" s="26">
        <v>635426</v>
      </c>
      <c r="K21" s="29"/>
      <c r="L21" s="21"/>
      <c r="N21" s="21"/>
      <c r="P21" s="21"/>
      <c r="R21" s="21"/>
    </row>
    <row r="22" spans="1:18" ht="24" customHeight="1" x14ac:dyDescent="0.6">
      <c r="A22" s="1" t="s">
        <v>21</v>
      </c>
      <c r="B22" s="18"/>
      <c r="C22" s="13"/>
      <c r="D22" s="21">
        <v>80886</v>
      </c>
      <c r="E22" s="26"/>
      <c r="F22" s="26">
        <v>92229</v>
      </c>
      <c r="G22" s="26"/>
      <c r="H22" s="21">
        <v>29026</v>
      </c>
      <c r="J22" s="26">
        <v>33157</v>
      </c>
      <c r="K22" s="29"/>
      <c r="L22" s="21"/>
      <c r="N22" s="21"/>
      <c r="P22" s="21"/>
      <c r="R22" s="21"/>
    </row>
    <row r="23" spans="1:18" ht="24" customHeight="1" x14ac:dyDescent="0.6">
      <c r="A23" s="1" t="s">
        <v>22</v>
      </c>
      <c r="B23" s="18"/>
      <c r="C23" s="13"/>
      <c r="D23" s="21">
        <v>14602</v>
      </c>
      <c r="E23" s="26"/>
      <c r="F23" s="26">
        <v>27494</v>
      </c>
      <c r="G23" s="26"/>
      <c r="H23" s="21">
        <v>33712</v>
      </c>
      <c r="J23" s="26">
        <v>31320</v>
      </c>
      <c r="K23" s="29"/>
      <c r="L23" s="21"/>
      <c r="N23" s="21"/>
      <c r="P23" s="21"/>
      <c r="R23" s="21"/>
    </row>
    <row r="24" spans="1:18" ht="24" customHeight="1" x14ac:dyDescent="0.6">
      <c r="A24" s="1" t="s">
        <v>166</v>
      </c>
      <c r="B24" s="18"/>
      <c r="C24" s="13"/>
      <c r="D24" s="21">
        <v>5112</v>
      </c>
      <c r="E24" s="26"/>
      <c r="F24" s="26">
        <v>2718</v>
      </c>
      <c r="G24" s="26"/>
      <c r="H24" s="21">
        <v>56456</v>
      </c>
      <c r="J24" s="26">
        <v>6473</v>
      </c>
      <c r="K24" s="29"/>
      <c r="L24" s="21"/>
      <c r="N24" s="21"/>
      <c r="P24" s="21"/>
      <c r="R24" s="21"/>
    </row>
    <row r="25" spans="1:18" ht="24" customHeight="1" x14ac:dyDescent="0.6">
      <c r="A25" s="1" t="s">
        <v>23</v>
      </c>
      <c r="B25" s="18"/>
      <c r="C25" s="13"/>
      <c r="D25" s="21">
        <v>70045</v>
      </c>
      <c r="E25" s="26"/>
      <c r="F25" s="26">
        <v>65460</v>
      </c>
      <c r="G25" s="26"/>
      <c r="H25" s="21">
        <v>39155</v>
      </c>
      <c r="J25" s="26">
        <v>36053</v>
      </c>
      <c r="K25" s="29"/>
      <c r="L25" s="21"/>
      <c r="N25" s="21"/>
      <c r="P25" s="21"/>
      <c r="R25" s="21"/>
    </row>
    <row r="26" spans="1:18" ht="24" customHeight="1" x14ac:dyDescent="0.6">
      <c r="A26" s="10" t="s">
        <v>24</v>
      </c>
      <c r="B26" s="18"/>
      <c r="C26" s="13"/>
      <c r="D26" s="15">
        <f>SUM(D17:D25)</f>
        <v>11945171</v>
      </c>
      <c r="E26" s="26"/>
      <c r="F26" s="15">
        <f>SUM(F17:F25)</f>
        <v>12608454</v>
      </c>
      <c r="G26" s="26"/>
      <c r="H26" s="15">
        <f>SUM(H17:H25)</f>
        <v>12546541</v>
      </c>
      <c r="J26" s="15">
        <f>SUM(J17:J25)</f>
        <v>12250959</v>
      </c>
      <c r="K26" s="21"/>
      <c r="L26" s="21"/>
      <c r="M26" s="21"/>
      <c r="N26" s="21"/>
      <c r="O26" s="21"/>
      <c r="P26" s="21"/>
      <c r="Q26" s="21"/>
      <c r="R26" s="21"/>
    </row>
    <row r="27" spans="1:18" ht="24" customHeight="1" thickBot="1" x14ac:dyDescent="0.65">
      <c r="A27" s="10" t="s">
        <v>25</v>
      </c>
      <c r="B27" s="18"/>
      <c r="C27" s="13"/>
      <c r="D27" s="16">
        <f>SUM(D15,D26)</f>
        <v>13129519</v>
      </c>
      <c r="E27" s="26"/>
      <c r="F27" s="16">
        <f>SUM(F15,F26)</f>
        <v>13778506</v>
      </c>
      <c r="G27" s="26"/>
      <c r="H27" s="16">
        <f>SUM(H15,H26)</f>
        <v>13276126</v>
      </c>
      <c r="J27" s="16">
        <f>SUM(J15,J26)</f>
        <v>13007479</v>
      </c>
      <c r="L27" s="21"/>
      <c r="N27" s="21"/>
      <c r="P27" s="21"/>
      <c r="R27" s="21"/>
    </row>
    <row r="28" spans="1:18" ht="24" customHeight="1" thickTop="1" x14ac:dyDescent="0.6">
      <c r="C28" s="55"/>
      <c r="D28" s="55"/>
      <c r="E28" s="55"/>
      <c r="F28" s="55"/>
      <c r="G28" s="55"/>
      <c r="H28" s="55"/>
      <c r="J28" s="55"/>
    </row>
    <row r="29" spans="1:18" ht="24" customHeight="1" x14ac:dyDescent="0.6">
      <c r="A29" s="71" t="s">
        <v>26</v>
      </c>
      <c r="B29" s="71"/>
      <c r="C29" s="71"/>
      <c r="D29" s="71"/>
      <c r="E29" s="71"/>
      <c r="F29" s="71"/>
      <c r="G29" s="71"/>
      <c r="H29" s="71"/>
      <c r="I29" s="71"/>
      <c r="J29" s="71"/>
    </row>
    <row r="30" spans="1:18" ht="24" customHeight="1" x14ac:dyDescent="0.6">
      <c r="A30" s="10" t="s">
        <v>0</v>
      </c>
      <c r="B30" s="10"/>
      <c r="C30" s="10"/>
      <c r="D30" s="10"/>
      <c r="E30" s="10"/>
      <c r="F30" s="10"/>
      <c r="G30" s="10"/>
      <c r="H30" s="10"/>
      <c r="I30" s="10"/>
      <c r="J30" s="10"/>
    </row>
    <row r="31" spans="1:18" ht="24" customHeight="1" x14ac:dyDescent="0.6">
      <c r="A31" s="9" t="s">
        <v>27</v>
      </c>
      <c r="B31" s="3"/>
      <c r="C31" s="9"/>
      <c r="D31" s="9"/>
      <c r="E31" s="9"/>
      <c r="F31" s="9"/>
      <c r="G31" s="9"/>
      <c r="H31" s="9"/>
      <c r="J31" s="9"/>
    </row>
    <row r="32" spans="1:18" ht="24" customHeight="1" x14ac:dyDescent="0.6">
      <c r="A32" s="10" t="s">
        <v>155</v>
      </c>
      <c r="B32" s="3"/>
      <c r="C32" s="9"/>
      <c r="D32" s="9"/>
      <c r="E32" s="9"/>
      <c r="F32" s="9"/>
      <c r="G32" s="9"/>
      <c r="H32" s="9"/>
      <c r="J32" s="9"/>
    </row>
    <row r="33" spans="1:18" ht="24" customHeight="1" x14ac:dyDescent="0.6">
      <c r="B33" s="25"/>
      <c r="C33" s="11"/>
      <c r="D33" s="11"/>
      <c r="E33" s="11"/>
      <c r="F33" s="11"/>
      <c r="G33" s="11"/>
      <c r="H33" s="12"/>
      <c r="J33" s="31" t="s">
        <v>2</v>
      </c>
    </row>
    <row r="34" spans="1:18" ht="24" customHeight="1" x14ac:dyDescent="0.6">
      <c r="C34" s="11"/>
      <c r="D34" s="69" t="s">
        <v>3</v>
      </c>
      <c r="E34" s="69"/>
      <c r="F34" s="69" t="s">
        <v>3</v>
      </c>
      <c r="G34" s="11"/>
      <c r="H34" s="70" t="s">
        <v>4</v>
      </c>
      <c r="I34" s="70"/>
      <c r="J34" s="70" t="s">
        <v>4</v>
      </c>
    </row>
    <row r="35" spans="1:18" ht="24" customHeight="1" x14ac:dyDescent="0.6">
      <c r="B35" s="28" t="s">
        <v>5</v>
      </c>
      <c r="C35" s="11"/>
      <c r="D35" s="51" t="s">
        <v>156</v>
      </c>
      <c r="E35" s="52"/>
      <c r="F35" s="51" t="s">
        <v>157</v>
      </c>
      <c r="G35" s="11"/>
      <c r="H35" s="51" t="s">
        <v>156</v>
      </c>
      <c r="I35" s="52"/>
      <c r="J35" s="51" t="s">
        <v>157</v>
      </c>
    </row>
    <row r="36" spans="1:18" ht="24" customHeight="1" x14ac:dyDescent="0.6">
      <c r="B36" s="28"/>
      <c r="C36" s="11"/>
      <c r="D36" s="53" t="s">
        <v>6</v>
      </c>
      <c r="E36" s="52"/>
      <c r="F36" s="53" t="s">
        <v>7</v>
      </c>
      <c r="G36" s="11"/>
      <c r="H36" s="53" t="s">
        <v>6</v>
      </c>
      <c r="I36" s="52"/>
      <c r="J36" s="53" t="s">
        <v>7</v>
      </c>
    </row>
    <row r="37" spans="1:18" ht="24" customHeight="1" x14ac:dyDescent="0.6">
      <c r="B37" s="28"/>
      <c r="C37" s="11"/>
      <c r="D37" s="53" t="s">
        <v>8</v>
      </c>
      <c r="E37" s="52"/>
      <c r="F37" s="51"/>
      <c r="G37" s="11"/>
      <c r="H37" s="53" t="s">
        <v>8</v>
      </c>
      <c r="I37" s="52"/>
      <c r="J37" s="51"/>
    </row>
    <row r="38" spans="1:18" ht="24" customHeight="1" x14ac:dyDescent="0.6">
      <c r="A38" s="27" t="s">
        <v>28</v>
      </c>
      <c r="C38" s="13"/>
      <c r="D38" s="13"/>
      <c r="E38" s="13"/>
      <c r="F38" s="13"/>
      <c r="G38" s="13"/>
      <c r="H38" s="13"/>
      <c r="J38" s="13"/>
    </row>
    <row r="39" spans="1:18" ht="24" customHeight="1" x14ac:dyDescent="0.6">
      <c r="A39" s="10" t="s">
        <v>29</v>
      </c>
      <c r="B39" s="18"/>
      <c r="C39" s="13"/>
      <c r="D39" s="13"/>
      <c r="E39" s="13"/>
      <c r="F39" s="13"/>
      <c r="G39" s="13"/>
      <c r="H39" s="13"/>
      <c r="J39" s="13"/>
    </row>
    <row r="40" spans="1:18" ht="24" customHeight="1" x14ac:dyDescent="0.6">
      <c r="A40" s="19" t="s">
        <v>30</v>
      </c>
      <c r="B40" s="18"/>
      <c r="C40" s="13"/>
      <c r="D40" s="21">
        <v>222591</v>
      </c>
      <c r="E40" s="26"/>
      <c r="F40" s="26">
        <v>277653</v>
      </c>
      <c r="G40" s="26"/>
      <c r="H40" s="21">
        <v>103214</v>
      </c>
      <c r="J40" s="26">
        <v>125515</v>
      </c>
      <c r="K40" s="21"/>
      <c r="L40" s="21"/>
      <c r="N40" s="21"/>
      <c r="P40" s="21"/>
      <c r="R40" s="21"/>
    </row>
    <row r="41" spans="1:18" ht="24" customHeight="1" x14ac:dyDescent="0.6">
      <c r="A41" s="19" t="s">
        <v>31</v>
      </c>
      <c r="B41" s="18"/>
      <c r="C41" s="13"/>
      <c r="E41" s="26"/>
      <c r="F41" s="26"/>
      <c r="G41" s="26"/>
      <c r="J41" s="26"/>
      <c r="K41" s="21"/>
    </row>
    <row r="42" spans="1:18" ht="24" customHeight="1" x14ac:dyDescent="0.6">
      <c r="A42" s="19" t="s">
        <v>32</v>
      </c>
      <c r="B42" s="18"/>
      <c r="C42" s="13"/>
      <c r="D42" s="21">
        <v>142800</v>
      </c>
      <c r="E42" s="26"/>
      <c r="F42" s="26">
        <v>14280</v>
      </c>
      <c r="G42" s="26"/>
      <c r="H42" s="21">
        <v>142800</v>
      </c>
      <c r="J42" s="26">
        <v>14280</v>
      </c>
      <c r="K42" s="26"/>
      <c r="L42" s="21"/>
      <c r="N42" s="21"/>
      <c r="P42" s="21"/>
      <c r="R42" s="21"/>
    </row>
    <row r="43" spans="1:18" ht="24" customHeight="1" x14ac:dyDescent="0.6">
      <c r="A43" s="19" t="s">
        <v>33</v>
      </c>
      <c r="B43" s="18">
        <v>8</v>
      </c>
      <c r="C43" s="13"/>
      <c r="D43" s="21">
        <v>39443</v>
      </c>
      <c r="E43" s="26"/>
      <c r="F43" s="26">
        <v>53278</v>
      </c>
      <c r="G43" s="26"/>
      <c r="H43" s="21">
        <v>2813</v>
      </c>
      <c r="J43" s="26">
        <v>2758</v>
      </c>
      <c r="K43" s="21"/>
      <c r="L43" s="21"/>
      <c r="N43" s="21"/>
      <c r="P43" s="21"/>
      <c r="R43" s="21"/>
    </row>
    <row r="44" spans="1:18" ht="24" customHeight="1" x14ac:dyDescent="0.6">
      <c r="A44" s="19" t="s">
        <v>34</v>
      </c>
      <c r="B44" s="18"/>
      <c r="C44" s="13"/>
      <c r="D44" s="21">
        <v>91255</v>
      </c>
      <c r="E44" s="26"/>
      <c r="F44" s="26">
        <v>107449</v>
      </c>
      <c r="G44" s="26"/>
      <c r="H44" s="21">
        <v>74086</v>
      </c>
      <c r="J44" s="26">
        <v>92422</v>
      </c>
      <c r="K44" s="21"/>
      <c r="L44" s="21"/>
      <c r="N44" s="21"/>
      <c r="P44" s="21"/>
      <c r="R44" s="21"/>
    </row>
    <row r="45" spans="1:18" ht="24" customHeight="1" x14ac:dyDescent="0.6">
      <c r="A45" s="19" t="s">
        <v>35</v>
      </c>
      <c r="B45" s="18"/>
      <c r="C45" s="13"/>
      <c r="D45" s="21">
        <v>7253</v>
      </c>
      <c r="E45" s="26"/>
      <c r="F45" s="26">
        <v>6027</v>
      </c>
      <c r="G45" s="26"/>
      <c r="H45" s="21">
        <v>6432</v>
      </c>
      <c r="I45" s="20"/>
      <c r="J45" s="26">
        <v>5353</v>
      </c>
      <c r="K45" s="21"/>
      <c r="L45" s="21"/>
      <c r="N45" s="21"/>
      <c r="P45" s="21"/>
      <c r="R45" s="21"/>
    </row>
    <row r="46" spans="1:18" ht="24" customHeight="1" x14ac:dyDescent="0.6">
      <c r="A46" s="19" t="s">
        <v>36</v>
      </c>
      <c r="B46" s="18"/>
      <c r="C46" s="13"/>
      <c r="D46" s="21">
        <v>245859</v>
      </c>
      <c r="E46" s="26"/>
      <c r="F46" s="26">
        <v>256923</v>
      </c>
      <c r="G46" s="26"/>
      <c r="H46" s="21">
        <v>242254</v>
      </c>
      <c r="J46" s="26">
        <v>245272</v>
      </c>
      <c r="K46" s="21"/>
      <c r="L46" s="21"/>
      <c r="N46" s="21"/>
      <c r="P46" s="21"/>
      <c r="R46" s="21"/>
    </row>
    <row r="47" spans="1:18" ht="24" customHeight="1" x14ac:dyDescent="0.6">
      <c r="A47" s="19" t="s">
        <v>37</v>
      </c>
      <c r="B47" s="18"/>
      <c r="C47" s="13"/>
      <c r="D47" s="21">
        <v>66079</v>
      </c>
      <c r="E47" s="26"/>
      <c r="F47" s="26">
        <v>56366</v>
      </c>
      <c r="G47" s="26"/>
      <c r="H47" s="21">
        <v>29119</v>
      </c>
      <c r="I47" s="20"/>
      <c r="J47" s="26">
        <v>25315</v>
      </c>
      <c r="K47" s="21"/>
      <c r="L47" s="21"/>
      <c r="N47" s="21"/>
      <c r="P47" s="21"/>
      <c r="R47" s="21"/>
    </row>
    <row r="48" spans="1:18" ht="24" customHeight="1" x14ac:dyDescent="0.6">
      <c r="A48" s="10" t="s">
        <v>38</v>
      </c>
      <c r="B48" s="18"/>
      <c r="C48" s="13"/>
      <c r="D48" s="15">
        <f>SUM(D40:D47)</f>
        <v>815280</v>
      </c>
      <c r="E48" s="26"/>
      <c r="F48" s="15">
        <f>SUM(F40:F47)</f>
        <v>771976</v>
      </c>
      <c r="G48" s="26"/>
      <c r="H48" s="15">
        <f>SUM(H40:H47)</f>
        <v>600718</v>
      </c>
      <c r="J48" s="15">
        <f>SUM(J40:J47)</f>
        <v>510915</v>
      </c>
    </row>
    <row r="49" spans="1:18" ht="24" customHeight="1" x14ac:dyDescent="0.6">
      <c r="A49" s="10" t="s">
        <v>39</v>
      </c>
      <c r="B49" s="18"/>
      <c r="C49" s="13"/>
      <c r="D49" s="19"/>
      <c r="E49" s="26"/>
      <c r="F49" s="19"/>
      <c r="G49" s="26"/>
      <c r="H49" s="19"/>
      <c r="J49" s="19"/>
    </row>
    <row r="50" spans="1:18" ht="24" customHeight="1" x14ac:dyDescent="0.6">
      <c r="A50" s="19" t="s">
        <v>40</v>
      </c>
      <c r="B50" s="18"/>
      <c r="C50" s="13"/>
      <c r="D50" s="26"/>
      <c r="E50" s="26"/>
      <c r="F50" s="26"/>
      <c r="G50" s="26"/>
      <c r="H50" s="26"/>
      <c r="J50" s="26"/>
      <c r="K50" s="20"/>
    </row>
    <row r="51" spans="1:18" ht="24" customHeight="1" x14ac:dyDescent="0.6">
      <c r="A51" s="19" t="s">
        <v>32</v>
      </c>
      <c r="B51" s="18"/>
      <c r="C51" s="13"/>
      <c r="D51" s="33">
        <v>112000</v>
      </c>
      <c r="E51" s="26"/>
      <c r="F51" s="26">
        <v>261920</v>
      </c>
      <c r="G51" s="26"/>
      <c r="H51" s="26">
        <v>112000</v>
      </c>
      <c r="J51" s="26">
        <v>261920</v>
      </c>
      <c r="K51" s="26"/>
      <c r="L51" s="21"/>
      <c r="N51" s="21"/>
      <c r="P51" s="21"/>
      <c r="R51" s="21"/>
    </row>
    <row r="52" spans="1:18" ht="24" customHeight="1" x14ac:dyDescent="0.6">
      <c r="A52" s="19" t="s">
        <v>33</v>
      </c>
      <c r="B52" s="18">
        <v>8</v>
      </c>
      <c r="C52" s="13"/>
      <c r="D52" s="26">
        <v>3289499</v>
      </c>
      <c r="E52" s="26"/>
      <c r="F52" s="26">
        <v>4120459</v>
      </c>
      <c r="G52" s="26"/>
      <c r="H52" s="26">
        <v>1509485</v>
      </c>
      <c r="I52" s="20"/>
      <c r="J52" s="26">
        <v>1478489</v>
      </c>
      <c r="K52" s="26"/>
      <c r="L52" s="21"/>
      <c r="N52" s="21"/>
      <c r="P52" s="21"/>
      <c r="R52" s="21"/>
    </row>
    <row r="53" spans="1:18" ht="24" customHeight="1" x14ac:dyDescent="0.6">
      <c r="A53" s="19" t="s">
        <v>41</v>
      </c>
      <c r="B53" s="18"/>
      <c r="C53" s="13"/>
      <c r="D53" s="33">
        <v>89267</v>
      </c>
      <c r="E53" s="26"/>
      <c r="F53" s="26">
        <v>67518</v>
      </c>
      <c r="G53" s="26"/>
      <c r="H53" s="26">
        <v>71981</v>
      </c>
      <c r="J53" s="26">
        <v>33654</v>
      </c>
      <c r="K53" s="26"/>
      <c r="L53" s="21"/>
      <c r="N53" s="21"/>
      <c r="P53" s="21"/>
      <c r="R53" s="21"/>
    </row>
    <row r="54" spans="1:18" ht="24" customHeight="1" x14ac:dyDescent="0.6">
      <c r="A54" s="19" t="s">
        <v>42</v>
      </c>
      <c r="B54" s="18"/>
      <c r="C54" s="13"/>
      <c r="D54" s="33">
        <v>12303</v>
      </c>
      <c r="E54" s="26"/>
      <c r="F54" s="26">
        <v>13187</v>
      </c>
      <c r="G54" s="26"/>
      <c r="H54" s="26">
        <v>9048</v>
      </c>
      <c r="J54" s="26">
        <v>10547</v>
      </c>
      <c r="K54" s="26"/>
      <c r="L54" s="21"/>
      <c r="N54" s="21"/>
      <c r="P54" s="21"/>
      <c r="R54" s="21"/>
    </row>
    <row r="55" spans="1:18" ht="24" customHeight="1" x14ac:dyDescent="0.6">
      <c r="A55" s="19" t="s">
        <v>43</v>
      </c>
      <c r="B55" s="18"/>
      <c r="C55" s="13"/>
      <c r="D55" s="33">
        <v>35408</v>
      </c>
      <c r="E55" s="26"/>
      <c r="F55" s="26">
        <v>17214</v>
      </c>
      <c r="G55" s="26"/>
      <c r="H55" s="26">
        <v>26803</v>
      </c>
      <c r="J55" s="26">
        <v>9999</v>
      </c>
      <c r="K55" s="26"/>
      <c r="L55" s="21"/>
      <c r="N55" s="21"/>
      <c r="P55" s="21"/>
      <c r="R55" s="21"/>
    </row>
    <row r="56" spans="1:18" ht="24" customHeight="1" x14ac:dyDescent="0.6">
      <c r="A56" s="19" t="s">
        <v>171</v>
      </c>
      <c r="B56" s="18"/>
      <c r="C56" s="13"/>
      <c r="D56" s="33">
        <v>3667</v>
      </c>
      <c r="E56" s="26"/>
      <c r="F56" s="54">
        <v>0</v>
      </c>
      <c r="G56" s="26"/>
      <c r="H56" s="54">
        <v>0</v>
      </c>
      <c r="J56" s="54">
        <v>0</v>
      </c>
      <c r="K56" s="26"/>
      <c r="L56" s="21"/>
      <c r="N56" s="21"/>
      <c r="P56" s="21"/>
      <c r="R56" s="21"/>
    </row>
    <row r="57" spans="1:18" ht="24" customHeight="1" x14ac:dyDescent="0.6">
      <c r="A57" s="19" t="s">
        <v>44</v>
      </c>
      <c r="B57" s="18"/>
      <c r="C57" s="13"/>
      <c r="D57" s="33">
        <v>40054</v>
      </c>
      <c r="E57" s="26"/>
      <c r="F57" s="26">
        <v>44373</v>
      </c>
      <c r="G57" s="26"/>
      <c r="H57" s="26">
        <v>23768</v>
      </c>
      <c r="J57" s="14">
        <v>26439</v>
      </c>
      <c r="K57" s="26"/>
      <c r="L57" s="21"/>
      <c r="N57" s="21"/>
      <c r="P57" s="21"/>
      <c r="R57" s="21"/>
    </row>
    <row r="58" spans="1:18" ht="24" customHeight="1" x14ac:dyDescent="0.6">
      <c r="A58" s="10" t="s">
        <v>45</v>
      </c>
      <c r="B58" s="18"/>
      <c r="C58" s="13"/>
      <c r="D58" s="15">
        <f>SUM(D51:D57)</f>
        <v>3582198</v>
      </c>
      <c r="E58" s="26"/>
      <c r="F58" s="15">
        <f>SUM(F51:F57)</f>
        <v>4524671</v>
      </c>
      <c r="G58" s="26"/>
      <c r="H58" s="15">
        <f>SUM(H51:H57)</f>
        <v>1753085</v>
      </c>
      <c r="J58" s="15">
        <f>SUM(J51:J57)</f>
        <v>1821048</v>
      </c>
    </row>
    <row r="59" spans="1:18" ht="24" customHeight="1" x14ac:dyDescent="0.6">
      <c r="A59" s="10" t="s">
        <v>46</v>
      </c>
      <c r="C59" s="13"/>
      <c r="D59" s="15">
        <f>SUM(D48,D58)</f>
        <v>4397478</v>
      </c>
      <c r="E59" s="26"/>
      <c r="F59" s="15">
        <f>SUM(F48,F58)</f>
        <v>5296647</v>
      </c>
      <c r="G59" s="26"/>
      <c r="H59" s="15">
        <f>SUM(H48,H58)</f>
        <v>2353803</v>
      </c>
      <c r="J59" s="15">
        <f>SUM(J48,J58)</f>
        <v>2331963</v>
      </c>
    </row>
    <row r="60" spans="1:18" ht="24" customHeight="1" x14ac:dyDescent="0.6">
      <c r="C60" s="55"/>
      <c r="D60" s="55"/>
      <c r="E60" s="55"/>
      <c r="F60" s="55"/>
      <c r="G60" s="55"/>
      <c r="H60" s="55"/>
      <c r="I60" s="55"/>
      <c r="J60" s="55"/>
    </row>
    <row r="61" spans="1:18" ht="24" customHeight="1" x14ac:dyDescent="0.6">
      <c r="A61" s="71" t="s">
        <v>26</v>
      </c>
      <c r="B61" s="71"/>
      <c r="C61" s="71"/>
      <c r="D61" s="71"/>
      <c r="E61" s="71"/>
      <c r="F61" s="71"/>
      <c r="G61" s="71"/>
      <c r="H61" s="71"/>
      <c r="I61" s="71"/>
      <c r="J61" s="71"/>
    </row>
    <row r="62" spans="1:18" ht="24" customHeight="1" x14ac:dyDescent="0.6">
      <c r="A62" s="68" t="s">
        <v>0</v>
      </c>
      <c r="B62" s="68"/>
      <c r="C62" s="68"/>
      <c r="D62" s="68"/>
      <c r="E62" s="68"/>
      <c r="F62" s="68"/>
      <c r="G62" s="68"/>
      <c r="H62" s="68"/>
      <c r="I62" s="68"/>
      <c r="J62" s="68"/>
    </row>
    <row r="63" spans="1:18" ht="24" customHeight="1" x14ac:dyDescent="0.6">
      <c r="A63" s="9" t="s">
        <v>27</v>
      </c>
      <c r="B63" s="3"/>
      <c r="C63" s="9"/>
      <c r="D63" s="9"/>
      <c r="E63" s="9"/>
      <c r="F63" s="9"/>
      <c r="G63" s="9"/>
      <c r="H63" s="9"/>
      <c r="J63" s="9"/>
    </row>
    <row r="64" spans="1:18" ht="24" customHeight="1" x14ac:dyDescent="0.6">
      <c r="A64" s="10" t="s">
        <v>155</v>
      </c>
      <c r="B64" s="3"/>
      <c r="C64" s="9"/>
      <c r="D64" s="9"/>
      <c r="E64" s="9"/>
      <c r="F64" s="9"/>
      <c r="G64" s="9"/>
      <c r="H64" s="9"/>
    </row>
    <row r="65" spans="1:18" ht="24" customHeight="1" x14ac:dyDescent="0.6">
      <c r="B65" s="25"/>
      <c r="C65" s="11"/>
      <c r="D65" s="11"/>
      <c r="E65" s="11"/>
      <c r="F65" s="11"/>
      <c r="G65" s="11"/>
      <c r="H65" s="34"/>
      <c r="J65" s="12" t="s">
        <v>2</v>
      </c>
    </row>
    <row r="66" spans="1:18" ht="24" customHeight="1" x14ac:dyDescent="0.6">
      <c r="C66" s="11"/>
      <c r="D66" s="69" t="s">
        <v>3</v>
      </c>
      <c r="E66" s="69"/>
      <c r="F66" s="69" t="s">
        <v>3</v>
      </c>
      <c r="G66" s="11"/>
      <c r="H66" s="70" t="s">
        <v>4</v>
      </c>
      <c r="I66" s="70"/>
      <c r="J66" s="70" t="s">
        <v>4</v>
      </c>
    </row>
    <row r="67" spans="1:18" ht="24" customHeight="1" x14ac:dyDescent="0.6">
      <c r="B67" s="28"/>
      <c r="C67" s="11"/>
      <c r="D67" s="51" t="s">
        <v>156</v>
      </c>
      <c r="E67" s="52"/>
      <c r="F67" s="51" t="s">
        <v>157</v>
      </c>
      <c r="G67" s="11"/>
      <c r="H67" s="51" t="s">
        <v>156</v>
      </c>
      <c r="I67" s="52"/>
      <c r="J67" s="51" t="s">
        <v>157</v>
      </c>
      <c r="K67" s="7"/>
      <c r="L67" s="7"/>
    </row>
    <row r="68" spans="1:18" ht="24" customHeight="1" x14ac:dyDescent="0.6">
      <c r="B68" s="28"/>
      <c r="C68" s="11"/>
      <c r="D68" s="53" t="s">
        <v>6</v>
      </c>
      <c r="E68" s="52"/>
      <c r="F68" s="53" t="s">
        <v>7</v>
      </c>
      <c r="G68" s="11"/>
      <c r="H68" s="53" t="s">
        <v>6</v>
      </c>
      <c r="I68" s="52"/>
      <c r="J68" s="53" t="s">
        <v>7</v>
      </c>
      <c r="K68" s="7"/>
      <c r="L68" s="7"/>
    </row>
    <row r="69" spans="1:18" ht="24" customHeight="1" x14ac:dyDescent="0.6">
      <c r="B69" s="28"/>
      <c r="C69" s="11"/>
      <c r="D69" s="53" t="s">
        <v>8</v>
      </c>
      <c r="E69" s="52"/>
      <c r="F69" s="51"/>
      <c r="G69" s="11"/>
      <c r="H69" s="53" t="s">
        <v>8</v>
      </c>
      <c r="I69" s="52"/>
      <c r="J69" s="51"/>
      <c r="K69" s="7"/>
      <c r="L69" s="7"/>
    </row>
    <row r="70" spans="1:18" ht="24" customHeight="1" x14ac:dyDescent="0.6">
      <c r="A70" s="3" t="s">
        <v>47</v>
      </c>
      <c r="C70" s="13"/>
      <c r="D70" s="13"/>
      <c r="E70" s="13"/>
      <c r="F70" s="13"/>
      <c r="G70" s="13"/>
      <c r="H70" s="13"/>
      <c r="J70" s="13"/>
    </row>
    <row r="71" spans="1:18" ht="24" customHeight="1" x14ac:dyDescent="0.6">
      <c r="A71" s="19" t="s">
        <v>48</v>
      </c>
      <c r="B71" s="18"/>
      <c r="C71" s="13"/>
      <c r="D71" s="13"/>
      <c r="E71" s="13"/>
      <c r="F71" s="13"/>
      <c r="G71" s="13"/>
      <c r="H71" s="13"/>
      <c r="J71" s="13"/>
    </row>
    <row r="72" spans="1:18" ht="24" customHeight="1" x14ac:dyDescent="0.6">
      <c r="A72" s="1" t="s">
        <v>49</v>
      </c>
      <c r="C72" s="13"/>
      <c r="D72" s="13"/>
      <c r="E72" s="13"/>
      <c r="F72" s="13"/>
      <c r="G72" s="13"/>
      <c r="H72" s="13"/>
      <c r="J72" s="13"/>
    </row>
    <row r="73" spans="1:18" ht="24" customHeight="1" thickBot="1" x14ac:dyDescent="0.65">
      <c r="A73" s="1" t="s">
        <v>50</v>
      </c>
      <c r="B73" s="18"/>
      <c r="C73" s="13"/>
      <c r="D73" s="56">
        <v>2800000</v>
      </c>
      <c r="E73" s="57"/>
      <c r="F73" s="56">
        <v>2800000</v>
      </c>
      <c r="G73" s="57"/>
      <c r="H73" s="56">
        <v>2800000</v>
      </c>
      <c r="J73" s="56">
        <v>2800000</v>
      </c>
      <c r="L73" s="21"/>
      <c r="N73" s="21"/>
      <c r="P73" s="21"/>
      <c r="R73" s="21"/>
    </row>
    <row r="74" spans="1:18" ht="24" customHeight="1" thickTop="1" x14ac:dyDescent="0.6">
      <c r="A74" s="1" t="s">
        <v>51</v>
      </c>
      <c r="B74" s="18"/>
      <c r="C74" s="13"/>
      <c r="E74" s="57"/>
      <c r="G74" s="57"/>
      <c r="H74" s="57"/>
    </row>
    <row r="75" spans="1:18" ht="24" customHeight="1" x14ac:dyDescent="0.6">
      <c r="A75" s="1" t="s">
        <v>50</v>
      </c>
      <c r="B75" s="18"/>
      <c r="C75" s="13"/>
      <c r="D75" s="26">
        <f>'CE (Conso)'!C17</f>
        <v>2800000</v>
      </c>
      <c r="E75" s="57"/>
      <c r="F75" s="26">
        <v>2800000</v>
      </c>
      <c r="G75" s="26"/>
      <c r="H75" s="26">
        <f>'CE (Separate)'!C17</f>
        <v>2800000</v>
      </c>
      <c r="J75" s="26">
        <v>2800000</v>
      </c>
      <c r="K75" s="26"/>
      <c r="L75" s="21"/>
      <c r="N75" s="21"/>
      <c r="P75" s="21"/>
      <c r="R75" s="21"/>
    </row>
    <row r="76" spans="1:18" ht="24" customHeight="1" x14ac:dyDescent="0.6">
      <c r="A76" s="1" t="s">
        <v>52</v>
      </c>
      <c r="B76" s="18"/>
      <c r="C76" s="13"/>
      <c r="D76" s="26">
        <f>'CE (Conso)'!E17</f>
        <v>4409618</v>
      </c>
      <c r="E76" s="26"/>
      <c r="F76" s="26">
        <v>4409618</v>
      </c>
      <c r="G76" s="26"/>
      <c r="H76" s="26">
        <f>'CE (Separate)'!E17</f>
        <v>4409618</v>
      </c>
      <c r="J76" s="26">
        <v>4409618</v>
      </c>
      <c r="K76" s="26"/>
      <c r="L76" s="21"/>
      <c r="N76" s="21"/>
      <c r="P76" s="21"/>
      <c r="R76" s="21"/>
    </row>
    <row r="77" spans="1:18" ht="24" customHeight="1" x14ac:dyDescent="0.6">
      <c r="A77" s="1" t="s">
        <v>53</v>
      </c>
      <c r="B77" s="18"/>
      <c r="C77" s="13"/>
      <c r="D77" s="26">
        <f>'CE (Conso)'!G17</f>
        <v>-5121</v>
      </c>
      <c r="E77" s="26"/>
      <c r="F77" s="26">
        <v>-5121</v>
      </c>
      <c r="G77" s="26"/>
      <c r="H77" s="26">
        <v>0</v>
      </c>
      <c r="J77" s="26">
        <v>0</v>
      </c>
      <c r="K77" s="26"/>
      <c r="L77" s="21"/>
      <c r="N77" s="21"/>
      <c r="P77" s="21"/>
      <c r="R77" s="21"/>
    </row>
    <row r="78" spans="1:18" ht="24" customHeight="1" x14ac:dyDescent="0.6">
      <c r="A78" s="21" t="s">
        <v>54</v>
      </c>
      <c r="E78" s="58"/>
      <c r="G78" s="58"/>
      <c r="H78" s="35"/>
      <c r="I78" s="58"/>
      <c r="K78" s="35"/>
      <c r="M78" s="32"/>
      <c r="N78" s="32"/>
      <c r="O78" s="32"/>
    </row>
    <row r="79" spans="1:18" ht="24" customHeight="1" x14ac:dyDescent="0.6">
      <c r="A79" s="21" t="s">
        <v>55</v>
      </c>
      <c r="B79" s="59"/>
      <c r="D79" s="21">
        <f>'CE (Conso)'!I17</f>
        <v>280000</v>
      </c>
      <c r="E79" s="58"/>
      <c r="F79" s="21">
        <v>280000</v>
      </c>
      <c r="G79" s="58"/>
      <c r="H79" s="21">
        <f>'CE (Separate)'!G17</f>
        <v>280000</v>
      </c>
      <c r="I79" s="58"/>
      <c r="J79" s="21">
        <v>280000</v>
      </c>
      <c r="K79" s="21"/>
      <c r="L79" s="21"/>
      <c r="N79" s="21"/>
      <c r="P79" s="21"/>
      <c r="R79" s="21"/>
    </row>
    <row r="80" spans="1:18" ht="24" customHeight="1" x14ac:dyDescent="0.6">
      <c r="A80" s="21" t="s">
        <v>56</v>
      </c>
      <c r="C80" s="13"/>
      <c r="D80" s="21">
        <f>'CE (Conso)'!K17</f>
        <v>1247544</v>
      </c>
      <c r="E80" s="26"/>
      <c r="F80" s="26">
        <f>'CE (Conso)'!K14</f>
        <v>997362</v>
      </c>
      <c r="G80" s="26"/>
      <c r="H80" s="26">
        <f>'CE (Separate)'!I17</f>
        <v>3432705</v>
      </c>
      <c r="J80" s="21">
        <f>'CE (Separate)'!I14</f>
        <v>3185898</v>
      </c>
      <c r="K80" s="26"/>
      <c r="L80" s="21"/>
      <c r="N80" s="21"/>
      <c r="P80" s="21"/>
      <c r="R80" s="21"/>
    </row>
    <row r="81" spans="1:18" ht="24" customHeight="1" x14ac:dyDescent="0.6">
      <c r="A81" s="10" t="s">
        <v>57</v>
      </c>
      <c r="C81" s="13"/>
      <c r="D81" s="15">
        <f>SUM(D75:D80)</f>
        <v>8732041</v>
      </c>
      <c r="E81" s="26"/>
      <c r="F81" s="15">
        <f>SUM(F75:F80)</f>
        <v>8481859</v>
      </c>
      <c r="G81" s="26"/>
      <c r="H81" s="15">
        <f>SUM(H75:H80)</f>
        <v>10922323</v>
      </c>
      <c r="J81" s="15">
        <f>SUM(J75:J80)</f>
        <v>10675516</v>
      </c>
      <c r="L81" s="21"/>
      <c r="N81" s="21"/>
      <c r="P81" s="21"/>
      <c r="R81" s="21"/>
    </row>
    <row r="82" spans="1:18" ht="24" customHeight="1" thickBot="1" x14ac:dyDescent="0.65">
      <c r="A82" s="10" t="s">
        <v>58</v>
      </c>
      <c r="C82" s="13"/>
      <c r="D82" s="16">
        <f>SUM(D59,D81)</f>
        <v>13129519</v>
      </c>
      <c r="E82" s="26"/>
      <c r="F82" s="16">
        <f>SUM(F59,F81)</f>
        <v>13778506</v>
      </c>
      <c r="G82" s="26"/>
      <c r="H82" s="16">
        <f>SUM(H59,H81)</f>
        <v>13276126</v>
      </c>
      <c r="J82" s="16">
        <f>SUM(J59,J81)</f>
        <v>13007479</v>
      </c>
      <c r="L82" s="21"/>
      <c r="N82" s="21"/>
      <c r="P82" s="21"/>
      <c r="R82" s="21"/>
    </row>
    <row r="83" spans="1:18" ht="24" customHeight="1" thickTop="1" x14ac:dyDescent="0.6">
      <c r="D83" s="26">
        <f>SUM(D82-D27)</f>
        <v>0</v>
      </c>
      <c r="E83" s="26"/>
      <c r="F83" s="26">
        <f>SUM(F82-F27)</f>
        <v>0</v>
      </c>
      <c r="G83" s="26"/>
      <c r="H83" s="26">
        <f>SUM(H82-H27)</f>
        <v>0</v>
      </c>
      <c r="I83" s="20"/>
      <c r="J83" s="26">
        <f>SUM(J82-J27)</f>
        <v>0</v>
      </c>
    </row>
    <row r="84" spans="1:18" ht="24" customHeight="1" x14ac:dyDescent="0.6">
      <c r="A84" s="71" t="s">
        <v>26</v>
      </c>
      <c r="B84" s="71"/>
      <c r="C84" s="71"/>
      <c r="D84" s="71"/>
      <c r="E84" s="71"/>
      <c r="F84" s="71"/>
      <c r="G84" s="71"/>
      <c r="H84" s="71"/>
      <c r="I84" s="71"/>
      <c r="J84" s="71"/>
    </row>
    <row r="85" spans="1:18" ht="24" customHeight="1" x14ac:dyDescent="0.6">
      <c r="D85" s="49"/>
    </row>
    <row r="86" spans="1:18" ht="24" customHeight="1" x14ac:dyDescent="0.6">
      <c r="A86" s="60"/>
    </row>
    <row r="88" spans="1:18" ht="24" customHeight="1" x14ac:dyDescent="0.6">
      <c r="B88" s="17" t="s">
        <v>59</v>
      </c>
    </row>
    <row r="89" spans="1:18" ht="24" customHeight="1" x14ac:dyDescent="0.6">
      <c r="A89" s="60"/>
    </row>
    <row r="92" spans="1:18" ht="24" customHeight="1" x14ac:dyDescent="0.6">
      <c r="D92" s="61"/>
      <c r="F92" s="61"/>
      <c r="H92" s="61"/>
      <c r="J92" s="61"/>
    </row>
  </sheetData>
  <mergeCells count="10">
    <mergeCell ref="H5:J5"/>
    <mergeCell ref="D5:F5"/>
    <mergeCell ref="D34:F34"/>
    <mergeCell ref="H34:J34"/>
    <mergeCell ref="A84:J84"/>
    <mergeCell ref="A61:J61"/>
    <mergeCell ref="A29:J29"/>
    <mergeCell ref="D66:F66"/>
    <mergeCell ref="H66:J66"/>
    <mergeCell ref="A62:J62"/>
  </mergeCells>
  <printOptions horizontalCentered="1"/>
  <pageMargins left="0.78740157480314965" right="0.31496062992125984" top="0.78740157480314965" bottom="0.19685039370078741" header="0.31496062992125984" footer="0.31496062992125984"/>
  <pageSetup paperSize="9" scale="74" fitToHeight="6" orientation="portrait" r:id="rId1"/>
  <rowBreaks count="2" manualBreakCount="2">
    <brk id="29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U78"/>
  <sheetViews>
    <sheetView showGridLines="0" view="pageBreakPreview" topLeftCell="A67" zoomScale="85" zoomScaleNormal="110" zoomScaleSheetLayoutView="85" workbookViewId="0">
      <selection activeCell="B44" sqref="B44"/>
    </sheetView>
  </sheetViews>
  <sheetFormatPr defaultColWidth="10.5546875" defaultRowHeight="24" customHeight="1" x14ac:dyDescent="0.6"/>
  <cols>
    <col min="1" max="1" width="37.109375" style="19" customWidth="1"/>
    <col min="2" max="2" width="4.5546875" style="19" customWidth="1"/>
    <col min="3" max="3" width="8.109375" style="17" customWidth="1"/>
    <col min="4" max="4" width="1.109375" style="21" customWidth="1"/>
    <col min="5" max="5" width="14" style="21" customWidth="1"/>
    <col min="6" max="6" width="0.88671875" style="21" customWidth="1"/>
    <col min="7" max="7" width="14" style="21" customWidth="1"/>
    <col min="8" max="8" width="0.88671875" style="21" customWidth="1"/>
    <col min="9" max="9" width="14" style="21" customWidth="1"/>
    <col min="10" max="10" width="0.88671875" style="19" customWidth="1"/>
    <col min="11" max="11" width="14" style="21" customWidth="1"/>
    <col min="12" max="12" width="12.88671875" style="19" customWidth="1"/>
    <col min="13" max="13" width="14.44140625" style="19" customWidth="1"/>
    <col min="14" max="14" width="15.44140625" style="19" bestFit="1" customWidth="1"/>
    <col min="15" max="15" width="14.5546875" style="19" bestFit="1" customWidth="1"/>
    <col min="16" max="16" width="15.44140625" style="19" bestFit="1" customWidth="1"/>
    <col min="17" max="16384" width="10.5546875" style="19"/>
  </cols>
  <sheetData>
    <row r="1" spans="1:20" ht="24" customHeight="1" x14ac:dyDescent="0.6">
      <c r="K1" s="31" t="s">
        <v>60</v>
      </c>
    </row>
    <row r="2" spans="1:20" ht="24" customHeight="1" x14ac:dyDescent="0.6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20" ht="24" customHeight="1" x14ac:dyDescent="0.6">
      <c r="A3" s="3" t="s">
        <v>61</v>
      </c>
      <c r="B3" s="3"/>
      <c r="C3" s="3"/>
      <c r="D3" s="9"/>
      <c r="E3" s="11"/>
      <c r="F3" s="11"/>
      <c r="G3" s="11"/>
      <c r="H3" s="11"/>
      <c r="I3" s="11"/>
      <c r="J3" s="11"/>
      <c r="K3" s="11"/>
    </row>
    <row r="4" spans="1:20" ht="24" customHeight="1" x14ac:dyDescent="0.6">
      <c r="A4" s="3" t="s">
        <v>160</v>
      </c>
      <c r="B4" s="27"/>
      <c r="C4" s="3"/>
      <c r="D4" s="9"/>
      <c r="E4" s="11"/>
      <c r="F4" s="11"/>
      <c r="G4" s="11"/>
      <c r="H4" s="11"/>
      <c r="I4" s="11"/>
      <c r="J4" s="11"/>
      <c r="K4" s="11"/>
    </row>
    <row r="5" spans="1:20" ht="24" customHeight="1" x14ac:dyDescent="0.6">
      <c r="B5" s="25"/>
      <c r="C5" s="25"/>
      <c r="D5" s="11"/>
      <c r="E5" s="11"/>
      <c r="F5" s="11"/>
      <c r="G5" s="11"/>
      <c r="H5" s="11"/>
      <c r="I5" s="12"/>
      <c r="K5" s="12" t="s">
        <v>62</v>
      </c>
    </row>
    <row r="6" spans="1:20" ht="24" customHeight="1" x14ac:dyDescent="0.6">
      <c r="B6" s="25"/>
      <c r="D6" s="11"/>
      <c r="E6" s="69" t="s">
        <v>3</v>
      </c>
      <c r="F6" s="69"/>
      <c r="G6" s="69" t="s">
        <v>3</v>
      </c>
      <c r="H6" s="11"/>
      <c r="I6" s="70" t="s">
        <v>4</v>
      </c>
      <c r="J6" s="70"/>
      <c r="K6" s="70" t="s">
        <v>4</v>
      </c>
    </row>
    <row r="7" spans="1:20" ht="24" customHeight="1" x14ac:dyDescent="0.6">
      <c r="B7" s="25"/>
      <c r="C7" s="28" t="s">
        <v>5</v>
      </c>
      <c r="D7" s="11"/>
      <c r="E7" s="36" t="s">
        <v>158</v>
      </c>
      <c r="F7" s="24"/>
      <c r="G7" s="36">
        <v>2568</v>
      </c>
      <c r="H7" s="37"/>
      <c r="I7" s="36" t="s">
        <v>158</v>
      </c>
      <c r="J7" s="24"/>
      <c r="K7" s="36">
        <v>2568</v>
      </c>
    </row>
    <row r="8" spans="1:20" ht="24" customHeight="1" x14ac:dyDescent="0.6">
      <c r="A8" s="10" t="s">
        <v>63</v>
      </c>
      <c r="C8" s="28"/>
      <c r="D8" s="19"/>
      <c r="E8" s="28"/>
      <c r="F8" s="28"/>
      <c r="G8" s="28"/>
      <c r="H8" s="28"/>
      <c r="I8" s="28"/>
      <c r="K8" s="28"/>
    </row>
    <row r="9" spans="1:20" ht="24" customHeight="1" x14ac:dyDescent="0.6">
      <c r="A9" s="10" t="s">
        <v>64</v>
      </c>
      <c r="C9" s="38"/>
      <c r="M9" s="17"/>
      <c r="N9" s="17"/>
    </row>
    <row r="10" spans="1:20" ht="24" customHeight="1" x14ac:dyDescent="0.6">
      <c r="A10" s="19" t="s">
        <v>65</v>
      </c>
      <c r="C10" s="18"/>
      <c r="E10" s="20">
        <v>322868</v>
      </c>
      <c r="G10" s="20">
        <v>293045</v>
      </c>
      <c r="I10" s="20">
        <v>99659</v>
      </c>
      <c r="J10" s="21"/>
      <c r="K10" s="20">
        <v>117953</v>
      </c>
      <c r="M10" s="20"/>
      <c r="N10" s="20"/>
      <c r="O10" s="20"/>
      <c r="P10" s="20"/>
      <c r="R10" s="20"/>
      <c r="T10" s="20"/>
    </row>
    <row r="11" spans="1:20" ht="24" customHeight="1" x14ac:dyDescent="0.6">
      <c r="A11" s="19" t="s">
        <v>66</v>
      </c>
      <c r="B11" s="21"/>
      <c r="C11" s="18"/>
      <c r="E11" s="26">
        <v>217169</v>
      </c>
      <c r="F11" s="26"/>
      <c r="G11" s="26">
        <v>213543</v>
      </c>
      <c r="H11" s="26"/>
      <c r="I11" s="26">
        <v>209144</v>
      </c>
      <c r="J11" s="26"/>
      <c r="K11" s="26">
        <v>203120</v>
      </c>
      <c r="M11" s="20"/>
      <c r="N11" s="20"/>
      <c r="O11" s="20"/>
      <c r="P11" s="20"/>
      <c r="R11" s="20"/>
      <c r="T11" s="20"/>
    </row>
    <row r="12" spans="1:20" ht="24" customHeight="1" x14ac:dyDescent="0.6">
      <c r="A12" s="19" t="s">
        <v>67</v>
      </c>
      <c r="B12" s="21"/>
      <c r="C12" s="18"/>
      <c r="E12" s="26">
        <v>71071</v>
      </c>
      <c r="F12" s="26"/>
      <c r="G12" s="26">
        <v>70893</v>
      </c>
      <c r="H12" s="26"/>
      <c r="I12" s="26">
        <v>69554</v>
      </c>
      <c r="J12" s="26"/>
      <c r="K12" s="26">
        <v>65714</v>
      </c>
      <c r="M12" s="20"/>
      <c r="N12" s="20"/>
      <c r="O12" s="20"/>
      <c r="P12" s="20"/>
      <c r="R12" s="20"/>
      <c r="T12" s="20"/>
    </row>
    <row r="13" spans="1:20" ht="24" customHeight="1" x14ac:dyDescent="0.6">
      <c r="A13" s="19" t="s">
        <v>68</v>
      </c>
      <c r="B13" s="21"/>
      <c r="C13" s="18"/>
      <c r="E13" s="26">
        <v>41454</v>
      </c>
      <c r="F13" s="26"/>
      <c r="G13" s="26">
        <v>45253</v>
      </c>
      <c r="H13" s="26"/>
      <c r="I13" s="26">
        <v>41458</v>
      </c>
      <c r="J13" s="26"/>
      <c r="K13" s="26">
        <v>45253</v>
      </c>
      <c r="M13" s="20"/>
      <c r="N13" s="20"/>
      <c r="O13" s="20"/>
      <c r="P13" s="20"/>
      <c r="R13" s="20"/>
      <c r="T13" s="20"/>
    </row>
    <row r="14" spans="1:20" ht="24" customHeight="1" x14ac:dyDescent="0.6">
      <c r="A14" s="19" t="s">
        <v>176</v>
      </c>
      <c r="B14" s="21"/>
      <c r="C14" s="18">
        <v>8</v>
      </c>
      <c r="E14" s="26">
        <v>90543</v>
      </c>
      <c r="F14" s="26"/>
      <c r="G14" s="26">
        <v>0</v>
      </c>
      <c r="H14" s="26"/>
      <c r="I14" s="26">
        <v>0</v>
      </c>
      <c r="J14" s="26"/>
      <c r="K14" s="26">
        <v>0</v>
      </c>
      <c r="M14" s="20"/>
      <c r="N14" s="20"/>
      <c r="O14" s="20"/>
      <c r="P14" s="20"/>
      <c r="R14" s="20"/>
      <c r="T14" s="20"/>
    </row>
    <row r="15" spans="1:20" ht="24" customHeight="1" x14ac:dyDescent="0.6">
      <c r="A15" s="1" t="s">
        <v>69</v>
      </c>
      <c r="B15" s="1"/>
      <c r="C15" s="18"/>
      <c r="D15" s="13"/>
      <c r="E15" s="14">
        <v>8921</v>
      </c>
      <c r="F15" s="26"/>
      <c r="G15" s="14">
        <v>10163</v>
      </c>
      <c r="H15" s="26"/>
      <c r="I15" s="14">
        <v>7906</v>
      </c>
      <c r="J15" s="26"/>
      <c r="K15" s="14">
        <v>9001</v>
      </c>
      <c r="M15" s="20"/>
      <c r="N15" s="20"/>
      <c r="O15" s="20"/>
      <c r="P15" s="20"/>
      <c r="R15" s="20"/>
      <c r="T15" s="20"/>
    </row>
    <row r="16" spans="1:20" ht="24" customHeight="1" x14ac:dyDescent="0.6">
      <c r="A16" s="10" t="s">
        <v>70</v>
      </c>
      <c r="C16" s="18"/>
      <c r="D16" s="13"/>
      <c r="E16" s="14">
        <f>SUM(E10:E15)</f>
        <v>752026</v>
      </c>
      <c r="F16" s="26"/>
      <c r="G16" s="14">
        <f>SUM(G10:G15)</f>
        <v>632897</v>
      </c>
      <c r="H16" s="26"/>
      <c r="I16" s="14">
        <f>SUM(I10:I15)</f>
        <v>427721</v>
      </c>
      <c r="J16" s="26"/>
      <c r="K16" s="14">
        <f>SUM(K10:K15)</f>
        <v>441041</v>
      </c>
      <c r="M16" s="20"/>
      <c r="N16" s="20"/>
      <c r="O16" s="20"/>
      <c r="P16" s="20"/>
      <c r="R16" s="20"/>
      <c r="T16" s="20"/>
    </row>
    <row r="17" spans="1:20" ht="24" customHeight="1" x14ac:dyDescent="0.6">
      <c r="A17" s="10" t="s">
        <v>71</v>
      </c>
      <c r="C17" s="18"/>
      <c r="D17" s="13"/>
      <c r="E17" s="26"/>
      <c r="F17" s="26"/>
      <c r="G17" s="26"/>
      <c r="H17" s="26"/>
      <c r="I17" s="26"/>
      <c r="J17" s="26"/>
      <c r="K17" s="26"/>
      <c r="M17" s="20"/>
      <c r="N17" s="20"/>
      <c r="O17" s="20"/>
      <c r="P17" s="20"/>
      <c r="R17" s="20"/>
      <c r="T17" s="20"/>
    </row>
    <row r="18" spans="1:20" ht="24" customHeight="1" x14ac:dyDescent="0.6">
      <c r="A18" s="19" t="s">
        <v>72</v>
      </c>
      <c r="C18" s="18"/>
      <c r="D18" s="13"/>
      <c r="E18" s="26">
        <v>166707</v>
      </c>
      <c r="F18" s="26"/>
      <c r="G18" s="26">
        <v>144661</v>
      </c>
      <c r="H18" s="26"/>
      <c r="I18" s="26">
        <v>54326</v>
      </c>
      <c r="J18" s="26"/>
      <c r="K18" s="26">
        <v>51353</v>
      </c>
      <c r="M18" s="20"/>
      <c r="N18" s="20"/>
      <c r="O18" s="20"/>
      <c r="P18" s="20"/>
      <c r="R18" s="20"/>
      <c r="T18" s="20"/>
    </row>
    <row r="19" spans="1:20" ht="24" customHeight="1" x14ac:dyDescent="0.6">
      <c r="A19" s="19" t="s">
        <v>73</v>
      </c>
      <c r="C19" s="18"/>
      <c r="D19" s="13"/>
      <c r="E19" s="26">
        <v>158755</v>
      </c>
      <c r="F19" s="26"/>
      <c r="G19" s="26">
        <v>154531</v>
      </c>
      <c r="H19" s="26"/>
      <c r="I19" s="26">
        <v>145921</v>
      </c>
      <c r="J19" s="26"/>
      <c r="K19" s="26">
        <v>61093</v>
      </c>
      <c r="M19" s="20"/>
      <c r="N19" s="20"/>
      <c r="O19" s="20"/>
      <c r="P19" s="20"/>
      <c r="R19" s="20"/>
      <c r="T19" s="20"/>
    </row>
    <row r="20" spans="1:20" ht="24" customHeight="1" x14ac:dyDescent="0.6">
      <c r="A20" s="19" t="s">
        <v>74</v>
      </c>
      <c r="C20" s="18"/>
      <c r="D20" s="13"/>
      <c r="E20" s="26">
        <v>32582</v>
      </c>
      <c r="F20" s="26"/>
      <c r="G20" s="26">
        <v>34217</v>
      </c>
      <c r="H20" s="26"/>
      <c r="I20" s="26">
        <v>32582</v>
      </c>
      <c r="J20" s="26"/>
      <c r="K20" s="26">
        <v>34217</v>
      </c>
      <c r="M20" s="20"/>
      <c r="N20" s="20"/>
      <c r="O20" s="20"/>
      <c r="P20" s="20"/>
      <c r="R20" s="20"/>
      <c r="T20" s="20"/>
    </row>
    <row r="21" spans="1:20" ht="24" customHeight="1" x14ac:dyDescent="0.6">
      <c r="A21" s="19" t="s">
        <v>75</v>
      </c>
      <c r="C21" s="18"/>
      <c r="D21" s="13"/>
      <c r="E21" s="26">
        <v>34231</v>
      </c>
      <c r="F21" s="26"/>
      <c r="G21" s="26">
        <v>31185</v>
      </c>
      <c r="H21" s="26"/>
      <c r="I21" s="26">
        <v>16481</v>
      </c>
      <c r="J21" s="26"/>
      <c r="K21" s="26">
        <v>15188</v>
      </c>
      <c r="M21" s="20"/>
      <c r="N21" s="20"/>
      <c r="O21" s="20"/>
      <c r="P21" s="20"/>
      <c r="R21" s="20"/>
      <c r="T21" s="20"/>
    </row>
    <row r="22" spans="1:20" ht="24" customHeight="1" x14ac:dyDescent="0.6">
      <c r="A22" s="19" t="s">
        <v>76</v>
      </c>
      <c r="C22" s="18"/>
      <c r="D22" s="13"/>
      <c r="E22" s="26">
        <v>104344</v>
      </c>
      <c r="F22" s="26"/>
      <c r="G22" s="26">
        <v>96786</v>
      </c>
      <c r="H22" s="26"/>
      <c r="I22" s="26">
        <v>59435</v>
      </c>
      <c r="J22" s="26"/>
      <c r="K22" s="26">
        <v>51872</v>
      </c>
      <c r="M22" s="20"/>
      <c r="N22" s="20"/>
      <c r="O22" s="20"/>
      <c r="P22" s="20"/>
      <c r="R22" s="20"/>
      <c r="T22" s="20"/>
    </row>
    <row r="23" spans="1:20" s="49" customFormat="1" ht="24" customHeight="1" x14ac:dyDescent="0.6">
      <c r="A23" s="10" t="s">
        <v>77</v>
      </c>
      <c r="B23" s="19"/>
      <c r="C23" s="18"/>
      <c r="D23" s="13"/>
      <c r="E23" s="15">
        <f>SUM(E18:E22)</f>
        <v>496619</v>
      </c>
      <c r="F23" s="26"/>
      <c r="G23" s="15">
        <f>SUM(G18:G22)</f>
        <v>461380</v>
      </c>
      <c r="H23" s="26"/>
      <c r="I23" s="15">
        <f>SUM(I18:I22)</f>
        <v>308745</v>
      </c>
      <c r="J23" s="26"/>
      <c r="K23" s="15">
        <f>SUM(K18:K22)</f>
        <v>213723</v>
      </c>
      <c r="M23" s="20"/>
      <c r="N23" s="20"/>
      <c r="O23" s="20"/>
      <c r="P23" s="20"/>
      <c r="Q23" s="19"/>
      <c r="R23" s="20"/>
      <c r="S23" s="19"/>
      <c r="T23" s="20"/>
    </row>
    <row r="24" spans="1:20" s="49" customFormat="1" ht="24" customHeight="1" x14ac:dyDescent="0.6">
      <c r="A24" s="10" t="s">
        <v>78</v>
      </c>
      <c r="B24" s="19"/>
      <c r="C24" s="18"/>
      <c r="D24" s="13"/>
      <c r="E24" s="26">
        <f>E16-E23</f>
        <v>255407</v>
      </c>
      <c r="F24" s="26"/>
      <c r="G24" s="26">
        <f>G16-G23</f>
        <v>171517</v>
      </c>
      <c r="H24" s="26"/>
      <c r="I24" s="26">
        <f>I16-I23</f>
        <v>118976</v>
      </c>
      <c r="J24" s="26"/>
      <c r="K24" s="26">
        <f>K16-K23</f>
        <v>227318</v>
      </c>
      <c r="M24" s="20"/>
      <c r="N24" s="20"/>
      <c r="O24" s="20"/>
      <c r="P24" s="20"/>
      <c r="Q24" s="19"/>
      <c r="R24" s="20"/>
      <c r="S24" s="19"/>
      <c r="T24" s="20"/>
    </row>
    <row r="25" spans="1:20" s="49" customFormat="1" ht="24" customHeight="1" x14ac:dyDescent="0.6">
      <c r="A25" s="19" t="s">
        <v>79</v>
      </c>
      <c r="B25" s="19"/>
      <c r="C25" s="18"/>
      <c r="D25" s="13"/>
      <c r="E25" s="26">
        <v>26</v>
      </c>
      <c r="F25" s="26"/>
      <c r="G25" s="26">
        <v>-87</v>
      </c>
      <c r="H25" s="26"/>
      <c r="I25" s="26">
        <v>0</v>
      </c>
      <c r="J25" s="26"/>
      <c r="K25" s="26">
        <v>0</v>
      </c>
      <c r="M25" s="20"/>
      <c r="N25" s="20"/>
      <c r="O25" s="20"/>
      <c r="P25" s="20"/>
      <c r="Q25" s="19"/>
      <c r="R25" s="20"/>
      <c r="S25" s="19"/>
      <c r="T25" s="20"/>
    </row>
    <row r="26" spans="1:20" ht="24" customHeight="1" x14ac:dyDescent="0.6">
      <c r="A26" s="19" t="s">
        <v>80</v>
      </c>
      <c r="B26" s="21"/>
      <c r="C26" s="18"/>
      <c r="E26" s="26">
        <v>1955</v>
      </c>
      <c r="F26" s="26"/>
      <c r="G26" s="26">
        <v>4431</v>
      </c>
      <c r="H26" s="26"/>
      <c r="I26" s="26">
        <v>23306</v>
      </c>
      <c r="J26" s="26"/>
      <c r="K26" s="26">
        <v>26163</v>
      </c>
      <c r="M26" s="20"/>
      <c r="N26" s="20"/>
      <c r="O26" s="20"/>
      <c r="P26" s="20"/>
      <c r="R26" s="20"/>
      <c r="T26" s="20"/>
    </row>
    <row r="27" spans="1:20" ht="24" customHeight="1" x14ac:dyDescent="0.6">
      <c r="A27" s="1" t="s">
        <v>81</v>
      </c>
      <c r="B27" s="1"/>
      <c r="C27" s="18"/>
      <c r="D27" s="13"/>
      <c r="E27" s="14">
        <v>-38789</v>
      </c>
      <c r="F27" s="26"/>
      <c r="G27" s="14">
        <v>-42916</v>
      </c>
      <c r="H27" s="26"/>
      <c r="I27" s="14">
        <v>-2733</v>
      </c>
      <c r="J27" s="26"/>
      <c r="K27" s="14">
        <v>-1784</v>
      </c>
      <c r="M27" s="20"/>
      <c r="N27" s="20"/>
      <c r="O27" s="20"/>
      <c r="P27" s="20"/>
      <c r="R27" s="20"/>
      <c r="T27" s="20"/>
    </row>
    <row r="28" spans="1:20" ht="24" customHeight="1" x14ac:dyDescent="0.6">
      <c r="A28" s="10" t="s">
        <v>82</v>
      </c>
      <c r="B28" s="1"/>
      <c r="C28" s="18"/>
      <c r="D28" s="13"/>
      <c r="E28" s="26">
        <f>SUM(E24:E27)</f>
        <v>218599</v>
      </c>
      <c r="F28" s="26"/>
      <c r="G28" s="26">
        <f>SUM(G24:G27)</f>
        <v>132945</v>
      </c>
      <c r="H28" s="26"/>
      <c r="I28" s="26">
        <f>SUM(I24:I27)</f>
        <v>139549</v>
      </c>
      <c r="J28" s="26"/>
      <c r="K28" s="26">
        <f>SUM(K24:K27)</f>
        <v>251697</v>
      </c>
      <c r="M28" s="20"/>
      <c r="N28" s="20"/>
      <c r="O28" s="20"/>
      <c r="P28" s="20"/>
      <c r="R28" s="20"/>
      <c r="T28" s="20"/>
    </row>
    <row r="29" spans="1:20" ht="24" customHeight="1" x14ac:dyDescent="0.6">
      <c r="A29" s="19" t="s">
        <v>83</v>
      </c>
      <c r="B29" s="1"/>
      <c r="C29" s="18">
        <v>9</v>
      </c>
      <c r="D29" s="13"/>
      <c r="E29" s="26">
        <v>-58585</v>
      </c>
      <c r="F29" s="26"/>
      <c r="G29" s="26">
        <v>-51702</v>
      </c>
      <c r="H29" s="26"/>
      <c r="I29" s="26">
        <v>-28762</v>
      </c>
      <c r="J29" s="26"/>
      <c r="K29" s="26">
        <v>-50687</v>
      </c>
      <c r="M29" s="20"/>
      <c r="N29" s="20"/>
      <c r="O29" s="20"/>
      <c r="P29" s="20"/>
      <c r="R29" s="20"/>
      <c r="T29" s="20"/>
    </row>
    <row r="30" spans="1:20" ht="24" customHeight="1" x14ac:dyDescent="0.6">
      <c r="A30" s="10" t="s">
        <v>84</v>
      </c>
      <c r="C30" s="18"/>
      <c r="E30" s="15">
        <f>SUM(E28:E29)</f>
        <v>160014</v>
      </c>
      <c r="F30" s="26"/>
      <c r="G30" s="15">
        <f>SUM(G28:G29)</f>
        <v>81243</v>
      </c>
      <c r="H30" s="26"/>
      <c r="I30" s="15">
        <f>SUM(I28:I29)</f>
        <v>110787</v>
      </c>
      <c r="J30" s="26"/>
      <c r="K30" s="15">
        <f>SUM(K28:K29)</f>
        <v>201010</v>
      </c>
      <c r="M30" s="20"/>
      <c r="N30" s="20"/>
      <c r="O30" s="20"/>
      <c r="P30" s="20"/>
      <c r="R30" s="20"/>
      <c r="T30" s="20"/>
    </row>
    <row r="31" spans="1:20" ht="24" customHeight="1" x14ac:dyDescent="0.6">
      <c r="A31" s="10"/>
      <c r="C31" s="18"/>
      <c r="E31" s="10"/>
      <c r="F31" s="10"/>
      <c r="G31" s="10"/>
      <c r="H31" s="10"/>
      <c r="I31" s="10"/>
      <c r="J31" s="10"/>
      <c r="K31" s="10"/>
      <c r="M31" s="20"/>
      <c r="N31" s="20"/>
      <c r="O31" s="20"/>
      <c r="P31" s="20"/>
      <c r="R31" s="20"/>
      <c r="T31" s="20"/>
    </row>
    <row r="32" spans="1:20" ht="24" customHeight="1" x14ac:dyDescent="0.6">
      <c r="A32" s="40" t="s">
        <v>85</v>
      </c>
      <c r="B32" s="25"/>
      <c r="C32" s="28"/>
      <c r="D32" s="11"/>
      <c r="E32" s="14">
        <v>0</v>
      </c>
      <c r="F32" s="26"/>
      <c r="G32" s="14">
        <v>0</v>
      </c>
      <c r="H32" s="26"/>
      <c r="I32" s="14">
        <v>0</v>
      </c>
      <c r="J32" s="26"/>
      <c r="K32" s="14">
        <v>0</v>
      </c>
      <c r="M32" s="20"/>
      <c r="N32" s="20"/>
      <c r="O32" s="20"/>
      <c r="P32" s="20"/>
      <c r="R32" s="20"/>
      <c r="T32" s="20"/>
    </row>
    <row r="33" spans="1:20" ht="24" customHeight="1" x14ac:dyDescent="0.6">
      <c r="A33" s="30"/>
      <c r="B33" s="25"/>
      <c r="C33" s="28"/>
      <c r="D33" s="11"/>
      <c r="E33" s="26"/>
      <c r="F33" s="26"/>
      <c r="G33" s="26"/>
      <c r="H33" s="26"/>
      <c r="I33" s="26"/>
      <c r="J33" s="26"/>
      <c r="K33" s="26"/>
      <c r="N33" s="20"/>
      <c r="P33" s="20"/>
      <c r="R33" s="20"/>
      <c r="T33" s="20"/>
    </row>
    <row r="34" spans="1:20" ht="24" customHeight="1" thickBot="1" x14ac:dyDescent="0.65">
      <c r="A34" s="50" t="s">
        <v>86</v>
      </c>
      <c r="C34" s="18"/>
      <c r="E34" s="16">
        <f>E30+E32</f>
        <v>160014</v>
      </c>
      <c r="F34" s="26"/>
      <c r="G34" s="16">
        <f>G30+G32</f>
        <v>81243</v>
      </c>
      <c r="H34" s="26"/>
      <c r="I34" s="16">
        <f>I30+I32</f>
        <v>110787</v>
      </c>
      <c r="J34" s="26"/>
      <c r="K34" s="16">
        <f>K30+K32</f>
        <v>201010</v>
      </c>
      <c r="N34" s="20"/>
      <c r="P34" s="20"/>
      <c r="R34" s="20"/>
      <c r="T34" s="20"/>
    </row>
    <row r="35" spans="1:20" ht="24" customHeight="1" thickTop="1" x14ac:dyDescent="0.6">
      <c r="A35" s="50"/>
      <c r="C35" s="18"/>
      <c r="E35" s="26"/>
      <c r="F35" s="26"/>
      <c r="G35" s="26"/>
      <c r="H35" s="26"/>
      <c r="I35" s="26"/>
      <c r="J35" s="26"/>
      <c r="K35" s="26"/>
    </row>
    <row r="36" spans="1:20" ht="24" customHeight="1" x14ac:dyDescent="0.6">
      <c r="A36" s="10" t="s">
        <v>87</v>
      </c>
      <c r="B36" s="7"/>
      <c r="C36" s="18"/>
      <c r="D36" s="7"/>
      <c r="E36" s="13"/>
      <c r="F36" s="13"/>
      <c r="G36" s="13"/>
      <c r="H36" s="13"/>
      <c r="I36" s="13"/>
      <c r="J36" s="13"/>
      <c r="K36" s="13"/>
    </row>
    <row r="37" spans="1:20" ht="24" customHeight="1" thickBot="1" x14ac:dyDescent="0.65">
      <c r="A37" s="19" t="s">
        <v>88</v>
      </c>
      <c r="C37" s="18"/>
      <c r="E37" s="45">
        <f>E30/2800000</f>
        <v>5.7147857142857146E-2</v>
      </c>
      <c r="F37" s="42"/>
      <c r="G37" s="45">
        <f>G30/2800000</f>
        <v>2.9015357142857141E-2</v>
      </c>
      <c r="H37" s="42"/>
      <c r="I37" s="45">
        <f>I30/2800000</f>
        <v>3.9566785714285714E-2</v>
      </c>
      <c r="J37" s="42"/>
      <c r="K37" s="45">
        <f>K30/2800000</f>
        <v>7.1789285714285708E-2</v>
      </c>
    </row>
    <row r="38" spans="1:20" ht="24" customHeight="1" thickTop="1" x14ac:dyDescent="0.6">
      <c r="C38" s="18"/>
      <c r="E38" s="42"/>
      <c r="F38" s="41"/>
      <c r="G38" s="42"/>
      <c r="H38" s="41"/>
      <c r="I38" s="42"/>
      <c r="J38" s="41"/>
      <c r="K38" s="42"/>
    </row>
    <row r="39" spans="1:20" ht="24" customHeight="1" x14ac:dyDescent="0.6">
      <c r="A39" s="19" t="s">
        <v>26</v>
      </c>
      <c r="J39" s="21"/>
    </row>
    <row r="40" spans="1:20" ht="24" customHeight="1" x14ac:dyDescent="0.6">
      <c r="K40" s="31" t="s">
        <v>60</v>
      </c>
    </row>
    <row r="41" spans="1:20" ht="24" customHeight="1" x14ac:dyDescent="0.6">
      <c r="A41" s="10" t="s">
        <v>0</v>
      </c>
      <c r="B41" s="10"/>
      <c r="C41" s="10"/>
      <c r="D41" s="10"/>
      <c r="E41" s="10"/>
      <c r="F41" s="10"/>
      <c r="G41" s="10"/>
      <c r="H41" s="10"/>
      <c r="I41" s="10"/>
      <c r="J41" s="10"/>
      <c r="K41" s="10"/>
    </row>
    <row r="42" spans="1:20" ht="24" customHeight="1" x14ac:dyDescent="0.6">
      <c r="A42" s="3" t="s">
        <v>61</v>
      </c>
      <c r="B42" s="3"/>
      <c r="C42" s="3"/>
      <c r="D42" s="9"/>
      <c r="E42" s="11"/>
      <c r="F42" s="11"/>
      <c r="G42" s="11"/>
      <c r="H42" s="11"/>
      <c r="I42" s="11"/>
      <c r="J42" s="11"/>
      <c r="K42" s="11"/>
    </row>
    <row r="43" spans="1:20" ht="24" customHeight="1" x14ac:dyDescent="0.6">
      <c r="A43" s="3" t="s">
        <v>89</v>
      </c>
      <c r="B43" s="27"/>
      <c r="C43" s="3"/>
      <c r="D43" s="9"/>
      <c r="E43" s="11"/>
      <c r="F43" s="11"/>
      <c r="G43" s="11"/>
      <c r="H43" s="11"/>
      <c r="I43" s="11"/>
      <c r="J43" s="11"/>
      <c r="K43" s="11"/>
    </row>
    <row r="44" spans="1:20" ht="24" customHeight="1" x14ac:dyDescent="0.6">
      <c r="B44" s="25"/>
      <c r="C44" s="25"/>
      <c r="D44" s="11"/>
      <c r="E44" s="11"/>
      <c r="F44" s="11"/>
      <c r="G44" s="11"/>
      <c r="H44" s="11"/>
      <c r="I44" s="12"/>
      <c r="K44" s="12" t="s">
        <v>62</v>
      </c>
    </row>
    <row r="45" spans="1:20" ht="24" customHeight="1" x14ac:dyDescent="0.6">
      <c r="B45" s="25"/>
      <c r="D45" s="11"/>
      <c r="E45" s="69" t="s">
        <v>3</v>
      </c>
      <c r="F45" s="69"/>
      <c r="G45" s="69" t="s">
        <v>3</v>
      </c>
      <c r="H45" s="11"/>
      <c r="I45" s="70" t="s">
        <v>4</v>
      </c>
      <c r="J45" s="70"/>
      <c r="K45" s="70" t="s">
        <v>4</v>
      </c>
    </row>
    <row r="46" spans="1:20" ht="24" customHeight="1" x14ac:dyDescent="0.6">
      <c r="B46" s="25"/>
      <c r="C46" s="28" t="s">
        <v>5</v>
      </c>
      <c r="D46" s="11"/>
      <c r="E46" s="36" t="s">
        <v>158</v>
      </c>
      <c r="F46" s="24"/>
      <c r="G46" s="36" t="s">
        <v>159</v>
      </c>
      <c r="H46" s="37"/>
      <c r="I46" s="36" t="s">
        <v>158</v>
      </c>
      <c r="J46" s="24"/>
      <c r="K46" s="36" t="s">
        <v>159</v>
      </c>
    </row>
    <row r="47" spans="1:20" ht="24" customHeight="1" x14ac:dyDescent="0.6">
      <c r="A47" s="10" t="s">
        <v>63</v>
      </c>
      <c r="C47" s="28"/>
      <c r="D47" s="19"/>
      <c r="E47" s="28"/>
      <c r="F47" s="28"/>
      <c r="G47" s="28"/>
      <c r="H47" s="28"/>
      <c r="I47" s="28"/>
      <c r="J47" s="28"/>
      <c r="K47" s="28"/>
    </row>
    <row r="48" spans="1:20" ht="24" customHeight="1" x14ac:dyDescent="0.6">
      <c r="A48" s="10" t="s">
        <v>64</v>
      </c>
      <c r="C48" s="38"/>
      <c r="J48" s="21"/>
    </row>
    <row r="49" spans="1:21" ht="24" customHeight="1" x14ac:dyDescent="0.6">
      <c r="A49" s="19" t="s">
        <v>65</v>
      </c>
      <c r="C49" s="38"/>
      <c r="E49" s="20">
        <v>714219</v>
      </c>
      <c r="G49" s="20">
        <v>672922</v>
      </c>
      <c r="I49" s="20">
        <v>218164</v>
      </c>
      <c r="J49" s="21"/>
      <c r="K49" s="20">
        <v>256729</v>
      </c>
      <c r="M49" s="20"/>
      <c r="N49" s="20"/>
      <c r="P49" s="20"/>
      <c r="R49" s="20"/>
      <c r="T49" s="20"/>
      <c r="U49" s="20"/>
    </row>
    <row r="50" spans="1:21" ht="24" customHeight="1" x14ac:dyDescent="0.6">
      <c r="A50" s="19" t="s">
        <v>66</v>
      </c>
      <c r="B50" s="21"/>
      <c r="C50" s="18"/>
      <c r="E50" s="20">
        <v>435690</v>
      </c>
      <c r="F50" s="26"/>
      <c r="G50" s="20">
        <v>423538</v>
      </c>
      <c r="H50" s="26"/>
      <c r="I50" s="26">
        <v>417534</v>
      </c>
      <c r="J50" s="26"/>
      <c r="K50" s="26">
        <v>405862</v>
      </c>
      <c r="M50" s="26"/>
      <c r="N50" s="20"/>
      <c r="P50" s="20"/>
      <c r="R50" s="20"/>
      <c r="T50" s="20"/>
      <c r="U50" s="20"/>
    </row>
    <row r="51" spans="1:21" ht="24" customHeight="1" x14ac:dyDescent="0.6">
      <c r="A51" s="19" t="s">
        <v>67</v>
      </c>
      <c r="B51" s="21"/>
      <c r="C51" s="18"/>
      <c r="E51" s="26">
        <v>147358</v>
      </c>
      <c r="F51" s="26"/>
      <c r="G51" s="26">
        <v>160606</v>
      </c>
      <c r="H51" s="26"/>
      <c r="I51" s="26">
        <v>137266</v>
      </c>
      <c r="J51" s="26"/>
      <c r="K51" s="26">
        <v>147487</v>
      </c>
      <c r="M51" s="26"/>
      <c r="N51" s="20"/>
      <c r="P51" s="20"/>
      <c r="R51" s="20"/>
      <c r="T51" s="20"/>
      <c r="U51" s="20"/>
    </row>
    <row r="52" spans="1:21" ht="24" customHeight="1" x14ac:dyDescent="0.6">
      <c r="A52" s="19" t="s">
        <v>68</v>
      </c>
      <c r="B52" s="21"/>
      <c r="E52" s="26">
        <v>85465</v>
      </c>
      <c r="F52" s="26"/>
      <c r="G52" s="26">
        <v>91882</v>
      </c>
      <c r="H52" s="26"/>
      <c r="I52" s="26">
        <v>85469</v>
      </c>
      <c r="J52" s="26"/>
      <c r="K52" s="26">
        <v>91882</v>
      </c>
      <c r="M52" s="26"/>
      <c r="N52" s="20"/>
      <c r="P52" s="20"/>
      <c r="R52" s="20"/>
      <c r="T52" s="20"/>
      <c r="U52" s="20"/>
    </row>
    <row r="53" spans="1:21" ht="24" customHeight="1" x14ac:dyDescent="0.6">
      <c r="A53" s="19" t="s">
        <v>176</v>
      </c>
      <c r="B53" s="21"/>
      <c r="C53" s="18">
        <v>8</v>
      </c>
      <c r="E53" s="26">
        <v>90543</v>
      </c>
      <c r="F53" s="26"/>
      <c r="G53" s="26">
        <v>0</v>
      </c>
      <c r="H53" s="26"/>
      <c r="I53" s="26">
        <v>0</v>
      </c>
      <c r="J53" s="26"/>
      <c r="K53" s="26">
        <v>0</v>
      </c>
      <c r="N53" s="20"/>
      <c r="P53" s="20"/>
      <c r="R53" s="20"/>
      <c r="T53" s="20"/>
      <c r="U53" s="20"/>
    </row>
    <row r="54" spans="1:21" ht="24" customHeight="1" x14ac:dyDescent="0.6">
      <c r="A54" s="1" t="s">
        <v>69</v>
      </c>
      <c r="B54" s="1"/>
      <c r="C54" s="18"/>
      <c r="D54" s="13"/>
      <c r="E54" s="14">
        <v>14577</v>
      </c>
      <c r="F54" s="26"/>
      <c r="G54" s="14">
        <v>16607</v>
      </c>
      <c r="H54" s="26"/>
      <c r="I54" s="14">
        <v>12742</v>
      </c>
      <c r="J54" s="26"/>
      <c r="K54" s="14">
        <v>15211</v>
      </c>
      <c r="M54" s="26"/>
      <c r="N54" s="20"/>
      <c r="P54" s="20"/>
      <c r="R54" s="20"/>
      <c r="T54" s="20"/>
      <c r="U54" s="20"/>
    </row>
    <row r="55" spans="1:21" ht="24" customHeight="1" x14ac:dyDescent="0.6">
      <c r="A55" s="10" t="s">
        <v>70</v>
      </c>
      <c r="C55" s="18"/>
      <c r="D55" s="13"/>
      <c r="E55" s="14">
        <f>SUM(E49:E54)</f>
        <v>1487852</v>
      </c>
      <c r="F55" s="26"/>
      <c r="G55" s="14">
        <f>SUM(G49:G54)</f>
        <v>1365555</v>
      </c>
      <c r="H55" s="26"/>
      <c r="I55" s="14">
        <f>SUM(I49:I54)</f>
        <v>871175</v>
      </c>
      <c r="J55" s="26"/>
      <c r="K55" s="14">
        <f>SUM(K49:K54)</f>
        <v>917171</v>
      </c>
      <c r="M55" s="26"/>
      <c r="N55" s="20"/>
      <c r="P55" s="20"/>
      <c r="R55" s="20"/>
      <c r="T55" s="20"/>
      <c r="U55" s="20"/>
    </row>
    <row r="56" spans="1:21" ht="24" customHeight="1" x14ac:dyDescent="0.6">
      <c r="A56" s="10" t="s">
        <v>71</v>
      </c>
      <c r="C56" s="18"/>
      <c r="D56" s="13"/>
      <c r="E56" s="26"/>
      <c r="F56" s="26"/>
      <c r="G56" s="26"/>
      <c r="H56" s="26"/>
      <c r="I56" s="26"/>
      <c r="J56" s="26"/>
      <c r="K56" s="26"/>
      <c r="M56" s="26"/>
      <c r="N56" s="20"/>
      <c r="P56" s="20"/>
      <c r="R56" s="20"/>
      <c r="T56" s="20"/>
      <c r="U56" s="20"/>
    </row>
    <row r="57" spans="1:21" ht="24" customHeight="1" x14ac:dyDescent="0.6">
      <c r="A57" s="19" t="s">
        <v>72</v>
      </c>
      <c r="C57" s="18"/>
      <c r="D57" s="13"/>
      <c r="E57" s="26">
        <v>335037</v>
      </c>
      <c r="F57" s="26"/>
      <c r="G57" s="26">
        <v>302054</v>
      </c>
      <c r="H57" s="26"/>
      <c r="I57" s="26">
        <v>110419</v>
      </c>
      <c r="J57" s="26"/>
      <c r="K57" s="26">
        <v>108493</v>
      </c>
      <c r="M57" s="26"/>
      <c r="N57" s="20"/>
      <c r="P57" s="20"/>
      <c r="R57" s="20"/>
      <c r="T57" s="20"/>
      <c r="U57" s="20"/>
    </row>
    <row r="58" spans="1:21" ht="24" customHeight="1" x14ac:dyDescent="0.6">
      <c r="A58" s="19" t="s">
        <v>73</v>
      </c>
      <c r="C58" s="18"/>
      <c r="D58" s="13"/>
      <c r="E58" s="26">
        <v>315005</v>
      </c>
      <c r="F58" s="26"/>
      <c r="G58" s="26">
        <v>307590</v>
      </c>
      <c r="H58" s="26"/>
      <c r="I58" s="26">
        <v>204702</v>
      </c>
      <c r="J58" s="26"/>
      <c r="K58" s="26">
        <v>122968</v>
      </c>
      <c r="M58" s="26"/>
      <c r="N58" s="20"/>
      <c r="P58" s="20"/>
      <c r="R58" s="20"/>
      <c r="T58" s="20"/>
      <c r="U58" s="20"/>
    </row>
    <row r="59" spans="1:21" ht="24" customHeight="1" x14ac:dyDescent="0.6">
      <c r="A59" s="19" t="s">
        <v>74</v>
      </c>
      <c r="C59" s="18"/>
      <c r="D59" s="13"/>
      <c r="E59" s="26">
        <v>66061</v>
      </c>
      <c r="F59" s="26"/>
      <c r="G59" s="26">
        <v>68750</v>
      </c>
      <c r="H59" s="26"/>
      <c r="I59" s="26">
        <v>66061</v>
      </c>
      <c r="J59" s="26"/>
      <c r="K59" s="26">
        <v>68752</v>
      </c>
      <c r="M59" s="26"/>
      <c r="N59" s="20"/>
      <c r="P59" s="20"/>
      <c r="R59" s="20"/>
      <c r="T59" s="20"/>
      <c r="U59" s="20"/>
    </row>
    <row r="60" spans="1:21" ht="24" customHeight="1" x14ac:dyDescent="0.6">
      <c r="A60" s="19" t="s">
        <v>75</v>
      </c>
      <c r="C60" s="18"/>
      <c r="D60" s="13"/>
      <c r="E60" s="26">
        <v>69328</v>
      </c>
      <c r="F60" s="26"/>
      <c r="G60" s="26">
        <v>62549</v>
      </c>
      <c r="H60" s="26"/>
      <c r="I60" s="26">
        <v>32408</v>
      </c>
      <c r="J60" s="26"/>
      <c r="K60" s="26">
        <v>29358</v>
      </c>
      <c r="M60" s="26"/>
      <c r="N60" s="20"/>
      <c r="P60" s="20"/>
      <c r="R60" s="20"/>
      <c r="T60" s="20"/>
      <c r="U60" s="20"/>
    </row>
    <row r="61" spans="1:21" ht="24" customHeight="1" x14ac:dyDescent="0.6">
      <c r="A61" s="19" t="s">
        <v>76</v>
      </c>
      <c r="C61" s="18"/>
      <c r="D61" s="13"/>
      <c r="E61" s="26">
        <v>203568</v>
      </c>
      <c r="F61" s="26"/>
      <c r="G61" s="26">
        <v>207048</v>
      </c>
      <c r="H61" s="26"/>
      <c r="I61" s="26">
        <v>118128</v>
      </c>
      <c r="J61" s="26"/>
      <c r="K61" s="26">
        <v>108242</v>
      </c>
      <c r="M61" s="26"/>
      <c r="N61" s="20"/>
      <c r="P61" s="20"/>
      <c r="R61" s="20"/>
      <c r="T61" s="20"/>
      <c r="U61" s="20"/>
    </row>
    <row r="62" spans="1:21" ht="24" customHeight="1" x14ac:dyDescent="0.6">
      <c r="A62" s="10" t="s">
        <v>77</v>
      </c>
      <c r="C62" s="18"/>
      <c r="D62" s="13"/>
      <c r="E62" s="15">
        <f>SUM(E57:E61)</f>
        <v>988999</v>
      </c>
      <c r="F62" s="26"/>
      <c r="G62" s="15">
        <f>SUM(G57:G61)</f>
        <v>947991</v>
      </c>
      <c r="H62" s="26"/>
      <c r="I62" s="15">
        <f>SUM(I57:I61)</f>
        <v>531718</v>
      </c>
      <c r="J62" s="26"/>
      <c r="K62" s="15">
        <f>SUM(K57:K61)</f>
        <v>437813</v>
      </c>
      <c r="M62" s="26"/>
      <c r="N62" s="20"/>
      <c r="P62" s="20"/>
      <c r="R62" s="20"/>
      <c r="T62" s="20"/>
      <c r="U62" s="20"/>
    </row>
    <row r="63" spans="1:21" ht="24" customHeight="1" x14ac:dyDescent="0.6">
      <c r="A63" s="10" t="s">
        <v>78</v>
      </c>
      <c r="C63" s="18"/>
      <c r="D63" s="13"/>
      <c r="E63" s="26">
        <f>E55-E62</f>
        <v>498853</v>
      </c>
      <c r="F63" s="26"/>
      <c r="G63" s="26">
        <f>G55-G62</f>
        <v>417564</v>
      </c>
      <c r="H63" s="26"/>
      <c r="I63" s="26">
        <f>I55-I62</f>
        <v>339457</v>
      </c>
      <c r="J63" s="26"/>
      <c r="K63" s="26">
        <f>K55-K62</f>
        <v>479358</v>
      </c>
      <c r="M63" s="26"/>
      <c r="N63" s="20"/>
      <c r="P63" s="20"/>
      <c r="R63" s="20"/>
      <c r="T63" s="20"/>
      <c r="U63" s="20"/>
    </row>
    <row r="64" spans="1:21" ht="24" customHeight="1" x14ac:dyDescent="0.6">
      <c r="A64" s="19" t="s">
        <v>79</v>
      </c>
      <c r="C64" s="18"/>
      <c r="D64" s="13"/>
      <c r="E64" s="26">
        <v>85</v>
      </c>
      <c r="F64" s="26"/>
      <c r="G64" s="26">
        <v>-115</v>
      </c>
      <c r="H64" s="26"/>
      <c r="I64" s="26">
        <v>0</v>
      </c>
      <c r="J64" s="26"/>
      <c r="K64" s="26">
        <v>0</v>
      </c>
      <c r="M64" s="26"/>
      <c r="N64" s="20"/>
      <c r="P64" s="20"/>
      <c r="R64" s="20"/>
      <c r="T64" s="20"/>
      <c r="U64" s="20"/>
    </row>
    <row r="65" spans="1:21" ht="24" customHeight="1" x14ac:dyDescent="0.6">
      <c r="A65" s="19" t="s">
        <v>80</v>
      </c>
      <c r="B65" s="21"/>
      <c r="C65" s="18"/>
      <c r="E65" s="26">
        <v>3106</v>
      </c>
      <c r="F65" s="26"/>
      <c r="G65" s="26">
        <v>8049</v>
      </c>
      <c r="H65" s="26"/>
      <c r="I65" s="26">
        <v>46431</v>
      </c>
      <c r="J65" s="26"/>
      <c r="K65" s="26">
        <v>51491</v>
      </c>
      <c r="M65" s="26"/>
      <c r="N65" s="20"/>
      <c r="P65" s="20"/>
      <c r="R65" s="20"/>
      <c r="T65" s="20"/>
      <c r="U65" s="20"/>
    </row>
    <row r="66" spans="1:21" ht="24" customHeight="1" x14ac:dyDescent="0.6">
      <c r="A66" s="1" t="s">
        <v>81</v>
      </c>
      <c r="B66" s="1"/>
      <c r="C66" s="18"/>
      <c r="D66" s="13"/>
      <c r="E66" s="14">
        <v>-82000</v>
      </c>
      <c r="F66" s="26"/>
      <c r="G66" s="14">
        <v>-85880</v>
      </c>
      <c r="H66" s="26"/>
      <c r="I66" s="14">
        <v>-5366</v>
      </c>
      <c r="J66" s="26"/>
      <c r="K66" s="14">
        <v>-3438</v>
      </c>
      <c r="M66" s="26"/>
      <c r="N66" s="20"/>
      <c r="P66" s="20"/>
      <c r="R66" s="20"/>
      <c r="T66" s="20"/>
      <c r="U66" s="20"/>
    </row>
    <row r="67" spans="1:21" ht="24" customHeight="1" x14ac:dyDescent="0.6">
      <c r="A67" s="10" t="s">
        <v>82</v>
      </c>
      <c r="B67" s="1"/>
      <c r="C67" s="18"/>
      <c r="D67" s="13"/>
      <c r="E67" s="26">
        <f>SUM(E63:E66)</f>
        <v>420044</v>
      </c>
      <c r="F67" s="26"/>
      <c r="G67" s="26">
        <f>SUM(G63:G66)</f>
        <v>339618</v>
      </c>
      <c r="H67" s="26"/>
      <c r="I67" s="26">
        <f>SUM(I63:I66)</f>
        <v>380522</v>
      </c>
      <c r="J67" s="26"/>
      <c r="K67" s="26">
        <f>SUM(K63:K66)</f>
        <v>527411</v>
      </c>
      <c r="M67" s="26"/>
      <c r="N67" s="20"/>
      <c r="P67" s="20"/>
      <c r="R67" s="20"/>
      <c r="T67" s="20"/>
      <c r="U67" s="20"/>
    </row>
    <row r="68" spans="1:21" ht="24" customHeight="1" x14ac:dyDescent="0.6">
      <c r="A68" s="19" t="s">
        <v>83</v>
      </c>
      <c r="B68" s="1"/>
      <c r="C68" s="18">
        <v>9</v>
      </c>
      <c r="D68" s="13"/>
      <c r="E68" s="26">
        <v>-113862</v>
      </c>
      <c r="F68" s="26"/>
      <c r="G68" s="26">
        <v>-113552</v>
      </c>
      <c r="H68" s="26"/>
      <c r="I68" s="26">
        <v>-77715</v>
      </c>
      <c r="J68" s="26"/>
      <c r="K68" s="26">
        <f>-104937</f>
        <v>-104937</v>
      </c>
      <c r="M68" s="26"/>
      <c r="N68" s="20"/>
      <c r="P68" s="20"/>
      <c r="R68" s="20"/>
      <c r="T68" s="20"/>
      <c r="U68" s="20"/>
    </row>
    <row r="69" spans="1:21" ht="24" customHeight="1" x14ac:dyDescent="0.6">
      <c r="A69" s="10" t="s">
        <v>84</v>
      </c>
      <c r="C69" s="18"/>
      <c r="E69" s="15">
        <f>SUM(E67:E68)</f>
        <v>306182</v>
      </c>
      <c r="F69" s="26"/>
      <c r="G69" s="15">
        <f>SUM(G67:G68)</f>
        <v>226066</v>
      </c>
      <c r="H69" s="26"/>
      <c r="I69" s="15">
        <f>SUM(I67:I68)</f>
        <v>302807</v>
      </c>
      <c r="J69" s="26"/>
      <c r="K69" s="15">
        <f>SUM(K67:K68)</f>
        <v>422474</v>
      </c>
      <c r="M69" s="26"/>
      <c r="N69" s="20"/>
      <c r="P69" s="20"/>
      <c r="R69" s="20"/>
      <c r="T69" s="20"/>
      <c r="U69" s="20"/>
    </row>
    <row r="70" spans="1:21" ht="24" customHeight="1" x14ac:dyDescent="0.6">
      <c r="A70" s="10"/>
      <c r="C70" s="18"/>
      <c r="E70" s="10"/>
      <c r="F70" s="10"/>
      <c r="G70" s="10"/>
      <c r="H70" s="10"/>
      <c r="I70" s="10"/>
      <c r="J70" s="10"/>
      <c r="K70" s="10"/>
      <c r="M70" s="26"/>
      <c r="N70" s="20"/>
      <c r="P70" s="20"/>
      <c r="R70" s="20"/>
      <c r="T70" s="20"/>
    </row>
    <row r="71" spans="1:21" ht="24" customHeight="1" x14ac:dyDescent="0.6">
      <c r="A71" s="40" t="s">
        <v>85</v>
      </c>
      <c r="B71" s="25"/>
      <c r="C71" s="28"/>
      <c r="D71" s="11"/>
      <c r="E71" s="14">
        <v>0</v>
      </c>
      <c r="F71" s="26"/>
      <c r="G71" s="14">
        <v>0</v>
      </c>
      <c r="H71" s="26"/>
      <c r="I71" s="14">
        <v>0</v>
      </c>
      <c r="J71" s="26"/>
      <c r="K71" s="14">
        <v>0</v>
      </c>
      <c r="N71" s="20"/>
      <c r="P71" s="20"/>
      <c r="R71" s="20"/>
      <c r="T71" s="20"/>
    </row>
    <row r="72" spans="1:21" ht="24" customHeight="1" x14ac:dyDescent="0.6">
      <c r="A72" s="30"/>
      <c r="B72" s="25"/>
      <c r="C72" s="28"/>
      <c r="D72" s="11"/>
      <c r="E72" s="26"/>
      <c r="F72" s="26"/>
      <c r="G72" s="26"/>
      <c r="H72" s="26"/>
      <c r="I72" s="26"/>
      <c r="J72" s="26"/>
      <c r="K72" s="26"/>
      <c r="N72" s="20"/>
      <c r="P72" s="20"/>
      <c r="R72" s="20"/>
      <c r="T72" s="20"/>
    </row>
    <row r="73" spans="1:21" ht="24" customHeight="1" thickBot="1" x14ac:dyDescent="0.65">
      <c r="A73" s="50" t="s">
        <v>86</v>
      </c>
      <c r="C73" s="18"/>
      <c r="E73" s="16">
        <f>E69+E71</f>
        <v>306182</v>
      </c>
      <c r="F73" s="26"/>
      <c r="G73" s="16">
        <f>G69+G71</f>
        <v>226066</v>
      </c>
      <c r="H73" s="26"/>
      <c r="I73" s="16">
        <f>I69+I71</f>
        <v>302807</v>
      </c>
      <c r="J73" s="26"/>
      <c r="K73" s="16">
        <f>K69+K71</f>
        <v>422474</v>
      </c>
      <c r="N73" s="20"/>
      <c r="P73" s="20"/>
      <c r="R73" s="20"/>
      <c r="T73" s="20"/>
    </row>
    <row r="74" spans="1:21" ht="24" customHeight="1" thickTop="1" x14ac:dyDescent="0.6">
      <c r="A74" s="50"/>
      <c r="C74" s="18"/>
      <c r="E74" s="26"/>
      <c r="F74" s="26"/>
      <c r="G74" s="47"/>
      <c r="H74" s="26"/>
      <c r="I74" s="26"/>
      <c r="J74" s="26"/>
      <c r="K74" s="47"/>
    </row>
    <row r="75" spans="1:21" ht="24" customHeight="1" x14ac:dyDescent="0.6">
      <c r="A75" s="10" t="s">
        <v>87</v>
      </c>
      <c r="B75" s="7"/>
      <c r="C75" s="18"/>
      <c r="D75" s="7"/>
      <c r="E75" s="13"/>
      <c r="F75" s="13"/>
      <c r="G75" s="48"/>
      <c r="H75" s="13"/>
      <c r="I75" s="13"/>
      <c r="J75" s="13"/>
      <c r="K75" s="48"/>
    </row>
    <row r="76" spans="1:21" ht="24" customHeight="1" thickBot="1" x14ac:dyDescent="0.65">
      <c r="A76" s="19" t="s">
        <v>88</v>
      </c>
      <c r="C76" s="18"/>
      <c r="E76" s="45">
        <f>E69/2800000</f>
        <v>0.10935071428571429</v>
      </c>
      <c r="F76" s="42"/>
      <c r="G76" s="45">
        <f>G69/2800000</f>
        <v>8.0737857142857139E-2</v>
      </c>
      <c r="H76" s="42"/>
      <c r="I76" s="45">
        <f>I69/2800000</f>
        <v>0.10814535714285714</v>
      </c>
      <c r="J76" s="42"/>
      <c r="K76" s="45">
        <f>K69/2800000</f>
        <v>0.15088357142857142</v>
      </c>
    </row>
    <row r="77" spans="1:21" ht="24" customHeight="1" thickTop="1" x14ac:dyDescent="0.6">
      <c r="C77" s="18"/>
      <c r="E77" s="42"/>
      <c r="F77" s="41"/>
      <c r="G77" s="42"/>
      <c r="H77" s="41"/>
      <c r="I77" s="42"/>
      <c r="K77" s="42"/>
    </row>
    <row r="78" spans="1:21" ht="24" customHeight="1" x14ac:dyDescent="0.6">
      <c r="A78" s="19" t="s">
        <v>26</v>
      </c>
    </row>
  </sheetData>
  <mergeCells count="4">
    <mergeCell ref="E45:G45"/>
    <mergeCell ref="I45:K45"/>
    <mergeCell ref="E6:G6"/>
    <mergeCell ref="I6:K6"/>
  </mergeCells>
  <printOptions horizontalCentered="1"/>
  <pageMargins left="0.78740157480314998" right="0.31496062992126" top="0.78740157480314998" bottom="0.196850393700787" header="0.31496062992126" footer="0.31496062992126"/>
  <pageSetup paperSize="9" scale="83" fitToHeight="6" orientation="portrait" r:id="rId1"/>
  <rowBreaks count="1" manualBreakCount="1">
    <brk id="39" max="10" man="1"/>
  </rowBreaks>
  <ignoredErrors>
    <ignoredError sqref="E46 G46 I46 K46 E7 I7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P23"/>
  <sheetViews>
    <sheetView showGridLines="0" view="pageBreakPreview" zoomScale="85" zoomScaleNormal="100" zoomScaleSheetLayoutView="85" workbookViewId="0">
      <selection activeCell="C3" sqref="C3"/>
    </sheetView>
  </sheetViews>
  <sheetFormatPr defaultColWidth="9.44140625" defaultRowHeight="24" customHeight="1" x14ac:dyDescent="0.6"/>
  <cols>
    <col min="1" max="1" width="37.88671875" style="19" customWidth="1"/>
    <col min="2" max="2" width="1.44140625" style="19" customWidth="1"/>
    <col min="3" max="3" width="16.5546875" style="19" customWidth="1"/>
    <col min="4" max="4" width="1.44140625" style="19" customWidth="1"/>
    <col min="5" max="5" width="16.5546875" style="19" customWidth="1"/>
    <col min="6" max="6" width="1.44140625" style="19" customWidth="1"/>
    <col min="7" max="7" width="16.5546875" style="19" customWidth="1"/>
    <col min="8" max="8" width="1.44140625" style="19" customWidth="1"/>
    <col min="9" max="9" width="16.5546875" style="19" customWidth="1"/>
    <col min="10" max="10" width="1.44140625" style="19" customWidth="1"/>
    <col min="11" max="11" width="16.5546875" style="19" customWidth="1"/>
    <col min="12" max="12" width="1.44140625" style="19" customWidth="1"/>
    <col min="13" max="13" width="16.5546875" style="19" customWidth="1"/>
    <col min="14" max="14" width="1.44140625" style="19" customWidth="1"/>
    <col min="15" max="15" width="0.44140625" style="19" customWidth="1"/>
    <col min="16" max="16" width="15.44140625" style="19" customWidth="1"/>
    <col min="17" max="17" width="12" style="19" customWidth="1"/>
    <col min="18" max="16384" width="9.44140625" style="19"/>
  </cols>
  <sheetData>
    <row r="1" spans="1:16" ht="24" customHeight="1" x14ac:dyDescent="0.6">
      <c r="M1" s="31" t="s">
        <v>60</v>
      </c>
    </row>
    <row r="2" spans="1:16" ht="24" customHeight="1" x14ac:dyDescent="0.6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6" ht="24" customHeight="1" x14ac:dyDescent="0.6">
      <c r="A3" s="27" t="s">
        <v>90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</row>
    <row r="4" spans="1:16" ht="24" customHeight="1" x14ac:dyDescent="0.6">
      <c r="A4" s="3" t="s">
        <v>161</v>
      </c>
      <c r="B4" s="3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</row>
    <row r="5" spans="1:16" ht="24" customHeight="1" x14ac:dyDescent="0.6">
      <c r="M5" s="31" t="s">
        <v>2</v>
      </c>
      <c r="N5" s="27"/>
    </row>
    <row r="6" spans="1:16" ht="24" customHeight="1" x14ac:dyDescent="0.6">
      <c r="A6" s="31"/>
      <c r="B6" s="31"/>
      <c r="C6" s="72" t="s">
        <v>3</v>
      </c>
      <c r="D6" s="72"/>
      <c r="E6" s="72"/>
      <c r="F6" s="72"/>
      <c r="G6" s="72"/>
      <c r="H6" s="72"/>
      <c r="I6" s="72"/>
      <c r="J6" s="72"/>
      <c r="K6" s="72"/>
      <c r="L6" s="72"/>
      <c r="M6" s="72"/>
      <c r="N6" s="27"/>
    </row>
    <row r="7" spans="1:16" s="17" customFormat="1" ht="24" customHeight="1" x14ac:dyDescent="0.6">
      <c r="G7" s="17" t="s">
        <v>91</v>
      </c>
      <c r="I7" s="73" t="s">
        <v>54</v>
      </c>
      <c r="J7" s="73"/>
      <c r="K7" s="73"/>
      <c r="N7" s="27"/>
    </row>
    <row r="8" spans="1:16" s="17" customFormat="1" ht="24" customHeight="1" x14ac:dyDescent="0.6">
      <c r="C8" s="4" t="s">
        <v>48</v>
      </c>
      <c r="D8" s="5"/>
      <c r="E8" s="4" t="s">
        <v>92</v>
      </c>
      <c r="F8" s="5"/>
      <c r="G8" s="4" t="s">
        <v>93</v>
      </c>
      <c r="H8" s="5"/>
      <c r="I8" s="13" t="s">
        <v>94</v>
      </c>
      <c r="J8" s="5"/>
      <c r="K8" s="4"/>
      <c r="L8" s="5"/>
      <c r="M8" s="17" t="s">
        <v>95</v>
      </c>
    </row>
    <row r="9" spans="1:16" s="17" customFormat="1" ht="24" customHeight="1" x14ac:dyDescent="0.6">
      <c r="C9" s="8" t="s">
        <v>96</v>
      </c>
      <c r="D9" s="13"/>
      <c r="E9" s="22" t="s">
        <v>97</v>
      </c>
      <c r="F9" s="13"/>
      <c r="G9" s="22" t="s">
        <v>98</v>
      </c>
      <c r="H9" s="13"/>
      <c r="I9" s="8" t="s">
        <v>99</v>
      </c>
      <c r="J9" s="13"/>
      <c r="K9" s="46" t="s">
        <v>100</v>
      </c>
      <c r="L9" s="13"/>
      <c r="M9" s="43" t="s">
        <v>101</v>
      </c>
    </row>
    <row r="10" spans="1:16" ht="24" customHeight="1" x14ac:dyDescent="0.6">
      <c r="A10" s="10" t="s">
        <v>102</v>
      </c>
      <c r="B10" s="10"/>
      <c r="C10" s="26">
        <v>2800000</v>
      </c>
      <c r="D10" s="26"/>
      <c r="E10" s="26">
        <v>4409618</v>
      </c>
      <c r="F10" s="26"/>
      <c r="G10" s="26">
        <v>-5121</v>
      </c>
      <c r="H10" s="26"/>
      <c r="I10" s="26">
        <v>280000</v>
      </c>
      <c r="J10" s="26"/>
      <c r="K10" s="26">
        <v>567569</v>
      </c>
      <c r="L10" s="26"/>
      <c r="M10" s="26">
        <f>SUM(C10:K10)</f>
        <v>8052066</v>
      </c>
      <c r="N10" s="26"/>
    </row>
    <row r="11" spans="1:16" ht="24" customHeight="1" x14ac:dyDescent="0.6">
      <c r="A11" s="19" t="s">
        <v>86</v>
      </c>
      <c r="B11" s="10"/>
      <c r="C11" s="26">
        <v>0</v>
      </c>
      <c r="D11" s="26"/>
      <c r="E11" s="26">
        <v>0</v>
      </c>
      <c r="F11" s="26"/>
      <c r="G11" s="26">
        <v>0</v>
      </c>
      <c r="H11" s="26"/>
      <c r="I11" s="26">
        <v>0</v>
      </c>
      <c r="J11" s="26"/>
      <c r="K11" s="26">
        <f>PL!G73</f>
        <v>226066</v>
      </c>
      <c r="L11" s="26"/>
      <c r="M11" s="26">
        <f>SUM(C11:K11)</f>
        <v>226066</v>
      </c>
      <c r="N11" s="26"/>
    </row>
    <row r="12" spans="1:16" ht="24" customHeight="1" thickBot="1" x14ac:dyDescent="0.65">
      <c r="A12" s="10" t="s">
        <v>103</v>
      </c>
      <c r="B12" s="10"/>
      <c r="C12" s="44">
        <f>SUM(C10:C11)</f>
        <v>2800000</v>
      </c>
      <c r="D12" s="26"/>
      <c r="E12" s="44">
        <f>SUM(E10:E11)</f>
        <v>4409618</v>
      </c>
      <c r="F12" s="26"/>
      <c r="G12" s="44">
        <f>SUM(G10:G11)</f>
        <v>-5121</v>
      </c>
      <c r="H12" s="26"/>
      <c r="I12" s="44">
        <f>SUM(I10:I11)</f>
        <v>280000</v>
      </c>
      <c r="J12" s="26"/>
      <c r="K12" s="44">
        <f>SUM(K10:K11)</f>
        <v>793635</v>
      </c>
      <c r="L12" s="26"/>
      <c r="M12" s="44">
        <f>SUM(M10:M11)</f>
        <v>8278132</v>
      </c>
      <c r="N12" s="26"/>
    </row>
    <row r="13" spans="1:16" ht="24" customHeight="1" thickTop="1" x14ac:dyDescent="0.6">
      <c r="A13" s="10"/>
      <c r="B13" s="10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</row>
    <row r="14" spans="1:16" ht="24" customHeight="1" x14ac:dyDescent="0.6">
      <c r="A14" s="10" t="s">
        <v>162</v>
      </c>
      <c r="B14" s="10"/>
      <c r="C14" s="26">
        <v>2800000</v>
      </c>
      <c r="D14" s="26">
        <v>0</v>
      </c>
      <c r="E14" s="26">
        <v>4409618</v>
      </c>
      <c r="F14" s="26">
        <v>0</v>
      </c>
      <c r="G14" s="26">
        <v>-5121</v>
      </c>
      <c r="H14" s="26">
        <v>0</v>
      </c>
      <c r="I14" s="26">
        <v>280000</v>
      </c>
      <c r="J14" s="26">
        <v>0</v>
      </c>
      <c r="K14" s="26">
        <v>997362</v>
      </c>
      <c r="L14" s="26">
        <v>0</v>
      </c>
      <c r="M14" s="26">
        <f>SUM(C14:K14)</f>
        <v>8481859</v>
      </c>
      <c r="N14" s="26">
        <v>0</v>
      </c>
      <c r="P14" s="20"/>
    </row>
    <row r="15" spans="1:16" ht="24" customHeight="1" x14ac:dyDescent="0.6">
      <c r="A15" s="19" t="s">
        <v>86</v>
      </c>
      <c r="B15" s="10"/>
      <c r="C15" s="26" t="s">
        <v>172</v>
      </c>
      <c r="D15" s="26"/>
      <c r="E15" s="26" t="s">
        <v>172</v>
      </c>
      <c r="F15" s="26"/>
      <c r="G15" s="26" t="s">
        <v>172</v>
      </c>
      <c r="H15" s="26"/>
      <c r="I15" s="26" t="s">
        <v>172</v>
      </c>
      <c r="J15" s="26"/>
      <c r="K15" s="26">
        <f>PL!E69</f>
        <v>306182</v>
      </c>
      <c r="L15" s="26"/>
      <c r="M15" s="26">
        <f>SUM(C15:K15)</f>
        <v>306182</v>
      </c>
      <c r="N15" s="26"/>
    </row>
    <row r="16" spans="1:16" ht="24" customHeight="1" x14ac:dyDescent="0.6">
      <c r="A16" s="19" t="s">
        <v>165</v>
      </c>
      <c r="B16" s="10"/>
      <c r="C16" s="26">
        <v>0</v>
      </c>
      <c r="D16" s="26"/>
      <c r="E16" s="26">
        <v>0</v>
      </c>
      <c r="F16" s="26"/>
      <c r="G16" s="26">
        <v>0</v>
      </c>
      <c r="H16" s="26"/>
      <c r="I16" s="26">
        <v>0</v>
      </c>
      <c r="J16" s="26"/>
      <c r="K16" s="26">
        <v>-56000</v>
      </c>
      <c r="L16" s="26"/>
      <c r="M16" s="26">
        <f>SUM(C16:K16)</f>
        <v>-56000</v>
      </c>
      <c r="N16" s="26"/>
    </row>
    <row r="17" spans="1:14" ht="24" customHeight="1" thickBot="1" x14ac:dyDescent="0.65">
      <c r="A17" s="10" t="s">
        <v>163</v>
      </c>
      <c r="B17" s="10"/>
      <c r="C17" s="44">
        <f>SUM(C15:C15,C14)</f>
        <v>2800000</v>
      </c>
      <c r="D17" s="26"/>
      <c r="E17" s="44">
        <f>SUM(E15:E15,E14)</f>
        <v>4409618</v>
      </c>
      <c r="F17" s="26"/>
      <c r="G17" s="44">
        <f>SUM(G15:G15,G14)</f>
        <v>-5121</v>
      </c>
      <c r="H17" s="26"/>
      <c r="I17" s="44">
        <f>SUM(I15:I15,I14)</f>
        <v>280000</v>
      </c>
      <c r="J17" s="26"/>
      <c r="K17" s="44">
        <f>SUM(K15:K16,K14)</f>
        <v>1247544</v>
      </c>
      <c r="L17" s="26"/>
      <c r="M17" s="44">
        <f>SUM(M14:M16)</f>
        <v>8732041</v>
      </c>
      <c r="N17" s="26"/>
    </row>
    <row r="18" spans="1:14" ht="24" customHeight="1" thickTop="1" x14ac:dyDescent="0.6">
      <c r="A18" s="10"/>
      <c r="B18" s="10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>
        <f>SUM(M17-BS!D81)</f>
        <v>0</v>
      </c>
      <c r="N18" s="26"/>
    </row>
    <row r="19" spans="1:14" ht="24" customHeight="1" x14ac:dyDescent="0.6">
      <c r="A19" s="21" t="s">
        <v>26</v>
      </c>
      <c r="B19" s="21"/>
    </row>
    <row r="21" spans="1:14" ht="24" customHeight="1" x14ac:dyDescent="0.6">
      <c r="K21" s="32"/>
    </row>
    <row r="23" spans="1:14" ht="24" customHeight="1" x14ac:dyDescent="0.6">
      <c r="N23" s="19">
        <f t="shared" ref="N23" si="0">ROUND(N21/1000,0)</f>
        <v>0</v>
      </c>
    </row>
  </sheetData>
  <mergeCells count="3">
    <mergeCell ref="A2:N2"/>
    <mergeCell ref="C6:M6"/>
    <mergeCell ref="I7:K7"/>
  </mergeCells>
  <printOptions horizontalCentered="1"/>
  <pageMargins left="0.39370078740157499" right="0.39370078740157499" top="0.78740157480314998" bottom="0.31496062992126" header="0.31496062992126" footer="0.31496062992126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21"/>
  <sheetViews>
    <sheetView showGridLines="0" view="pageBreakPreview" zoomScaleNormal="100" zoomScaleSheetLayoutView="100" workbookViewId="0">
      <selection activeCell="E5" sqref="E5"/>
    </sheetView>
  </sheetViews>
  <sheetFormatPr defaultColWidth="9.44140625" defaultRowHeight="24" customHeight="1" x14ac:dyDescent="0.6"/>
  <cols>
    <col min="1" max="1" width="40" style="19" customWidth="1"/>
    <col min="2" max="2" width="1.44140625" style="19" customWidth="1"/>
    <col min="3" max="3" width="19.5546875" style="19" customWidth="1"/>
    <col min="4" max="4" width="1.5546875" style="19" customWidth="1"/>
    <col min="5" max="5" width="19.5546875" style="19" customWidth="1"/>
    <col min="6" max="6" width="1.5546875" style="19" customWidth="1"/>
    <col min="7" max="7" width="19.5546875" style="19" customWidth="1"/>
    <col min="8" max="8" width="1.5546875" style="19" customWidth="1"/>
    <col min="9" max="9" width="19.5546875" style="19" customWidth="1"/>
    <col min="10" max="10" width="1.5546875" style="19" customWidth="1"/>
    <col min="11" max="11" width="19.5546875" style="19" customWidth="1"/>
    <col min="12" max="12" width="9.44140625" style="19"/>
    <col min="13" max="13" width="13.44140625" style="19" customWidth="1"/>
    <col min="14" max="16384" width="9.44140625" style="19"/>
  </cols>
  <sheetData>
    <row r="1" spans="1:11" ht="24" customHeight="1" x14ac:dyDescent="0.6">
      <c r="K1" s="31" t="s">
        <v>60</v>
      </c>
    </row>
    <row r="2" spans="1:11" ht="24" customHeight="1" x14ac:dyDescent="0.6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  <c r="K2" s="27"/>
    </row>
    <row r="3" spans="1:11" ht="24" customHeight="1" x14ac:dyDescent="0.6">
      <c r="A3" s="27" t="s">
        <v>104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 ht="24" customHeight="1" x14ac:dyDescent="0.6">
      <c r="A4" s="3" t="s">
        <v>161</v>
      </c>
      <c r="B4" s="3"/>
      <c r="C4" s="27"/>
      <c r="D4" s="27"/>
      <c r="E4" s="27"/>
      <c r="F4" s="27"/>
      <c r="G4" s="27"/>
      <c r="H4" s="27"/>
      <c r="I4" s="27"/>
      <c r="J4" s="27"/>
      <c r="K4" s="27"/>
    </row>
    <row r="5" spans="1:11" ht="24" customHeight="1" x14ac:dyDescent="0.6">
      <c r="K5" s="31" t="s">
        <v>2</v>
      </c>
    </row>
    <row r="6" spans="1:11" ht="24" customHeight="1" x14ac:dyDescent="0.6">
      <c r="A6" s="31"/>
      <c r="B6" s="31"/>
      <c r="C6" s="72" t="s">
        <v>4</v>
      </c>
      <c r="D6" s="72"/>
      <c r="E6" s="72"/>
      <c r="F6" s="72"/>
      <c r="G6" s="72"/>
      <c r="H6" s="72"/>
      <c r="I6" s="72"/>
      <c r="J6" s="72"/>
      <c r="K6" s="72"/>
    </row>
    <row r="7" spans="1:11" s="17" customFormat="1" ht="24" customHeight="1" x14ac:dyDescent="0.6">
      <c r="C7" s="4"/>
      <c r="D7" s="4"/>
      <c r="E7" s="4"/>
      <c r="F7" s="5"/>
      <c r="G7" s="74" t="s">
        <v>54</v>
      </c>
      <c r="H7" s="74"/>
      <c r="I7" s="74"/>
      <c r="J7" s="5"/>
      <c r="K7" s="7"/>
    </row>
    <row r="8" spans="1:11" s="17" customFormat="1" ht="24" customHeight="1" x14ac:dyDescent="0.6">
      <c r="C8" s="4" t="s">
        <v>48</v>
      </c>
      <c r="D8" s="4"/>
      <c r="E8" s="4"/>
      <c r="F8" s="5"/>
      <c r="G8" s="23" t="s">
        <v>94</v>
      </c>
      <c r="H8" s="4"/>
      <c r="I8" s="6"/>
      <c r="J8" s="5"/>
      <c r="K8" s="13"/>
    </row>
    <row r="9" spans="1:11" s="17" customFormat="1" ht="24" customHeight="1" x14ac:dyDescent="0.6">
      <c r="C9" s="8" t="s">
        <v>96</v>
      </c>
      <c r="D9" s="13"/>
      <c r="E9" s="8" t="s">
        <v>52</v>
      </c>
      <c r="F9" s="13"/>
      <c r="G9" s="8" t="s">
        <v>99</v>
      </c>
      <c r="H9" s="13"/>
      <c r="I9" s="8" t="s">
        <v>100</v>
      </c>
      <c r="J9" s="13"/>
      <c r="K9" s="8" t="s">
        <v>57</v>
      </c>
    </row>
    <row r="10" spans="1:11" ht="24" customHeight="1" x14ac:dyDescent="0.6">
      <c r="A10" s="10" t="s">
        <v>102</v>
      </c>
      <c r="B10" s="10"/>
      <c r="C10" s="26">
        <v>2800000</v>
      </c>
      <c r="D10" s="26">
        <v>0</v>
      </c>
      <c r="E10" s="26">
        <v>4409618</v>
      </c>
      <c r="F10" s="26">
        <v>0</v>
      </c>
      <c r="G10" s="26">
        <v>280000</v>
      </c>
      <c r="H10" s="26">
        <v>0</v>
      </c>
      <c r="I10" s="26">
        <v>2610229</v>
      </c>
      <c r="J10" s="26"/>
      <c r="K10" s="26">
        <f>SUM(C10:I10)</f>
        <v>10099847</v>
      </c>
    </row>
    <row r="11" spans="1:11" ht="24" customHeight="1" x14ac:dyDescent="0.6">
      <c r="A11" s="19" t="s">
        <v>86</v>
      </c>
      <c r="B11" s="10"/>
      <c r="C11" s="26">
        <v>0</v>
      </c>
      <c r="D11" s="26"/>
      <c r="E11" s="26">
        <v>0</v>
      </c>
      <c r="F11" s="26"/>
      <c r="G11" s="26">
        <v>0</v>
      </c>
      <c r="H11" s="26"/>
      <c r="I11" s="26">
        <f>PL!K73</f>
        <v>422474</v>
      </c>
      <c r="J11" s="26"/>
      <c r="K11" s="26">
        <f>SUM(C11:J11)</f>
        <v>422474</v>
      </c>
    </row>
    <row r="12" spans="1:11" ht="24" customHeight="1" thickBot="1" x14ac:dyDescent="0.65">
      <c r="A12" s="10" t="s">
        <v>103</v>
      </c>
      <c r="B12" s="10"/>
      <c r="C12" s="44">
        <f>SUM(C10,C11:C11)</f>
        <v>2800000</v>
      </c>
      <c r="D12" s="26"/>
      <c r="E12" s="44">
        <f>SUM(E10,E11:E11)</f>
        <v>4409618</v>
      </c>
      <c r="F12" s="26"/>
      <c r="G12" s="44">
        <f>SUM(G10,G11:G11)</f>
        <v>280000</v>
      </c>
      <c r="H12" s="26"/>
      <c r="I12" s="44">
        <f>SUM(I10,I11:I11)</f>
        <v>3032703</v>
      </c>
      <c r="J12" s="26"/>
      <c r="K12" s="44">
        <f>SUM(K10,K11:K11)</f>
        <v>10522321</v>
      </c>
    </row>
    <row r="13" spans="1:11" ht="24" customHeight="1" thickTop="1" x14ac:dyDescent="0.6">
      <c r="A13" s="10"/>
      <c r="B13" s="10"/>
      <c r="C13" s="26"/>
      <c r="D13" s="26"/>
      <c r="E13" s="26"/>
      <c r="F13" s="26"/>
      <c r="G13" s="26"/>
      <c r="H13" s="26"/>
      <c r="I13" s="26"/>
      <c r="J13" s="26"/>
      <c r="K13" s="26"/>
    </row>
    <row r="14" spans="1:11" ht="24" customHeight="1" x14ac:dyDescent="0.6">
      <c r="A14" s="10" t="s">
        <v>162</v>
      </c>
      <c r="B14" s="10"/>
      <c r="C14" s="26">
        <v>2800000</v>
      </c>
      <c r="D14" s="26">
        <v>0</v>
      </c>
      <c r="E14" s="26">
        <v>4409618</v>
      </c>
      <c r="F14" s="26">
        <v>0</v>
      </c>
      <c r="G14" s="26">
        <v>280000</v>
      </c>
      <c r="H14" s="26">
        <v>0</v>
      </c>
      <c r="I14" s="26">
        <v>3185898</v>
      </c>
      <c r="J14" s="26">
        <v>0</v>
      </c>
      <c r="K14" s="26">
        <f>SUM(C14:J14)</f>
        <v>10675516</v>
      </c>
    </row>
    <row r="15" spans="1:11" ht="24" customHeight="1" x14ac:dyDescent="0.6">
      <c r="A15" s="19" t="s">
        <v>86</v>
      </c>
      <c r="B15" s="10"/>
      <c r="C15" s="26">
        <v>0</v>
      </c>
      <c r="D15" s="26"/>
      <c r="E15" s="26">
        <v>0</v>
      </c>
      <c r="F15" s="26"/>
      <c r="G15" s="26">
        <v>0</v>
      </c>
      <c r="H15" s="26"/>
      <c r="I15" s="26">
        <f>PL!I69</f>
        <v>302807</v>
      </c>
      <c r="J15" s="26"/>
      <c r="K15" s="26">
        <f>SUM(C15:J15)</f>
        <v>302807</v>
      </c>
    </row>
    <row r="16" spans="1:11" ht="24" customHeight="1" x14ac:dyDescent="0.6">
      <c r="A16" s="19" t="s">
        <v>165</v>
      </c>
      <c r="B16" s="10"/>
      <c r="C16" s="26">
        <v>0</v>
      </c>
      <c r="D16" s="26"/>
      <c r="E16" s="26">
        <v>0</v>
      </c>
      <c r="F16" s="26"/>
      <c r="G16" s="26">
        <v>0</v>
      </c>
      <c r="H16" s="26"/>
      <c r="I16" s="26">
        <v>-56000</v>
      </c>
      <c r="J16" s="26"/>
      <c r="K16" s="26">
        <f>SUM(C16:J16)</f>
        <v>-56000</v>
      </c>
    </row>
    <row r="17" spans="1:11" ht="24" customHeight="1" thickBot="1" x14ac:dyDescent="0.65">
      <c r="A17" s="10" t="s">
        <v>163</v>
      </c>
      <c r="B17" s="10"/>
      <c r="C17" s="44">
        <f>SUM(C14,C15:C15)</f>
        <v>2800000</v>
      </c>
      <c r="D17" s="26"/>
      <c r="E17" s="44">
        <f>SUM(E14,E15:E15)</f>
        <v>4409618</v>
      </c>
      <c r="F17" s="26"/>
      <c r="G17" s="44">
        <f>SUM(G14,G15:G15)</f>
        <v>280000</v>
      </c>
      <c r="H17" s="26"/>
      <c r="I17" s="44">
        <f>SUM(I14,I15,I16)</f>
        <v>3432705</v>
      </c>
      <c r="J17" s="26"/>
      <c r="K17" s="44">
        <f>SUM(K14,K15,K16)</f>
        <v>10922323</v>
      </c>
    </row>
    <row r="18" spans="1:11" ht="24" customHeight="1" thickTop="1" x14ac:dyDescent="0.6">
      <c r="A18" s="10"/>
      <c r="B18" s="10"/>
      <c r="C18" s="26"/>
      <c r="D18" s="26"/>
      <c r="E18" s="26"/>
      <c r="F18" s="26"/>
      <c r="G18" s="26"/>
      <c r="H18" s="26"/>
      <c r="I18" s="26"/>
      <c r="J18" s="26"/>
      <c r="K18" s="26">
        <f>SUM(K17-BS!H81)</f>
        <v>0</v>
      </c>
    </row>
    <row r="19" spans="1:11" ht="24" customHeight="1" x14ac:dyDescent="0.6">
      <c r="A19" s="21" t="s">
        <v>26</v>
      </c>
      <c r="B19" s="21"/>
      <c r="G19" s="39"/>
      <c r="I19" s="20"/>
      <c r="K19" s="7"/>
    </row>
    <row r="20" spans="1:11" ht="24" customHeight="1" x14ac:dyDescent="0.6">
      <c r="K20" s="7"/>
    </row>
    <row r="21" spans="1:11" ht="24" customHeight="1" x14ac:dyDescent="0.6">
      <c r="K21" s="7"/>
    </row>
  </sheetData>
  <mergeCells count="3">
    <mergeCell ref="A2:J2"/>
    <mergeCell ref="C6:K6"/>
    <mergeCell ref="G7:I7"/>
  </mergeCells>
  <printOptions horizontalCentered="1"/>
  <pageMargins left="0.39370078740157499" right="0.39370078740157499" top="0.78740157480314998" bottom="0.31496062992126" header="0.31496062992126" footer="0.31496062992126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N77"/>
  <sheetViews>
    <sheetView showGridLines="0" view="pageBreakPreview" topLeftCell="A58" zoomScale="70" zoomScaleNormal="110" zoomScaleSheetLayoutView="70" workbookViewId="0">
      <selection activeCell="G44" sqref="G44"/>
    </sheetView>
  </sheetViews>
  <sheetFormatPr defaultColWidth="10.5546875" defaultRowHeight="24" customHeight="1" x14ac:dyDescent="0.6"/>
  <cols>
    <col min="1" max="1" width="44.44140625" style="19" customWidth="1"/>
    <col min="2" max="2" width="8.21875" style="17" customWidth="1"/>
    <col min="3" max="3" width="6.33203125" style="21" customWidth="1"/>
    <col min="4" max="4" width="13.77734375" style="21" customWidth="1"/>
    <col min="5" max="5" width="1.44140625" style="21" customWidth="1"/>
    <col min="6" max="6" width="13.77734375" style="21" customWidth="1"/>
    <col min="7" max="7" width="1.44140625" style="21" customWidth="1"/>
    <col min="8" max="8" width="13.77734375" style="21" customWidth="1"/>
    <col min="9" max="9" width="1.44140625" style="19" customWidth="1"/>
    <col min="10" max="10" width="13.77734375" style="21" customWidth="1"/>
    <col min="11" max="11" width="10.5546875" style="19"/>
    <col min="12" max="12" width="16" style="19" bestFit="1" customWidth="1"/>
    <col min="13" max="13" width="14.44140625" style="19" bestFit="1" customWidth="1"/>
    <col min="14" max="14" width="11.5546875" style="19" bestFit="1" customWidth="1"/>
    <col min="15" max="16384" width="10.5546875" style="19"/>
  </cols>
  <sheetData>
    <row r="1" spans="1:13" ht="24" customHeight="1" x14ac:dyDescent="0.6">
      <c r="J1" s="31" t="s">
        <v>60</v>
      </c>
    </row>
    <row r="2" spans="1:13" ht="24" customHeight="1" x14ac:dyDescent="0.6">
      <c r="A2" s="68" t="s">
        <v>0</v>
      </c>
      <c r="B2" s="68"/>
      <c r="C2" s="68"/>
      <c r="D2" s="68"/>
      <c r="E2" s="68"/>
      <c r="F2" s="68"/>
      <c r="G2" s="68"/>
      <c r="H2" s="68"/>
      <c r="I2" s="68"/>
      <c r="J2" s="68"/>
    </row>
    <row r="3" spans="1:13" ht="24" customHeight="1" x14ac:dyDescent="0.6">
      <c r="A3" s="27" t="s">
        <v>105</v>
      </c>
      <c r="B3" s="27"/>
      <c r="C3" s="9"/>
      <c r="D3" s="9"/>
      <c r="E3" s="9"/>
      <c r="F3" s="9"/>
      <c r="G3" s="9"/>
      <c r="H3" s="9"/>
      <c r="J3" s="9"/>
    </row>
    <row r="4" spans="1:13" ht="24" customHeight="1" x14ac:dyDescent="0.6">
      <c r="A4" s="3" t="s">
        <v>161</v>
      </c>
      <c r="B4" s="3"/>
      <c r="C4" s="9"/>
      <c r="D4" s="9"/>
      <c r="E4" s="9"/>
      <c r="F4" s="9"/>
      <c r="G4" s="9"/>
      <c r="H4" s="9"/>
      <c r="J4" s="9"/>
    </row>
    <row r="5" spans="1:13" ht="24" customHeight="1" x14ac:dyDescent="0.6">
      <c r="B5" s="25"/>
      <c r="C5" s="11"/>
      <c r="D5" s="11"/>
      <c r="E5" s="11"/>
      <c r="F5" s="11"/>
      <c r="G5" s="11"/>
      <c r="H5" s="12"/>
      <c r="J5" s="31" t="s">
        <v>2</v>
      </c>
    </row>
    <row r="6" spans="1:13" ht="24" customHeight="1" x14ac:dyDescent="0.6">
      <c r="C6" s="11"/>
      <c r="D6" s="69" t="s">
        <v>3</v>
      </c>
      <c r="E6" s="69"/>
      <c r="F6" s="69" t="s">
        <v>3</v>
      </c>
      <c r="G6" s="11"/>
      <c r="H6" s="70" t="s">
        <v>4</v>
      </c>
      <c r="I6" s="70"/>
      <c r="J6" s="70" t="s">
        <v>4</v>
      </c>
    </row>
    <row r="7" spans="1:13" ht="24" customHeight="1" x14ac:dyDescent="0.6">
      <c r="C7" s="11"/>
      <c r="D7" s="36" t="s">
        <v>158</v>
      </c>
      <c r="E7" s="24"/>
      <c r="F7" s="36" t="s">
        <v>159</v>
      </c>
      <c r="G7" s="37"/>
      <c r="H7" s="36" t="s">
        <v>158</v>
      </c>
      <c r="I7" s="24"/>
      <c r="J7" s="36" t="s">
        <v>159</v>
      </c>
    </row>
    <row r="8" spans="1:13" ht="24" customHeight="1" x14ac:dyDescent="0.6">
      <c r="A8" s="3" t="s">
        <v>106</v>
      </c>
      <c r="B8" s="19"/>
      <c r="C8" s="13"/>
      <c r="D8" s="13"/>
      <c r="E8" s="13"/>
      <c r="F8" s="13"/>
      <c r="G8" s="13"/>
      <c r="H8" s="13"/>
      <c r="J8" s="13"/>
    </row>
    <row r="9" spans="1:13" ht="24" customHeight="1" x14ac:dyDescent="0.6">
      <c r="A9" s="1" t="s">
        <v>107</v>
      </c>
      <c r="B9" s="19"/>
      <c r="C9" s="13"/>
      <c r="D9" s="26">
        <f>PL!E67</f>
        <v>420044</v>
      </c>
      <c r="E9" s="26"/>
      <c r="F9" s="26">
        <f>PL!G67</f>
        <v>339618</v>
      </c>
      <c r="G9" s="26"/>
      <c r="H9" s="26">
        <f>PL!I67</f>
        <v>380522</v>
      </c>
      <c r="I9" s="26"/>
      <c r="J9" s="26">
        <f>PL!K67</f>
        <v>527411</v>
      </c>
    </row>
    <row r="10" spans="1:13" ht="24" customHeight="1" x14ac:dyDescent="0.6">
      <c r="A10" s="62" t="s">
        <v>108</v>
      </c>
      <c r="B10" s="19"/>
      <c r="C10" s="13"/>
      <c r="D10" s="26"/>
      <c r="E10" s="26"/>
      <c r="F10" s="26"/>
      <c r="G10" s="26"/>
      <c r="H10" s="26"/>
      <c r="I10" s="20"/>
      <c r="J10" s="26"/>
    </row>
    <row r="11" spans="1:13" ht="24" customHeight="1" x14ac:dyDescent="0.6">
      <c r="A11" s="1" t="s">
        <v>109</v>
      </c>
      <c r="B11" s="19"/>
      <c r="C11" s="13"/>
      <c r="D11" s="26"/>
      <c r="E11" s="26"/>
      <c r="F11" s="26"/>
      <c r="G11" s="26"/>
      <c r="H11" s="26"/>
      <c r="I11" s="20"/>
      <c r="J11" s="26"/>
    </row>
    <row r="12" spans="1:13" ht="24" customHeight="1" x14ac:dyDescent="0.6">
      <c r="A12" s="1" t="s">
        <v>175</v>
      </c>
      <c r="B12" s="19"/>
      <c r="C12" s="13"/>
      <c r="D12" s="21">
        <v>-3</v>
      </c>
      <c r="F12" s="21">
        <v>-444</v>
      </c>
      <c r="G12" s="26"/>
      <c r="H12" s="26">
        <v>-4</v>
      </c>
      <c r="I12" s="20"/>
      <c r="J12" s="26">
        <v>-38</v>
      </c>
    </row>
    <row r="13" spans="1:13" ht="24" customHeight="1" x14ac:dyDescent="0.6">
      <c r="A13" s="1" t="s">
        <v>110</v>
      </c>
      <c r="B13" s="19"/>
      <c r="C13" s="13"/>
      <c r="D13" s="21">
        <v>307892</v>
      </c>
      <c r="E13" s="26"/>
      <c r="F13" s="21">
        <v>297629</v>
      </c>
      <c r="G13" s="26"/>
      <c r="H13" s="26">
        <v>63918</v>
      </c>
      <c r="I13" s="20"/>
      <c r="J13" s="26">
        <v>57868</v>
      </c>
      <c r="M13" s="20"/>
    </row>
    <row r="14" spans="1:13" ht="24" customHeight="1" x14ac:dyDescent="0.6">
      <c r="A14" s="1" t="s">
        <v>177</v>
      </c>
      <c r="B14" s="19"/>
      <c r="C14" s="13"/>
      <c r="D14" s="21">
        <v>-425</v>
      </c>
      <c r="E14" s="26"/>
      <c r="F14" s="21">
        <v>230</v>
      </c>
      <c r="G14" s="26"/>
      <c r="H14" s="26">
        <v>-384</v>
      </c>
      <c r="I14" s="20"/>
      <c r="J14" s="26">
        <v>236</v>
      </c>
    </row>
    <row r="15" spans="1:13" ht="24" customHeight="1" x14ac:dyDescent="0.6">
      <c r="A15" s="1" t="s">
        <v>179</v>
      </c>
      <c r="B15" s="19"/>
      <c r="C15" s="13"/>
      <c r="D15" s="21">
        <v>-90543</v>
      </c>
      <c r="E15" s="26"/>
      <c r="F15" s="26">
        <v>0</v>
      </c>
      <c r="G15" s="26"/>
      <c r="H15" s="26">
        <v>0</v>
      </c>
      <c r="I15" s="20"/>
      <c r="J15" s="26">
        <v>0</v>
      </c>
    </row>
    <row r="16" spans="1:13" ht="24" customHeight="1" x14ac:dyDescent="0.6">
      <c r="A16" s="1" t="s">
        <v>111</v>
      </c>
      <c r="B16" s="19"/>
      <c r="C16" s="13"/>
      <c r="D16" s="21">
        <v>-431</v>
      </c>
      <c r="E16" s="26"/>
      <c r="F16" s="21">
        <v>-8</v>
      </c>
      <c r="G16" s="26"/>
      <c r="H16" s="26">
        <v>-431</v>
      </c>
      <c r="I16" s="20"/>
      <c r="J16" s="26">
        <v>-8</v>
      </c>
    </row>
    <row r="17" spans="1:14" ht="24" customHeight="1" x14ac:dyDescent="0.6">
      <c r="A17" s="1" t="s">
        <v>178</v>
      </c>
      <c r="B17" s="19"/>
      <c r="C17" s="13"/>
      <c r="D17" s="21">
        <v>-85</v>
      </c>
      <c r="E17" s="26"/>
      <c r="F17" s="21">
        <v>115</v>
      </c>
      <c r="G17" s="26"/>
      <c r="H17" s="26">
        <v>0</v>
      </c>
      <c r="I17" s="20"/>
      <c r="J17" s="26">
        <v>0</v>
      </c>
    </row>
    <row r="18" spans="1:14" ht="24" customHeight="1" x14ac:dyDescent="0.6">
      <c r="A18" s="1" t="s">
        <v>112</v>
      </c>
      <c r="B18" s="19"/>
      <c r="C18" s="13"/>
      <c r="D18" s="21">
        <v>1578</v>
      </c>
      <c r="E18" s="26"/>
      <c r="F18" s="21">
        <v>1470</v>
      </c>
      <c r="G18" s="26"/>
      <c r="H18" s="26">
        <v>962</v>
      </c>
      <c r="I18" s="20"/>
      <c r="J18" s="26">
        <v>888</v>
      </c>
    </row>
    <row r="19" spans="1:14" ht="24" customHeight="1" x14ac:dyDescent="0.6">
      <c r="A19" s="1" t="s">
        <v>113</v>
      </c>
      <c r="B19" s="19"/>
      <c r="C19" s="13"/>
      <c r="D19" s="21">
        <v>-3106</v>
      </c>
      <c r="E19" s="26"/>
      <c r="F19" s="21">
        <v>-8049</v>
      </c>
      <c r="G19" s="26"/>
      <c r="H19" s="26">
        <v>-46431</v>
      </c>
      <c r="I19" s="20"/>
      <c r="J19" s="26">
        <v>-51491</v>
      </c>
      <c r="L19" s="20"/>
      <c r="N19" s="20"/>
    </row>
    <row r="20" spans="1:14" ht="24" customHeight="1" x14ac:dyDescent="0.6">
      <c r="A20" s="1" t="s">
        <v>114</v>
      </c>
      <c r="B20" s="19"/>
      <c r="C20" s="13"/>
      <c r="D20" s="14">
        <v>82000</v>
      </c>
      <c r="E20" s="26"/>
      <c r="F20" s="14">
        <v>85880</v>
      </c>
      <c r="G20" s="26"/>
      <c r="H20" s="14">
        <v>5366</v>
      </c>
      <c r="I20" s="20"/>
      <c r="J20" s="14">
        <v>3438</v>
      </c>
      <c r="L20" s="20"/>
    </row>
    <row r="21" spans="1:14" ht="24" customHeight="1" x14ac:dyDescent="0.6">
      <c r="A21" s="19" t="s">
        <v>115</v>
      </c>
      <c r="B21" s="19"/>
      <c r="C21" s="13"/>
      <c r="D21" s="26"/>
      <c r="E21" s="26"/>
      <c r="F21" s="26"/>
      <c r="G21" s="26"/>
      <c r="H21" s="26"/>
      <c r="I21" s="20"/>
      <c r="J21" s="26"/>
    </row>
    <row r="22" spans="1:14" ht="24" customHeight="1" x14ac:dyDescent="0.6">
      <c r="A22" s="19" t="s">
        <v>116</v>
      </c>
      <c r="B22" s="19"/>
      <c r="C22" s="13"/>
      <c r="D22" s="26">
        <f>SUM(D9:D20)</f>
        <v>716921</v>
      </c>
      <c r="E22" s="26"/>
      <c r="F22" s="26">
        <f>SUM(F9:F20)</f>
        <v>716441</v>
      </c>
      <c r="G22" s="26"/>
      <c r="H22" s="26">
        <f>SUM(H9:H20)</f>
        <v>403518</v>
      </c>
      <c r="I22" s="20"/>
      <c r="J22" s="26">
        <f>SUM(J9:J20)</f>
        <v>538304</v>
      </c>
    </row>
    <row r="23" spans="1:14" ht="24" customHeight="1" x14ac:dyDescent="0.6">
      <c r="A23" s="1" t="s">
        <v>117</v>
      </c>
      <c r="B23" s="19"/>
      <c r="C23" s="13"/>
      <c r="D23" s="26"/>
      <c r="E23" s="26"/>
      <c r="F23" s="26"/>
      <c r="G23" s="26"/>
      <c r="H23" s="26"/>
      <c r="I23" s="20"/>
      <c r="J23" s="26"/>
    </row>
    <row r="24" spans="1:14" ht="24" customHeight="1" x14ac:dyDescent="0.6">
      <c r="A24" s="19" t="s">
        <v>118</v>
      </c>
      <c r="B24" s="20"/>
      <c r="C24" s="13"/>
      <c r="D24" s="26">
        <v>20403</v>
      </c>
      <c r="E24" s="26"/>
      <c r="F24" s="26">
        <v>16883</v>
      </c>
      <c r="G24" s="26"/>
      <c r="H24" s="26">
        <v>-3975</v>
      </c>
      <c r="I24" s="20"/>
      <c r="J24" s="26">
        <v>1371</v>
      </c>
      <c r="L24" s="21"/>
      <c r="M24" s="20"/>
    </row>
    <row r="25" spans="1:14" ht="24" customHeight="1" x14ac:dyDescent="0.6">
      <c r="A25" s="1" t="s">
        <v>119</v>
      </c>
      <c r="B25" s="20"/>
      <c r="C25" s="13"/>
      <c r="D25" s="26">
        <v>13763</v>
      </c>
      <c r="E25" s="26"/>
      <c r="F25" s="26">
        <v>-93031</v>
      </c>
      <c r="G25" s="26"/>
      <c r="H25" s="26">
        <v>10874</v>
      </c>
      <c r="I25" s="20"/>
      <c r="J25" s="26">
        <v>-82169</v>
      </c>
      <c r="L25" s="20"/>
    </row>
    <row r="26" spans="1:14" ht="24" customHeight="1" x14ac:dyDescent="0.6">
      <c r="A26" s="1" t="s">
        <v>173</v>
      </c>
      <c r="B26" s="20"/>
      <c r="C26" s="13"/>
      <c r="D26" s="26">
        <v>-2394</v>
      </c>
      <c r="E26" s="26"/>
      <c r="F26" s="26">
        <v>0</v>
      </c>
      <c r="G26" s="26"/>
      <c r="H26" s="26">
        <v>-49983</v>
      </c>
      <c r="I26" s="20"/>
      <c r="J26" s="26">
        <v>0</v>
      </c>
      <c r="L26" s="20"/>
    </row>
    <row r="27" spans="1:14" ht="24" customHeight="1" x14ac:dyDescent="0.6">
      <c r="A27" s="1" t="s">
        <v>120</v>
      </c>
      <c r="B27" s="20"/>
      <c r="C27" s="13"/>
      <c r="D27" s="26">
        <v>506</v>
      </c>
      <c r="E27" s="26"/>
      <c r="F27" s="26">
        <v>-14688</v>
      </c>
      <c r="G27" s="26"/>
      <c r="H27" s="26">
        <v>-3102</v>
      </c>
      <c r="I27" s="20"/>
      <c r="J27" s="26">
        <v>-6539</v>
      </c>
      <c r="L27" s="20"/>
    </row>
    <row r="28" spans="1:14" ht="24" customHeight="1" x14ac:dyDescent="0.6">
      <c r="A28" s="1" t="s">
        <v>121</v>
      </c>
      <c r="B28" s="20"/>
      <c r="C28" s="13"/>
      <c r="D28" s="26"/>
      <c r="E28" s="26"/>
      <c r="F28" s="26"/>
      <c r="G28" s="26"/>
      <c r="H28" s="26"/>
      <c r="I28" s="20"/>
      <c r="J28" s="26"/>
    </row>
    <row r="29" spans="1:14" ht="24" customHeight="1" x14ac:dyDescent="0.6">
      <c r="A29" s="1" t="s">
        <v>122</v>
      </c>
      <c r="B29" s="20"/>
      <c r="C29" s="13"/>
      <c r="D29" s="26">
        <v>-5065</v>
      </c>
      <c r="E29" s="26"/>
      <c r="F29" s="26">
        <v>-4780</v>
      </c>
      <c r="G29" s="26"/>
      <c r="H29" s="26">
        <v>9269</v>
      </c>
      <c r="I29" s="20"/>
      <c r="J29" s="26">
        <v>61499</v>
      </c>
    </row>
    <row r="30" spans="1:14" ht="24" customHeight="1" x14ac:dyDescent="0.6">
      <c r="A30" s="1" t="s">
        <v>123</v>
      </c>
      <c r="B30" s="20"/>
      <c r="C30" s="13"/>
      <c r="D30" s="26">
        <v>1226</v>
      </c>
      <c r="E30" s="26"/>
      <c r="F30" s="26">
        <v>4594</v>
      </c>
      <c r="G30" s="26"/>
      <c r="H30" s="26">
        <v>1079</v>
      </c>
      <c r="I30" s="20"/>
      <c r="J30" s="26">
        <v>2067</v>
      </c>
      <c r="K30" s="20"/>
      <c r="L30" s="20"/>
    </row>
    <row r="31" spans="1:14" ht="24" customHeight="1" x14ac:dyDescent="0.6">
      <c r="A31" s="1" t="s">
        <v>124</v>
      </c>
      <c r="B31" s="20"/>
      <c r="C31" s="13"/>
      <c r="D31" s="26">
        <v>10685</v>
      </c>
      <c r="E31" s="26"/>
      <c r="F31" s="26">
        <v>-2754</v>
      </c>
      <c r="G31" s="26"/>
      <c r="H31" s="26">
        <v>35309</v>
      </c>
      <c r="I31" s="20"/>
      <c r="J31" s="26">
        <v>-19</v>
      </c>
      <c r="L31" s="20"/>
      <c r="M31" s="20"/>
    </row>
    <row r="32" spans="1:14" ht="24" customHeight="1" x14ac:dyDescent="0.6">
      <c r="A32" s="19" t="s">
        <v>125</v>
      </c>
      <c r="B32" s="20"/>
      <c r="C32" s="13"/>
      <c r="D32" s="26">
        <v>9713</v>
      </c>
      <c r="E32" s="26"/>
      <c r="F32" s="26">
        <v>-6697</v>
      </c>
      <c r="G32" s="26"/>
      <c r="H32" s="26">
        <v>3804</v>
      </c>
      <c r="I32" s="20"/>
      <c r="J32" s="26">
        <v>-550</v>
      </c>
      <c r="L32" s="20"/>
    </row>
    <row r="33" spans="1:13" ht="24" customHeight="1" x14ac:dyDescent="0.6">
      <c r="A33" s="19" t="s">
        <v>126</v>
      </c>
      <c r="B33" s="20"/>
      <c r="C33" s="13"/>
      <c r="D33" s="26">
        <v>-2462</v>
      </c>
      <c r="E33" s="26"/>
      <c r="F33" s="26">
        <v>-222</v>
      </c>
      <c r="G33" s="26"/>
      <c r="H33" s="26">
        <v>-2461</v>
      </c>
      <c r="I33" s="20"/>
      <c r="J33" s="26">
        <v>-222</v>
      </c>
      <c r="L33" s="20"/>
      <c r="M33" s="20"/>
    </row>
    <row r="34" spans="1:13" ht="24" customHeight="1" x14ac:dyDescent="0.6">
      <c r="A34" s="19" t="s">
        <v>127</v>
      </c>
      <c r="B34" s="20"/>
      <c r="C34" s="13"/>
      <c r="D34" s="14">
        <v>-4319</v>
      </c>
      <c r="E34" s="26"/>
      <c r="F34" s="14">
        <v>-270</v>
      </c>
      <c r="G34" s="26"/>
      <c r="H34" s="14">
        <v>-2671</v>
      </c>
      <c r="I34" s="20"/>
      <c r="J34" s="14">
        <v>-2672</v>
      </c>
      <c r="L34" s="20"/>
    </row>
    <row r="35" spans="1:13" ht="24" customHeight="1" x14ac:dyDescent="0.6">
      <c r="A35" s="1" t="s">
        <v>128</v>
      </c>
      <c r="B35" s="19"/>
      <c r="C35" s="13"/>
      <c r="D35" s="26">
        <f>SUM(D22:D34)</f>
        <v>758977</v>
      </c>
      <c r="E35" s="26"/>
      <c r="F35" s="26">
        <f>SUM(F22:F34)</f>
        <v>615476</v>
      </c>
      <c r="G35" s="26"/>
      <c r="H35" s="26">
        <f>SUM(H22:H34)</f>
        <v>401661</v>
      </c>
      <c r="I35" s="20"/>
      <c r="J35" s="26">
        <f>SUM(J22:J34)</f>
        <v>511070</v>
      </c>
    </row>
    <row r="36" spans="1:13" ht="24" customHeight="1" x14ac:dyDescent="0.6">
      <c r="A36" s="1" t="s">
        <v>129</v>
      </c>
      <c r="B36" s="19"/>
      <c r="C36" s="13"/>
      <c r="D36" s="26">
        <v>-118504</v>
      </c>
      <c r="E36" s="26"/>
      <c r="F36" s="26">
        <v>-114462</v>
      </c>
      <c r="G36" s="26"/>
      <c r="H36" s="26">
        <v>-98445</v>
      </c>
      <c r="I36" s="20"/>
      <c r="J36" s="26">
        <v>-104643</v>
      </c>
      <c r="L36" s="20"/>
    </row>
    <row r="37" spans="1:13" ht="24" customHeight="1" x14ac:dyDescent="0.6">
      <c r="A37" s="27" t="s">
        <v>130</v>
      </c>
      <c r="B37" s="19"/>
      <c r="D37" s="15">
        <f>SUM(D35:D36)</f>
        <v>640473</v>
      </c>
      <c r="E37" s="26"/>
      <c r="F37" s="15">
        <f>SUM(F35:F36)</f>
        <v>501014</v>
      </c>
      <c r="G37" s="26"/>
      <c r="H37" s="15">
        <f>SUM(H35:H36)</f>
        <v>303216</v>
      </c>
      <c r="I37" s="20"/>
      <c r="J37" s="15">
        <f>SUM(J35:J36)</f>
        <v>406427</v>
      </c>
    </row>
    <row r="38" spans="1:13" ht="24" customHeight="1" x14ac:dyDescent="0.6">
      <c r="B38" s="19"/>
      <c r="D38" s="13"/>
      <c r="E38" s="13"/>
      <c r="F38" s="13"/>
      <c r="G38" s="13"/>
      <c r="H38" s="13"/>
      <c r="J38" s="13"/>
    </row>
    <row r="39" spans="1:13" ht="24" customHeight="1" x14ac:dyDescent="0.6">
      <c r="A39" s="19" t="s">
        <v>26</v>
      </c>
      <c r="B39" s="19"/>
    </row>
    <row r="40" spans="1:13" ht="24" customHeight="1" x14ac:dyDescent="0.6">
      <c r="B40" s="19"/>
      <c r="J40" s="31" t="s">
        <v>60</v>
      </c>
    </row>
    <row r="41" spans="1:13" ht="24" customHeight="1" x14ac:dyDescent="0.6">
      <c r="A41" s="68" t="s">
        <v>0</v>
      </c>
      <c r="B41" s="68"/>
      <c r="C41" s="68"/>
      <c r="D41" s="68"/>
      <c r="E41" s="68"/>
      <c r="F41" s="68"/>
      <c r="G41" s="68"/>
      <c r="H41" s="68"/>
      <c r="I41" s="68"/>
      <c r="J41" s="68"/>
    </row>
    <row r="42" spans="1:13" ht="24" customHeight="1" x14ac:dyDescent="0.6">
      <c r="A42" s="27" t="s">
        <v>131</v>
      </c>
      <c r="B42" s="3"/>
      <c r="C42" s="9"/>
      <c r="D42" s="9"/>
      <c r="E42" s="9"/>
      <c r="F42" s="9"/>
      <c r="G42" s="9"/>
      <c r="H42" s="9"/>
      <c r="J42" s="9"/>
    </row>
    <row r="43" spans="1:13" ht="24" customHeight="1" x14ac:dyDescent="0.6">
      <c r="A43" s="3" t="s">
        <v>161</v>
      </c>
      <c r="B43" s="3"/>
      <c r="C43" s="9"/>
      <c r="D43" s="9"/>
      <c r="E43" s="9"/>
      <c r="F43" s="9"/>
      <c r="G43" s="9"/>
      <c r="H43" s="9"/>
      <c r="J43" s="9"/>
    </row>
    <row r="44" spans="1:13" ht="24" customHeight="1" x14ac:dyDescent="0.6">
      <c r="B44" s="25"/>
      <c r="C44" s="11"/>
      <c r="D44" s="11"/>
      <c r="E44" s="11"/>
      <c r="F44" s="11"/>
      <c r="G44" s="11"/>
      <c r="H44" s="12"/>
      <c r="J44" s="31" t="s">
        <v>2</v>
      </c>
    </row>
    <row r="45" spans="1:13" ht="24" customHeight="1" x14ac:dyDescent="0.6">
      <c r="C45" s="11"/>
      <c r="D45" s="69" t="s">
        <v>3</v>
      </c>
      <c r="E45" s="69"/>
      <c r="F45" s="69" t="s">
        <v>3</v>
      </c>
      <c r="G45" s="11"/>
      <c r="H45" s="70" t="s">
        <v>4</v>
      </c>
      <c r="I45" s="70"/>
      <c r="J45" s="70" t="s">
        <v>4</v>
      </c>
    </row>
    <row r="46" spans="1:13" ht="24" customHeight="1" x14ac:dyDescent="0.6">
      <c r="C46" s="11"/>
      <c r="D46" s="36" t="s">
        <v>158</v>
      </c>
      <c r="E46" s="24"/>
      <c r="F46" s="36" t="s">
        <v>159</v>
      </c>
      <c r="G46" s="37"/>
      <c r="H46" s="36" t="s">
        <v>158</v>
      </c>
      <c r="I46" s="24"/>
      <c r="J46" s="36" t="s">
        <v>159</v>
      </c>
    </row>
    <row r="47" spans="1:13" ht="24" customHeight="1" x14ac:dyDescent="0.6">
      <c r="A47" s="10" t="s">
        <v>132</v>
      </c>
      <c r="C47" s="11"/>
      <c r="D47" s="63"/>
      <c r="E47" s="55"/>
      <c r="F47" s="64"/>
      <c r="G47" s="11"/>
      <c r="H47" s="63"/>
      <c r="I47" s="24"/>
      <c r="J47" s="63"/>
    </row>
    <row r="48" spans="1:13" ht="24" customHeight="1" x14ac:dyDescent="0.6">
      <c r="A48" s="1" t="s">
        <v>167</v>
      </c>
      <c r="C48" s="11"/>
      <c r="D48" s="26">
        <v>-154162</v>
      </c>
      <c r="E48" s="58"/>
      <c r="F48" s="26">
        <v>0</v>
      </c>
      <c r="G48" s="58"/>
      <c r="H48" s="58">
        <v>-154162</v>
      </c>
      <c r="I48" s="20"/>
      <c r="J48" s="58">
        <v>0</v>
      </c>
      <c r="L48" s="20"/>
      <c r="M48" s="20"/>
    </row>
    <row r="49" spans="1:12" ht="24" customHeight="1" x14ac:dyDescent="0.6">
      <c r="A49" s="1" t="s">
        <v>154</v>
      </c>
      <c r="B49" s="19"/>
      <c r="C49" s="13"/>
      <c r="D49" s="26">
        <v>0</v>
      </c>
      <c r="E49" s="58"/>
      <c r="F49" s="26">
        <v>0</v>
      </c>
      <c r="G49" s="58"/>
      <c r="H49" s="58">
        <v>97304</v>
      </c>
      <c r="I49" s="20"/>
      <c r="J49" s="58">
        <v>103779</v>
      </c>
    </row>
    <row r="50" spans="1:12" ht="24" customHeight="1" x14ac:dyDescent="0.6">
      <c r="A50" s="1" t="s">
        <v>153</v>
      </c>
      <c r="B50" s="19"/>
      <c r="C50" s="13"/>
      <c r="D50" s="26">
        <v>0</v>
      </c>
      <c r="E50" s="58"/>
      <c r="F50" s="26">
        <v>0</v>
      </c>
      <c r="G50" s="58"/>
      <c r="H50" s="58">
        <v>0</v>
      </c>
      <c r="I50" s="20"/>
      <c r="J50" s="58">
        <v>-33300</v>
      </c>
    </row>
    <row r="51" spans="1:12" ht="24" customHeight="1" x14ac:dyDescent="0.6">
      <c r="A51" s="1" t="s">
        <v>133</v>
      </c>
      <c r="B51" s="19"/>
      <c r="C51" s="13"/>
      <c r="D51" s="26">
        <v>-85620</v>
      </c>
      <c r="E51" s="58"/>
      <c r="F51" s="26">
        <v>-3254</v>
      </c>
      <c r="G51" s="58"/>
      <c r="H51" s="58">
        <v>-76362</v>
      </c>
      <c r="I51" s="20"/>
      <c r="J51" s="58">
        <v>-4426</v>
      </c>
      <c r="L51" s="20"/>
    </row>
    <row r="52" spans="1:12" ht="24" customHeight="1" x14ac:dyDescent="0.6">
      <c r="A52" s="1" t="s">
        <v>134</v>
      </c>
      <c r="B52" s="21"/>
      <c r="C52" s="13"/>
      <c r="D52" s="26">
        <v>-171868</v>
      </c>
      <c r="E52" s="26"/>
      <c r="F52" s="26">
        <v>-603891</v>
      </c>
      <c r="G52" s="26"/>
      <c r="H52" s="26">
        <v>-150967</v>
      </c>
      <c r="I52" s="20"/>
      <c r="J52" s="26">
        <v>-597588</v>
      </c>
      <c r="K52" s="20"/>
    </row>
    <row r="53" spans="1:12" ht="24" customHeight="1" x14ac:dyDescent="0.6">
      <c r="A53" s="1" t="s">
        <v>135</v>
      </c>
      <c r="B53" s="21"/>
      <c r="C53" s="13"/>
      <c r="D53" s="26">
        <v>-35946</v>
      </c>
      <c r="E53" s="26"/>
      <c r="F53" s="26">
        <v>-44806</v>
      </c>
      <c r="G53" s="26"/>
      <c r="H53" s="26">
        <v>-19589</v>
      </c>
      <c r="I53" s="65"/>
      <c r="J53" s="26">
        <v>-19046</v>
      </c>
      <c r="K53" s="20"/>
    </row>
    <row r="54" spans="1:12" ht="24" customHeight="1" x14ac:dyDescent="0.6">
      <c r="A54" s="1" t="s">
        <v>136</v>
      </c>
      <c r="B54" s="21"/>
      <c r="C54" s="13"/>
      <c r="D54" s="26">
        <v>-122297</v>
      </c>
      <c r="E54" s="26"/>
      <c r="F54" s="26">
        <v>-74463</v>
      </c>
      <c r="G54" s="26"/>
      <c r="H54" s="26">
        <v>-115013</v>
      </c>
      <c r="I54" s="20"/>
      <c r="J54" s="26">
        <v>-54009</v>
      </c>
      <c r="K54" s="20"/>
    </row>
    <row r="55" spans="1:12" ht="24" customHeight="1" x14ac:dyDescent="0.6">
      <c r="A55" s="1" t="s">
        <v>137</v>
      </c>
      <c r="B55" s="21"/>
      <c r="C55" s="13"/>
      <c r="D55" s="26">
        <v>0</v>
      </c>
      <c r="E55" s="26"/>
      <c r="F55" s="26">
        <v>-15562</v>
      </c>
      <c r="G55" s="26"/>
      <c r="H55" s="26">
        <v>0</v>
      </c>
      <c r="I55" s="20"/>
      <c r="J55" s="26">
        <v>-8724</v>
      </c>
      <c r="K55" s="20"/>
    </row>
    <row r="56" spans="1:12" ht="24" customHeight="1" x14ac:dyDescent="0.6">
      <c r="A56" s="1" t="s">
        <v>138</v>
      </c>
      <c r="B56" s="21"/>
      <c r="C56" s="13"/>
      <c r="D56" s="26">
        <v>686</v>
      </c>
      <c r="E56" s="26"/>
      <c r="F56" s="26">
        <v>143</v>
      </c>
      <c r="G56" s="26"/>
      <c r="H56" s="26">
        <v>643</v>
      </c>
      <c r="I56" s="20"/>
      <c r="J56" s="26">
        <v>119</v>
      </c>
    </row>
    <row r="57" spans="1:12" ht="24" customHeight="1" x14ac:dyDescent="0.6">
      <c r="A57" s="1" t="s">
        <v>139</v>
      </c>
      <c r="B57" s="21"/>
      <c r="C57" s="13"/>
      <c r="D57" s="26">
        <v>-419</v>
      </c>
      <c r="E57" s="26"/>
      <c r="F57" s="26">
        <v>-7906</v>
      </c>
      <c r="G57" s="26"/>
      <c r="H57" s="26">
        <v>-419</v>
      </c>
      <c r="I57" s="20"/>
      <c r="J57" s="26">
        <v>-7906</v>
      </c>
    </row>
    <row r="58" spans="1:12" ht="24" customHeight="1" x14ac:dyDescent="0.6">
      <c r="A58" s="1" t="s">
        <v>140</v>
      </c>
      <c r="B58" s="21"/>
      <c r="C58" s="13"/>
      <c r="D58" s="26">
        <v>-682</v>
      </c>
      <c r="E58" s="26"/>
      <c r="F58" s="26">
        <v>-359</v>
      </c>
      <c r="G58" s="26"/>
      <c r="H58" s="26">
        <v>0</v>
      </c>
      <c r="I58" s="20"/>
      <c r="J58" s="26">
        <v>-268</v>
      </c>
    </row>
    <row r="59" spans="1:12" ht="24" customHeight="1" x14ac:dyDescent="0.6">
      <c r="A59" s="1" t="s">
        <v>141</v>
      </c>
      <c r="B59" s="21"/>
      <c r="C59" s="13"/>
      <c r="D59" s="14">
        <v>3106</v>
      </c>
      <c r="E59" s="26"/>
      <c r="F59" s="14">
        <v>8049</v>
      </c>
      <c r="G59" s="26"/>
      <c r="H59" s="14">
        <v>19995</v>
      </c>
      <c r="I59" s="20"/>
      <c r="J59" s="14">
        <v>16214</v>
      </c>
    </row>
    <row r="60" spans="1:12" ht="24" customHeight="1" x14ac:dyDescent="0.6">
      <c r="A60" s="10" t="s">
        <v>150</v>
      </c>
      <c r="B60" s="19"/>
      <c r="C60" s="13"/>
      <c r="D60" s="14">
        <f>SUM(D48:D59)</f>
        <v>-567202</v>
      </c>
      <c r="E60" s="26"/>
      <c r="F60" s="14">
        <f>SUM(F48:F59)</f>
        <v>-742049</v>
      </c>
      <c r="G60" s="26"/>
      <c r="H60" s="14">
        <f>SUM(H48:H59)</f>
        <v>-398570</v>
      </c>
      <c r="I60" s="20"/>
      <c r="J60" s="14">
        <f>SUM(J48:J59)</f>
        <v>-605155</v>
      </c>
    </row>
    <row r="61" spans="1:12" ht="24" customHeight="1" x14ac:dyDescent="0.6">
      <c r="A61" s="3" t="s">
        <v>142</v>
      </c>
      <c r="B61" s="19"/>
      <c r="C61" s="13"/>
      <c r="D61" s="26"/>
      <c r="E61" s="26"/>
      <c r="F61" s="26"/>
      <c r="G61" s="26"/>
      <c r="H61" s="26"/>
      <c r="I61" s="20"/>
      <c r="J61" s="26"/>
    </row>
    <row r="62" spans="1:12" ht="24" customHeight="1" x14ac:dyDescent="0.6">
      <c r="A62" s="62" t="s">
        <v>168</v>
      </c>
      <c r="B62" s="19"/>
      <c r="C62" s="13"/>
      <c r="D62" s="26">
        <v>50000</v>
      </c>
      <c r="E62" s="26"/>
      <c r="F62" s="26">
        <v>0</v>
      </c>
      <c r="G62" s="26"/>
      <c r="H62" s="58">
        <v>50000</v>
      </c>
      <c r="I62" s="20"/>
      <c r="J62" s="58">
        <v>0</v>
      </c>
    </row>
    <row r="63" spans="1:12" ht="24" customHeight="1" x14ac:dyDescent="0.6">
      <c r="A63" s="62" t="s">
        <v>169</v>
      </c>
      <c r="B63" s="19"/>
      <c r="C63" s="13"/>
      <c r="D63" s="26">
        <v>-71400</v>
      </c>
      <c r="E63" s="26"/>
      <c r="F63" s="26">
        <v>0</v>
      </c>
      <c r="G63" s="26"/>
      <c r="H63" s="58">
        <v>-71400</v>
      </c>
      <c r="I63" s="20"/>
      <c r="J63" s="58">
        <v>0</v>
      </c>
      <c r="L63" s="20"/>
    </row>
    <row r="64" spans="1:12" ht="24" customHeight="1" x14ac:dyDescent="0.6">
      <c r="A64" s="62" t="s">
        <v>151</v>
      </c>
      <c r="B64" s="19"/>
      <c r="C64" s="13"/>
      <c r="D64" s="26">
        <v>-102005</v>
      </c>
      <c r="E64" s="26"/>
      <c r="F64" s="26">
        <v>-107775</v>
      </c>
      <c r="G64" s="26"/>
      <c r="H64" s="26">
        <v>-1879</v>
      </c>
      <c r="I64" s="20"/>
      <c r="J64" s="26">
        <v>-1932</v>
      </c>
    </row>
    <row r="65" spans="1:13" ht="24" customHeight="1" x14ac:dyDescent="0.6">
      <c r="A65" s="62" t="s">
        <v>174</v>
      </c>
      <c r="B65" s="19"/>
      <c r="C65" s="13"/>
      <c r="D65" s="58">
        <v>-56000</v>
      </c>
      <c r="E65" s="26"/>
      <c r="F65" s="26">
        <v>0</v>
      </c>
      <c r="G65" s="26"/>
      <c r="H65" s="58">
        <v>-56000</v>
      </c>
      <c r="I65" s="20"/>
      <c r="J65" s="58">
        <v>0</v>
      </c>
      <c r="L65" s="20"/>
    </row>
    <row r="66" spans="1:13" ht="24" customHeight="1" x14ac:dyDescent="0.6">
      <c r="A66" s="27" t="s">
        <v>143</v>
      </c>
      <c r="B66" s="19"/>
      <c r="C66" s="13"/>
      <c r="D66" s="15">
        <f>SUM(D62:D65)</f>
        <v>-179405</v>
      </c>
      <c r="E66" s="26"/>
      <c r="F66" s="15">
        <f>SUM(F62:F65)</f>
        <v>-107775</v>
      </c>
      <c r="G66" s="26"/>
      <c r="H66" s="15">
        <f>SUM(H62:H65)</f>
        <v>-79279</v>
      </c>
      <c r="I66" s="20"/>
      <c r="J66" s="15">
        <f>SUM(J62:J65)</f>
        <v>-1932</v>
      </c>
    </row>
    <row r="67" spans="1:13" ht="24" customHeight="1" x14ac:dyDescent="0.6">
      <c r="A67" s="10" t="s">
        <v>152</v>
      </c>
      <c r="B67" s="19"/>
      <c r="C67" s="13"/>
      <c r="D67" s="66">
        <f>SUM(D37,D60,D66)</f>
        <v>-106134</v>
      </c>
      <c r="E67" s="26"/>
      <c r="F67" s="66">
        <f>SUM(F37,F60,F66)</f>
        <v>-348810</v>
      </c>
      <c r="G67" s="26"/>
      <c r="H67" s="66">
        <f>SUM(H37,H60,H66)</f>
        <v>-174633</v>
      </c>
      <c r="I67" s="20"/>
      <c r="J67" s="66">
        <f>SUM(J37,J60,J66)</f>
        <v>-200660</v>
      </c>
    </row>
    <row r="68" spans="1:13" ht="24" customHeight="1" x14ac:dyDescent="0.6">
      <c r="A68" s="19" t="s">
        <v>144</v>
      </c>
      <c r="B68" s="19"/>
      <c r="C68" s="13"/>
      <c r="D68" s="14">
        <f>BS!F11</f>
        <v>845312</v>
      </c>
      <c r="E68" s="26"/>
      <c r="F68" s="14">
        <v>1013281</v>
      </c>
      <c r="G68" s="26"/>
      <c r="H68" s="14">
        <f>BS!J11</f>
        <v>571945</v>
      </c>
      <c r="I68" s="20"/>
      <c r="J68" s="14">
        <v>765810</v>
      </c>
    </row>
    <row r="69" spans="1:13" ht="24" customHeight="1" thickBot="1" x14ac:dyDescent="0.65">
      <c r="A69" s="3" t="s">
        <v>145</v>
      </c>
      <c r="B69" s="18"/>
      <c r="C69" s="13"/>
      <c r="D69" s="16">
        <f>SUM(D67:D68)</f>
        <v>739178</v>
      </c>
      <c r="E69" s="26"/>
      <c r="F69" s="16">
        <f>SUM(F67:F68)</f>
        <v>664471</v>
      </c>
      <c r="G69" s="26"/>
      <c r="H69" s="16">
        <f>SUM(H67:H68)</f>
        <v>397312</v>
      </c>
      <c r="I69" s="20"/>
      <c r="J69" s="16">
        <f>SUM(J67:J68)</f>
        <v>565150</v>
      </c>
    </row>
    <row r="70" spans="1:13" ht="24" customHeight="1" thickTop="1" x14ac:dyDescent="0.6">
      <c r="A70" s="3"/>
      <c r="B70" s="18"/>
      <c r="C70" s="13"/>
      <c r="D70" s="26">
        <f>D69-BS!D11</f>
        <v>0</v>
      </c>
      <c r="E70" s="26">
        <f>E69-BS!E11</f>
        <v>0</v>
      </c>
      <c r="F70" s="26"/>
      <c r="G70" s="26"/>
      <c r="H70" s="26">
        <f>SUM(H69-BS!H11)</f>
        <v>0</v>
      </c>
      <c r="I70" s="20"/>
      <c r="J70" s="26"/>
    </row>
    <row r="71" spans="1:13" ht="24" customHeight="1" x14ac:dyDescent="0.6">
      <c r="A71" s="10" t="s">
        <v>146</v>
      </c>
      <c r="B71" s="21"/>
      <c r="D71" s="20"/>
      <c r="E71" s="20"/>
      <c r="F71" s="20"/>
      <c r="G71" s="20"/>
      <c r="H71" s="20"/>
      <c r="I71" s="26"/>
      <c r="J71" s="20"/>
      <c r="K71" s="26"/>
      <c r="L71" s="26"/>
      <c r="M71" s="26"/>
    </row>
    <row r="72" spans="1:13" ht="24" customHeight="1" x14ac:dyDescent="0.6">
      <c r="A72" s="19" t="s">
        <v>147</v>
      </c>
      <c r="B72" s="21"/>
      <c r="D72" s="19"/>
      <c r="E72" s="20"/>
      <c r="F72" s="20"/>
      <c r="G72" s="20"/>
      <c r="H72" s="20"/>
      <c r="I72" s="26"/>
      <c r="J72" s="20"/>
      <c r="K72" s="26"/>
      <c r="L72" s="26"/>
      <c r="M72" s="26"/>
    </row>
    <row r="73" spans="1:13" ht="24" customHeight="1" x14ac:dyDescent="0.6">
      <c r="A73" s="19" t="s">
        <v>170</v>
      </c>
      <c r="B73" s="21"/>
      <c r="D73" s="2">
        <v>1619</v>
      </c>
      <c r="E73" s="20"/>
      <c r="F73" s="20">
        <v>0</v>
      </c>
      <c r="G73" s="20"/>
      <c r="H73" s="20">
        <v>5157</v>
      </c>
      <c r="I73" s="26"/>
      <c r="J73" s="26">
        <v>0</v>
      </c>
      <c r="K73" s="26"/>
      <c r="L73" s="26"/>
      <c r="M73" s="26"/>
    </row>
    <row r="74" spans="1:13" ht="24" customHeight="1" x14ac:dyDescent="0.6">
      <c r="A74" s="19" t="s">
        <v>148</v>
      </c>
      <c r="B74" s="21"/>
      <c r="D74" s="26">
        <v>32389</v>
      </c>
      <c r="E74" s="20"/>
      <c r="F74" s="26">
        <v>5214</v>
      </c>
      <c r="G74" s="20"/>
      <c r="H74" s="26">
        <v>32389</v>
      </c>
      <c r="I74" s="20"/>
      <c r="J74" s="26">
        <v>5214</v>
      </c>
      <c r="K74" s="65"/>
      <c r="L74" s="26"/>
      <c r="M74" s="26"/>
    </row>
    <row r="75" spans="1:13" ht="24" customHeight="1" x14ac:dyDescent="0.6">
      <c r="A75" s="67" t="s">
        <v>149</v>
      </c>
      <c r="B75" s="21"/>
      <c r="D75" s="26">
        <v>0</v>
      </c>
      <c r="E75" s="20"/>
      <c r="F75" s="26">
        <v>1423000</v>
      </c>
      <c r="G75" s="20"/>
      <c r="H75" s="26">
        <v>0</v>
      </c>
      <c r="I75" s="20"/>
      <c r="J75" s="26">
        <v>1423000</v>
      </c>
      <c r="K75" s="65"/>
      <c r="L75" s="26"/>
      <c r="M75" s="26"/>
    </row>
    <row r="76" spans="1:13" ht="24" customHeight="1" x14ac:dyDescent="0.6">
      <c r="A76" s="67"/>
      <c r="B76" s="21"/>
      <c r="D76" s="26"/>
      <c r="E76" s="20"/>
      <c r="F76" s="26"/>
      <c r="G76" s="20"/>
      <c r="H76" s="26"/>
      <c r="I76" s="20"/>
      <c r="J76" s="26"/>
      <c r="K76" s="65"/>
      <c r="L76" s="26"/>
      <c r="M76" s="26"/>
    </row>
    <row r="77" spans="1:13" ht="24" customHeight="1" x14ac:dyDescent="0.6">
      <c r="A77" s="19" t="s">
        <v>26</v>
      </c>
      <c r="B77" s="19"/>
      <c r="D77" s="20"/>
      <c r="E77" s="20"/>
      <c r="F77" s="20"/>
      <c r="G77" s="20"/>
      <c r="H77" s="20"/>
      <c r="I77" s="20"/>
      <c r="J77" s="20"/>
    </row>
  </sheetData>
  <mergeCells count="6">
    <mergeCell ref="A41:J41"/>
    <mergeCell ref="D45:F45"/>
    <mergeCell ref="H45:J45"/>
    <mergeCell ref="A2:J2"/>
    <mergeCell ref="D6:F6"/>
    <mergeCell ref="H6:J6"/>
  </mergeCells>
  <printOptions horizontalCentered="1"/>
  <pageMargins left="0.75" right="0.37" top="0.78740157480314998" bottom="0.196850393700787" header="0.31496062992126" footer="0.31496062992126"/>
  <pageSetup paperSize="9" scale="75" fitToHeight="6" orientation="portrait" r:id="rId1"/>
  <rowBreaks count="1" manualBreakCount="1">
    <brk id="39" max="9" man="1"/>
  </rowBreaks>
  <ignoredErrors>
    <ignoredError sqref="G7:H7 D7:F7 J7 D46 F46 H46 J46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ourcemetadata xmlns="924a0798-f262-4f5f-9992-bffad6355c73" xsi:nil="true"/>
    <Year xmlns="924a0798-f262-4f5f-9992-bffad6355c73">2025</Year>
    <VersionNumber xmlns="51373cbc-b488-4424-abef-b57cea3a477c">2</VersionNumber>
    <Entity xmlns="924a0798-f262-4f5f-9992-bffad6355c73" xsi:nil="true"/>
    <CanvasEngagementID xmlns="51373cbc-b488-4424-abef-b57cea3a477c">8016025</CanvasEngagementID>
    <Quarter xmlns="924a0798-f262-4f5f-9992-bffad6355c73" xsi:nil="true"/>
    <DocumentStatus xmlns="924a0798-f262-4f5f-9992-bffad6355c73">Draft</DocumentStatus>
    <d67adb8062c34a39b898d5b139f6e601 xmlns="c206a54e-a5a9-4336-93c4-83d5ae6b39c3">
      <Terms xmlns="http://schemas.microsoft.com/office/infopath/2007/PartnerControls"/>
    </d67adb8062c34a39b898d5b139f6e601>
    <CopiedOn xmlns="924a0798-f262-4f5f-9992-bffad6355c73" xsi:nil="true"/>
    <Obsolete xmlns="924a0798-f262-4f5f-9992-bffad6355c73">false</Obsolete>
    <CopyDocID xmlns="924a0798-f262-4f5f-9992-bffad6355c73" xsi:nil="true"/>
    <ClientNumber xmlns="924a0798-f262-4f5f-9992-bffad6355c73">XE06</ClientNumber>
    <Importedfrom xmlns="924a0798-f262-4f5f-9992-bffad6355c73" xsi:nil="true"/>
    <ClientName xmlns="924a0798-f262-4f5f-9992-bffad6355c73">EY Global Services Limited</ClientName>
    <DocumentType xmlns="924a0798-f262-4f5f-9992-bffad6355c73">Workpaper</DocumentType>
    <CopiedBy xmlns="924a0798-f262-4f5f-9992-bffad6355c73" xsi:nil="true"/>
    <Knowledge xmlns="924a0798-f262-4f5f-9992-bffad6355c73">false</Knowledge>
    <CopyAudit xmlns="924a0798-f262-4f5f-9992-bffad6355c73">
      <Url xsi:nil="true"/>
      <Description xsi:nil="true"/>
    </CopyAudit>
    <TaxCatchAll xmlns="c206a54e-a5a9-4336-93c4-83d5ae6b39c3" xsi:nil="true"/>
    <Owner xmlns="924a0798-f262-4f5f-9992-bffad6355c73" xsi:nil="true"/>
    <Month xmlns="924a0798-f262-4f5f-9992-bffad6355c73" xsi:nil="true"/>
    <f93d2d4cfe3c44fda7f48e6d409ade77 xmlns="c206a54e-a5a9-4336-93c4-83d5ae6b39c3">
      <Terms xmlns="http://schemas.microsoft.com/office/infopath/2007/PartnerControls"/>
    </f93d2d4cfe3c44fda7f48e6d409ade77>
    <CanvasDocumentID xmlns="51373cbc-b488-4424-abef-b57cea3a477c">9168dfca-51a0-4aa6-baad-36d0cb2779e1</CanvasDocumentID>
    <EngagementNumber xmlns="924a0798-f262-4f5f-9992-bffad6355c73" xsi:nil="true"/>
    <EngagementName xmlns="924a0798-f262-4f5f-9992-bffad6355c73" xsi:nil="true"/>
    <DateSaved xmlns="924a0798-f262-4f5f-9992-bffad6355c73" xsi:nil="true"/>
    <EYIOtherClassification xmlns="48e29df8-4afd-4835-9137-e41698b746b3" xsi:nil="true"/>
    <la382ab410234883859aef018db482d6 xmlns="c206a54e-a5a9-4336-93c4-83d5ae6b39c3">
      <Terms xmlns="http://schemas.microsoft.com/office/infopath/2007/PartnerControls"/>
    </la382ab410234883859aef018db482d6>
    <AdditionalAttribute xmlns="924a0798-f262-4f5f-9992-bffad6355c73" xsi:nil="true"/>
    <_dlc_DocId xmlns="c206a54e-a5a9-4336-93c4-83d5ae6b39c3">WFE4WS2DMUDW-1265040491-5</_dlc_DocId>
    <_dlc_DocIdUrl xmlns="c206a54e-a5a9-4336-93c4-83d5ae6b39c3">
      <Url>https://eyapc.sharepoint.com/sites/DaaS-CAP-MY-SGP-00001754/_layouts/15/DocIdRedir.aspx?ID=WFE4WS2DMUDW-1265040491-5</Url>
      <Description>WFE4WS2DMUDW-1265040491-5</Description>
    </_dlc_DocIdUrl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aaS Managed Document" ma:contentTypeID="0x010100C93755922F51B740AECB28163439FE7500A9A05D7C493F3846A6226FE7AC95960A" ma:contentTypeVersion="17" ma:contentTypeDescription="DaaS Managed Document" ma:contentTypeScope="" ma:versionID="161f1d455da1714d8f73bd163e5e3d52">
  <xsd:schema xmlns:xsd="http://www.w3.org/2001/XMLSchema" xmlns:xs="http://www.w3.org/2001/XMLSchema" xmlns:p="http://schemas.microsoft.com/office/2006/metadata/properties" xmlns:ns2="c206a54e-a5a9-4336-93c4-83d5ae6b39c3" xmlns:ns3="924a0798-f262-4f5f-9992-bffad6355c73" xmlns:ns4="51373cbc-b488-4424-abef-b57cea3a477c" xmlns:ns5="48e29df8-4afd-4835-9137-e41698b746b3" xmlns:ns6="9bc31368-8043-4816-b637-76a951cc57aa" targetNamespace="http://schemas.microsoft.com/office/2006/metadata/properties" ma:root="true" ma:fieldsID="d07b5384a03cb470af52302a34705670" ns2:_="" ns3:_="" ns4:_="" ns5:_="" ns6:_="">
    <xsd:import namespace="c206a54e-a5a9-4336-93c4-83d5ae6b39c3"/>
    <xsd:import namespace="924a0798-f262-4f5f-9992-bffad6355c73"/>
    <xsd:import namespace="51373cbc-b488-4424-abef-b57cea3a477c"/>
    <xsd:import namespace="48e29df8-4afd-4835-9137-e41698b746b3"/>
    <xsd:import namespace="9bc31368-8043-4816-b637-76a951cc57aa"/>
    <xsd:element name="properties">
      <xsd:complexType>
        <xsd:sequence>
          <xsd:element name="documentManagement">
            <xsd:complexType>
              <xsd:all>
                <xsd:element ref="ns2:la382ab410234883859aef018db482d6" minOccurs="0"/>
                <xsd:element ref="ns2:TaxCatchAll" minOccurs="0"/>
                <xsd:element ref="ns2:TaxCatchAllLabel" minOccurs="0"/>
                <xsd:element ref="ns3:Sourcemetadata" minOccurs="0"/>
                <xsd:element ref="ns3:Importedfrom" minOccurs="0"/>
                <xsd:element ref="ns3:ClientName" minOccurs="0"/>
                <xsd:element ref="ns3:ClientNumber" minOccurs="0"/>
                <xsd:element ref="ns3:EngagementName" minOccurs="0"/>
                <xsd:element ref="ns3:EngagementNumber" minOccurs="0"/>
                <xsd:element ref="ns3:DocumentType" minOccurs="0"/>
                <xsd:element ref="ns3:DocumentStatus" minOccurs="0"/>
                <xsd:element ref="ns3:Entity" minOccurs="0"/>
                <xsd:element ref="ns3:Owner" minOccurs="0"/>
                <xsd:element ref="ns3:AdditionalAttribute" minOccurs="0"/>
                <xsd:element ref="ns3:Year" minOccurs="0"/>
                <xsd:element ref="ns3:Quarter" minOccurs="0"/>
                <xsd:element ref="ns3:Month" minOccurs="0"/>
                <xsd:element ref="ns3:DateSaved" minOccurs="0"/>
                <xsd:element ref="ns3:Knowledge" minOccurs="0"/>
                <xsd:element ref="ns3:Obsolete" minOccurs="0"/>
                <xsd:element ref="ns3:CopyDocID" minOccurs="0"/>
                <xsd:element ref="ns3:CopiedBy" minOccurs="0"/>
                <xsd:element ref="ns3:CopyAudit" minOccurs="0"/>
                <xsd:element ref="ns3:CopiedOn" minOccurs="0"/>
                <xsd:element ref="ns2:d67adb8062c34a39b898d5b139f6e601" minOccurs="0"/>
                <xsd:element ref="ns2:f93d2d4cfe3c44fda7f48e6d409ade77" minOccurs="0"/>
                <xsd:element ref="ns2:_dlc_DocIdPersistId" minOccurs="0"/>
                <xsd:element ref="ns2:_dlc_DocId" minOccurs="0"/>
                <xsd:element ref="ns2:_dlc_DocIdUrl" minOccurs="0"/>
                <xsd:element ref="ns4:CanvasDocumentID" minOccurs="0"/>
                <xsd:element ref="ns4:CanvasEngagementID" minOccurs="0"/>
                <xsd:element ref="ns4:VersionNumber" minOccurs="0"/>
                <xsd:element ref="ns5:EYIOtherClassification" minOccurs="0"/>
                <xsd:element ref="ns6:MediaServiceMetadata" minOccurs="0"/>
                <xsd:element ref="ns6:MediaServiceFastMetadata" minOccurs="0"/>
                <xsd:element ref="ns6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06a54e-a5a9-4336-93c4-83d5ae6b39c3" elementFormDefault="qualified">
    <xsd:import namespace="http://schemas.microsoft.com/office/2006/documentManagement/types"/>
    <xsd:import namespace="http://schemas.microsoft.com/office/infopath/2007/PartnerControls"/>
    <xsd:element name="la382ab410234883859aef018db482d6" ma:index="8" nillable="true" ma:taxonomy="true" ma:internalName="la382ab410234883859aef018db482d6" ma:taxonomyFieldName="Jurisdiction" ma:displayName="Jurisdiction" ma:default="-1;#Singapore|69241580-8e65-4360-baff-f70e85d701eb" ma:fieldId="{5a382ab4-1023-4883-859a-ef018db482d6}" ma:sspId="33ef62f9-2e07-484b-bd79-00aec90129fe" ma:termSetId="91e411c8-edf9-4b39-89d8-981dff42e96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description="" ma:hidden="true" ma:list="{5dceb22a-0b5e-45cd-a520-10f7086f19ef}" ma:internalName="TaxCatchAll" ma:showField="CatchAllData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description="" ma:hidden="true" ma:list="{5dceb22a-0b5e-45cd-a520-10f7086f19ef}" ma:internalName="TaxCatchAllLabel" ma:readOnly="true" ma:showField="CatchAllDataLabel" ma:web="c206a54e-a5a9-4336-93c4-83d5ae6b39c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67adb8062c34a39b898d5b139f6e601" ma:index="33" nillable="true" ma:taxonomy="true" ma:internalName="d67adb8062c34a39b898d5b139f6e601" ma:taxonomyFieldName="ServiceLine" ma:displayName="Service Line" ma:default="-1;#Assurance|d53711f1-0824-41e4-960a-e483a53fbeb6" ma:fieldId="{d67adb80-62c3-4a39-b898-d5b139f6e601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93d2d4cfe3c44fda7f48e6d409ade77" ma:index="35" nillable="true" ma:taxonomy="true" ma:internalName="f93d2d4cfe3c44fda7f48e6d409ade77" ma:taxonomyFieldName="SubServiceLine" ma:displayName="Sub Service Line" ma:default="" ma:fieldId="{f93d2d4c-fe3c-44fd-a7f4-8e6d409ade77}" ma:sspId="33ef62f9-2e07-484b-bd79-00aec90129fe" ma:termSetId="92dfaf1a-553a-4258-9240-a92b199c2a9e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_dlc_DocIdPersistId" ma:index="37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_dlc_DocId" ma:index="3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4a0798-f262-4f5f-9992-bffad6355c73" elementFormDefault="qualified">
    <xsd:import namespace="http://schemas.microsoft.com/office/2006/documentManagement/types"/>
    <xsd:import namespace="http://schemas.microsoft.com/office/infopath/2007/PartnerControls"/>
    <xsd:element name="Sourcemetadata" ma:index="12" nillable="true" ma:displayName="Source metadata" ma:internalName="Sourcemetadata">
      <xsd:simpleType>
        <xsd:restriction base="dms:Note">
          <xsd:maxLength value="255"/>
        </xsd:restriction>
      </xsd:simpleType>
    </xsd:element>
    <xsd:element name="Importedfrom" ma:index="13" nillable="true" ma:displayName="Imported from" ma:internalName="Importedfrom">
      <xsd:simpleType>
        <xsd:restriction base="dms:Text">
          <xsd:maxLength value="255"/>
        </xsd:restriction>
      </xsd:simpleType>
    </xsd:element>
    <xsd:element name="ClientName" ma:index="14" nillable="true" ma:displayName="Client Name" ma:default="EY Global Services Limited" ma:internalName="ClientName">
      <xsd:simpleType>
        <xsd:restriction base="dms:Text">
          <xsd:maxLength value="255"/>
        </xsd:restriction>
      </xsd:simpleType>
    </xsd:element>
    <xsd:element name="ClientNumber" ma:index="15" nillable="true" ma:displayName="Client Number" ma:default="XE06" ma:internalName="ClientNumber">
      <xsd:simpleType>
        <xsd:restriction base="dms:Text">
          <xsd:maxLength value="255"/>
        </xsd:restriction>
      </xsd:simpleType>
    </xsd:element>
    <xsd:element name="EngagementName" ma:index="16" nillable="true" ma:displayName="Engagement Name" ma:default="" ma:internalName="EngagementName">
      <xsd:simpleType>
        <xsd:restriction base="dms:Note">
          <xsd:maxLength value="255"/>
        </xsd:restriction>
      </xsd:simpleType>
    </xsd:element>
    <xsd:element name="EngagementNumber" ma:index="17" nillable="true" ma:displayName="Engagement Number" ma:default="" ma:internalName="EngagementNumber">
      <xsd:simpleType>
        <xsd:restriction base="dms:Note">
          <xsd:maxLength value="255"/>
        </xsd:restriction>
      </xsd:simpleType>
    </xsd:element>
    <xsd:element name="DocumentType" ma:index="18" nillable="true" ma:displayName="Document Type" ma:default="Workpaper" ma:format="Dropdown" ma:internalName="DocumentType">
      <xsd:simpleType>
        <xsd:restriction base="dms:Choice">
          <xsd:enumeration value="Correspondence"/>
          <xsd:enumeration value="Engagement Management"/>
          <xsd:enumeration value="Financial Management"/>
          <xsd:enumeration value="Workpaper"/>
          <xsd:enumeration value="Deliverable"/>
          <xsd:enumeration value="Internal Review/Consult"/>
          <xsd:enumeration value="Statement of Work"/>
          <xsd:enumeration value="Master Agreement"/>
          <xsd:enumeration value="Memorandum of Understanding"/>
          <xsd:enumeration value="Documents"/>
          <xsd:enumeration value="Administration"/>
          <xsd:enumeration value="Law Notes"/>
          <xsd:enumeration value="Client Source Data"/>
          <xsd:enumeration value="Power of Attorney"/>
        </xsd:restriction>
      </xsd:simpleType>
    </xsd:element>
    <xsd:element name="DocumentStatus" ma:index="19" nillable="true" ma:displayName="Document Status" ma:default="Draft" ma:format="Dropdown" ma:internalName="DocumentStatus">
      <xsd:simpleType>
        <xsd:restriction base="dms:Choice">
          <xsd:enumeration value="Draft"/>
          <xsd:enumeration value="Ready for review"/>
          <xsd:enumeration value="Reviewed"/>
          <xsd:enumeration value="Final"/>
        </xsd:restriction>
      </xsd:simpleType>
    </xsd:element>
    <xsd:element name="Entity" ma:index="20" nillable="true" ma:displayName="Entity" ma:internalName="Entity">
      <xsd:simpleType>
        <xsd:restriction base="dms:Text">
          <xsd:maxLength value="255"/>
        </xsd:restriction>
      </xsd:simpleType>
    </xsd:element>
    <xsd:element name="Owner" ma:index="21" nillable="true" ma:displayName="Owner" ma:internalName="Owner">
      <xsd:simpleType>
        <xsd:restriction base="dms:Text">
          <xsd:maxLength value="255"/>
        </xsd:restriction>
      </xsd:simpleType>
    </xsd:element>
    <xsd:element name="AdditionalAttribute" ma:index="22" nillable="true" ma:displayName="Additional Attribute" ma:internalName="AdditionalAttribute">
      <xsd:simpleType>
        <xsd:restriction base="dms:Text">
          <xsd:maxLength value="255"/>
        </xsd:restriction>
      </xsd:simpleType>
    </xsd:element>
    <xsd:element name="Year" ma:index="23" nillable="true" ma:displayName="Year" ma:default="2025" ma:format="Dropdown" ma:internalName="Year">
      <xsd:simpleType>
        <xsd:restriction base="dms:Choice">
          <xsd:enumeration value="N/A"/>
          <xsd:enumeration value="1965"/>
          <xsd:enumeration value="1966"/>
          <xsd:enumeration value="1967"/>
          <xsd:enumeration value="1968"/>
          <xsd:enumeration value="1969"/>
          <xsd:enumeration value="1970"/>
          <xsd:enumeration value="1971"/>
          <xsd:enumeration value="1972"/>
          <xsd:enumeration value="1973"/>
          <xsd:enumeration value="1974"/>
          <xsd:enumeration value="1975"/>
          <xsd:enumeration value="1976"/>
          <xsd:enumeration value="1977"/>
          <xsd:enumeration value="1978"/>
          <xsd:enumeration value="1979"/>
          <xsd:enumeration value="1980"/>
          <xsd:enumeration value="1981"/>
          <xsd:enumeration value="1982"/>
          <xsd:enumeration value="1983"/>
          <xsd:enumeration value="1984"/>
          <xsd:enumeration value="1985"/>
          <xsd:enumeration value="1986"/>
          <xsd:enumeration value="1987"/>
          <xsd:enumeration value="1988"/>
          <xsd:enumeration value="1989"/>
          <xsd:enumeration value="1990"/>
          <xsd:enumeration value="1991"/>
          <xsd:enumeration value="1992"/>
          <xsd:enumeration value="1993"/>
          <xsd:enumeration value="1994"/>
          <xsd:enumeration value="1995"/>
          <xsd:enumeration value="1996"/>
          <xsd:enumeration value="1997"/>
          <xsd:enumeration value="1998"/>
          <xsd:enumeration value="1999"/>
          <xsd:enumeration value="2000"/>
          <xsd:enumeration value="2001"/>
          <xsd:enumeration value="2002"/>
          <xsd:enumeration value="2003"/>
          <xsd:enumeration value="2004"/>
          <xsd:enumeration value="2005"/>
          <xsd:enumeration value="2006"/>
          <xsd:enumeration value="2007"/>
          <xsd:enumeration value="2008"/>
          <xsd:enumeration value="2009"/>
          <xsd:enumeration value="2010"/>
          <xsd:enumeration value="2011"/>
          <xsd:enumeration value="2012"/>
          <xsd:enumeration value="2013"/>
          <xsd:enumeration value="2014"/>
          <xsd:enumeration value="2015"/>
          <xsd:enumeration value="2016"/>
          <xsd:enumeration value="2017"/>
          <xsd:enumeration value="2018"/>
          <xsd:enumeration value="2019"/>
          <xsd:enumeration value="2020"/>
          <xsd:enumeration value="2021"/>
          <xsd:enumeration value="2022"/>
          <xsd:enumeration value="2023"/>
          <xsd:enumeration value="2024"/>
          <xsd:enumeration value="2025"/>
          <xsd:enumeration value="2026"/>
          <xsd:enumeration value="2027"/>
          <xsd:enumeration value="2028"/>
          <xsd:enumeration value="2029"/>
          <xsd:enumeration value="2030"/>
          <xsd:enumeration value="2031"/>
          <xsd:enumeration value="2032"/>
          <xsd:enumeration value="2033"/>
          <xsd:enumeration value="2034"/>
          <xsd:enumeration value="2035"/>
          <xsd:enumeration value="2036"/>
          <xsd:enumeration value="2037"/>
          <xsd:enumeration value="2038"/>
          <xsd:enumeration value="2039"/>
          <xsd:enumeration value="2040"/>
          <xsd:enumeration value="2041"/>
          <xsd:enumeration value="2042"/>
          <xsd:enumeration value="2043"/>
          <xsd:enumeration value="2044"/>
          <xsd:enumeration value="2045"/>
          <xsd:enumeration value="2046"/>
          <xsd:enumeration value="2047"/>
          <xsd:enumeration value="2048"/>
          <xsd:enumeration value="2049"/>
          <xsd:enumeration value="2050"/>
          <xsd:enumeration value="2051"/>
          <xsd:enumeration value="2052"/>
          <xsd:enumeration value="2053"/>
          <xsd:enumeration value="2054"/>
          <xsd:enumeration value="2055"/>
          <xsd:enumeration value="2056"/>
          <xsd:enumeration value="2057"/>
          <xsd:enumeration value="2058"/>
          <xsd:enumeration value="2059"/>
          <xsd:enumeration value="2060"/>
          <xsd:enumeration value="2061"/>
          <xsd:enumeration value="2062"/>
          <xsd:enumeration value="2063"/>
          <xsd:enumeration value="2064"/>
          <xsd:enumeration value="2065"/>
        </xsd:restriction>
      </xsd:simpleType>
    </xsd:element>
    <xsd:element name="Quarter" ma:index="24" nillable="true" ma:displayName="Quarter" ma:default="" ma:format="Dropdown" ma:internalName="Quarter">
      <xsd:simpleType>
        <xsd:restriction base="dms:Choice">
          <xsd:enumeration value="N/A"/>
          <xsd:enumeration value="Q1"/>
          <xsd:enumeration value="Q2"/>
          <xsd:enumeration value="Q3"/>
          <xsd:enumeration value="Q4"/>
        </xsd:restriction>
      </xsd:simpleType>
    </xsd:element>
    <xsd:element name="Month" ma:index="25" nillable="true" ma:displayName="Month" ma:default="" ma:format="Dropdown" ma:internalName="Month">
      <xsd:simpleType>
        <xsd:restriction base="dms:Choice">
          <xsd:enumeration value="January"/>
          <xsd:enumeration value="February"/>
          <xsd:enumeration value="March"/>
          <xsd:enumeration value="April"/>
          <xsd:enumeration value="May"/>
          <xsd:enumeration value="June"/>
          <xsd:enumeration value="July"/>
          <xsd:enumeration value="August"/>
          <xsd:enumeration value="September"/>
          <xsd:enumeration value="October"/>
          <xsd:enumeration value="November"/>
          <xsd:enumeration value="December"/>
        </xsd:restriction>
      </xsd:simpleType>
    </xsd:element>
    <xsd:element name="DateSaved" ma:index="26" nillable="true" ma:displayName="Date Saved" ma:format="DateOnly" ma:internalName="DateSaved">
      <xsd:simpleType>
        <xsd:restriction base="dms:DateTime"/>
      </xsd:simpleType>
    </xsd:element>
    <xsd:element name="Knowledge" ma:index="27" nillable="true" ma:displayName="Knowledge" ma:default="0" ma:internalName="Knowledge">
      <xsd:simpleType>
        <xsd:restriction base="dms:Boolean"/>
      </xsd:simpleType>
    </xsd:element>
    <xsd:element name="Obsolete" ma:index="28" nillable="true" ma:displayName="Obsolete" ma:default="0" ma:internalName="Obsolete">
      <xsd:simpleType>
        <xsd:restriction base="dms:Boolean"/>
      </xsd:simpleType>
    </xsd:element>
    <xsd:element name="CopyDocID" ma:index="29" nillable="true" ma:displayName="Copy Doc ID" ma:internalName="CopyDocID">
      <xsd:simpleType>
        <xsd:restriction base="dms:Text">
          <xsd:maxLength value="255"/>
        </xsd:restriction>
      </xsd:simpleType>
    </xsd:element>
    <xsd:element name="CopiedBy" ma:index="30" nillable="true" ma:displayName="Copied By" ma:internalName="CopiedBy">
      <xsd:simpleType>
        <xsd:restriction base="dms:Text">
          <xsd:maxLength value="255"/>
        </xsd:restriction>
      </xsd:simpleType>
    </xsd:element>
    <xsd:element name="CopyAudit" ma:index="31" nillable="true" ma:displayName="Copy Audit" ma:format="Hyperlink" ma:internalName="CopyAudi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piedOn" ma:index="32" nillable="true" ma:displayName="Copied On" ma:format="DateOnly" ma:internalName="CopiedOn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373cbc-b488-4424-abef-b57cea3a477c" elementFormDefault="qualified">
    <xsd:import namespace="http://schemas.microsoft.com/office/2006/documentManagement/types"/>
    <xsd:import namespace="http://schemas.microsoft.com/office/infopath/2007/PartnerControls"/>
    <xsd:element name="CanvasDocumentID" ma:index="40" nillable="true" ma:displayName="Canvas Document ID" ma:internalName="CanvasDocumentID">
      <xsd:simpleType>
        <xsd:restriction base="dms:Text">
          <xsd:maxLength value="255"/>
        </xsd:restriction>
      </xsd:simpleType>
    </xsd:element>
    <xsd:element name="CanvasEngagementID" ma:index="41" nillable="true" ma:displayName="Canvas Engagement ID" ma:internalName="CanvasEngagementID">
      <xsd:simpleType>
        <xsd:restriction base="dms:Text">
          <xsd:maxLength value="255"/>
        </xsd:restriction>
      </xsd:simpleType>
    </xsd:element>
    <xsd:element name="VersionNumber" ma:index="42" nillable="true" ma:displayName="Version Number" ma:internalName="VersionNumber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e29df8-4afd-4835-9137-e41698b746b3" elementFormDefault="qualified">
    <xsd:import namespace="http://schemas.microsoft.com/office/2006/documentManagement/types"/>
    <xsd:import namespace="http://schemas.microsoft.com/office/infopath/2007/PartnerControls"/>
    <xsd:element name="EYIOtherClassification" ma:index="43" nillable="true" ma:displayName="Other Classification" ma:internalName="EYIOtherClassification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368-8043-4816-b637-76a951cc57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4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4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9731E8B-4CCF-40C2-83CA-097FE7A09C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9C412A5-AE77-426E-B99C-0509BD3144B3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F2C1D95-12BD-4294-80F7-2B5D8CE64B21}">
  <ds:schemaRefs>
    <ds:schemaRef ds:uri="http://purl.org/dc/terms/"/>
    <ds:schemaRef ds:uri="http://schemas.microsoft.com/office/infopath/2007/PartnerControls"/>
    <ds:schemaRef ds:uri="http://purl.org/dc/elements/1.1/"/>
    <ds:schemaRef ds:uri="http://purl.org/dc/dcmitype/"/>
    <ds:schemaRef ds:uri="9bc31368-8043-4816-b637-76a951cc57aa"/>
    <ds:schemaRef ds:uri="c206a54e-a5a9-4336-93c4-83d5ae6b39c3"/>
    <ds:schemaRef ds:uri="http://schemas.openxmlformats.org/package/2006/metadata/core-properties"/>
    <ds:schemaRef ds:uri="http://schemas.microsoft.com/office/2006/documentManagement/types"/>
    <ds:schemaRef ds:uri="48e29df8-4afd-4835-9137-e41698b746b3"/>
    <ds:schemaRef ds:uri="51373cbc-b488-4424-abef-b57cea3a477c"/>
    <ds:schemaRef ds:uri="924a0798-f262-4f5f-9992-bffad6355c73"/>
    <ds:schemaRef ds:uri="http://schemas.microsoft.com/office/2006/metadata/propertie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3E2F80BA-9ED1-47DB-A55A-1E9F7D005E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06a54e-a5a9-4336-93c4-83d5ae6b39c3"/>
    <ds:schemaRef ds:uri="924a0798-f262-4f5f-9992-bffad6355c73"/>
    <ds:schemaRef ds:uri="51373cbc-b488-4424-abef-b57cea3a477c"/>
    <ds:schemaRef ds:uri="48e29df8-4afd-4835-9137-e41698b746b3"/>
    <ds:schemaRef ds:uri="9bc31368-8043-4816-b637-76a951cc57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(Conso)</vt:lpstr>
      <vt:lpstr>CE (Separate)</vt:lpstr>
      <vt:lpstr>CF</vt:lpstr>
      <vt:lpstr>BS!Print_Area</vt:lpstr>
      <vt:lpstr>'CE (Conso)'!Print_Area</vt:lpstr>
      <vt:lpstr>'CE (Separate)'!Print_Area</vt:lpstr>
      <vt:lpstr>CF!Print_Area</vt:lpstr>
      <vt:lpstr>PL!Print_Area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SSS</dc:creator>
  <cp:keywords/>
  <dc:description/>
  <cp:lastModifiedBy>Onchuma Laongthum</cp:lastModifiedBy>
  <cp:revision/>
  <cp:lastPrinted>2026-08-10T08:41:10Z</cp:lastPrinted>
  <dcterms:created xsi:type="dcterms:W3CDTF">2010-02-21T08:38:39Z</dcterms:created>
  <dcterms:modified xsi:type="dcterms:W3CDTF">2026-08-13T03:13:25Z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0x010100C93755922F51B740AECB28163439FE7500A9A05D7C493F3846A6226FE7AC95960A</vt:lpwstr>
  </property>
  <property fmtid="{D5CDD505-2E9C-101B-9397-08002B2CF9AE}" pid="3" name="Jurisdiction">
    <vt:lpwstr/>
  </property>
  <property fmtid="{D5CDD505-2E9C-101B-9397-08002B2CF9AE}" pid="4" name="ServiceLine">
    <vt:lpwstr/>
  </property>
  <property fmtid="{D5CDD505-2E9C-101B-9397-08002B2CF9AE}" pid="5" name="_dlc_DocIdItemGuid">
    <vt:lpwstr>deabb481-347a-46c9-a493-329c8099dfc9</vt:lpwstr>
  </property>
  <property fmtid="{D5CDD505-2E9C-101B-9397-08002B2CF9AE}" pid="6" name="SubServiceLine">
    <vt:lpwstr/>
  </property>
</Properties>
</file>