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_Q2'June26\"/>
    </mc:Choice>
  </mc:AlternateContent>
  <xr:revisionPtr revIDLastSave="0" documentId="13_ncr:1_{E765AA46-31FC-4870-ADD1-29094A5A5381}" xr6:coauthVersionLast="47" xr6:coauthVersionMax="47" xr10:uidLastSave="{00000000-0000-0000-0000-000000000000}"/>
  <bookViews>
    <workbookView xWindow="-120" yWindow="-120" windowWidth="29040" windowHeight="15720" tabRatio="731" activeTab="4" xr2:uid="{00000000-000D-0000-FFFF-FFFF00000000}"/>
  </bookViews>
  <sheets>
    <sheet name="2-3 TH" sheetId="1" r:id="rId1"/>
    <sheet name="PL4 (3m)" sheetId="10" r:id="rId2"/>
    <sheet name="PL5 (6m)" sheetId="14" r:id="rId3"/>
    <sheet name="6" sheetId="12" r:id="rId4"/>
    <sheet name="7-8" sheetId="13" r:id="rId5"/>
  </sheets>
  <definedNames>
    <definedName name="_xlnm.Print_Area" localSheetId="0">'2-3 TH'!$A$1:$I$88</definedName>
    <definedName name="_xlnm.Print_Area" localSheetId="3">'6'!$A$1:$N$27</definedName>
    <definedName name="_xlnm.Print_Area" localSheetId="4">'7-8'!$A$1:$I$80</definedName>
    <definedName name="_xlnm.Print_Area" localSheetId="1">'PL4 (3m)'!$A$1:$I$41</definedName>
    <definedName name="_xlnm.Print_Area" localSheetId="2">'PL5 (6m)'!$A$1:$I$42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2" l="1"/>
  <c r="I13" i="14" l="1"/>
  <c r="I20" i="14" s="1"/>
  <c r="I23" i="14" s="1"/>
  <c r="I26" i="14" s="1"/>
  <c r="I28" i="14" s="1"/>
  <c r="I32" i="14" s="1"/>
  <c r="G13" i="14"/>
  <c r="G20" i="14" s="1"/>
  <c r="G23" i="14" s="1"/>
  <c r="G26" i="14" l="1"/>
  <c r="G28" i="14" s="1"/>
  <c r="G32" i="14" s="1"/>
  <c r="I20" i="1"/>
  <c r="N10" i="12" l="1"/>
  <c r="G13" i="10" l="1"/>
  <c r="G20" i="10" s="1"/>
  <c r="G66" i="13"/>
  <c r="G59" i="1"/>
  <c r="G66" i="1"/>
  <c r="G60" i="13"/>
  <c r="G68" i="1" l="1"/>
  <c r="I66" i="1" l="1"/>
  <c r="I13" i="10"/>
  <c r="I20" i="10" s="1"/>
  <c r="I66" i="13"/>
  <c r="I60" i="13"/>
  <c r="I24" i="13"/>
  <c r="A43" i="13"/>
  <c r="J21" i="12"/>
  <c r="H21" i="12"/>
  <c r="F21" i="12"/>
  <c r="J14" i="12"/>
  <c r="H14" i="12"/>
  <c r="F14" i="12"/>
  <c r="A40" i="13"/>
  <c r="A80" i="13" s="1"/>
  <c r="G23" i="10"/>
  <c r="I32" i="13" l="1"/>
  <c r="I35" i="13" s="1"/>
  <c r="I68" i="13" s="1"/>
  <c r="I71" i="13" s="1"/>
  <c r="G26" i="10"/>
  <c r="G28" i="10" s="1"/>
  <c r="G24" i="13"/>
  <c r="G32" i="13" s="1"/>
  <c r="G35" i="13" s="1"/>
  <c r="G68" i="13" s="1"/>
  <c r="I23" i="10"/>
  <c r="I26" i="10" s="1"/>
  <c r="I28" i="10" s="1"/>
  <c r="I32" i="10" s="1"/>
  <c r="L21" i="12" l="1"/>
  <c r="G32" i="10"/>
  <c r="G71" i="13"/>
  <c r="N19" i="12" l="1"/>
  <c r="N12" i="12"/>
  <c r="N14" i="12" s="1"/>
  <c r="L14" i="12"/>
  <c r="N16" i="12" s="1"/>
  <c r="N21" i="12" l="1"/>
  <c r="G84" i="1"/>
  <c r="A88" i="1"/>
  <c r="I84" i="1"/>
  <c r="I59" i="1"/>
  <c r="A45" i="1"/>
  <c r="A43" i="1"/>
  <c r="I31" i="1"/>
  <c r="G31" i="1"/>
  <c r="G20" i="1"/>
  <c r="I68" i="1" l="1"/>
  <c r="I86" i="1" s="1"/>
  <c r="I33" i="1"/>
  <c r="G86" i="1"/>
  <c r="G33" i="1"/>
</calcChain>
</file>

<file path=xl/sharedStrings.xml><?xml version="1.0" encoding="utf-8"?>
<sst xmlns="http://schemas.openxmlformats.org/spreadsheetml/2006/main" count="226" uniqueCount="142">
  <si>
    <t>บริษัท สาลี่ พริ้นท์ติ้ง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</si>
  <si>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</si>
  <si>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</si>
  <si>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</si>
  <si>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</si>
  <si>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</si>
  <si>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</si>
  <si>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</si>
  <si>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</si>
  <si>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</si>
  <si>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</si>
  <si>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</si>
  <si>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</si>
  <si>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</si>
  <si>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</si>
  <si>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</si>
  <si>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</si>
  <si>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</si>
  <si>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</si>
  <si>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</si>
  <si>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</si>
  <si>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</si>
  <si>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</si>
  <si>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</si>
  <si>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</si>
  <si>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</si>
  <si>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</si>
  <si>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</si>
  <si>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</si>
  <si>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</si>
  <si>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</si>
  <si>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</si>
  <si>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</si>
  <si>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</si>
  <si>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</si>
  <si>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</si>
  <si>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</si>
  <si>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</si>
  <si>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>หุ้นสามัญ จำนวน 1,200,000,000 หุ้น</t>
  </si>
  <si>
    <t>มูลค่าที่ตราไว้หุ้นละ 0.25 บาท</t>
  </si>
  <si>
    <t xml:space="preserve">   ทุนที่ออกและชำระแล้ว</t>
  </si>
  <si>
    <t>จ่ายชำระแล้วหุ้นละ 0.25 บาท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</si>
  <si>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</si>
  <si>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</si>
  <si>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</si>
  <si>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</si>
  <si>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</si>
  <si>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</si>
  <si>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</si>
  <si>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</si>
  <si>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</si>
  <si>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</si>
  <si>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</si>
  <si>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</si>
  <si>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</si>
  <si>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กำไรสุทธิสำหรับรอบระยะเวลา</t>
  </si>
  <si>
    <t>กำไรเบ็ดเสร็จรวมสำหรับรอบระยะเวลา</t>
  </si>
  <si>
    <t xml:space="preserve">กำไรต่อหุ้นขั้นพื้นฐาน </t>
  </si>
  <si>
    <t>งบการเปลี่ยนแปลงส่วนของเจ้าของ (ยังไม่ได้ตรวจสอบ)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</si>
  <si>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</si>
  <si>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</si>
  <si>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</si>
  <si>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</si>
  <si>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</si>
  <si>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</si>
  <si>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</si>
  <si>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</si>
  <si>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</si>
  <si>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ยอดคงเหลือ ณ 1 มกราคม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</si>
  <si>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</si>
  <si>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</si>
  <si>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</si>
  <si>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</si>
  <si>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   มูลค่าสุทธิที่จะได้รับ</t>
  </si>
  <si>
    <t xml:space="preserve">   ภาระผูกพันผลประโยชน์พนักงาน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</si>
  <si>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</si>
  <si>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</si>
  <si>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</si>
  <si>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</si>
  <si>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</si>
  <si>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</si>
  <si>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</si>
  <si>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</si>
  <si>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</si>
  <si>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</si>
  <si>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</si>
  <si>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</si>
  <si>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</si>
  <si>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</si>
  <si>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เงินสดรับจากรายได้ดอกเบี้ยรับ</t>
  </si>
  <si>
    <t>กระแสเงินสดจากกิจกรรมจัดหาเงิน</t>
  </si>
  <si>
    <t>เงินสดและรายการเทียบเท่าเงินสดต้นรอบระยะเวลา</t>
  </si>
  <si>
    <t>ข้อมูลกระแสเงินสดเปิดเผยเพิ่มเติม</t>
  </si>
  <si>
    <t>เงินสดและรายการเทียบเท่าเงินสดสิ้นรอบระยะเวลา</t>
  </si>
  <si>
    <t>เงินสดจ่ายคืนเงินต้นตามสัญญาเช่า</t>
  </si>
  <si>
    <t>เงินสดรับจากสินทรัพย์ทางการเงินที่วัดมูลค่าด้วย</t>
  </si>
  <si>
    <t>วิธีราคาทุนตัดจำหน่าย</t>
  </si>
  <si>
    <t xml:space="preserve">   รายได้ดอกเบี้ยรับ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</si>
  <si>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</si>
  <si>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พ.ศ. 2569</t>
  </si>
  <si>
    <t>ยอดคงเหลือ ณ 1 มกราคม พ.ศ. 2569</t>
  </si>
  <si>
    <t>กำไร (ขาดทุน) อื่น - สุทธิ</t>
  </si>
  <si>
    <t>กำไรต่อหุ้น (บาท)</t>
  </si>
  <si>
    <t>กำไรก่อนภาษีเงินได้</t>
  </si>
  <si>
    <t>เงินสดรับจากเงินลงทุนระยะสั้น</t>
  </si>
  <si>
    <t>รายการที่ไม่ใช่เงินสด:</t>
  </si>
  <si>
    <t>หนี้สินตามสัญญาเช่า - สุทธิ</t>
  </si>
  <si>
    <t xml:space="preserve">เงินฝากธนาคารที่มีภาระค้ำประกันลดลง 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</si>
  <si>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</si>
  <si>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</si>
  <si>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 xml:space="preserve">  (กลับรายการ) ผลขาดทุนด้านเครดิตที่คาดว่าจะเกิดขึ้น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</si>
  <si>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</si>
  <si>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</si>
  <si>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</si>
  <si>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 xml:space="preserve">   (กำไร) สุทธิจากการจำหน่ายอุปกรณ์</t>
  </si>
  <si>
    <t xml:space="preserve">   ขาดทุนจากการตัดจำหน่ายอุปกรณ์</t>
  </si>
  <si>
    <t>กลับรายการผลขาดทุนด้านเครดิตที่คาดว่าจะเกิดขึ้น</t>
  </si>
  <si>
    <t>เงินสดจ่ายคืนต้นทุนทางการเงิน</t>
  </si>
  <si>
    <t>ค่าใช้จ่ายภาษีเงินได้</t>
  </si>
  <si>
    <t>เงินสดจ่ายเพื่อซื้อเงินลงทุนระยะสั้น</t>
  </si>
  <si>
    <t>กำไร (ขาดทุน) สะสม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</si>
  <si>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</si>
  <si>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</si>
  <si>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</si>
  <si>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</si>
  <si>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</si>
  <si>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30 มิถุนายน</t>
  </si>
  <si>
    <t>โอนเพื่อชดเชยผลขาดทุนสะสม</t>
  </si>
  <si>
    <t>ยอดคงเหลือ ณ 30 มิถุนายน พ.ศ. 2568</t>
  </si>
  <si>
    <t>ยอดคงเหลือ ณ 30 มิถุนายน พ.ศ. 2569</t>
  </si>
  <si>
    <t xml:space="preserve">   (กำไร) ขาดทุนจากอัตราแลกเปลี่ยนที่ยังไม่เกิดขึ้นจริง</t>
  </si>
  <si>
    <t>14 ค)</t>
  </si>
  <si>
    <t>14 ง)</t>
  </si>
  <si>
    <t>14 ข)</t>
  </si>
  <si>
    <t>การเปลี่ยนแปลงในส่วนของเจ้าของสำหรับรอบระยะเวลา</t>
  </si>
  <si>
    <t xml:space="preserve">  (กลับรายการ) ค่าเผื่อการลดราคาทุนของสินค้าให้เป็น</t>
  </si>
  <si>
    <t>เงินสดและรายการเทียบเท่าเงินสด (ลดลง) สุทธิ</t>
  </si>
  <si>
    <t>-</t>
  </si>
  <si>
    <t>หนี้สินตามสัญญาเช่าส่วนที่ถึงกำหนดชำระภายในหนึ่งปี - สุทธิ</t>
  </si>
  <si>
    <t>กรรมการ …………………………………………….        กรรมการ ………………………………………………..</t>
  </si>
  <si>
    <t>ซื้อเครื่องจักรและอุปกรณ์ในระหว่างรอบระยะเวลา</t>
  </si>
  <si>
    <t>ที่ไม่ได้จ่ายเป็นเงินสด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</si>
</sst>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00;\(#,##0.0000\);\-"/>
  </numFmts>
  <fonts count="13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pFont"/>
      <charset val="222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sz val="14"/>
      <color rgb="FF000000"/>
      <name val="Cordia Ne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2" fillId="0" borderId="1"/>
    <xf numFmtId="0" fontId="5" fillId="0" borderId="1"/>
    <xf numFmtId="4" fontId="5" fillId="0" borderId="1" applyFont="0" applyFill="0" applyBorder="0" applyAlignment="0" applyProtection="0"/>
    <xf numFmtId="0" fontId="6" fillId="0" borderId="1"/>
    <xf numFmtId="43" fontId="7" fillId="0" borderId="1" applyFont="0" applyFill="0" applyBorder="0" applyAlignment="0" applyProtection="0"/>
    <xf numFmtId="0" fontId="11" fillId="0" borderId="1"/>
    <xf numFmtId="43" fontId="12" fillId="0" borderId="0" applyFont="0" applyFill="0" applyBorder="0" applyAlignment="0" applyProtection="0"/>
    <xf numFmtId="0" fontId="5" fillId="0" borderId="1"/>
    <xf numFmtId="0" fontId="1" fillId="0" borderId="1"/>
    <xf numFmtId="43" fontId="2" fillId="0" borderId="1" applyFont="0" applyFill="0" applyBorder="0" applyAlignment="0" applyProtection="0"/>
    <xf numFmtId="4" fontId="5" fillId="0" borderId="1" applyFont="0" applyFill="0" applyBorder="0" applyAlignment="0" applyProtection="0"/>
    <xf numFmtId="9" fontId="1" fillId="0" borderId="1" applyFont="0" applyFill="0" applyBorder="0" applyAlignment="0" applyProtection="0"/>
  </cellStyleXfs>
  <cellXfs count="128">
    <xf numFmtId="0" fontId="0" fillId="0" borderId="0" xfId="0"/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4" xfId="1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37" fontId="4" fillId="0" borderId="3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37" fontId="3" fillId="0" borderId="1" xfId="4" applyNumberFormat="1" applyFont="1" applyAlignment="1">
      <alignment horizontal="left" vertical="center"/>
    </xf>
    <xf numFmtId="166" fontId="3" fillId="0" borderId="1" xfId="4" applyNumberFormat="1" applyFont="1" applyAlignment="1">
      <alignment horizontal="left" vertical="center"/>
    </xf>
    <xf numFmtId="165" fontId="3" fillId="0" borderId="1" xfId="4" applyNumberFormat="1" applyFont="1" applyAlignment="1">
      <alignment horizontal="center" vertical="center"/>
    </xf>
    <xf numFmtId="166" fontId="3" fillId="0" borderId="1" xfId="4" applyNumberFormat="1" applyFont="1" applyAlignment="1">
      <alignment horizontal="right" vertical="center"/>
    </xf>
    <xf numFmtId="37" fontId="4" fillId="0" borderId="1" xfId="4" applyNumberFormat="1" applyFont="1" applyAlignment="1">
      <alignment horizontal="center" vertical="center"/>
    </xf>
    <xf numFmtId="166" fontId="4" fillId="0" borderId="1" xfId="4" applyNumberFormat="1" applyFont="1" applyAlignment="1">
      <alignment horizontal="center" vertical="center"/>
    </xf>
    <xf numFmtId="37" fontId="4" fillId="0" borderId="1" xfId="4" applyNumberFormat="1" applyFont="1" applyAlignment="1">
      <alignment vertical="center"/>
    </xf>
    <xf numFmtId="166" fontId="3" fillId="0" borderId="2" xfId="4" applyNumberFormat="1" applyFont="1" applyBorder="1" applyAlignment="1">
      <alignment horizontal="right" vertical="center"/>
    </xf>
    <xf numFmtId="166" fontId="4" fillId="0" borderId="1" xfId="4" applyNumberFormat="1" applyFont="1" applyAlignment="1">
      <alignment vertical="center"/>
    </xf>
    <xf numFmtId="37" fontId="3" fillId="0" borderId="1" xfId="4" applyNumberFormat="1" applyFont="1" applyAlignment="1">
      <alignment vertical="center"/>
    </xf>
    <xf numFmtId="164" fontId="4" fillId="0" borderId="1" xfId="4" applyNumberFormat="1" applyFont="1" applyAlignment="1">
      <alignment horizontal="right" vertical="center"/>
    </xf>
    <xf numFmtId="166" fontId="4" fillId="0" borderId="1" xfId="4" applyNumberFormat="1" applyFont="1" applyAlignment="1">
      <alignment horizontal="right" vertical="center"/>
    </xf>
    <xf numFmtId="0" fontId="4" fillId="0" borderId="1" xfId="4" applyFont="1" applyAlignment="1">
      <alignment horizontal="left" vertical="center"/>
    </xf>
    <xf numFmtId="166" fontId="4" fillId="0" borderId="2" xfId="4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4" fontId="4" fillId="0" borderId="1" xfId="4" applyNumberFormat="1" applyFont="1" applyAlignment="1">
      <alignment vertical="center"/>
    </xf>
    <xf numFmtId="0" fontId="3" fillId="0" borderId="1" xfId="4" applyFont="1" applyAlignment="1">
      <alignment horizontal="left" vertical="center"/>
    </xf>
    <xf numFmtId="166" fontId="4" fillId="0" borderId="2" xfId="4" applyNumberFormat="1" applyFont="1" applyBorder="1" applyAlignment="1">
      <alignment vertical="center"/>
    </xf>
    <xf numFmtId="166" fontId="4" fillId="0" borderId="3" xfId="4" applyNumberFormat="1" applyFont="1" applyBorder="1" applyAlignment="1">
      <alignment vertical="center"/>
    </xf>
    <xf numFmtId="167" fontId="4" fillId="0" borderId="3" xfId="4" applyNumberFormat="1" applyFont="1" applyBorder="1" applyAlignment="1">
      <alignment vertical="center"/>
    </xf>
    <xf numFmtId="37" fontId="4" fillId="0" borderId="2" xfId="4" applyNumberFormat="1" applyFont="1" applyBorder="1" applyAlignment="1">
      <alignment vertical="center"/>
    </xf>
    <xf numFmtId="0" fontId="4" fillId="0" borderId="1" xfId="4" applyFont="1" applyAlignment="1">
      <alignment vertical="center"/>
    </xf>
    <xf numFmtId="0" fontId="4" fillId="0" borderId="1" xfId="4" applyFont="1" applyAlignment="1">
      <alignment horizontal="center" vertical="center"/>
    </xf>
    <xf numFmtId="0" fontId="3" fillId="0" borderId="1" xfId="4" applyFont="1" applyAlignment="1">
      <alignment vertical="center"/>
    </xf>
    <xf numFmtId="166" fontId="4" fillId="0" borderId="3" xfId="4" applyNumberFormat="1" applyFont="1" applyBorder="1" applyAlignment="1">
      <alignment horizontal="right" vertical="center"/>
    </xf>
    <xf numFmtId="0" fontId="4" fillId="0" borderId="2" xfId="4" applyFont="1" applyBorder="1" applyAlignment="1">
      <alignment vertical="center"/>
    </xf>
    <xf numFmtId="0" fontId="4" fillId="0" borderId="1" xfId="4" applyFont="1"/>
    <xf numFmtId="0" fontId="4" fillId="0" borderId="4" xfId="0" applyFont="1" applyBorder="1"/>
    <xf numFmtId="164" fontId="4" fillId="0" borderId="1" xfId="4" applyNumberFormat="1" applyFont="1" applyAlignment="1">
      <alignment horizontal="center" vertical="center"/>
    </xf>
    <xf numFmtId="0" fontId="4" fillId="0" borderId="1" xfId="4" quotePrefix="1" applyFont="1" applyAlignment="1">
      <alignment horizontal="left" vertical="center"/>
    </xf>
    <xf numFmtId="37" fontId="4" fillId="0" borderId="2" xfId="4" applyNumberFormat="1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/>
    </xf>
    <xf numFmtId="166" fontId="4" fillId="0" borderId="2" xfId="4" applyNumberFormat="1" applyFont="1" applyBorder="1" applyAlignment="1">
      <alignment horizontal="center" vertical="center"/>
    </xf>
    <xf numFmtId="37" fontId="4" fillId="0" borderId="1" xfId="4" applyNumberFormat="1" applyFont="1" applyAlignment="1">
      <alignment horizontal="right" vertical="center"/>
    </xf>
    <xf numFmtId="38" fontId="4" fillId="0" borderId="1" xfId="4" applyNumberFormat="1" applyFont="1" applyAlignment="1">
      <alignment vertical="center"/>
    </xf>
    <xf numFmtId="0" fontId="3" fillId="0" borderId="1" xfId="4" quotePrefix="1" applyFont="1" applyAlignment="1">
      <alignment horizontal="left" vertical="center"/>
    </xf>
    <xf numFmtId="166" fontId="4" fillId="0" borderId="0" xfId="7" applyNumberFormat="1" applyFont="1" applyFill="1" applyAlignment="1">
      <alignment vertical="center"/>
    </xf>
    <xf numFmtId="166" fontId="4" fillId="0" borderId="4" xfId="7" applyNumberFormat="1" applyFont="1" applyFill="1" applyBorder="1" applyAlignment="1">
      <alignment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4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1" xfId="7" applyNumberFormat="1" applyFont="1" applyFill="1" applyBorder="1" applyAlignment="1">
      <alignment vertical="center"/>
    </xf>
    <xf numFmtId="166" fontId="4" fillId="0" borderId="5" xfId="7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1" xfId="4" applyFont="1" applyAlignment="1">
      <alignment vertical="top"/>
    </xf>
    <xf numFmtId="0" fontId="10" fillId="0" borderId="0" xfId="0" applyFont="1" applyAlignment="1">
      <alignment vertical="top"/>
    </xf>
    <xf numFmtId="0" fontId="3" fillId="0" borderId="1" xfId="6" applyFont="1" applyAlignment="1">
      <alignment vertical="center"/>
    </xf>
    <xf numFmtId="165" fontId="3" fillId="0" borderId="4" xfId="4" applyNumberFormat="1" applyFont="1" applyBorder="1" applyAlignment="1">
      <alignment horizontal="center" vertical="center"/>
    </xf>
    <xf numFmtId="38" fontId="4" fillId="0" borderId="1" xfId="8" applyNumberFormat="1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166" fontId="4" fillId="0" borderId="1" xfId="6" applyNumberFormat="1" applyFont="1" applyAlignment="1">
      <alignment horizontal="right" vertical="center"/>
    </xf>
    <xf numFmtId="0" fontId="4" fillId="0" borderId="1" xfId="1" applyFont="1" applyAlignment="1">
      <alignment horizontal="left" vertical="center"/>
    </xf>
    <xf numFmtId="37" fontId="3" fillId="0" borderId="1" xfId="1" applyNumberFormat="1" applyFont="1" applyAlignment="1">
      <alignment horizontal="left" vertical="center"/>
    </xf>
    <xf numFmtId="0" fontId="4" fillId="0" borderId="1" xfId="2" applyFont="1" applyAlignment="1">
      <alignment horizontal="left" vertical="center"/>
    </xf>
    <xf numFmtId="0" fontId="4" fillId="0" borderId="1" xfId="1" applyFont="1" applyAlignment="1">
      <alignment vertical="center"/>
    </xf>
    <xf numFmtId="0" fontId="3" fillId="0" borderId="1" xfId="2" applyFont="1" applyAlignment="1">
      <alignment vertical="center"/>
    </xf>
    <xf numFmtId="0" fontId="4" fillId="0" borderId="2" xfId="0" applyFont="1" applyBorder="1"/>
    <xf numFmtId="37" fontId="4" fillId="0" borderId="2" xfId="4" applyNumberFormat="1" applyFont="1" applyBorder="1" applyAlignment="1">
      <alignment horizontal="center" vertical="center"/>
    </xf>
    <xf numFmtId="166" fontId="3" fillId="0" borderId="1" xfId="4" applyNumberFormat="1" applyFont="1" applyAlignment="1">
      <alignment vertical="center"/>
    </xf>
    <xf numFmtId="37" fontId="9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39" fontId="4" fillId="0" borderId="0" xfId="4" applyNumberFormat="1" applyFont="1" applyBorder="1" applyAlignment="1">
      <alignment horizontal="center" vertical="center"/>
    </xf>
    <xf numFmtId="164" fontId="4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5" fontId="3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Border="1" applyAlignment="1">
      <alignment horizontal="center" vertical="center"/>
    </xf>
    <xf numFmtId="0" fontId="4" fillId="0" borderId="0" xfId="4" applyFont="1" applyBorder="1"/>
    <xf numFmtId="166" fontId="4" fillId="0" borderId="0" xfId="4" applyNumberFormat="1" applyFont="1" applyBorder="1" applyAlignment="1">
      <alignment vertical="center"/>
    </xf>
    <xf numFmtId="166" fontId="4" fillId="0" borderId="0" xfId="4" applyNumberFormat="1" applyFont="1" applyBorder="1" applyAlignment="1">
      <alignment horizontal="right" vertical="center"/>
    </xf>
    <xf numFmtId="166" fontId="4" fillId="0" borderId="0" xfId="4" applyNumberFormat="1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right" vertical="center"/>
    </xf>
    <xf numFmtId="37" fontId="3" fillId="0" borderId="0" xfId="4" applyNumberFormat="1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right" vertical="center"/>
    </xf>
    <xf numFmtId="0" fontId="4" fillId="0" borderId="0" xfId="4" applyFont="1" applyBorder="1" applyAlignment="1">
      <alignment vertical="center"/>
    </xf>
    <xf numFmtId="3" fontId="4" fillId="0" borderId="4" xfId="4" applyNumberFormat="1" applyFont="1" applyBorder="1"/>
    <xf numFmtId="0" fontId="4" fillId="0" borderId="1" xfId="4" applyFont="1" applyAlignment="1">
      <alignment horizontal="center"/>
    </xf>
    <xf numFmtId="37" fontId="3" fillId="0" borderId="1" xfId="4" applyNumberFormat="1" applyFont="1" applyAlignment="1">
      <alignment horizontal="center" vertical="center"/>
    </xf>
    <xf numFmtId="39" fontId="4" fillId="0" borderId="1" xfId="4" applyNumberFormat="1" applyFont="1" applyAlignment="1">
      <alignment horizontal="center" vertical="center"/>
    </xf>
    <xf numFmtId="165" fontId="4" fillId="0" borderId="1" xfId="4" applyNumberFormat="1" applyFont="1" applyAlignment="1">
      <alignment horizontal="center" vertical="center"/>
    </xf>
    <xf numFmtId="0" fontId="10" fillId="0" borderId="1" xfId="9" applyFont="1"/>
    <xf numFmtId="166" fontId="3" fillId="0" borderId="2" xfId="4" applyNumberFormat="1" applyFont="1" applyBorder="1" applyAlignment="1">
      <alignment horizontal="center" vertical="center"/>
    </xf>
    <xf numFmtId="43" fontId="4" fillId="0" borderId="0" xfId="7" applyFont="1" applyAlignment="1">
      <alignment vertical="center"/>
    </xf>
    <xf numFmtId="43" fontId="4" fillId="0" borderId="1" xfId="7" applyFont="1" applyBorder="1"/>
    <xf numFmtId="43" fontId="4" fillId="0" borderId="1" xfId="7" applyFont="1" applyFill="1" applyBorder="1"/>
    <xf numFmtId="43" fontId="4" fillId="0" borderId="1" xfId="7" applyFont="1" applyBorder="1" applyAlignment="1">
      <alignment horizontal="right" vertical="center"/>
    </xf>
    <xf numFmtId="37" fontId="3" fillId="0" borderId="1" xfId="4" applyNumberFormat="1" applyFont="1" applyAlignment="1">
      <alignment horizontal="left" vertical="center"/>
    </xf>
    <xf numFmtId="0" fontId="4" fillId="0" borderId="1" xfId="4" applyFont="1"/>
    <xf numFmtId="37" fontId="3" fillId="0" borderId="2" xfId="4" applyNumberFormat="1" applyFont="1" applyBorder="1" applyAlignment="1">
      <alignment horizontal="left" vertical="center"/>
    </xf>
    <xf numFmtId="0" fontId="4" fillId="0" borderId="2" xfId="4" applyFont="1" applyBorder="1"/>
    <xf numFmtId="165" fontId="4" fillId="0" borderId="0" xfId="0" applyNumberFormat="1" applyFont="1" applyAlignment="1">
      <alignment horizontal="center" vertical="center"/>
    </xf>
    <xf numFmtId="0" fontId="3" fillId="0" borderId="1" xfId="4" applyFont="1" applyAlignment="1">
      <alignment horizontal="left" vertical="center"/>
    </xf>
    <xf numFmtId="37" fontId="9" fillId="0" borderId="2" xfId="0" applyNumberFormat="1" applyFont="1" applyBorder="1" applyAlignment="1">
      <alignment horizontal="left" vertical="center"/>
    </xf>
    <xf numFmtId="0" fontId="4" fillId="0" borderId="2" xfId="0" applyFont="1" applyBorder="1"/>
    <xf numFmtId="166" fontId="3" fillId="0" borderId="2" xfId="4" applyNumberFormat="1" applyFont="1" applyBorder="1" applyAlignment="1">
      <alignment horizontal="center" vertical="center"/>
    </xf>
  </cellXfs>
  <cellStyles count="13">
    <cellStyle name="Comma" xfId="7" builtinId="3"/>
    <cellStyle name="Comma 10" xfId="11" xr:uid="{00000000-0005-0000-0000-000001000000}"/>
    <cellStyle name="Comma 2" xfId="5" xr:uid="{00000000-0005-0000-0000-000002000000}"/>
    <cellStyle name="Comma 3" xfId="10" xr:uid="{00000000-0005-0000-0000-000003000000}"/>
    <cellStyle name="Comma 4" xfId="3" xr:uid="{00000000-0005-0000-0000-000004000000}"/>
    <cellStyle name="Normal" xfId="0" builtinId="0"/>
    <cellStyle name="Normal 2" xfId="4" xr:uid="{00000000-0005-0000-0000-000006000000}"/>
    <cellStyle name="Normal 2 2" xfId="1" xr:uid="{00000000-0005-0000-0000-000007000000}"/>
    <cellStyle name="Normal 3" xfId="2" xr:uid="{00000000-0005-0000-0000-000008000000}"/>
    <cellStyle name="Normal 4" xfId="9" xr:uid="{00000000-0005-0000-0000-000009000000}"/>
    <cellStyle name="Normal_B&amp;Pt" xfId="8" xr:uid="{00000000-0005-0000-0000-00000A000000}"/>
    <cellStyle name="Normal_bs&amp;pl-2001 T217" xfId="6" xr:uid="{00000000-0005-0000-0000-00000B000000}"/>
    <cellStyle name="Percent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2628900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D1C12D63-65F8-44A3-8D43-E06DE06447EA}"/>
            </a:ext>
          </a:extLst>
        </xdr:cNvPr>
        <xdr:cNvGrpSpPr/>
      </xdr:nvGrpSpPr>
      <xdr:grpSpPr>
        <a:xfrm>
          <a:off x="2847975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34BD445-9D46-B543-97A1-55CFC7728E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2628900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F4FE1041-51AF-4618-A881-2C7DD818CFDA}"/>
            </a:ext>
          </a:extLst>
        </xdr:cNvPr>
        <xdr:cNvGrpSpPr/>
      </xdr:nvGrpSpPr>
      <xdr:grpSpPr>
        <a:xfrm>
          <a:off x="2847975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4CD3ECF-3BA5-2D9C-EE92-8CFADB7D02B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D1C12D63-65F8-44A3-8D43-E06DE06447EA}"/>
            </a:ext>
          </a:extLst>
        </xdr:cNvPr>
        <xdr:cNvGrpSpPr/>
      </xdr:nvGrpSpPr>
      <xdr:grpSpPr>
        <a:xfrm>
          <a:off x="2847975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34BD445-9D46-B543-97A1-55CFC7728E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</xdr:col>
      <xdr:colOff>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F4FE1041-51AF-4618-A881-2C7DD818CFDA}"/>
            </a:ext>
          </a:extLst>
        </xdr:cNvPr>
        <xdr:cNvGrpSpPr/>
      </xdr:nvGrpSpPr>
      <xdr:grpSpPr>
        <a:xfrm>
          <a:off x="2847975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4CD3ECF-3BA5-2D9C-EE92-8CFADB7D02B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3095625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7A2F3AD4-65BD-4359-9356-3DE873EA7CCE}"/>
            </a:ext>
          </a:extLst>
        </xdr:cNvPr>
        <xdr:cNvGrpSpPr/>
      </xdr:nvGrpSpPr>
      <xdr:grpSpPr>
        <a:xfrm>
          <a:off x="3152775" y="0"/>
          <a:ext cx="38100" cy="0"/>
          <a:chOff x="35941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7E80F701-7A70-27B2-CBBD-DB482BF72D9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3095625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905D99B6-267F-45B9-9341-3BD656C0EE0C}"/>
            </a:ext>
          </a:extLst>
        </xdr:cNvPr>
        <xdr:cNvGrpSpPr/>
      </xdr:nvGrpSpPr>
      <xdr:grpSpPr>
        <a:xfrm>
          <a:off x="3152775" y="0"/>
          <a:ext cx="38100" cy="0"/>
          <a:chOff x="35941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8236F3FB-9E6D-F9B3-EAFA-52A61E1CC1C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88"/>
  <sheetViews>
    <sheetView zoomScaleNormal="100" zoomScaleSheetLayoutView="110" workbookViewId="0">
      <selection activeCell="T15" sqref="T15"/>
    </sheetView>
  </sheetViews>
  <sheetFormatPr defaultColWidth="10.140625" defaultRowHeight="15" customHeight="1"/>
  <cols>
    <col min="1" max="3" width="1.7109375" style="4" customWidth="1"/>
    <col min="4" max="4" width="44.85546875" style="4" customWidth="1"/>
    <col min="5" max="5" width="9.42578125" style="4" customWidth="1"/>
    <col min="6" max="6" width="0.85546875" style="4" customWidth="1"/>
    <col min="7" max="7" width="16.7109375" style="4" customWidth="1"/>
    <col min="8" max="8" width="0.85546875" style="4" customWidth="1"/>
    <col min="9" max="9" width="16.7109375" style="4" customWidth="1"/>
    <col min="10" max="10" width="10.140625" style="4" customWidth="1"/>
    <col min="11" max="11" width="12.5703125" style="115" bestFit="1" customWidth="1"/>
    <col min="12" max="12" width="10.140625" style="115"/>
    <col min="13" max="13" width="12.7109375" style="115" bestFit="1" customWidth="1"/>
    <col min="14" max="14" width="10.140625" style="115"/>
    <col min="15" max="15" width="12.42578125" style="115" bestFit="1" customWidth="1"/>
    <col min="16" max="16384" width="10.140625" style="4"/>
  </cols>
  <sheetData>
    <row r="1" spans="1:9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</row>
    <row r="2" spans="1:9" ht="21.75" customHeight="1">
      <c r="A2" s="1" t="s">
        <v>1</v>
      </c>
      <c r="B2" s="1"/>
      <c r="C2" s="1"/>
      <c r="D2" s="1"/>
      <c r="E2" s="2"/>
      <c r="F2" s="2"/>
      <c r="G2" s="3"/>
      <c r="H2" s="3"/>
      <c r="I2" s="3"/>
    </row>
    <row r="3" spans="1:9" ht="21.75" customHeight="1">
      <c r="A3" s="5" t="s">
        <v>123</v>
      </c>
      <c r="B3" s="6"/>
      <c r="C3" s="6"/>
      <c r="D3" s="6"/>
      <c r="E3" s="7"/>
      <c r="F3" s="7"/>
      <c r="G3" s="8"/>
      <c r="H3" s="8"/>
      <c r="I3" s="8"/>
    </row>
    <row r="4" spans="1:9" ht="21.75" customHeight="1">
      <c r="A4" s="9"/>
      <c r="B4" s="9"/>
      <c r="C4" s="9"/>
      <c r="D4" s="9"/>
      <c r="E4" s="10"/>
      <c r="F4" s="10"/>
      <c r="G4" s="11"/>
      <c r="H4" s="11"/>
      <c r="I4" s="11"/>
    </row>
    <row r="5" spans="1:9" ht="21.75" customHeight="1">
      <c r="A5" s="9"/>
      <c r="B5" s="9"/>
      <c r="C5" s="9"/>
      <c r="D5" s="9"/>
      <c r="E5" s="10"/>
      <c r="F5" s="10"/>
      <c r="G5" s="11" t="s">
        <v>2</v>
      </c>
      <c r="H5" s="11"/>
      <c r="I5" s="11" t="s">
        <v>3</v>
      </c>
    </row>
    <row r="6" spans="1:9" ht="21.75" customHeight="1">
      <c r="A6" s="9"/>
      <c r="B6" s="9"/>
      <c r="C6" s="9"/>
      <c r="D6" s="9"/>
      <c r="E6" s="10"/>
      <c r="F6" s="10"/>
      <c r="G6" s="12" t="s">
        <v>126</v>
      </c>
      <c r="H6" s="11"/>
      <c r="I6" s="11" t="s">
        <v>4</v>
      </c>
    </row>
    <row r="7" spans="1:9" ht="21.75" customHeight="1">
      <c r="A7" s="9"/>
      <c r="B7" s="9"/>
      <c r="C7" s="9"/>
      <c r="D7" s="9"/>
      <c r="E7" s="10"/>
      <c r="F7" s="10"/>
      <c r="G7" s="11" t="s">
        <v>99</v>
      </c>
      <c r="H7" s="11"/>
      <c r="I7" s="11" t="s">
        <v>5</v>
      </c>
    </row>
    <row r="8" spans="1:9" ht="21.75" customHeight="1">
      <c r="A8" s="9"/>
      <c r="B8" s="9"/>
      <c r="C8" s="9"/>
      <c r="D8" s="9"/>
      <c r="E8" s="13" t="s">
        <v>6</v>
      </c>
      <c r="F8" s="10"/>
      <c r="G8" s="14" t="s">
        <v>7</v>
      </c>
      <c r="H8" s="11"/>
      <c r="I8" s="14" t="s">
        <v>7</v>
      </c>
    </row>
    <row r="9" spans="1:9" ht="21.75" customHeight="1">
      <c r="A9" s="9"/>
      <c r="B9" s="9"/>
      <c r="C9" s="9"/>
      <c r="D9" s="9"/>
      <c r="E9" s="10"/>
      <c r="F9" s="10"/>
      <c r="G9" s="15"/>
      <c r="H9" s="11"/>
      <c r="I9" s="11"/>
    </row>
    <row r="10" spans="1:9" ht="21.75" customHeight="1">
      <c r="A10" s="16" t="s">
        <v>8</v>
      </c>
      <c r="B10" s="16"/>
      <c r="C10" s="16"/>
      <c r="D10" s="16"/>
      <c r="E10" s="17"/>
      <c r="F10" s="17"/>
      <c r="G10" s="18"/>
      <c r="H10" s="3"/>
      <c r="I10" s="3"/>
    </row>
    <row r="11" spans="1:9" ht="6" customHeight="1">
      <c r="A11" s="16"/>
      <c r="B11" s="16"/>
      <c r="C11" s="16"/>
      <c r="D11" s="16"/>
      <c r="E11" s="17"/>
      <c r="F11" s="17"/>
      <c r="G11" s="18"/>
      <c r="H11" s="3"/>
      <c r="I11" s="3"/>
    </row>
    <row r="12" spans="1:9" ht="21.75" customHeight="1">
      <c r="A12" s="19" t="s">
        <v>9</v>
      </c>
      <c r="B12" s="19"/>
      <c r="C12" s="19"/>
      <c r="D12" s="19"/>
      <c r="E12" s="20"/>
      <c r="F12" s="17"/>
      <c r="G12" s="21"/>
      <c r="H12" s="3"/>
      <c r="I12" s="3"/>
    </row>
    <row r="13" spans="1:9" ht="6" customHeight="1">
      <c r="A13" s="19"/>
      <c r="B13" s="19"/>
      <c r="C13" s="19"/>
      <c r="D13" s="19"/>
      <c r="E13" s="20"/>
      <c r="F13" s="17"/>
      <c r="G13" s="21"/>
      <c r="H13" s="3"/>
      <c r="I13" s="3"/>
    </row>
    <row r="14" spans="1:9" ht="21.75" customHeight="1">
      <c r="A14" s="17" t="s">
        <v>10</v>
      </c>
      <c r="B14" s="17"/>
      <c r="C14" s="17"/>
      <c r="D14" s="17"/>
      <c r="E14" s="20"/>
      <c r="F14" s="22"/>
      <c r="G14" s="21">
        <v>40665</v>
      </c>
      <c r="H14" s="3"/>
      <c r="I14" s="69">
        <v>52306</v>
      </c>
    </row>
    <row r="15" spans="1:9" ht="21.75" customHeight="1">
      <c r="A15" s="17" t="s">
        <v>11</v>
      </c>
      <c r="B15" s="17"/>
      <c r="C15" s="17"/>
      <c r="D15" s="17"/>
      <c r="E15" s="20"/>
      <c r="F15" s="22"/>
      <c r="G15" s="21">
        <v>335555</v>
      </c>
      <c r="H15" s="3"/>
      <c r="I15" s="69">
        <v>305000</v>
      </c>
    </row>
    <row r="16" spans="1:9" ht="21.75" customHeight="1">
      <c r="A16" s="23" t="s">
        <v>12</v>
      </c>
      <c r="B16" s="23"/>
      <c r="C16" s="23"/>
      <c r="D16" s="23"/>
      <c r="E16" s="20">
        <v>6</v>
      </c>
      <c r="F16" s="22"/>
      <c r="G16" s="21">
        <v>189510</v>
      </c>
      <c r="H16" s="3"/>
      <c r="I16" s="69">
        <v>180516</v>
      </c>
    </row>
    <row r="17" spans="1:9" ht="21.75" customHeight="1">
      <c r="A17" s="23" t="s">
        <v>13</v>
      </c>
      <c r="B17" s="23"/>
      <c r="C17" s="23"/>
      <c r="D17" s="23"/>
      <c r="E17" s="20">
        <v>7</v>
      </c>
      <c r="F17" s="22"/>
      <c r="G17" s="21">
        <v>63159</v>
      </c>
      <c r="H17" s="3"/>
      <c r="I17" s="69">
        <v>50699</v>
      </c>
    </row>
    <row r="18" spans="1:9" ht="21.75" customHeight="1">
      <c r="A18" s="17" t="s">
        <v>15</v>
      </c>
      <c r="B18" s="17"/>
      <c r="C18" s="17"/>
      <c r="D18" s="17"/>
      <c r="E18" s="20"/>
      <c r="F18" s="22"/>
      <c r="G18" s="8">
        <v>815</v>
      </c>
      <c r="H18" s="3"/>
      <c r="I18" s="70">
        <v>966</v>
      </c>
    </row>
    <row r="19" spans="1:9" ht="6" customHeight="1">
      <c r="A19" s="17"/>
      <c r="B19" s="17"/>
      <c r="C19" s="17"/>
      <c r="D19" s="17"/>
      <c r="E19" s="20"/>
      <c r="F19" s="22"/>
      <c r="G19" s="21"/>
      <c r="H19" s="3"/>
      <c r="I19" s="3"/>
    </row>
    <row r="20" spans="1:9" ht="21.75" customHeight="1">
      <c r="A20" s="19" t="s">
        <v>16</v>
      </c>
      <c r="B20" s="19"/>
      <c r="C20" s="19"/>
      <c r="D20" s="19"/>
      <c r="E20" s="17"/>
      <c r="F20" s="22"/>
      <c r="G20" s="8">
        <f>SUM(G14:G18)</f>
        <v>629704</v>
      </c>
      <c r="H20" s="3"/>
      <c r="I20" s="8">
        <f>SUM(I14:I18)</f>
        <v>589487</v>
      </c>
    </row>
    <row r="21" spans="1:9" ht="21">
      <c r="A21" s="19"/>
      <c r="B21" s="19"/>
      <c r="C21" s="19"/>
      <c r="D21" s="19"/>
      <c r="E21" s="17"/>
      <c r="F21" s="22"/>
      <c r="G21" s="21"/>
      <c r="H21" s="3"/>
      <c r="I21" s="3"/>
    </row>
    <row r="22" spans="1:9" ht="21.75" customHeight="1">
      <c r="A22" s="19" t="s">
        <v>17</v>
      </c>
      <c r="B22" s="19"/>
      <c r="C22" s="19"/>
      <c r="D22" s="19"/>
      <c r="E22" s="17"/>
      <c r="F22" s="22"/>
      <c r="G22" s="21"/>
      <c r="H22" s="3"/>
      <c r="I22" s="3"/>
    </row>
    <row r="23" spans="1:9" ht="6" customHeight="1">
      <c r="A23" s="19"/>
      <c r="B23" s="19"/>
      <c r="C23" s="19"/>
      <c r="D23" s="19"/>
      <c r="E23" s="17"/>
      <c r="F23" s="22"/>
      <c r="G23" s="21"/>
      <c r="H23" s="3"/>
      <c r="I23" s="3"/>
    </row>
    <row r="24" spans="1:9" ht="21.75" customHeight="1">
      <c r="A24" s="17" t="s">
        <v>14</v>
      </c>
      <c r="B24" s="17"/>
      <c r="C24" s="17"/>
      <c r="D24" s="17"/>
      <c r="E24" s="20">
        <v>8</v>
      </c>
      <c r="F24" s="22"/>
      <c r="G24" s="24">
        <v>40766</v>
      </c>
      <c r="H24" s="3"/>
      <c r="I24" s="71">
        <v>40816</v>
      </c>
    </row>
    <row r="25" spans="1:9" ht="21.75" customHeight="1">
      <c r="A25" s="17" t="s">
        <v>18</v>
      </c>
      <c r="B25" s="17"/>
      <c r="C25" s="17"/>
      <c r="D25" s="17"/>
      <c r="E25" s="20">
        <v>9</v>
      </c>
      <c r="F25" s="22"/>
      <c r="G25" s="24">
        <v>262930</v>
      </c>
      <c r="H25" s="3"/>
      <c r="I25" s="71">
        <v>274004</v>
      </c>
    </row>
    <row r="26" spans="1:9" ht="21.75" customHeight="1">
      <c r="A26" s="17" t="s">
        <v>19</v>
      </c>
      <c r="B26" s="17"/>
      <c r="C26" s="17"/>
      <c r="D26" s="17"/>
      <c r="E26" s="20"/>
      <c r="F26" s="22"/>
      <c r="G26" s="24">
        <v>260</v>
      </c>
      <c r="H26" s="3"/>
      <c r="I26" s="71">
        <v>1134</v>
      </c>
    </row>
    <row r="27" spans="1:9" ht="21.75" customHeight="1">
      <c r="A27" s="17" t="s">
        <v>20</v>
      </c>
      <c r="B27" s="17"/>
      <c r="C27" s="17"/>
      <c r="D27" s="17"/>
      <c r="E27" s="20" t="s">
        <v>131</v>
      </c>
      <c r="F27" s="22"/>
      <c r="G27" s="24">
        <v>43278</v>
      </c>
      <c r="H27" s="3"/>
      <c r="I27" s="71">
        <v>48370</v>
      </c>
    </row>
    <row r="28" spans="1:9" ht="21.75" customHeight="1">
      <c r="A28" s="17" t="s">
        <v>21</v>
      </c>
      <c r="B28" s="17"/>
      <c r="C28" s="17"/>
      <c r="D28" s="17"/>
      <c r="E28" s="20"/>
      <c r="F28" s="22"/>
      <c r="G28" s="24">
        <v>22506</v>
      </c>
      <c r="H28" s="3"/>
      <c r="I28" s="71">
        <v>28883</v>
      </c>
    </row>
    <row r="29" spans="1:9" ht="21.75" customHeight="1">
      <c r="A29" s="17" t="s">
        <v>22</v>
      </c>
      <c r="B29" s="17"/>
      <c r="C29" s="17"/>
      <c r="D29" s="17"/>
      <c r="E29" s="20">
        <v>10</v>
      </c>
      <c r="F29" s="22"/>
      <c r="G29" s="26">
        <v>51270</v>
      </c>
      <c r="H29" s="3"/>
      <c r="I29" s="72">
        <v>44100</v>
      </c>
    </row>
    <row r="30" spans="1:9" ht="6" customHeight="1">
      <c r="A30" s="17"/>
      <c r="B30" s="17"/>
      <c r="C30" s="17"/>
      <c r="D30" s="17"/>
      <c r="E30" s="17"/>
      <c r="F30" s="22"/>
      <c r="G30" s="24"/>
      <c r="H30" s="3"/>
      <c r="I30" s="25"/>
    </row>
    <row r="31" spans="1:9" ht="21.75" customHeight="1">
      <c r="A31" s="19" t="s">
        <v>23</v>
      </c>
      <c r="B31" s="19"/>
      <c r="C31" s="19"/>
      <c r="D31" s="19"/>
      <c r="E31" s="17"/>
      <c r="F31" s="22"/>
      <c r="G31" s="8">
        <f>SUM(G24:G29)</f>
        <v>421010</v>
      </c>
      <c r="H31" s="3"/>
      <c r="I31" s="8">
        <f>SUM(I24:I29)</f>
        <v>437307</v>
      </c>
    </row>
    <row r="32" spans="1:9" ht="6" customHeight="1">
      <c r="A32" s="19"/>
      <c r="B32" s="19"/>
      <c r="C32" s="19"/>
      <c r="D32" s="19"/>
      <c r="E32" s="17"/>
      <c r="F32" s="22"/>
      <c r="G32" s="21"/>
      <c r="H32" s="3"/>
      <c r="I32" s="3"/>
    </row>
    <row r="33" spans="1:9" ht="21.75" customHeight="1" thickBot="1">
      <c r="A33" s="19" t="s">
        <v>24</v>
      </c>
      <c r="B33" s="19"/>
      <c r="C33" s="19"/>
      <c r="D33" s="19"/>
      <c r="E33" s="17"/>
      <c r="F33" s="22"/>
      <c r="G33" s="27">
        <f>+G31+G20</f>
        <v>1050714</v>
      </c>
      <c r="H33" s="3"/>
      <c r="I33" s="27">
        <f>+I31+I20</f>
        <v>1026794</v>
      </c>
    </row>
    <row r="34" spans="1:9" ht="18" customHeight="1" thickTop="1">
      <c r="A34" s="19"/>
      <c r="B34" s="19"/>
      <c r="C34" s="19"/>
      <c r="D34" s="19"/>
      <c r="E34" s="17"/>
      <c r="F34" s="22"/>
      <c r="G34" s="3"/>
      <c r="H34" s="3"/>
      <c r="I34" s="3"/>
    </row>
    <row r="35" spans="1:9" ht="21">
      <c r="A35" s="19"/>
      <c r="B35" s="19"/>
      <c r="C35" s="19"/>
      <c r="D35" s="19"/>
      <c r="E35" s="17"/>
      <c r="F35" s="22"/>
      <c r="G35" s="3"/>
      <c r="H35" s="3"/>
      <c r="I35" s="3"/>
    </row>
    <row r="36" spans="1:9" ht="21">
      <c r="A36" s="19"/>
      <c r="B36" s="19"/>
      <c r="C36" s="19"/>
      <c r="D36" s="19"/>
      <c r="E36" s="17"/>
      <c r="F36" s="22"/>
      <c r="G36" s="3"/>
      <c r="H36" s="3"/>
      <c r="I36" s="3"/>
    </row>
    <row r="37" spans="1:9" ht="21">
      <c r="A37" s="19"/>
      <c r="B37" s="19"/>
      <c r="C37" s="19"/>
      <c r="D37" s="19"/>
      <c r="E37" s="17"/>
      <c r="F37" s="22"/>
      <c r="G37" s="3"/>
      <c r="H37" s="3"/>
      <c r="I37" s="3"/>
    </row>
    <row r="38" spans="1:9" ht="21">
      <c r="A38" s="19"/>
      <c r="B38" s="19"/>
      <c r="C38" s="19"/>
      <c r="D38" s="19"/>
      <c r="E38" s="17"/>
      <c r="F38" s="22"/>
      <c r="G38" s="3"/>
      <c r="H38" s="3"/>
      <c r="I38" s="3"/>
    </row>
    <row r="39" spans="1:9" ht="21">
      <c r="A39" s="19"/>
      <c r="B39" s="19"/>
      <c r="C39" s="19"/>
      <c r="D39" s="19"/>
      <c r="E39" s="17"/>
      <c r="F39" s="22"/>
      <c r="G39" s="3"/>
      <c r="H39" s="3"/>
      <c r="I39" s="3"/>
    </row>
    <row r="40" spans="1:9" ht="21.6" customHeight="1">
      <c r="A40" s="123" t="s">
        <v>139</v>
      </c>
      <c r="B40" s="123"/>
      <c r="C40" s="123"/>
      <c r="D40" s="123"/>
      <c r="E40" s="123"/>
      <c r="F40" s="123"/>
      <c r="G40" s="123"/>
      <c r="H40" s="123"/>
      <c r="I40" s="123"/>
    </row>
    <row r="41" spans="1:9" ht="21" customHeight="1">
      <c r="A41" s="2"/>
      <c r="B41" s="2"/>
      <c r="C41" s="2"/>
      <c r="D41" s="2"/>
      <c r="E41" s="2"/>
      <c r="F41" s="2"/>
      <c r="G41" s="2"/>
      <c r="H41" s="2"/>
      <c r="I41" s="2"/>
    </row>
    <row r="42" spans="1:9" ht="21.95" customHeight="1">
      <c r="A42" s="28" t="s">
        <v>98</v>
      </c>
      <c r="B42" s="28"/>
      <c r="C42" s="28"/>
      <c r="D42" s="28"/>
      <c r="E42" s="7"/>
      <c r="F42" s="7"/>
      <c r="G42" s="8"/>
      <c r="H42" s="8"/>
      <c r="I42" s="8"/>
    </row>
    <row r="43" spans="1:9" ht="21.75" customHeight="1">
      <c r="A43" s="1" t="str">
        <f>A1</f>
        <v>บริษัท สาลี่ พริ้นท์ติ้ง จำกัด (มหาชน)</v>
      </c>
      <c r="B43" s="1"/>
      <c r="C43" s="1"/>
      <c r="D43" s="1"/>
      <c r="E43" s="2"/>
      <c r="F43" s="2"/>
      <c r="G43" s="3"/>
      <c r="H43" s="3"/>
      <c r="I43" s="3"/>
    </row>
    <row r="44" spans="1:9" ht="21.75" customHeight="1">
      <c r="A44" s="1" t="s">
        <v>25</v>
      </c>
      <c r="B44" s="1"/>
      <c r="C44" s="1"/>
      <c r="D44" s="1"/>
      <c r="E44" s="2"/>
      <c r="F44" s="2"/>
      <c r="G44" s="3"/>
      <c r="H44" s="3"/>
      <c r="I44" s="3"/>
    </row>
    <row r="45" spans="1:9" ht="21.75" customHeight="1">
      <c r="A45" s="6" t="str">
        <f>A3</f>
        <v>ณ วันที่ 30 มิถุนายน พ.ศ. 2569</v>
      </c>
      <c r="B45" s="6"/>
      <c r="C45" s="6"/>
      <c r="D45" s="6"/>
      <c r="E45" s="7"/>
      <c r="F45" s="7"/>
      <c r="G45" s="8"/>
      <c r="H45" s="8"/>
      <c r="I45" s="8"/>
    </row>
    <row r="46" spans="1:9" ht="12.95" customHeight="1">
      <c r="A46" s="1"/>
      <c r="B46" s="1"/>
      <c r="C46" s="1"/>
      <c r="D46" s="1"/>
      <c r="E46" s="2"/>
      <c r="F46" s="2"/>
      <c r="G46" s="3"/>
      <c r="H46" s="3"/>
      <c r="I46" s="3"/>
    </row>
    <row r="47" spans="1:9" ht="21">
      <c r="A47" s="9"/>
      <c r="B47" s="9"/>
      <c r="C47" s="9"/>
      <c r="D47" s="9"/>
      <c r="E47" s="10"/>
      <c r="F47" s="10"/>
      <c r="G47" s="11" t="s">
        <v>2</v>
      </c>
      <c r="H47" s="11"/>
      <c r="I47" s="11" t="s">
        <v>3</v>
      </c>
    </row>
    <row r="48" spans="1:9" ht="21.6" customHeight="1">
      <c r="A48" s="9"/>
      <c r="B48" s="9"/>
      <c r="C48" s="9"/>
      <c r="D48" s="9"/>
      <c r="E48" s="10"/>
      <c r="F48" s="10"/>
      <c r="G48" s="12" t="s">
        <v>126</v>
      </c>
      <c r="H48" s="11"/>
      <c r="I48" s="11" t="s">
        <v>4</v>
      </c>
    </row>
    <row r="49" spans="1:9" ht="21.6" customHeight="1">
      <c r="A49" s="9"/>
      <c r="B49" s="9"/>
      <c r="C49" s="9"/>
      <c r="D49" s="9"/>
      <c r="E49" s="10"/>
      <c r="F49" s="10"/>
      <c r="G49" s="11" t="s">
        <v>99</v>
      </c>
      <c r="H49" s="11"/>
      <c r="I49" s="11" t="s">
        <v>5</v>
      </c>
    </row>
    <row r="50" spans="1:9" ht="21.6" customHeight="1">
      <c r="A50" s="9"/>
      <c r="B50" s="9"/>
      <c r="C50" s="9"/>
      <c r="D50" s="9"/>
      <c r="E50" s="13" t="s">
        <v>6</v>
      </c>
      <c r="F50" s="10"/>
      <c r="G50" s="14" t="s">
        <v>7</v>
      </c>
      <c r="H50" s="11"/>
      <c r="I50" s="14" t="s">
        <v>7</v>
      </c>
    </row>
    <row r="51" spans="1:9" ht="21.6" customHeight="1">
      <c r="A51" s="19" t="s">
        <v>26</v>
      </c>
      <c r="B51" s="19"/>
      <c r="C51" s="19"/>
      <c r="D51" s="19"/>
      <c r="E51" s="17"/>
      <c r="F51" s="17"/>
      <c r="G51" s="18"/>
      <c r="H51" s="29"/>
      <c r="I51" s="29"/>
    </row>
    <row r="52" spans="1:9" ht="6" customHeight="1">
      <c r="A52" s="19"/>
      <c r="B52" s="19"/>
      <c r="C52" s="19"/>
      <c r="D52" s="19"/>
      <c r="E52" s="17"/>
      <c r="F52" s="17"/>
      <c r="G52" s="18"/>
      <c r="H52" s="29"/>
      <c r="I52" s="29"/>
    </row>
    <row r="53" spans="1:9" ht="21.6" customHeight="1">
      <c r="A53" s="19" t="s">
        <v>27</v>
      </c>
      <c r="B53" s="19"/>
      <c r="C53" s="19"/>
      <c r="D53" s="19"/>
      <c r="E53" s="17"/>
      <c r="F53" s="17"/>
      <c r="G53" s="24"/>
      <c r="H53" s="25"/>
      <c r="I53" s="25"/>
    </row>
    <row r="54" spans="1:9" ht="6" customHeight="1">
      <c r="A54" s="19"/>
      <c r="B54" s="19"/>
      <c r="C54" s="19"/>
      <c r="D54" s="19"/>
      <c r="E54" s="17"/>
      <c r="F54" s="17"/>
      <c r="G54" s="24"/>
      <c r="H54" s="25"/>
      <c r="I54" s="25"/>
    </row>
    <row r="55" spans="1:9" ht="21.6" customHeight="1">
      <c r="A55" s="17" t="s">
        <v>28</v>
      </c>
      <c r="B55" s="17"/>
      <c r="C55" s="17"/>
      <c r="D55" s="17"/>
      <c r="E55" s="20">
        <v>11</v>
      </c>
      <c r="F55" s="22"/>
      <c r="G55" s="24">
        <v>67451</v>
      </c>
      <c r="H55" s="25"/>
      <c r="I55" s="73">
        <v>66225</v>
      </c>
    </row>
    <row r="56" spans="1:9" ht="21.6" customHeight="1">
      <c r="A56" s="17" t="s">
        <v>138</v>
      </c>
      <c r="B56" s="17"/>
      <c r="C56" s="17"/>
      <c r="D56" s="17"/>
      <c r="E56" s="20" t="s">
        <v>132</v>
      </c>
      <c r="F56" s="22"/>
      <c r="G56" s="24">
        <v>9972</v>
      </c>
      <c r="H56" s="25"/>
      <c r="I56" s="73">
        <v>9678</v>
      </c>
    </row>
    <row r="57" spans="1:9" ht="21.6" customHeight="1">
      <c r="A57" s="17" t="s">
        <v>29</v>
      </c>
      <c r="B57" s="17"/>
      <c r="C57" s="17"/>
      <c r="D57" s="17"/>
      <c r="E57" s="20"/>
      <c r="F57" s="22"/>
      <c r="G57" s="26">
        <v>2727</v>
      </c>
      <c r="H57" s="25"/>
      <c r="I57" s="72">
        <v>2383</v>
      </c>
    </row>
    <row r="58" spans="1:9" ht="6" customHeight="1">
      <c r="A58" s="17"/>
      <c r="B58" s="17"/>
      <c r="C58" s="17"/>
      <c r="D58" s="17"/>
      <c r="E58" s="20"/>
      <c r="F58" s="22"/>
      <c r="G58" s="24"/>
      <c r="H58" s="25"/>
      <c r="I58" s="25"/>
    </row>
    <row r="59" spans="1:9" ht="21.6" customHeight="1">
      <c r="A59" s="19" t="s">
        <v>30</v>
      </c>
      <c r="B59" s="19"/>
      <c r="C59" s="19"/>
      <c r="D59" s="19"/>
      <c r="E59" s="20"/>
      <c r="F59" s="22"/>
      <c r="G59" s="8">
        <f>SUM(G55:G57)</f>
        <v>80150</v>
      </c>
      <c r="H59" s="3"/>
      <c r="I59" s="26">
        <f>SUM(I55:I57)</f>
        <v>78286</v>
      </c>
    </row>
    <row r="60" spans="1:9" ht="8.1" customHeight="1">
      <c r="A60" s="19"/>
      <c r="B60" s="19"/>
      <c r="C60" s="19"/>
      <c r="D60" s="19"/>
      <c r="E60" s="20"/>
      <c r="F60" s="22"/>
      <c r="G60" s="21"/>
      <c r="H60" s="3"/>
      <c r="I60" s="25"/>
    </row>
    <row r="61" spans="1:9" ht="21.75" customHeight="1">
      <c r="A61" s="19" t="s">
        <v>31</v>
      </c>
      <c r="B61" s="19"/>
      <c r="C61" s="19"/>
      <c r="D61" s="19"/>
      <c r="E61" s="20"/>
      <c r="F61" s="22"/>
      <c r="G61" s="21"/>
      <c r="H61" s="3"/>
      <c r="I61" s="3"/>
    </row>
    <row r="62" spans="1:9" ht="6" customHeight="1">
      <c r="A62" s="19"/>
      <c r="B62" s="19"/>
      <c r="C62" s="19"/>
      <c r="D62" s="19"/>
      <c r="E62" s="20"/>
      <c r="F62" s="22"/>
      <c r="G62" s="21"/>
      <c r="H62" s="3"/>
      <c r="I62" s="3"/>
    </row>
    <row r="63" spans="1:9" ht="21.6" customHeight="1">
      <c r="A63" s="17" t="s">
        <v>106</v>
      </c>
      <c r="B63" s="17"/>
      <c r="C63" s="17"/>
      <c r="D63" s="17"/>
      <c r="E63" s="20" t="s">
        <v>132</v>
      </c>
      <c r="F63" s="22"/>
      <c r="G63" s="21">
        <v>36875</v>
      </c>
      <c r="H63" s="18"/>
      <c r="I63" s="74">
        <v>41936</v>
      </c>
    </row>
    <row r="64" spans="1:9" ht="21.6" customHeight="1">
      <c r="A64" s="17" t="s">
        <v>32</v>
      </c>
      <c r="B64" s="17"/>
      <c r="C64" s="17"/>
      <c r="D64" s="17"/>
      <c r="E64" s="20"/>
      <c r="F64" s="22"/>
      <c r="G64" s="8">
        <v>18450</v>
      </c>
      <c r="H64" s="29"/>
      <c r="I64" s="70">
        <v>17384</v>
      </c>
    </row>
    <row r="65" spans="1:9" ht="6" customHeight="1">
      <c r="A65" s="17"/>
      <c r="B65" s="17"/>
      <c r="C65" s="17"/>
      <c r="D65" s="17"/>
      <c r="E65" s="20"/>
      <c r="F65" s="22"/>
      <c r="G65" s="21"/>
      <c r="H65" s="29"/>
      <c r="I65" s="3"/>
    </row>
    <row r="66" spans="1:9" ht="21.6" customHeight="1">
      <c r="A66" s="19" t="s">
        <v>33</v>
      </c>
      <c r="B66" s="19"/>
      <c r="C66" s="19"/>
      <c r="D66" s="19"/>
      <c r="E66" s="20"/>
      <c r="F66" s="22"/>
      <c r="G66" s="8">
        <f>SUM(G63:G64)</f>
        <v>55325</v>
      </c>
      <c r="H66" s="29"/>
      <c r="I66" s="26">
        <f>SUM(I63:I65)</f>
        <v>59320</v>
      </c>
    </row>
    <row r="67" spans="1:9" ht="6" customHeight="1">
      <c r="A67" s="19"/>
      <c r="B67" s="19"/>
      <c r="C67" s="19"/>
      <c r="D67" s="19"/>
      <c r="E67" s="20"/>
      <c r="F67" s="22"/>
      <c r="G67" s="21"/>
      <c r="H67" s="29"/>
      <c r="I67" s="25"/>
    </row>
    <row r="68" spans="1:9" ht="21.6" customHeight="1">
      <c r="A68" s="19" t="s">
        <v>34</v>
      </c>
      <c r="B68" s="19"/>
      <c r="C68" s="19"/>
      <c r="D68" s="19"/>
      <c r="E68" s="20"/>
      <c r="F68" s="22"/>
      <c r="G68" s="8">
        <f>G59+G66</f>
        <v>135475</v>
      </c>
      <c r="H68" s="29"/>
      <c r="I68" s="8">
        <f>I59+I66</f>
        <v>137606</v>
      </c>
    </row>
    <row r="69" spans="1:9" ht="8.1" customHeight="1">
      <c r="A69" s="19"/>
      <c r="B69" s="19"/>
      <c r="C69" s="19"/>
      <c r="D69" s="19"/>
      <c r="E69" s="20"/>
      <c r="F69" s="22"/>
      <c r="G69" s="21"/>
      <c r="H69" s="29"/>
      <c r="I69" s="3"/>
    </row>
    <row r="70" spans="1:9" ht="21.6" customHeight="1">
      <c r="A70" s="19" t="s">
        <v>35</v>
      </c>
      <c r="B70" s="19"/>
      <c r="C70" s="19"/>
      <c r="D70" s="19"/>
      <c r="E70" s="17"/>
      <c r="F70" s="17"/>
      <c r="G70" s="18"/>
      <c r="H70" s="29"/>
      <c r="I70" s="29"/>
    </row>
    <row r="71" spans="1:9" ht="4.5" customHeight="1">
      <c r="A71" s="19"/>
      <c r="B71" s="19"/>
      <c r="C71" s="19"/>
      <c r="D71" s="19"/>
      <c r="E71" s="17"/>
      <c r="F71" s="17"/>
      <c r="G71" s="18"/>
      <c r="H71" s="29"/>
      <c r="I71" s="29"/>
    </row>
    <row r="72" spans="1:9" ht="21.6" customHeight="1">
      <c r="A72" s="17" t="s">
        <v>36</v>
      </c>
      <c r="B72" s="17"/>
      <c r="C72" s="17"/>
      <c r="D72" s="17"/>
      <c r="E72" s="20"/>
      <c r="F72" s="17"/>
      <c r="G72" s="21"/>
      <c r="H72" s="3"/>
      <c r="I72" s="3"/>
    </row>
    <row r="73" spans="1:9" ht="21.6" customHeight="1">
      <c r="A73" s="17" t="s">
        <v>37</v>
      </c>
      <c r="B73" s="17"/>
      <c r="C73" s="17"/>
      <c r="D73" s="17"/>
      <c r="E73" s="20"/>
      <c r="F73" s="17"/>
      <c r="G73" s="21"/>
      <c r="H73" s="3"/>
      <c r="I73" s="3"/>
    </row>
    <row r="74" spans="1:9" ht="21.6" customHeight="1">
      <c r="A74" s="17"/>
      <c r="B74" s="17"/>
      <c r="C74" s="17" t="s">
        <v>38</v>
      </c>
      <c r="E74" s="20"/>
      <c r="F74" s="17"/>
      <c r="G74" s="21"/>
      <c r="H74" s="3"/>
      <c r="I74" s="3"/>
    </row>
    <row r="75" spans="1:9" ht="21.6" customHeight="1" thickBot="1">
      <c r="B75" s="17"/>
      <c r="C75" s="17"/>
      <c r="D75" s="17" t="s">
        <v>39</v>
      </c>
      <c r="E75" s="20"/>
      <c r="F75" s="17"/>
      <c r="G75" s="30">
        <v>300000</v>
      </c>
      <c r="H75" s="3"/>
      <c r="I75" s="75">
        <v>300000</v>
      </c>
    </row>
    <row r="76" spans="1:9" ht="21.6" customHeight="1" thickTop="1">
      <c r="A76" s="17" t="s">
        <v>40</v>
      </c>
      <c r="B76" s="17"/>
      <c r="C76" s="17"/>
      <c r="D76" s="17"/>
      <c r="E76" s="20"/>
      <c r="F76" s="17"/>
      <c r="G76" s="21"/>
      <c r="H76" s="3"/>
      <c r="I76" s="3"/>
    </row>
    <row r="77" spans="1:9" ht="21.6" customHeight="1">
      <c r="A77" s="17"/>
      <c r="B77" s="17"/>
      <c r="C77" s="17" t="s">
        <v>38</v>
      </c>
      <c r="D77" s="17"/>
      <c r="E77" s="20"/>
      <c r="F77" s="17"/>
      <c r="G77" s="21"/>
      <c r="H77" s="3"/>
      <c r="I77" s="3"/>
    </row>
    <row r="78" spans="1:9" ht="21.6" customHeight="1">
      <c r="B78" s="17"/>
      <c r="C78" s="17"/>
      <c r="D78" s="17" t="s">
        <v>41</v>
      </c>
      <c r="E78" s="20"/>
      <c r="F78" s="17"/>
      <c r="G78" s="31">
        <v>300000</v>
      </c>
      <c r="H78" s="3"/>
      <c r="I78" s="74">
        <v>300000</v>
      </c>
    </row>
    <row r="79" spans="1:9" ht="21.6" customHeight="1">
      <c r="A79" s="17" t="s">
        <v>42</v>
      </c>
      <c r="B79" s="17"/>
      <c r="C79" s="17"/>
      <c r="D79" s="17"/>
      <c r="E79" s="20">
        <v>12</v>
      </c>
      <c r="F79" s="22"/>
      <c r="G79" s="21">
        <v>607000</v>
      </c>
      <c r="H79" s="3"/>
      <c r="I79" s="74">
        <v>619162</v>
      </c>
    </row>
    <row r="80" spans="1:9" ht="21.6" customHeight="1">
      <c r="A80" s="23" t="s">
        <v>120</v>
      </c>
      <c r="B80" s="23"/>
      <c r="C80" s="23"/>
      <c r="D80" s="23"/>
      <c r="E80" s="17"/>
      <c r="F80" s="22"/>
      <c r="G80" s="21"/>
      <c r="H80" s="32"/>
      <c r="I80" s="74"/>
    </row>
    <row r="81" spans="1:9" ht="21.6" customHeight="1">
      <c r="A81" s="23" t="s">
        <v>43</v>
      </c>
      <c r="B81" s="23"/>
      <c r="C81" s="23"/>
      <c r="D81" s="23"/>
      <c r="E81" s="20">
        <v>12</v>
      </c>
      <c r="F81" s="22"/>
      <c r="G81" s="118" t="s">
        <v>137</v>
      </c>
      <c r="H81" s="32"/>
      <c r="I81" s="74">
        <v>30000</v>
      </c>
    </row>
    <row r="82" spans="1:9" ht="21.6" customHeight="1">
      <c r="A82" s="23" t="s">
        <v>44</v>
      </c>
      <c r="B82" s="23"/>
      <c r="C82" s="23"/>
      <c r="D82" s="23"/>
      <c r="E82" s="17"/>
      <c r="F82" s="22"/>
      <c r="G82" s="8">
        <v>8239</v>
      </c>
      <c r="H82" s="3"/>
      <c r="I82" s="70">
        <v>-59974</v>
      </c>
    </row>
    <row r="83" spans="1:9" ht="6" customHeight="1">
      <c r="A83" s="23"/>
      <c r="B83" s="23"/>
      <c r="C83" s="23"/>
      <c r="D83" s="23"/>
      <c r="E83" s="17"/>
      <c r="F83" s="22"/>
      <c r="G83" s="21"/>
      <c r="H83" s="3"/>
      <c r="I83" s="3"/>
    </row>
    <row r="84" spans="1:9" ht="21.6" customHeight="1">
      <c r="A84" s="19" t="s">
        <v>45</v>
      </c>
      <c r="B84" s="19"/>
      <c r="C84" s="19"/>
      <c r="D84" s="19"/>
      <c r="E84" s="17"/>
      <c r="F84" s="22"/>
      <c r="G84" s="8">
        <f>SUM(G78:G82)</f>
        <v>915239</v>
      </c>
      <c r="H84" s="3"/>
      <c r="I84" s="8">
        <f>SUM(I78:I82)</f>
        <v>889188</v>
      </c>
    </row>
    <row r="85" spans="1:9" ht="6" customHeight="1">
      <c r="A85" s="19"/>
      <c r="B85" s="19"/>
      <c r="C85" s="19"/>
      <c r="D85" s="19"/>
      <c r="E85" s="17"/>
      <c r="F85" s="22"/>
      <c r="G85" s="21"/>
      <c r="H85" s="3"/>
      <c r="I85" s="3"/>
    </row>
    <row r="86" spans="1:9" ht="21.6" customHeight="1" thickBot="1">
      <c r="A86" s="19" t="s">
        <v>46</v>
      </c>
      <c r="B86" s="19"/>
      <c r="C86" s="19"/>
      <c r="D86" s="19"/>
      <c r="E86" s="17"/>
      <c r="F86" s="22"/>
      <c r="G86" s="27">
        <f>G84+G68</f>
        <v>1050714</v>
      </c>
      <c r="H86" s="3"/>
      <c r="I86" s="27">
        <f>I84+I68</f>
        <v>1026794</v>
      </c>
    </row>
    <row r="87" spans="1:9" ht="18" customHeight="1" thickTop="1">
      <c r="A87" s="19"/>
      <c r="B87" s="19"/>
      <c r="C87" s="19"/>
      <c r="D87" s="19"/>
      <c r="E87" s="17"/>
      <c r="F87" s="22"/>
      <c r="G87" s="21"/>
      <c r="H87" s="3"/>
      <c r="I87" s="21"/>
    </row>
    <row r="88" spans="1:9" ht="21.95" customHeight="1">
      <c r="A88" s="28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8" s="28"/>
      <c r="C88" s="28"/>
      <c r="D88" s="28"/>
      <c r="E88" s="7"/>
      <c r="F88" s="7"/>
      <c r="G88" s="8"/>
      <c r="H88" s="8"/>
      <c r="I88" s="8"/>
    </row>
  </sheetData>
  <mergeCells count="1">
    <mergeCell ref="A40:I40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zoomScaleNormal="100" zoomScaleSheetLayoutView="100" workbookViewId="0">
      <selection activeCell="L1" sqref="L1:N1048576"/>
    </sheetView>
  </sheetViews>
  <sheetFormatPr defaultColWidth="10.140625" defaultRowHeight="15" customHeight="1"/>
  <cols>
    <col min="1" max="2" width="1.7109375" style="59" customWidth="1"/>
    <col min="3" max="3" width="39.28515625" style="59" customWidth="1"/>
    <col min="4" max="4" width="7.140625" style="59" customWidth="1"/>
    <col min="5" max="5" width="9.140625" style="94" bestFit="1" customWidth="1"/>
    <col min="6" max="6" width="1" style="109" customWidth="1"/>
    <col min="7" max="7" width="16.7109375" style="100" customWidth="1"/>
    <col min="8" max="8" width="1" style="59" customWidth="1"/>
    <col min="9" max="9" width="16.7109375" style="59" customWidth="1"/>
    <col min="10" max="10" width="10.140625" style="59" customWidth="1"/>
    <col min="11" max="14" width="11" style="116" bestFit="1" customWidth="1"/>
    <col min="15" max="16384" width="10.140625" style="59"/>
  </cols>
  <sheetData>
    <row r="1" spans="1:9" ht="21.75" customHeight="1">
      <c r="A1" s="42" t="s">
        <v>0</v>
      </c>
    </row>
    <row r="2" spans="1:9" ht="21.75" customHeight="1">
      <c r="A2" s="91" t="s">
        <v>47</v>
      </c>
    </row>
    <row r="3" spans="1:9" ht="21.75" customHeight="1">
      <c r="A3" s="92" t="s">
        <v>124</v>
      </c>
      <c r="B3" s="89"/>
      <c r="C3" s="89"/>
      <c r="D3" s="89"/>
      <c r="E3" s="93"/>
      <c r="F3" s="93"/>
      <c r="G3" s="89"/>
      <c r="H3" s="89"/>
      <c r="I3" s="89"/>
    </row>
    <row r="4" spans="1:9" ht="21.75" customHeight="1">
      <c r="A4" s="33"/>
      <c r="B4" s="33"/>
      <c r="C4" s="33"/>
      <c r="D4" s="33"/>
      <c r="E4" s="99"/>
      <c r="F4" s="110"/>
      <c r="G4" s="105"/>
      <c r="H4" s="33"/>
      <c r="I4" s="33"/>
    </row>
    <row r="5" spans="1:9" ht="21.75" customHeight="1">
      <c r="A5" s="33"/>
      <c r="B5" s="33"/>
      <c r="C5" s="33"/>
      <c r="D5" s="35"/>
      <c r="E5" s="98"/>
      <c r="F5" s="35"/>
      <c r="G5" s="104" t="s">
        <v>2</v>
      </c>
      <c r="H5" s="36"/>
      <c r="I5" s="36" t="s">
        <v>2</v>
      </c>
    </row>
    <row r="6" spans="1:9" ht="21.75" customHeight="1">
      <c r="A6" s="33"/>
      <c r="B6" s="33"/>
      <c r="C6" s="33"/>
      <c r="D6" s="35"/>
      <c r="E6" s="98"/>
      <c r="F6" s="35"/>
      <c r="G6" s="12" t="s">
        <v>126</v>
      </c>
      <c r="H6" s="33"/>
      <c r="I6" s="12" t="s">
        <v>126</v>
      </c>
    </row>
    <row r="7" spans="1:9" ht="21.75" customHeight="1">
      <c r="A7" s="37"/>
      <c r="B7" s="37"/>
      <c r="C7" s="37"/>
      <c r="D7" s="35"/>
      <c r="E7" s="98"/>
      <c r="F7" s="35"/>
      <c r="G7" s="104" t="s">
        <v>99</v>
      </c>
      <c r="H7" s="38"/>
      <c r="I7" s="36" t="s">
        <v>5</v>
      </c>
    </row>
    <row r="8" spans="1:9" ht="21.75" customHeight="1">
      <c r="A8" s="39"/>
      <c r="B8" s="39"/>
      <c r="C8" s="39"/>
      <c r="D8" s="35"/>
      <c r="E8" s="35"/>
      <c r="F8" s="35"/>
      <c r="G8" s="40" t="s">
        <v>7</v>
      </c>
      <c r="H8" s="41"/>
      <c r="I8" s="40" t="s">
        <v>7</v>
      </c>
    </row>
    <row r="9" spans="1:9" ht="7.5" customHeight="1">
      <c r="A9" s="42"/>
      <c r="B9" s="42"/>
      <c r="C9" s="42"/>
      <c r="D9" s="35"/>
      <c r="E9" s="37"/>
      <c r="F9" s="37"/>
      <c r="G9" s="103"/>
      <c r="H9" s="41"/>
      <c r="I9" s="38"/>
    </row>
    <row r="10" spans="1:9" ht="21.75" customHeight="1">
      <c r="A10" s="39" t="s">
        <v>48</v>
      </c>
      <c r="B10" s="39"/>
      <c r="C10" s="39"/>
      <c r="D10" s="39"/>
      <c r="E10" s="96"/>
      <c r="F10" s="61"/>
      <c r="G10" s="102">
        <v>159200</v>
      </c>
      <c r="H10" s="44"/>
      <c r="I10" s="44">
        <v>142376</v>
      </c>
    </row>
    <row r="11" spans="1:9" ht="21.75" customHeight="1">
      <c r="A11" s="45" t="s">
        <v>49</v>
      </c>
      <c r="B11" s="45"/>
      <c r="C11" s="45"/>
      <c r="D11" s="39"/>
      <c r="E11" s="112"/>
      <c r="F11" s="61"/>
      <c r="G11" s="46">
        <v>-113899</v>
      </c>
      <c r="H11" s="44"/>
      <c r="I11" s="46">
        <v>-105289</v>
      </c>
    </row>
    <row r="12" spans="1:9" ht="7.5" customHeight="1">
      <c r="A12" s="39"/>
      <c r="B12" s="39"/>
      <c r="C12" s="39"/>
      <c r="D12" s="39"/>
      <c r="E12" s="96"/>
      <c r="F12" s="61"/>
      <c r="G12" s="102"/>
      <c r="H12" s="44"/>
      <c r="I12" s="44"/>
    </row>
    <row r="13" spans="1:9" ht="21.75" customHeight="1">
      <c r="A13" s="42" t="s">
        <v>50</v>
      </c>
      <c r="B13" s="42"/>
      <c r="C13" s="42"/>
      <c r="D13" s="39"/>
      <c r="E13" s="96"/>
      <c r="F13" s="61"/>
      <c r="G13" s="102">
        <f>SUM(G10:G12)</f>
        <v>45301</v>
      </c>
      <c r="H13" s="41"/>
      <c r="I13" s="44">
        <f>SUM(I10:I11)</f>
        <v>37087</v>
      </c>
    </row>
    <row r="14" spans="1:9" ht="21.75" customHeight="1">
      <c r="A14" s="39" t="s">
        <v>51</v>
      </c>
      <c r="B14" s="39"/>
      <c r="C14" s="39"/>
      <c r="D14" s="39"/>
      <c r="E14" s="96"/>
      <c r="F14" s="61"/>
      <c r="G14" s="102">
        <v>1463</v>
      </c>
      <c r="H14" s="44"/>
      <c r="I14" s="44">
        <v>1754</v>
      </c>
    </row>
    <row r="15" spans="1:9" ht="21.75" customHeight="1">
      <c r="A15" s="45" t="s">
        <v>52</v>
      </c>
      <c r="B15" s="45"/>
      <c r="C15" s="45"/>
      <c r="D15" s="39"/>
      <c r="E15" s="96"/>
      <c r="F15" s="61"/>
      <c r="G15" s="102">
        <v>-4871</v>
      </c>
      <c r="H15" s="44"/>
      <c r="I15" s="44">
        <v>-5153</v>
      </c>
    </row>
    <row r="16" spans="1:9" ht="21.75" customHeight="1">
      <c r="A16" s="45" t="s">
        <v>53</v>
      </c>
      <c r="B16" s="45"/>
      <c r="C16" s="45"/>
      <c r="D16" s="39"/>
      <c r="E16" s="96"/>
      <c r="F16" s="61"/>
      <c r="G16" s="102">
        <v>-23416</v>
      </c>
      <c r="H16" s="44"/>
      <c r="I16" s="44">
        <v>-23975</v>
      </c>
    </row>
    <row r="17" spans="1:13" ht="21.75" customHeight="1">
      <c r="A17" s="45" t="s">
        <v>116</v>
      </c>
      <c r="B17" s="45"/>
      <c r="C17" s="45"/>
      <c r="D17" s="39"/>
      <c r="E17" s="96"/>
      <c r="F17" s="61"/>
      <c r="G17" s="106">
        <v>9</v>
      </c>
      <c r="I17" s="106">
        <v>0</v>
      </c>
      <c r="K17" s="117"/>
      <c r="L17" s="117"/>
      <c r="M17" s="117"/>
    </row>
    <row r="18" spans="1:13" ht="21.75" customHeight="1">
      <c r="A18" s="84" t="s">
        <v>101</v>
      </c>
      <c r="B18" s="45"/>
      <c r="C18" s="45"/>
      <c r="D18" s="39"/>
      <c r="E18" s="96"/>
      <c r="F18" s="61"/>
      <c r="G18" s="46">
        <v>29</v>
      </c>
      <c r="H18" s="44"/>
      <c r="I18" s="47">
        <v>0</v>
      </c>
      <c r="K18" s="117"/>
      <c r="L18" s="117"/>
      <c r="M18" s="117"/>
    </row>
    <row r="19" spans="1:13" ht="7.5" customHeight="1">
      <c r="A19" s="45"/>
      <c r="B19" s="45"/>
      <c r="C19" s="45"/>
      <c r="D19" s="39"/>
      <c r="E19" s="96"/>
      <c r="F19" s="61"/>
      <c r="G19" s="102"/>
      <c r="H19" s="44"/>
      <c r="I19" s="44"/>
    </row>
    <row r="20" spans="1:13" ht="21.75" customHeight="1">
      <c r="A20" s="49" t="s">
        <v>108</v>
      </c>
      <c r="B20" s="49"/>
      <c r="C20" s="45"/>
      <c r="D20" s="39"/>
      <c r="E20" s="96"/>
      <c r="F20" s="61"/>
      <c r="G20" s="102">
        <f>SUM(G13:G18)</f>
        <v>18515</v>
      </c>
      <c r="H20" s="44"/>
      <c r="I20" s="44">
        <f>SUM(I13:I18)</f>
        <v>9713</v>
      </c>
    </row>
    <row r="21" spans="1:13" ht="21.75" customHeight="1">
      <c r="A21" s="39" t="s">
        <v>54</v>
      </c>
      <c r="B21" s="39"/>
      <c r="C21" s="39"/>
      <c r="D21" s="39"/>
      <c r="E21" s="96"/>
      <c r="F21" s="61"/>
      <c r="G21" s="46">
        <v>-729</v>
      </c>
      <c r="H21" s="41"/>
      <c r="I21" s="46">
        <v>-869</v>
      </c>
    </row>
    <row r="22" spans="1:13" ht="7.5" customHeight="1">
      <c r="A22" s="45"/>
      <c r="B22" s="45"/>
      <c r="C22" s="45"/>
      <c r="D22" s="39"/>
      <c r="E22" s="96"/>
      <c r="F22" s="61"/>
      <c r="G22" s="102"/>
      <c r="H22" s="44"/>
      <c r="I22" s="44"/>
    </row>
    <row r="23" spans="1:13" ht="21.75" customHeight="1">
      <c r="A23" s="49" t="s">
        <v>109</v>
      </c>
      <c r="B23" s="49"/>
      <c r="C23" s="45"/>
      <c r="D23" s="39"/>
      <c r="E23" s="96"/>
      <c r="F23" s="61"/>
      <c r="G23" s="102">
        <f>SUM(G20:G21)</f>
        <v>17786</v>
      </c>
      <c r="H23" s="44"/>
      <c r="I23" s="44">
        <f>SUM(I20:I21)</f>
        <v>8844</v>
      </c>
    </row>
    <row r="24" spans="1:13" ht="21.75" customHeight="1">
      <c r="A24" s="39" t="s">
        <v>118</v>
      </c>
      <c r="B24" s="39"/>
      <c r="C24" s="39"/>
      <c r="D24" s="37"/>
      <c r="E24" s="112"/>
      <c r="F24" s="61"/>
      <c r="G24" s="46">
        <v>-3298</v>
      </c>
      <c r="H24" s="41"/>
      <c r="I24" s="46">
        <v>-1737</v>
      </c>
    </row>
    <row r="25" spans="1:13" ht="7.5" customHeight="1">
      <c r="A25" s="45"/>
      <c r="B25" s="45"/>
      <c r="C25" s="45"/>
      <c r="D25" s="39"/>
      <c r="E25" s="96"/>
      <c r="F25" s="61"/>
      <c r="G25" s="102"/>
      <c r="H25" s="44"/>
      <c r="I25" s="44"/>
    </row>
    <row r="26" spans="1:13" ht="21.75" customHeight="1">
      <c r="A26" s="33" t="s">
        <v>55</v>
      </c>
      <c r="B26" s="33"/>
      <c r="C26" s="33"/>
      <c r="D26" s="37"/>
      <c r="E26" s="96"/>
      <c r="F26" s="61"/>
      <c r="G26" s="50">
        <f>SUM(G23:G24)</f>
        <v>14488</v>
      </c>
      <c r="H26" s="41"/>
      <c r="I26" s="50">
        <f>SUM(I23:I24)</f>
        <v>7107</v>
      </c>
    </row>
    <row r="27" spans="1:13" ht="21.75" customHeight="1">
      <c r="A27" s="45"/>
      <c r="B27" s="45"/>
      <c r="C27" s="45"/>
      <c r="D27" s="39"/>
      <c r="E27" s="96"/>
      <c r="F27" s="61"/>
      <c r="G27" s="102"/>
      <c r="H27" s="44"/>
      <c r="I27" s="44"/>
    </row>
    <row r="28" spans="1:13" ht="21.75" customHeight="1" thickBot="1">
      <c r="A28" s="85" t="s">
        <v>56</v>
      </c>
      <c r="B28" s="86"/>
      <c r="C28" s="86"/>
      <c r="D28" s="39"/>
      <c r="E28" s="96"/>
      <c r="F28" s="61"/>
      <c r="G28" s="51">
        <f>SUM(G26)</f>
        <v>14488</v>
      </c>
      <c r="H28" s="41"/>
      <c r="I28" s="51">
        <f>SUM(I26)</f>
        <v>7107</v>
      </c>
    </row>
    <row r="29" spans="1:13" ht="21.75" customHeight="1" thickTop="1">
      <c r="A29" s="85"/>
      <c r="B29" s="86"/>
      <c r="C29" s="86"/>
      <c r="D29" s="37"/>
      <c r="E29" s="96"/>
      <c r="F29" s="61"/>
    </row>
    <row r="30" spans="1:13" ht="21.75" customHeight="1">
      <c r="A30" s="42" t="s">
        <v>102</v>
      </c>
      <c r="B30" s="42"/>
      <c r="C30" s="42"/>
      <c r="D30" s="37"/>
      <c r="E30" s="97"/>
      <c r="F30" s="37"/>
    </row>
    <row r="31" spans="1:13" ht="7.5" customHeight="1">
      <c r="A31" s="45"/>
      <c r="B31" s="45"/>
      <c r="C31" s="45"/>
      <c r="D31" s="39"/>
      <c r="E31" s="96"/>
      <c r="F31" s="61"/>
      <c r="G31" s="102"/>
      <c r="H31" s="44"/>
      <c r="I31" s="44"/>
    </row>
    <row r="32" spans="1:13" ht="21.75" customHeight="1" thickBot="1">
      <c r="A32" s="39" t="s">
        <v>57</v>
      </c>
      <c r="B32" s="45"/>
      <c r="C32" s="45"/>
      <c r="D32" s="39"/>
      <c r="E32" s="95"/>
      <c r="F32" s="111"/>
      <c r="G32" s="52">
        <f>G28/1200000</f>
        <v>1.2073333333333333E-2</v>
      </c>
      <c r="H32" s="41"/>
      <c r="I32" s="52">
        <f>I28/1200000</f>
        <v>5.9224999999999998E-3</v>
      </c>
    </row>
    <row r="33" spans="1:9" ht="21.75" customHeight="1" thickTop="1">
      <c r="A33" s="45"/>
      <c r="B33" s="45"/>
      <c r="C33" s="45"/>
      <c r="D33" s="39"/>
      <c r="E33" s="95"/>
      <c r="F33" s="111"/>
      <c r="G33" s="101"/>
      <c r="H33" s="41"/>
      <c r="I33" s="41"/>
    </row>
    <row r="34" spans="1:9" ht="21.75" customHeight="1">
      <c r="A34" s="45"/>
      <c r="B34" s="45"/>
      <c r="C34" s="45"/>
      <c r="D34" s="39"/>
      <c r="E34" s="95"/>
      <c r="F34" s="111"/>
      <c r="G34" s="101"/>
      <c r="H34" s="41"/>
      <c r="I34" s="41"/>
    </row>
    <row r="35" spans="1:9" ht="21.75" customHeight="1">
      <c r="A35" s="45"/>
      <c r="B35" s="45"/>
      <c r="C35" s="45"/>
      <c r="D35" s="39"/>
      <c r="E35" s="95"/>
      <c r="F35" s="111"/>
      <c r="G35" s="101"/>
      <c r="H35" s="41"/>
      <c r="I35" s="41"/>
    </row>
    <row r="36" spans="1:9" ht="21.75" customHeight="1">
      <c r="A36" s="45"/>
      <c r="B36" s="45"/>
      <c r="C36" s="45"/>
      <c r="D36" s="39"/>
      <c r="E36" s="95"/>
      <c r="F36" s="111"/>
      <c r="G36" s="101"/>
      <c r="H36" s="41"/>
      <c r="I36" s="41"/>
    </row>
    <row r="37" spans="1:9" ht="21.75" customHeight="1">
      <c r="A37" s="45"/>
      <c r="B37" s="45"/>
      <c r="C37" s="45"/>
      <c r="D37" s="39"/>
      <c r="E37" s="95"/>
      <c r="F37" s="111"/>
      <c r="G37" s="101"/>
      <c r="H37" s="41"/>
      <c r="I37" s="41"/>
    </row>
    <row r="38" spans="1:9" ht="21.75" customHeight="1">
      <c r="A38" s="45"/>
      <c r="B38" s="45"/>
      <c r="C38" s="45"/>
      <c r="D38" s="39"/>
      <c r="E38" s="95"/>
      <c r="F38" s="111"/>
      <c r="G38" s="101"/>
      <c r="H38" s="41"/>
      <c r="I38" s="41"/>
    </row>
    <row r="39" spans="1:9" ht="21.75" customHeight="1">
      <c r="A39" s="45"/>
      <c r="B39" s="45"/>
      <c r="C39" s="45"/>
      <c r="D39" s="39"/>
      <c r="E39" s="95"/>
      <c r="F39" s="111"/>
      <c r="G39" s="101"/>
      <c r="H39" s="41"/>
      <c r="I39" s="41"/>
    </row>
    <row r="40" spans="1:9" ht="24" customHeight="1">
      <c r="A40" s="45"/>
      <c r="B40" s="45"/>
      <c r="C40" s="45"/>
      <c r="D40" s="39"/>
      <c r="E40" s="95"/>
      <c r="F40" s="111"/>
      <c r="G40" s="101"/>
      <c r="H40" s="41"/>
      <c r="I40" s="41"/>
    </row>
    <row r="41" spans="1:9" ht="21.95" customHeight="1">
      <c r="A41" s="53" t="s">
        <v>98</v>
      </c>
      <c r="B41" s="53"/>
      <c r="C41" s="53"/>
      <c r="D41" s="53"/>
      <c r="E41" s="90"/>
      <c r="F41" s="90"/>
      <c r="G41" s="53"/>
      <c r="H41" s="53"/>
      <c r="I41" s="53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2"/>
  <sheetViews>
    <sheetView zoomScaleNormal="100" zoomScaleSheetLayoutView="100" workbookViewId="0">
      <selection activeCell="S12" sqref="S12"/>
    </sheetView>
  </sheetViews>
  <sheetFormatPr defaultColWidth="10.140625" defaultRowHeight="15" customHeight="1"/>
  <cols>
    <col min="1" max="2" width="1.7109375" style="59" customWidth="1"/>
    <col min="3" max="3" width="39.28515625" style="59" customWidth="1"/>
    <col min="4" max="4" width="7.28515625" style="59" customWidth="1"/>
    <col min="5" max="5" width="9.140625" style="94" bestFit="1" customWidth="1"/>
    <col min="6" max="6" width="1" style="109" customWidth="1"/>
    <col min="7" max="7" width="16.7109375" style="100" customWidth="1"/>
    <col min="8" max="8" width="1" style="59" customWidth="1"/>
    <col min="9" max="9" width="16.7109375" style="59" customWidth="1"/>
    <col min="10" max="10" width="10.140625" style="59" customWidth="1"/>
    <col min="11" max="11" width="11" style="116" bestFit="1" customWidth="1"/>
    <col min="12" max="12" width="10.140625" style="116"/>
    <col min="13" max="13" width="11.140625" style="116" bestFit="1" customWidth="1"/>
    <col min="14" max="14" width="10.140625" style="116"/>
    <col min="15" max="15" width="11" style="116" bestFit="1" customWidth="1"/>
    <col min="16" max="16384" width="10.140625" style="59"/>
  </cols>
  <sheetData>
    <row r="1" spans="1:9" ht="21.75" customHeight="1">
      <c r="A1" s="42" t="s">
        <v>0</v>
      </c>
    </row>
    <row r="2" spans="1:9" ht="21.75" customHeight="1">
      <c r="A2" s="91" t="s">
        <v>47</v>
      </c>
    </row>
    <row r="3" spans="1:9" ht="21.75" customHeight="1">
      <c r="A3" s="92" t="s">
        <v>125</v>
      </c>
      <c r="B3" s="89"/>
      <c r="C3" s="89"/>
      <c r="D3" s="89"/>
      <c r="E3" s="93"/>
      <c r="F3" s="93"/>
      <c r="G3" s="89"/>
      <c r="H3" s="89"/>
      <c r="I3" s="89"/>
    </row>
    <row r="4" spans="1:9" ht="21.75" customHeight="1">
      <c r="A4" s="33"/>
      <c r="B4" s="33"/>
      <c r="C4" s="33"/>
      <c r="D4" s="33"/>
      <c r="E4" s="99"/>
      <c r="F4" s="110"/>
      <c r="G4" s="105"/>
      <c r="H4" s="33"/>
      <c r="I4" s="33"/>
    </row>
    <row r="5" spans="1:9" ht="21.75" customHeight="1">
      <c r="A5" s="33"/>
      <c r="B5" s="33"/>
      <c r="C5" s="33"/>
      <c r="D5" s="35"/>
      <c r="E5" s="98"/>
      <c r="F5" s="35"/>
      <c r="G5" s="104" t="s">
        <v>2</v>
      </c>
      <c r="H5" s="36"/>
      <c r="I5" s="36" t="s">
        <v>2</v>
      </c>
    </row>
    <row r="6" spans="1:9" ht="21.75" customHeight="1">
      <c r="A6" s="33"/>
      <c r="B6" s="33"/>
      <c r="C6" s="33"/>
      <c r="D6" s="35"/>
      <c r="E6" s="98"/>
      <c r="F6" s="35"/>
      <c r="G6" s="12" t="s">
        <v>126</v>
      </c>
      <c r="H6" s="33"/>
      <c r="I6" s="12" t="s">
        <v>126</v>
      </c>
    </row>
    <row r="7" spans="1:9" ht="21.75" customHeight="1">
      <c r="A7" s="37"/>
      <c r="B7" s="37"/>
      <c r="C7" s="37"/>
      <c r="D7" s="35"/>
      <c r="E7" s="98"/>
      <c r="F7" s="35"/>
      <c r="G7" s="104" t="s">
        <v>99</v>
      </c>
      <c r="H7" s="38"/>
      <c r="I7" s="36" t="s">
        <v>5</v>
      </c>
    </row>
    <row r="8" spans="1:9" ht="21.75" customHeight="1">
      <c r="A8" s="39"/>
      <c r="B8" s="39"/>
      <c r="C8" s="39"/>
      <c r="D8" s="35"/>
      <c r="E8" s="80" t="s">
        <v>6</v>
      </c>
      <c r="F8" s="35"/>
      <c r="G8" s="40" t="s">
        <v>7</v>
      </c>
      <c r="H8" s="41"/>
      <c r="I8" s="40" t="s">
        <v>7</v>
      </c>
    </row>
    <row r="9" spans="1:9" ht="7.5" customHeight="1">
      <c r="A9" s="42"/>
      <c r="B9" s="42"/>
      <c r="C9" s="42"/>
      <c r="D9" s="35"/>
      <c r="E9" s="97"/>
      <c r="F9" s="37"/>
      <c r="G9" s="103"/>
      <c r="H9" s="41"/>
      <c r="I9" s="38"/>
    </row>
    <row r="10" spans="1:9" ht="21.75" customHeight="1">
      <c r="A10" s="39" t="s">
        <v>48</v>
      </c>
      <c r="B10" s="39"/>
      <c r="C10" s="39"/>
      <c r="D10" s="39"/>
      <c r="E10" s="96"/>
      <c r="F10" s="61"/>
      <c r="G10" s="102">
        <v>313420</v>
      </c>
      <c r="H10" s="44"/>
      <c r="I10" s="44">
        <v>297456</v>
      </c>
    </row>
    <row r="11" spans="1:9" ht="21.75" customHeight="1">
      <c r="A11" s="45" t="s">
        <v>49</v>
      </c>
      <c r="B11" s="45"/>
      <c r="C11" s="45"/>
      <c r="D11" s="39"/>
      <c r="E11" s="112">
        <v>6</v>
      </c>
      <c r="F11" s="61"/>
      <c r="G11" s="46">
        <v>-225977</v>
      </c>
      <c r="H11" s="44"/>
      <c r="I11" s="46">
        <v>-218314</v>
      </c>
    </row>
    <row r="12" spans="1:9" ht="7.5" customHeight="1">
      <c r="A12" s="39"/>
      <c r="B12" s="39"/>
      <c r="C12" s="39"/>
      <c r="D12" s="39"/>
      <c r="E12" s="96"/>
      <c r="F12" s="61"/>
      <c r="G12" s="102"/>
      <c r="H12" s="44"/>
      <c r="I12" s="44"/>
    </row>
    <row r="13" spans="1:9" ht="21.75" customHeight="1">
      <c r="A13" s="42" t="s">
        <v>50</v>
      </c>
      <c r="B13" s="42"/>
      <c r="C13" s="42"/>
      <c r="D13" s="39"/>
      <c r="E13" s="96"/>
      <c r="F13" s="61"/>
      <c r="G13" s="102">
        <f>SUM(G10:G12)</f>
        <v>87443</v>
      </c>
      <c r="H13" s="41"/>
      <c r="I13" s="44">
        <f>SUM(I10:I11)</f>
        <v>79142</v>
      </c>
    </row>
    <row r="14" spans="1:9" ht="21.75" customHeight="1">
      <c r="A14" s="39" t="s">
        <v>51</v>
      </c>
      <c r="B14" s="39"/>
      <c r="C14" s="39"/>
      <c r="D14" s="39"/>
      <c r="E14" s="96"/>
      <c r="F14" s="61"/>
      <c r="G14" s="102">
        <v>2668</v>
      </c>
      <c r="H14" s="44"/>
      <c r="I14" s="44">
        <v>3438</v>
      </c>
    </row>
    <row r="15" spans="1:9" ht="21.75" customHeight="1">
      <c r="A15" s="45" t="s">
        <v>52</v>
      </c>
      <c r="B15" s="45"/>
      <c r="C15" s="45"/>
      <c r="D15" s="39"/>
      <c r="E15" s="96"/>
      <c r="F15" s="61"/>
      <c r="G15" s="102">
        <v>-9499</v>
      </c>
      <c r="H15" s="44"/>
      <c r="I15" s="44">
        <v>-10090</v>
      </c>
    </row>
    <row r="16" spans="1:9" ht="21.75" customHeight="1">
      <c r="A16" s="45" t="s">
        <v>53</v>
      </c>
      <c r="B16" s="45"/>
      <c r="C16" s="45"/>
      <c r="D16" s="39"/>
      <c r="E16" s="96"/>
      <c r="F16" s="61"/>
      <c r="G16" s="102">
        <v>-47240</v>
      </c>
      <c r="H16" s="44"/>
      <c r="I16" s="44">
        <v>-45987</v>
      </c>
    </row>
    <row r="17" spans="1:9" ht="21.75" customHeight="1">
      <c r="A17" s="45" t="s">
        <v>116</v>
      </c>
      <c r="B17" s="45"/>
      <c r="C17" s="45"/>
      <c r="D17" s="39"/>
      <c r="E17" s="96"/>
      <c r="F17" s="61"/>
      <c r="G17" s="100">
        <v>597</v>
      </c>
      <c r="I17" s="106">
        <v>0</v>
      </c>
    </row>
    <row r="18" spans="1:9" ht="21.75" customHeight="1">
      <c r="A18" s="84" t="s">
        <v>101</v>
      </c>
      <c r="B18" s="45"/>
      <c r="C18" s="45"/>
      <c r="D18" s="39"/>
      <c r="E18" s="96"/>
      <c r="F18" s="61"/>
      <c r="G18" s="46">
        <v>-47</v>
      </c>
      <c r="H18" s="44"/>
      <c r="I18" s="47">
        <v>0</v>
      </c>
    </row>
    <row r="19" spans="1:9" ht="7.5" customHeight="1">
      <c r="A19" s="45"/>
      <c r="B19" s="45"/>
      <c r="C19" s="45"/>
      <c r="D19" s="39"/>
      <c r="E19" s="96"/>
      <c r="F19" s="61"/>
      <c r="G19" s="102"/>
      <c r="H19" s="44"/>
      <c r="I19" s="44"/>
    </row>
    <row r="20" spans="1:9" ht="21.75" customHeight="1">
      <c r="A20" s="49" t="s">
        <v>108</v>
      </c>
      <c r="B20" s="49"/>
      <c r="C20" s="45"/>
      <c r="D20" s="39"/>
      <c r="E20" s="96"/>
      <c r="F20" s="61"/>
      <c r="G20" s="102">
        <f>SUM(G13:G18)</f>
        <v>33922</v>
      </c>
      <c r="H20" s="44"/>
      <c r="I20" s="44">
        <f>SUM(I13:I18)</f>
        <v>26503</v>
      </c>
    </row>
    <row r="21" spans="1:9" ht="21.75" customHeight="1">
      <c r="A21" s="39" t="s">
        <v>54</v>
      </c>
      <c r="B21" s="39"/>
      <c r="C21" s="39"/>
      <c r="D21" s="39"/>
      <c r="E21" s="96" t="s">
        <v>133</v>
      </c>
      <c r="F21" s="61"/>
      <c r="G21" s="46">
        <v>-1494</v>
      </c>
      <c r="H21" s="41"/>
      <c r="I21" s="46">
        <v>-1772</v>
      </c>
    </row>
    <row r="22" spans="1:9" ht="7.5" customHeight="1">
      <c r="A22" s="45"/>
      <c r="B22" s="45"/>
      <c r="C22" s="45"/>
      <c r="D22" s="39"/>
      <c r="E22" s="96"/>
      <c r="F22" s="61"/>
      <c r="G22" s="102"/>
      <c r="H22" s="44"/>
      <c r="I22" s="44"/>
    </row>
    <row r="23" spans="1:9" ht="21.75" customHeight="1">
      <c r="A23" s="49" t="s">
        <v>109</v>
      </c>
      <c r="B23" s="49"/>
      <c r="C23" s="45"/>
      <c r="D23" s="39"/>
      <c r="E23" s="96"/>
      <c r="F23" s="61"/>
      <c r="G23" s="102">
        <f>SUM(G20:G21)</f>
        <v>32428</v>
      </c>
      <c r="H23" s="44"/>
      <c r="I23" s="44">
        <f>SUM(I20:I21)</f>
        <v>24731</v>
      </c>
    </row>
    <row r="24" spans="1:9" ht="21.75" customHeight="1">
      <c r="A24" s="39" t="s">
        <v>118</v>
      </c>
      <c r="B24" s="39"/>
      <c r="C24" s="39"/>
      <c r="D24" s="37"/>
      <c r="E24" s="112">
        <v>13</v>
      </c>
      <c r="F24" s="61"/>
      <c r="G24" s="46">
        <v>-6377</v>
      </c>
      <c r="H24" s="41"/>
      <c r="I24" s="46">
        <v>-4816</v>
      </c>
    </row>
    <row r="25" spans="1:9" ht="7.5" customHeight="1">
      <c r="A25" s="45"/>
      <c r="B25" s="45"/>
      <c r="C25" s="45"/>
      <c r="D25" s="39"/>
      <c r="E25" s="96"/>
      <c r="F25" s="61"/>
      <c r="G25" s="102"/>
      <c r="H25" s="44"/>
      <c r="I25" s="44"/>
    </row>
    <row r="26" spans="1:9" ht="21.75" customHeight="1">
      <c r="A26" s="33" t="s">
        <v>55</v>
      </c>
      <c r="B26" s="33"/>
      <c r="C26" s="33"/>
      <c r="D26" s="37"/>
      <c r="E26" s="96"/>
      <c r="F26" s="61"/>
      <c r="G26" s="50">
        <f>SUM(G23:G24)</f>
        <v>26051</v>
      </c>
      <c r="H26" s="41"/>
      <c r="I26" s="50">
        <f>SUM(I23:I24)</f>
        <v>19915</v>
      </c>
    </row>
    <row r="27" spans="1:9" ht="21.75" customHeight="1">
      <c r="A27" s="45"/>
      <c r="B27" s="45"/>
      <c r="C27" s="45"/>
      <c r="D27" s="39"/>
      <c r="E27" s="96"/>
      <c r="F27" s="61"/>
      <c r="G27" s="102"/>
      <c r="H27" s="44"/>
      <c r="I27" s="44"/>
    </row>
    <row r="28" spans="1:9" ht="21.75" customHeight="1" thickBot="1">
      <c r="A28" s="85" t="s">
        <v>56</v>
      </c>
      <c r="B28" s="86"/>
      <c r="C28" s="86"/>
      <c r="D28" s="39"/>
      <c r="E28" s="96"/>
      <c r="F28" s="61"/>
      <c r="G28" s="51">
        <f>SUM(G26)</f>
        <v>26051</v>
      </c>
      <c r="H28" s="41"/>
      <c r="I28" s="51">
        <f>SUM(I26)</f>
        <v>19915</v>
      </c>
    </row>
    <row r="29" spans="1:9" ht="21.75" customHeight="1" thickTop="1">
      <c r="A29" s="85"/>
      <c r="B29" s="86"/>
      <c r="C29" s="86"/>
      <c r="D29" s="37"/>
      <c r="E29" s="96"/>
      <c r="F29" s="61"/>
    </row>
    <row r="30" spans="1:9" ht="21.75" customHeight="1">
      <c r="A30" s="42" t="s">
        <v>102</v>
      </c>
      <c r="B30" s="42"/>
      <c r="C30" s="42"/>
      <c r="D30" s="37"/>
      <c r="E30" s="97"/>
      <c r="F30" s="37"/>
    </row>
    <row r="31" spans="1:9" ht="7.5" customHeight="1">
      <c r="A31" s="45"/>
      <c r="B31" s="45"/>
      <c r="C31" s="45"/>
      <c r="D31" s="39"/>
      <c r="E31" s="96"/>
      <c r="F31" s="61"/>
      <c r="G31" s="102"/>
      <c r="H31" s="44"/>
      <c r="I31" s="44"/>
    </row>
    <row r="32" spans="1:9" ht="21.75" customHeight="1" thickBot="1">
      <c r="A32" s="39" t="s">
        <v>57</v>
      </c>
      <c r="B32" s="45"/>
      <c r="C32" s="45"/>
      <c r="D32" s="39"/>
      <c r="E32" s="95"/>
      <c r="F32" s="111"/>
      <c r="G32" s="52">
        <f>G28/1200000</f>
        <v>2.1709166666666668E-2</v>
      </c>
      <c r="H32" s="41"/>
      <c r="I32" s="52">
        <f>I28/1200000</f>
        <v>1.6595833333333334E-2</v>
      </c>
    </row>
    <row r="33" spans="1:9" ht="21.75" customHeight="1" thickTop="1">
      <c r="A33" s="45"/>
      <c r="B33" s="45"/>
      <c r="C33" s="45"/>
      <c r="D33" s="39"/>
      <c r="E33" s="95"/>
      <c r="F33" s="111"/>
      <c r="G33" s="101"/>
      <c r="H33" s="41"/>
      <c r="I33" s="41"/>
    </row>
    <row r="34" spans="1:9" ht="21.75" customHeight="1">
      <c r="A34" s="45"/>
      <c r="B34" s="45"/>
      <c r="C34" s="45"/>
      <c r="D34" s="39"/>
      <c r="E34" s="95"/>
      <c r="F34" s="111"/>
      <c r="G34" s="101"/>
      <c r="H34" s="41"/>
      <c r="I34" s="41"/>
    </row>
    <row r="35" spans="1:9" ht="21.75" customHeight="1">
      <c r="A35" s="45"/>
      <c r="B35" s="45"/>
      <c r="C35" s="45"/>
      <c r="D35" s="39"/>
      <c r="E35" s="95"/>
      <c r="F35" s="111"/>
      <c r="G35" s="101"/>
      <c r="H35" s="41"/>
      <c r="I35" s="41"/>
    </row>
    <row r="36" spans="1:9" ht="21.75" customHeight="1">
      <c r="A36" s="45"/>
      <c r="B36" s="45"/>
      <c r="C36" s="45"/>
      <c r="D36" s="39"/>
      <c r="E36" s="95"/>
      <c r="F36" s="111"/>
      <c r="G36" s="101"/>
      <c r="H36" s="41"/>
      <c r="I36" s="41"/>
    </row>
    <row r="37" spans="1:9" ht="21.75" customHeight="1">
      <c r="A37" s="45"/>
      <c r="B37" s="45"/>
      <c r="C37" s="45"/>
      <c r="D37" s="39"/>
      <c r="E37" s="95"/>
      <c r="F37" s="111"/>
      <c r="G37" s="101"/>
      <c r="H37" s="41"/>
      <c r="I37" s="41"/>
    </row>
    <row r="38" spans="1:9" ht="21.75" customHeight="1">
      <c r="A38" s="45"/>
      <c r="B38" s="45"/>
      <c r="C38" s="45"/>
      <c r="D38" s="39"/>
      <c r="E38" s="95"/>
      <c r="F38" s="111"/>
      <c r="G38" s="101"/>
      <c r="H38" s="41"/>
      <c r="I38" s="41"/>
    </row>
    <row r="39" spans="1:9" ht="21.75" customHeight="1">
      <c r="A39" s="45"/>
      <c r="B39" s="45"/>
      <c r="C39" s="45"/>
      <c r="D39" s="39"/>
      <c r="E39" s="95"/>
      <c r="F39" s="111"/>
      <c r="G39" s="101"/>
      <c r="H39" s="41"/>
      <c r="I39" s="41"/>
    </row>
    <row r="40" spans="1:9" ht="21.75" customHeight="1">
      <c r="A40" s="45"/>
      <c r="B40" s="45"/>
      <c r="C40" s="45"/>
      <c r="D40" s="39"/>
      <c r="E40" s="95"/>
      <c r="F40" s="111"/>
      <c r="G40" s="101"/>
      <c r="H40" s="41"/>
      <c r="I40" s="41"/>
    </row>
    <row r="41" spans="1:9" ht="3.75" customHeight="1">
      <c r="A41" s="45"/>
      <c r="B41" s="45"/>
      <c r="C41" s="45"/>
      <c r="D41" s="39"/>
      <c r="E41" s="95"/>
      <c r="F41" s="111"/>
      <c r="G41" s="101"/>
      <c r="H41" s="41"/>
      <c r="I41" s="41"/>
    </row>
    <row r="42" spans="1:9" ht="21.95" customHeight="1">
      <c r="A42" s="53" t="s">
        <v>98</v>
      </c>
      <c r="B42" s="53"/>
      <c r="C42" s="53"/>
      <c r="D42" s="53"/>
      <c r="E42" s="90"/>
      <c r="F42" s="90"/>
      <c r="G42" s="53"/>
      <c r="H42" s="53"/>
      <c r="I42" s="53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7"/>
  <sheetViews>
    <sheetView topLeftCell="C1" zoomScaleNormal="100" zoomScaleSheetLayoutView="100" workbookViewId="0">
      <selection activeCell="P10" sqref="P10"/>
    </sheetView>
  </sheetViews>
  <sheetFormatPr defaultColWidth="10.140625" defaultRowHeight="15" customHeight="1"/>
  <cols>
    <col min="1" max="2" width="1.42578125" style="59" customWidth="1"/>
    <col min="3" max="3" width="53.85546875" style="59" customWidth="1"/>
    <col min="4" max="4" width="9.85546875" style="59" customWidth="1"/>
    <col min="5" max="5" width="1.42578125" style="59" customWidth="1"/>
    <col min="6" max="6" width="14.7109375" style="59" customWidth="1"/>
    <col min="7" max="7" width="1.42578125" style="59" customWidth="1"/>
    <col min="8" max="8" width="14.7109375" style="59" customWidth="1"/>
    <col min="9" max="9" width="1.42578125" style="59" customWidth="1"/>
    <col min="10" max="10" width="18.140625" style="59" customWidth="1"/>
    <col min="11" max="11" width="1.42578125" style="59" customWidth="1"/>
    <col min="12" max="12" width="14.7109375" style="59" customWidth="1"/>
    <col min="13" max="13" width="1.42578125" style="59" customWidth="1"/>
    <col min="14" max="14" width="14.7109375" style="59" customWidth="1"/>
    <col min="15" max="15" width="10.140625" style="59" customWidth="1"/>
    <col min="16" max="16" width="11" style="116" bestFit="1" customWidth="1"/>
    <col min="17" max="17" width="10.140625" style="116"/>
    <col min="18" max="18" width="11.140625" style="116" bestFit="1" customWidth="1"/>
    <col min="19" max="19" width="10.140625" style="116"/>
    <col min="20" max="20" width="11" style="116" bestFit="1" customWidth="1"/>
    <col min="21" max="21" width="10.140625" style="116"/>
    <col min="22" max="22" width="10.42578125" style="116" bestFit="1" customWidth="1"/>
    <col min="23" max="23" width="10.140625" style="116"/>
    <col min="24" max="24" width="11.140625" style="116" bestFit="1" customWidth="1"/>
    <col min="25" max="25" width="10.140625" style="116"/>
    <col min="26" max="26" width="11" style="116" bestFit="1" customWidth="1"/>
    <col min="27" max="16384" width="10.140625" style="59"/>
  </cols>
  <sheetData>
    <row r="1" spans="1:14" ht="21.75" customHeight="1">
      <c r="A1" s="124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1.75" customHeight="1">
      <c r="A2" s="124" t="s">
        <v>58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ht="21.75" customHeight="1">
      <c r="A3" s="125" t="s">
        <v>125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21.75" customHeight="1">
      <c r="A4" s="54"/>
      <c r="B4" s="54"/>
      <c r="C4" s="54"/>
      <c r="D4" s="54"/>
      <c r="E4" s="54"/>
      <c r="F4" s="44"/>
      <c r="G4" s="44"/>
      <c r="H4" s="44"/>
      <c r="I4" s="44"/>
      <c r="J4" s="44"/>
      <c r="K4" s="44"/>
      <c r="L4" s="44"/>
      <c r="M4" s="44"/>
      <c r="N4" s="44"/>
    </row>
    <row r="5" spans="1:14" ht="21.75" customHeight="1">
      <c r="A5" s="54"/>
      <c r="B5" s="54"/>
      <c r="C5" s="54"/>
      <c r="D5" s="54"/>
      <c r="E5" s="54"/>
      <c r="F5" s="36"/>
      <c r="G5" s="36"/>
      <c r="H5" s="36"/>
      <c r="I5" s="36"/>
      <c r="J5" s="127" t="s">
        <v>120</v>
      </c>
      <c r="K5" s="122"/>
      <c r="L5" s="122"/>
      <c r="M5" s="36"/>
      <c r="N5" s="36"/>
    </row>
    <row r="6" spans="1:14" ht="21.75" customHeight="1">
      <c r="A6" s="55"/>
      <c r="B6" s="55"/>
      <c r="C6" s="55"/>
      <c r="D6" s="55"/>
      <c r="E6" s="55"/>
      <c r="F6" s="36" t="s">
        <v>59</v>
      </c>
      <c r="G6" s="36"/>
      <c r="H6" s="36" t="s">
        <v>60</v>
      </c>
      <c r="I6" s="36"/>
      <c r="J6" s="36" t="s">
        <v>61</v>
      </c>
      <c r="K6" s="36"/>
      <c r="L6" s="36" t="s">
        <v>62</v>
      </c>
      <c r="M6" s="36"/>
      <c r="N6" s="36" t="s">
        <v>63</v>
      </c>
    </row>
    <row r="7" spans="1:14" ht="21.75" customHeight="1">
      <c r="A7" s="55"/>
      <c r="B7" s="55"/>
      <c r="C7" s="55"/>
      <c r="D7" s="55"/>
      <c r="E7" s="55"/>
      <c r="F7" s="36" t="s">
        <v>64</v>
      </c>
      <c r="G7" s="36"/>
      <c r="H7" s="36" t="s">
        <v>65</v>
      </c>
      <c r="I7" s="36"/>
      <c r="J7" s="36" t="s">
        <v>66</v>
      </c>
      <c r="K7" s="36"/>
      <c r="L7" s="36" t="s">
        <v>67</v>
      </c>
      <c r="M7" s="36"/>
      <c r="N7" s="36" t="s">
        <v>35</v>
      </c>
    </row>
    <row r="8" spans="1:14" ht="21.75" customHeight="1">
      <c r="A8" s="55"/>
      <c r="B8" s="55"/>
      <c r="C8" s="55"/>
      <c r="D8" s="114" t="s">
        <v>6</v>
      </c>
      <c r="E8" s="55"/>
      <c r="F8" s="40" t="s">
        <v>7</v>
      </c>
      <c r="G8" s="36"/>
      <c r="H8" s="40" t="s">
        <v>7</v>
      </c>
      <c r="I8" s="36"/>
      <c r="J8" s="40" t="s">
        <v>7</v>
      </c>
      <c r="K8" s="36"/>
      <c r="L8" s="40" t="s">
        <v>7</v>
      </c>
      <c r="M8" s="36"/>
      <c r="N8" s="40" t="s">
        <v>7</v>
      </c>
    </row>
    <row r="9" spans="1:14" ht="7.5" customHeight="1">
      <c r="A9" s="55"/>
      <c r="B9" s="55"/>
      <c r="C9" s="55"/>
      <c r="D9" s="55"/>
      <c r="E9" s="55"/>
      <c r="F9" s="44"/>
      <c r="G9" s="44"/>
      <c r="H9" s="44"/>
      <c r="I9" s="44"/>
      <c r="J9" s="44"/>
      <c r="K9" s="44"/>
      <c r="L9" s="44"/>
      <c r="M9" s="44"/>
      <c r="N9" s="44"/>
    </row>
    <row r="10" spans="1:14" ht="21.75" customHeight="1">
      <c r="A10" s="56" t="s">
        <v>68</v>
      </c>
      <c r="B10" s="56"/>
      <c r="C10" s="56"/>
      <c r="D10" s="56"/>
      <c r="E10" s="55"/>
      <c r="F10" s="44">
        <v>300000</v>
      </c>
      <c r="G10" s="44"/>
      <c r="H10" s="44">
        <v>619162</v>
      </c>
      <c r="I10" s="44"/>
      <c r="J10" s="44">
        <v>30000</v>
      </c>
      <c r="K10" s="44"/>
      <c r="L10" s="44">
        <v>-98655</v>
      </c>
      <c r="M10" s="44"/>
      <c r="N10" s="44">
        <f t="shared" ref="N10:N12" si="0">SUM(F10:M10)</f>
        <v>850507</v>
      </c>
    </row>
    <row r="11" spans="1:14" ht="21.75" customHeight="1">
      <c r="A11" s="56" t="s">
        <v>134</v>
      </c>
      <c r="B11" s="56"/>
      <c r="C11" s="56"/>
      <c r="D11" s="56"/>
      <c r="E11" s="55"/>
      <c r="F11" s="44"/>
      <c r="G11" s="44"/>
      <c r="H11" s="44"/>
      <c r="I11" s="44"/>
      <c r="J11" s="44"/>
      <c r="K11" s="44"/>
      <c r="L11" s="44"/>
      <c r="M11" s="44"/>
      <c r="N11" s="44"/>
    </row>
    <row r="12" spans="1:14" ht="21.75" customHeight="1">
      <c r="A12" s="76" t="s">
        <v>56</v>
      </c>
      <c r="B12" s="77"/>
      <c r="C12" s="56"/>
      <c r="D12" s="56"/>
      <c r="E12" s="55"/>
      <c r="F12" s="46">
        <v>0</v>
      </c>
      <c r="G12" s="44"/>
      <c r="H12" s="46">
        <v>0</v>
      </c>
      <c r="I12" s="44"/>
      <c r="J12" s="46">
        <v>0</v>
      </c>
      <c r="K12" s="44"/>
      <c r="L12" s="46">
        <v>19915</v>
      </c>
      <c r="M12" s="44"/>
      <c r="N12" s="46">
        <f t="shared" si="0"/>
        <v>19915</v>
      </c>
    </row>
    <row r="13" spans="1:14" ht="7.5" customHeight="1">
      <c r="A13" s="78"/>
      <c r="B13" s="77"/>
      <c r="C13" s="56"/>
      <c r="D13" s="56"/>
      <c r="E13" s="55"/>
      <c r="F13" s="44"/>
      <c r="G13" s="44"/>
      <c r="H13" s="44"/>
      <c r="I13" s="44"/>
      <c r="J13" s="44"/>
      <c r="K13" s="44"/>
      <c r="L13" s="44"/>
      <c r="M13" s="44"/>
      <c r="N13" s="44"/>
    </row>
    <row r="14" spans="1:14" ht="21.75" customHeight="1" thickBot="1">
      <c r="A14" s="79" t="s">
        <v>128</v>
      </c>
      <c r="B14" s="56"/>
      <c r="C14" s="56"/>
      <c r="D14" s="56"/>
      <c r="E14" s="56"/>
      <c r="F14" s="57">
        <f>SUM(F10:F12)</f>
        <v>300000</v>
      </c>
      <c r="G14" s="44"/>
      <c r="H14" s="57">
        <f>SUM(H10:H12)</f>
        <v>619162</v>
      </c>
      <c r="I14" s="44"/>
      <c r="J14" s="57">
        <f>SUM(J10:J12)</f>
        <v>30000</v>
      </c>
      <c r="K14" s="44"/>
      <c r="L14" s="57">
        <f>SUM(L10:L12)</f>
        <v>-78740</v>
      </c>
      <c r="M14" s="44"/>
      <c r="N14" s="57">
        <f>SUM(N10:N12)</f>
        <v>870422</v>
      </c>
    </row>
    <row r="15" spans="1:14" ht="21.75" customHeight="1" thickTop="1">
      <c r="A15" s="56"/>
      <c r="B15" s="56"/>
      <c r="C15" s="56"/>
      <c r="D15" s="56"/>
      <c r="E15" s="56"/>
      <c r="F15" s="44"/>
      <c r="G15" s="44"/>
      <c r="H15" s="44"/>
      <c r="I15" s="44"/>
      <c r="J15" s="44"/>
      <c r="K15" s="44"/>
      <c r="L15" s="44"/>
      <c r="M15" s="44"/>
      <c r="N15" s="44"/>
    </row>
    <row r="16" spans="1:14" ht="21.75" customHeight="1">
      <c r="A16" s="56" t="s">
        <v>100</v>
      </c>
      <c r="B16" s="56"/>
      <c r="C16" s="56"/>
      <c r="D16" s="56"/>
      <c r="E16" s="56"/>
      <c r="F16" s="83">
        <v>300000</v>
      </c>
      <c r="G16" s="113"/>
      <c r="H16" s="83">
        <v>619162</v>
      </c>
      <c r="I16" s="113"/>
      <c r="J16" s="83">
        <v>30000</v>
      </c>
      <c r="K16" s="113"/>
      <c r="L16" s="83">
        <v>-59974</v>
      </c>
      <c r="M16" s="44"/>
      <c r="N16" s="44">
        <f>SUM(F16:L16)</f>
        <v>889188</v>
      </c>
    </row>
    <row r="17" spans="1:14" ht="21.75" customHeight="1">
      <c r="A17" s="56" t="s">
        <v>134</v>
      </c>
      <c r="B17" s="54"/>
      <c r="C17" s="54"/>
      <c r="D17" s="54"/>
      <c r="E17" s="54"/>
      <c r="F17" s="83"/>
      <c r="G17" s="113"/>
      <c r="H17" s="83"/>
      <c r="I17" s="113"/>
      <c r="J17" s="83"/>
      <c r="K17" s="113"/>
      <c r="L17" s="83"/>
      <c r="M17" s="44"/>
      <c r="N17" s="44"/>
    </row>
    <row r="18" spans="1:14" ht="21.75" customHeight="1">
      <c r="A18" s="54" t="s">
        <v>127</v>
      </c>
      <c r="B18" s="56"/>
      <c r="C18" s="56"/>
      <c r="D18" s="55">
        <v>12</v>
      </c>
      <c r="E18" s="55"/>
      <c r="F18" s="83">
        <v>0</v>
      </c>
      <c r="G18" s="113"/>
      <c r="H18" s="83">
        <v>-12162</v>
      </c>
      <c r="I18" s="113"/>
      <c r="J18" s="83">
        <v>-30000</v>
      </c>
      <c r="K18" s="113"/>
      <c r="L18" s="83">
        <v>42162</v>
      </c>
      <c r="M18" s="44"/>
      <c r="N18" s="44">
        <f>SUM(F18:L18)</f>
        <v>0</v>
      </c>
    </row>
    <row r="19" spans="1:14" ht="21.75" customHeight="1">
      <c r="A19" s="54" t="s">
        <v>56</v>
      </c>
      <c r="B19" s="77"/>
      <c r="C19" s="56"/>
      <c r="D19" s="56"/>
      <c r="E19" s="56"/>
      <c r="F19" s="46">
        <v>0</v>
      </c>
      <c r="G19" s="44"/>
      <c r="H19" s="46">
        <v>0</v>
      </c>
      <c r="I19" s="44"/>
      <c r="J19" s="46">
        <v>0</v>
      </c>
      <c r="K19" s="44"/>
      <c r="L19" s="46">
        <v>26051</v>
      </c>
      <c r="M19" s="44"/>
      <c r="N19" s="46">
        <f>SUM(F19:L19)</f>
        <v>26051</v>
      </c>
    </row>
    <row r="20" spans="1:14" ht="7.5" customHeight="1">
      <c r="A20" s="77"/>
      <c r="B20" s="77"/>
      <c r="C20" s="56"/>
      <c r="D20" s="56"/>
      <c r="E20" s="56"/>
      <c r="F20" s="44"/>
      <c r="G20" s="44"/>
      <c r="H20" s="44"/>
      <c r="I20" s="44"/>
      <c r="J20" s="44"/>
      <c r="K20" s="44"/>
      <c r="L20" s="44"/>
      <c r="M20" s="44"/>
      <c r="N20" s="44"/>
    </row>
    <row r="21" spans="1:14" ht="21.75" customHeight="1" thickBot="1">
      <c r="A21" s="79" t="s">
        <v>129</v>
      </c>
      <c r="B21" s="56"/>
      <c r="C21" s="56"/>
      <c r="D21" s="56"/>
      <c r="E21" s="56"/>
      <c r="F21" s="57">
        <f>SUM(F16:F19)</f>
        <v>300000</v>
      </c>
      <c r="G21" s="44"/>
      <c r="H21" s="57">
        <f>SUM(H16:H19)</f>
        <v>607000</v>
      </c>
      <c r="I21" s="44"/>
      <c r="J21" s="57">
        <f>SUM(J16:J19)</f>
        <v>0</v>
      </c>
      <c r="K21" s="44"/>
      <c r="L21" s="57">
        <f>SUM(L16:L19)</f>
        <v>8239</v>
      </c>
      <c r="M21" s="44"/>
      <c r="N21" s="57">
        <f>SUM(N16:N19)</f>
        <v>915239</v>
      </c>
    </row>
    <row r="22" spans="1:14" ht="21.75" customHeight="1" thickTop="1">
      <c r="A22" s="56"/>
      <c r="B22" s="56"/>
      <c r="C22" s="56"/>
      <c r="D22" s="56"/>
      <c r="E22" s="56"/>
      <c r="F22" s="44"/>
      <c r="G22" s="44"/>
      <c r="H22" s="44"/>
      <c r="I22" s="44"/>
      <c r="J22" s="44"/>
      <c r="K22" s="44"/>
      <c r="L22" s="44"/>
      <c r="M22" s="44"/>
      <c r="N22" s="44"/>
    </row>
    <row r="23" spans="1:14" ht="21.75" customHeight="1">
      <c r="A23" s="56"/>
      <c r="B23" s="56"/>
      <c r="C23" s="56"/>
      <c r="D23" s="56"/>
      <c r="E23" s="56"/>
      <c r="F23" s="44"/>
      <c r="G23" s="44"/>
      <c r="H23" s="44"/>
      <c r="I23" s="44"/>
      <c r="J23" s="44"/>
      <c r="K23" s="44"/>
      <c r="L23" s="44"/>
      <c r="M23" s="44"/>
      <c r="N23" s="44"/>
    </row>
    <row r="24" spans="1:14" ht="21.75" customHeight="1">
      <c r="A24" s="56"/>
      <c r="B24" s="56"/>
      <c r="C24" s="56"/>
      <c r="D24" s="56"/>
      <c r="E24" s="56"/>
      <c r="F24" s="44"/>
      <c r="G24" s="44"/>
      <c r="H24" s="44"/>
      <c r="I24" s="44"/>
      <c r="J24" s="44"/>
      <c r="K24" s="44"/>
      <c r="L24" s="44"/>
      <c r="M24" s="44"/>
      <c r="N24" s="44"/>
    </row>
    <row r="25" spans="1:14" ht="21.75" customHeight="1">
      <c r="A25" s="56"/>
      <c r="B25" s="56"/>
      <c r="C25" s="56"/>
      <c r="D25" s="56"/>
      <c r="E25" s="56"/>
      <c r="F25" s="44"/>
      <c r="G25" s="44"/>
      <c r="H25" s="44"/>
      <c r="I25" s="44"/>
      <c r="J25" s="44"/>
      <c r="K25" s="44"/>
      <c r="L25" s="44"/>
      <c r="M25" s="44"/>
      <c r="N25" s="44"/>
    </row>
    <row r="26" spans="1:14" ht="23.25" customHeight="1">
      <c r="A26" s="54"/>
      <c r="B26" s="54"/>
      <c r="C26" s="54"/>
      <c r="D26" s="54"/>
      <c r="E26" s="54"/>
      <c r="F26" s="44"/>
      <c r="G26" s="44"/>
      <c r="H26" s="44"/>
      <c r="I26" s="44"/>
      <c r="J26" s="44"/>
      <c r="K26" s="44"/>
      <c r="L26" s="44"/>
      <c r="M26" s="44"/>
      <c r="N26" s="44"/>
    </row>
    <row r="27" spans="1:14" ht="21.95" customHeight="1">
      <c r="A27" s="53" t="s">
        <v>98</v>
      </c>
      <c r="B27" s="58"/>
      <c r="C27" s="58"/>
      <c r="D27" s="58"/>
      <c r="E27" s="58"/>
      <c r="F27" s="46"/>
      <c r="G27" s="46"/>
      <c r="H27" s="46"/>
      <c r="I27" s="46"/>
      <c r="J27" s="46"/>
      <c r="K27" s="46"/>
      <c r="L27" s="46"/>
      <c r="M27" s="46"/>
      <c r="N27" s="46"/>
    </row>
  </sheetData>
  <mergeCells count="4">
    <mergeCell ref="A1:N1"/>
    <mergeCell ref="A2:N2"/>
    <mergeCell ref="A3:N3"/>
    <mergeCell ref="J5:L5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0"/>
  <sheetViews>
    <sheetView tabSelected="1" topLeftCell="A36" zoomScaleNormal="100" zoomScaleSheetLayoutView="78" workbookViewId="0">
      <selection activeCell="V44" sqref="V44"/>
    </sheetView>
  </sheetViews>
  <sheetFormatPr defaultColWidth="10.140625" defaultRowHeight="21.75" customHeight="1"/>
  <cols>
    <col min="1" max="2" width="1.42578125" style="59" customWidth="1"/>
    <col min="3" max="3" width="44.42578125" style="59" customWidth="1"/>
    <col min="4" max="4" width="4.7109375" style="59" customWidth="1"/>
    <col min="5" max="5" width="9.42578125" style="59" customWidth="1"/>
    <col min="6" max="6" width="0.85546875" style="59" customWidth="1"/>
    <col min="7" max="7" width="15.7109375" style="59" customWidth="1"/>
    <col min="8" max="8" width="0.85546875" style="59" customWidth="1"/>
    <col min="9" max="9" width="15.7109375" style="59" customWidth="1"/>
    <col min="10" max="10" width="10.140625" style="59" customWidth="1"/>
    <col min="11" max="15" width="10.140625" style="116"/>
    <col min="16" max="16384" width="10.140625" style="59"/>
  </cols>
  <sheetData>
    <row r="1" spans="1:9" ht="21.7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9" ht="21.75" customHeight="1">
      <c r="A2" s="49" t="s">
        <v>69</v>
      </c>
      <c r="B2" s="49"/>
      <c r="C2" s="49"/>
      <c r="D2" s="33"/>
      <c r="E2" s="33"/>
      <c r="F2" s="33"/>
      <c r="G2" s="34"/>
      <c r="H2" s="34"/>
      <c r="I2" s="34"/>
    </row>
    <row r="3" spans="1:9" ht="21.75" customHeight="1">
      <c r="A3" s="82" t="s">
        <v>125</v>
      </c>
      <c r="B3" s="60"/>
      <c r="C3" s="60"/>
      <c r="D3" s="60"/>
      <c r="E3" s="60"/>
      <c r="F3" s="60"/>
      <c r="G3" s="60"/>
      <c r="H3" s="60"/>
      <c r="I3" s="60"/>
    </row>
    <row r="4" spans="1:9" ht="21.75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9" ht="21.75" customHeight="1">
      <c r="A5" s="33"/>
      <c r="B5" s="33"/>
      <c r="C5" s="33"/>
      <c r="D5" s="35"/>
      <c r="E5" s="35"/>
      <c r="F5" s="35"/>
      <c r="G5" s="36" t="s">
        <v>2</v>
      </c>
      <c r="H5" s="33"/>
      <c r="I5" s="36" t="s">
        <v>2</v>
      </c>
    </row>
    <row r="6" spans="1:9" ht="21.75" customHeight="1">
      <c r="A6" s="33"/>
      <c r="B6" s="33"/>
      <c r="C6" s="33"/>
      <c r="D6" s="35"/>
      <c r="E6" s="35"/>
      <c r="F6" s="35"/>
      <c r="G6" s="12" t="s">
        <v>126</v>
      </c>
      <c r="H6" s="33"/>
      <c r="I6" s="12" t="s">
        <v>126</v>
      </c>
    </row>
    <row r="7" spans="1:9" ht="21.75" customHeight="1">
      <c r="A7" s="37"/>
      <c r="B7" s="37"/>
      <c r="C7" s="37"/>
      <c r="D7" s="35"/>
      <c r="E7" s="35"/>
      <c r="F7" s="35"/>
      <c r="G7" s="36" t="s">
        <v>99</v>
      </c>
      <c r="H7" s="38"/>
      <c r="I7" s="36" t="s">
        <v>5</v>
      </c>
    </row>
    <row r="8" spans="1:9" ht="21.75" customHeight="1">
      <c r="A8" s="39"/>
      <c r="B8" s="39"/>
      <c r="C8" s="39"/>
      <c r="D8" s="35"/>
      <c r="E8" s="35"/>
      <c r="F8" s="35"/>
      <c r="G8" s="40" t="s">
        <v>7</v>
      </c>
      <c r="H8" s="41"/>
      <c r="I8" s="40" t="s">
        <v>7</v>
      </c>
    </row>
    <row r="9" spans="1:9" ht="21.75" customHeight="1">
      <c r="A9" s="56" t="s">
        <v>70</v>
      </c>
      <c r="B9" s="54"/>
      <c r="C9" s="37"/>
      <c r="D9" s="37"/>
      <c r="E9" s="35"/>
      <c r="F9" s="37"/>
      <c r="G9" s="54"/>
      <c r="H9" s="54"/>
      <c r="I9" s="54"/>
    </row>
    <row r="10" spans="1:9" ht="21.75" customHeight="1">
      <c r="A10" s="54" t="s">
        <v>103</v>
      </c>
      <c r="B10" s="54"/>
      <c r="C10" s="43"/>
      <c r="D10" s="54"/>
      <c r="E10" s="54"/>
      <c r="F10" s="54"/>
      <c r="G10" s="44">
        <v>32428</v>
      </c>
      <c r="H10" s="44"/>
      <c r="I10" s="44">
        <v>24731</v>
      </c>
    </row>
    <row r="11" spans="1:9" ht="21.75" customHeight="1">
      <c r="A11" s="54" t="s">
        <v>71</v>
      </c>
      <c r="B11" s="54"/>
      <c r="C11" s="43"/>
      <c r="D11" s="54"/>
      <c r="E11" s="54"/>
      <c r="F11" s="54"/>
      <c r="G11" s="44"/>
      <c r="H11" s="44"/>
      <c r="I11" s="44"/>
    </row>
    <row r="12" spans="1:9" ht="21.75" customHeight="1">
      <c r="A12" s="45" t="s">
        <v>72</v>
      </c>
      <c r="B12" s="54"/>
      <c r="C12" s="43"/>
      <c r="D12" s="54"/>
      <c r="E12" s="54"/>
      <c r="F12" s="54"/>
      <c r="G12" s="44">
        <v>31506</v>
      </c>
      <c r="H12" s="44"/>
      <c r="I12" s="44">
        <v>30674</v>
      </c>
    </row>
    <row r="13" spans="1:9" ht="21.75" customHeight="1">
      <c r="A13" s="84" t="s">
        <v>110</v>
      </c>
      <c r="B13" s="54"/>
      <c r="C13" s="43"/>
      <c r="D13" s="54"/>
      <c r="E13" s="55"/>
      <c r="F13" s="55"/>
      <c r="G13" s="44">
        <v>-597</v>
      </c>
      <c r="H13" s="44"/>
      <c r="I13" s="44">
        <v>-59</v>
      </c>
    </row>
    <row r="14" spans="1:9" ht="21.75" customHeight="1">
      <c r="A14" s="86" t="s">
        <v>135</v>
      </c>
      <c r="B14" s="54"/>
      <c r="C14" s="43"/>
      <c r="D14" s="54"/>
      <c r="E14" s="55"/>
      <c r="F14" s="55"/>
      <c r="G14" s="44"/>
      <c r="H14" s="44"/>
      <c r="I14" s="24"/>
    </row>
    <row r="15" spans="1:9" ht="21.75" customHeight="1">
      <c r="A15" s="45" t="s">
        <v>73</v>
      </c>
      <c r="B15" s="54"/>
      <c r="C15" s="61"/>
      <c r="D15" s="54"/>
      <c r="E15" s="55"/>
      <c r="F15" s="55"/>
      <c r="G15" s="44">
        <v>-252</v>
      </c>
      <c r="H15" s="44"/>
      <c r="I15" s="44">
        <v>972</v>
      </c>
    </row>
    <row r="16" spans="1:9" ht="21.75" customHeight="1">
      <c r="A16" s="45" t="s">
        <v>114</v>
      </c>
      <c r="B16" s="54"/>
      <c r="C16" s="61"/>
      <c r="D16" s="54"/>
      <c r="E16" s="54"/>
      <c r="F16" s="54"/>
      <c r="G16" s="44">
        <v>-3</v>
      </c>
      <c r="H16" s="44"/>
      <c r="I16" s="44">
        <v>-5</v>
      </c>
    </row>
    <row r="17" spans="1:9" ht="21.75" customHeight="1">
      <c r="A17" s="84" t="s">
        <v>115</v>
      </c>
      <c r="B17" s="54"/>
      <c r="C17" s="61"/>
      <c r="D17" s="54"/>
      <c r="E17" s="55"/>
      <c r="F17" s="54"/>
      <c r="G17" s="44">
        <v>70</v>
      </c>
      <c r="H17" s="44"/>
      <c r="I17" s="24">
        <v>3</v>
      </c>
    </row>
    <row r="18" spans="1:9" ht="21.75" customHeight="1">
      <c r="A18" s="45" t="s">
        <v>74</v>
      </c>
      <c r="B18" s="54"/>
      <c r="C18" s="43"/>
      <c r="D18" s="54"/>
      <c r="E18" s="54"/>
      <c r="F18" s="54"/>
      <c r="G18" s="44">
        <v>1066</v>
      </c>
      <c r="H18" s="44"/>
      <c r="I18" s="44">
        <v>864</v>
      </c>
    </row>
    <row r="19" spans="1:9" ht="21.75" customHeight="1">
      <c r="A19" s="45" t="s">
        <v>130</v>
      </c>
      <c r="B19" s="54"/>
      <c r="C19" s="43"/>
      <c r="D19" s="54"/>
      <c r="E19" s="54"/>
      <c r="F19" s="54"/>
      <c r="G19" s="44">
        <v>-6</v>
      </c>
      <c r="H19" s="44"/>
      <c r="I19" s="44">
        <v>14</v>
      </c>
    </row>
    <row r="20" spans="1:9" ht="21.75" customHeight="1">
      <c r="A20" s="54" t="s">
        <v>97</v>
      </c>
      <c r="B20" s="54"/>
      <c r="C20" s="43"/>
      <c r="D20" s="54"/>
      <c r="E20" s="54"/>
      <c r="F20" s="54"/>
      <c r="G20" s="44">
        <v>-2338</v>
      </c>
      <c r="H20" s="44"/>
      <c r="I20" s="44">
        <v>-3360</v>
      </c>
    </row>
    <row r="21" spans="1:9" ht="21.75" customHeight="1">
      <c r="A21" s="54" t="s">
        <v>75</v>
      </c>
      <c r="B21" s="54"/>
      <c r="C21" s="43"/>
      <c r="D21" s="54"/>
      <c r="E21" s="54"/>
      <c r="F21" s="54"/>
      <c r="G21" s="46">
        <v>1494</v>
      </c>
      <c r="H21" s="44"/>
      <c r="I21" s="46">
        <v>1772</v>
      </c>
    </row>
    <row r="22" spans="1:9" ht="6" customHeight="1">
      <c r="A22" s="54"/>
      <c r="B22" s="54"/>
      <c r="C22" s="43"/>
      <c r="D22" s="54"/>
      <c r="E22" s="54"/>
      <c r="F22" s="54"/>
      <c r="G22" s="44"/>
      <c r="H22" s="44"/>
      <c r="I22" s="44"/>
    </row>
    <row r="23" spans="1:9" ht="21.75" customHeight="1">
      <c r="A23" s="56" t="s">
        <v>76</v>
      </c>
      <c r="B23" s="54"/>
      <c r="C23" s="43"/>
      <c r="D23" s="54"/>
      <c r="E23" s="54"/>
      <c r="F23" s="54"/>
      <c r="G23" s="44"/>
      <c r="H23" s="44"/>
      <c r="I23" s="44"/>
    </row>
    <row r="24" spans="1:9" ht="21.75" customHeight="1">
      <c r="A24" s="56"/>
      <c r="B24" s="56" t="s">
        <v>77</v>
      </c>
      <c r="C24" s="43"/>
      <c r="D24" s="54"/>
      <c r="E24" s="54"/>
      <c r="F24" s="54"/>
      <c r="G24" s="44">
        <f>SUM(G10:G21)</f>
        <v>63368</v>
      </c>
      <c r="H24" s="44"/>
      <c r="I24" s="44">
        <f>SUM(I10:I21)</f>
        <v>55606</v>
      </c>
    </row>
    <row r="25" spans="1:9" ht="21.75" customHeight="1">
      <c r="A25" s="56" t="s">
        <v>78</v>
      </c>
      <c r="B25" s="56"/>
      <c r="C25" s="43"/>
      <c r="D25" s="54"/>
      <c r="E25" s="54"/>
      <c r="F25" s="54"/>
      <c r="G25" s="44"/>
      <c r="H25" s="44"/>
      <c r="I25" s="44"/>
    </row>
    <row r="26" spans="1:9" ht="21.75" customHeight="1">
      <c r="A26" s="54" t="s">
        <v>79</v>
      </c>
      <c r="B26" s="54"/>
      <c r="C26" s="48"/>
      <c r="D26" s="54"/>
      <c r="E26" s="55"/>
      <c r="F26" s="54"/>
      <c r="G26" s="44">
        <v>-9616</v>
      </c>
      <c r="H26" s="44"/>
      <c r="I26" s="44">
        <v>-13024</v>
      </c>
    </row>
    <row r="27" spans="1:9" ht="21.75" customHeight="1">
      <c r="A27" s="54" t="s">
        <v>80</v>
      </c>
      <c r="B27" s="54"/>
      <c r="C27" s="48"/>
      <c r="D27" s="54"/>
      <c r="E27" s="55"/>
      <c r="F27" s="55"/>
      <c r="G27" s="44">
        <v>-12208</v>
      </c>
      <c r="H27" s="44"/>
      <c r="I27" s="44">
        <v>-8548</v>
      </c>
    </row>
    <row r="28" spans="1:9" ht="21.75" customHeight="1">
      <c r="A28" s="62" t="s">
        <v>81</v>
      </c>
      <c r="B28" s="54"/>
      <c r="C28" s="48"/>
      <c r="D28" s="54"/>
      <c r="E28" s="55"/>
      <c r="F28" s="55"/>
      <c r="G28" s="44">
        <v>151</v>
      </c>
      <c r="H28" s="44"/>
      <c r="I28" s="44">
        <v>6387</v>
      </c>
    </row>
    <row r="29" spans="1:9" ht="21.75" customHeight="1">
      <c r="A29" s="45" t="s">
        <v>82</v>
      </c>
      <c r="B29" s="54"/>
      <c r="C29" s="48"/>
      <c r="D29" s="54"/>
      <c r="E29" s="54"/>
      <c r="F29" s="54"/>
      <c r="G29" s="44">
        <v>1910</v>
      </c>
      <c r="H29" s="44"/>
      <c r="I29" s="44">
        <v>13645</v>
      </c>
    </row>
    <row r="30" spans="1:9" ht="21.75" customHeight="1">
      <c r="A30" s="54" t="s">
        <v>83</v>
      </c>
      <c r="B30" s="54"/>
      <c r="C30" s="48"/>
      <c r="D30" s="54"/>
      <c r="E30" s="54"/>
      <c r="F30" s="54"/>
      <c r="G30" s="46">
        <v>344</v>
      </c>
      <c r="H30" s="44"/>
      <c r="I30" s="46">
        <v>268</v>
      </c>
    </row>
    <row r="31" spans="1:9" ht="6" customHeight="1">
      <c r="A31" s="54"/>
      <c r="B31" s="54"/>
      <c r="C31" s="48"/>
      <c r="D31" s="54"/>
      <c r="E31" s="54"/>
      <c r="F31" s="54"/>
      <c r="G31" s="44"/>
      <c r="H31" s="44"/>
      <c r="I31" s="44"/>
    </row>
    <row r="32" spans="1:9" ht="21.75" customHeight="1">
      <c r="A32" s="45" t="s">
        <v>84</v>
      </c>
      <c r="B32" s="54"/>
      <c r="C32" s="43"/>
      <c r="D32" s="54"/>
      <c r="E32" s="54"/>
      <c r="F32" s="54"/>
      <c r="G32" s="44">
        <f>SUM(G24:G30)</f>
        <v>43949</v>
      </c>
      <c r="H32" s="44"/>
      <c r="I32" s="44">
        <f>SUM(I24:I30)</f>
        <v>54334</v>
      </c>
    </row>
    <row r="33" spans="1:9" ht="21.75" customHeight="1">
      <c r="A33" s="45" t="s">
        <v>85</v>
      </c>
      <c r="B33" s="54"/>
      <c r="C33" s="43"/>
      <c r="D33" s="54"/>
      <c r="E33" s="54"/>
      <c r="F33" s="54"/>
      <c r="G33" s="46">
        <v>-8567</v>
      </c>
      <c r="H33" s="44"/>
      <c r="I33" s="46">
        <v>-7599</v>
      </c>
    </row>
    <row r="34" spans="1:9" ht="6" customHeight="1">
      <c r="A34" s="45"/>
      <c r="B34" s="54"/>
      <c r="C34" s="43"/>
      <c r="D34" s="54"/>
      <c r="E34" s="54"/>
      <c r="F34" s="54"/>
      <c r="G34" s="44"/>
      <c r="H34" s="44"/>
      <c r="I34" s="44"/>
    </row>
    <row r="35" spans="1:9" ht="21.75" customHeight="1">
      <c r="A35" s="49" t="s">
        <v>86</v>
      </c>
      <c r="B35" s="54"/>
      <c r="C35" s="43"/>
      <c r="D35" s="54"/>
      <c r="E35" s="54"/>
      <c r="F35" s="54"/>
      <c r="G35" s="46">
        <f>SUM(G32:G33)</f>
        <v>35382</v>
      </c>
      <c r="H35" s="44"/>
      <c r="I35" s="46">
        <f>SUM(I32:I33)</f>
        <v>46735</v>
      </c>
    </row>
    <row r="36" spans="1:9" ht="21.75" customHeight="1">
      <c r="A36" s="49"/>
      <c r="B36" s="54"/>
      <c r="C36" s="43"/>
      <c r="D36" s="54"/>
      <c r="E36" s="54"/>
      <c r="F36" s="54"/>
      <c r="G36" s="44"/>
      <c r="H36" s="44"/>
      <c r="I36" s="44"/>
    </row>
    <row r="37" spans="1:9" ht="21.75" customHeight="1">
      <c r="A37" s="49"/>
      <c r="B37" s="54"/>
      <c r="C37" s="43"/>
      <c r="D37" s="54"/>
      <c r="E37" s="54"/>
      <c r="F37" s="54"/>
      <c r="G37" s="44"/>
      <c r="H37" s="44"/>
      <c r="I37" s="44"/>
    </row>
    <row r="38" spans="1:9" ht="21.75" customHeight="1">
      <c r="A38" s="49"/>
      <c r="B38" s="54"/>
      <c r="C38" s="43"/>
      <c r="D38" s="54"/>
      <c r="E38" s="54"/>
      <c r="F38" s="54"/>
      <c r="G38" s="44"/>
      <c r="H38" s="44"/>
      <c r="I38" s="44"/>
    </row>
    <row r="39" spans="1:9" ht="8.1" customHeight="1">
      <c r="A39" s="49"/>
      <c r="B39" s="54"/>
      <c r="C39" s="43"/>
      <c r="D39" s="54"/>
      <c r="E39" s="54"/>
      <c r="F39" s="54"/>
      <c r="G39" s="44"/>
      <c r="H39" s="44"/>
      <c r="I39" s="44"/>
    </row>
    <row r="40" spans="1:9" ht="21.95" customHeight="1">
      <c r="A40" s="63" t="str">
        <f>+'6'!A27</f>
        <v>หมายเหตุประกอบข้อมูลทางการเงินเป็นส่วนหนึ่งของข้อมูลทางการเงินระหว่างกาลนี้</v>
      </c>
      <c r="B40" s="64"/>
      <c r="C40" s="64"/>
      <c r="D40" s="53"/>
      <c r="E40" s="53"/>
      <c r="F40" s="53"/>
      <c r="G40" s="65"/>
      <c r="H40" s="65"/>
      <c r="I40" s="65"/>
    </row>
    <row r="41" spans="1:9" ht="21.75" customHeight="1">
      <c r="A41" s="119" t="s">
        <v>0</v>
      </c>
      <c r="B41" s="120"/>
      <c r="C41" s="120"/>
      <c r="D41" s="120"/>
      <c r="E41" s="120"/>
      <c r="F41" s="120"/>
      <c r="G41" s="120"/>
      <c r="H41" s="120"/>
      <c r="I41" s="120"/>
    </row>
    <row r="42" spans="1:9" ht="21.75" customHeight="1">
      <c r="A42" s="49" t="s">
        <v>87</v>
      </c>
      <c r="B42" s="49"/>
      <c r="C42" s="49"/>
      <c r="D42" s="33"/>
      <c r="E42" s="33"/>
      <c r="F42" s="33"/>
      <c r="G42" s="34"/>
      <c r="H42" s="34"/>
      <c r="I42" s="34"/>
    </row>
    <row r="43" spans="1:9" ht="21.75" customHeight="1">
      <c r="A43" s="121" t="str">
        <f>A3</f>
        <v>สำหรับรอบระยะเวลาหกเดือนสิ้นสุดวันที่ 30 มิถุนายน พ.ศ. 2569</v>
      </c>
      <c r="B43" s="122"/>
      <c r="C43" s="122"/>
      <c r="D43" s="122"/>
      <c r="E43" s="122"/>
      <c r="F43" s="122"/>
      <c r="G43" s="122"/>
      <c r="H43" s="122"/>
      <c r="I43" s="122"/>
    </row>
    <row r="44" spans="1:9" ht="21.75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21.75" customHeight="1">
      <c r="A45" s="33"/>
      <c r="B45" s="33"/>
      <c r="C45" s="33"/>
      <c r="D45" s="35"/>
      <c r="E45" s="35"/>
      <c r="F45" s="35"/>
      <c r="G45" s="36" t="s">
        <v>2</v>
      </c>
      <c r="H45" s="33"/>
      <c r="I45" s="36" t="s">
        <v>2</v>
      </c>
    </row>
    <row r="46" spans="1:9" ht="21.75" customHeight="1">
      <c r="A46" s="33"/>
      <c r="B46" s="33"/>
      <c r="C46" s="33"/>
      <c r="D46" s="35"/>
      <c r="E46" s="35"/>
      <c r="F46" s="35"/>
      <c r="G46" s="12" t="s">
        <v>126</v>
      </c>
      <c r="H46" s="33"/>
      <c r="I46" s="12" t="s">
        <v>126</v>
      </c>
    </row>
    <row r="47" spans="1:9" ht="21.75" customHeight="1">
      <c r="A47" s="37"/>
      <c r="B47" s="37"/>
      <c r="C47" s="37"/>
      <c r="D47" s="35"/>
      <c r="E47" s="35"/>
      <c r="F47" s="35"/>
      <c r="G47" s="36" t="s">
        <v>99</v>
      </c>
      <c r="H47" s="38"/>
      <c r="I47" s="36" t="s">
        <v>5</v>
      </c>
    </row>
    <row r="48" spans="1:9" ht="21.75" customHeight="1">
      <c r="A48" s="39"/>
      <c r="B48" s="39"/>
      <c r="C48" s="39"/>
      <c r="D48" s="35"/>
      <c r="E48" s="80" t="s">
        <v>6</v>
      </c>
      <c r="F48" s="35"/>
      <c r="G48" s="40" t="s">
        <v>7</v>
      </c>
      <c r="H48" s="41"/>
      <c r="I48" s="40" t="s">
        <v>7</v>
      </c>
    </row>
    <row r="49" spans="1:9" ht="21.75" customHeight="1">
      <c r="A49" s="56" t="s">
        <v>88</v>
      </c>
      <c r="B49" s="56"/>
      <c r="C49" s="56"/>
      <c r="D49" s="66"/>
      <c r="E49" s="66"/>
      <c r="F49" s="66"/>
      <c r="G49" s="44"/>
      <c r="H49" s="44"/>
      <c r="I49" s="44"/>
    </row>
    <row r="50" spans="1:9" ht="21.75" customHeight="1">
      <c r="A50" s="67" t="s">
        <v>113</v>
      </c>
      <c r="B50" s="67"/>
      <c r="C50" s="67"/>
      <c r="D50" s="43"/>
      <c r="E50" s="43"/>
      <c r="F50" s="43"/>
      <c r="G50" s="44">
        <v>3</v>
      </c>
      <c r="H50" s="44"/>
      <c r="I50" s="44">
        <v>5</v>
      </c>
    </row>
    <row r="51" spans="1:9" ht="21.75" customHeight="1">
      <c r="A51" s="67" t="s">
        <v>111</v>
      </c>
      <c r="B51" s="67"/>
      <c r="C51" s="67"/>
      <c r="D51" s="43"/>
      <c r="E51" s="43"/>
      <c r="F51" s="43"/>
      <c r="G51" s="44">
        <v>-13820</v>
      </c>
      <c r="H51" s="44"/>
      <c r="I51" s="44">
        <v>-22394</v>
      </c>
    </row>
    <row r="52" spans="1:9" ht="21.75" customHeight="1">
      <c r="A52" s="67" t="s">
        <v>112</v>
      </c>
      <c r="B52" s="67"/>
      <c r="C52" s="67"/>
      <c r="D52" s="61"/>
      <c r="E52" s="43"/>
      <c r="F52" s="43"/>
      <c r="G52" s="44">
        <v>0</v>
      </c>
      <c r="H52" s="38"/>
      <c r="I52" s="44">
        <v>-13</v>
      </c>
    </row>
    <row r="53" spans="1:9" ht="21.75" customHeight="1">
      <c r="A53" s="81" t="s">
        <v>104</v>
      </c>
      <c r="B53" s="67"/>
      <c r="C53" s="67"/>
      <c r="D53" s="61"/>
      <c r="E53" s="43"/>
      <c r="F53" s="43"/>
      <c r="G53" s="44">
        <v>10050</v>
      </c>
      <c r="H53" s="38"/>
      <c r="I53" s="44">
        <v>10090</v>
      </c>
    </row>
    <row r="54" spans="1:9" ht="21.75" customHeight="1">
      <c r="A54" s="81" t="s">
        <v>119</v>
      </c>
      <c r="B54" s="67"/>
      <c r="C54" s="67"/>
      <c r="D54" s="61"/>
      <c r="E54" s="43"/>
      <c r="F54" s="43"/>
      <c r="G54" s="44">
        <v>-40605</v>
      </c>
      <c r="H54" s="38"/>
      <c r="I54" s="44">
        <v>-60090</v>
      </c>
    </row>
    <row r="55" spans="1:9" ht="21.75" customHeight="1">
      <c r="A55" s="87" t="s">
        <v>107</v>
      </c>
      <c r="B55" s="67"/>
      <c r="C55" s="67"/>
      <c r="D55" s="61"/>
      <c r="E55" s="43"/>
      <c r="F55" s="43"/>
      <c r="G55" s="44">
        <v>0</v>
      </c>
      <c r="H55" s="38"/>
      <c r="I55" s="44">
        <v>947</v>
      </c>
    </row>
    <row r="56" spans="1:9" ht="21.75" customHeight="1">
      <c r="A56" s="81" t="s">
        <v>95</v>
      </c>
      <c r="B56" s="67"/>
      <c r="C56" s="67"/>
      <c r="D56" s="61"/>
      <c r="G56" s="44"/>
    </row>
    <row r="57" spans="1:9" ht="21.75" customHeight="1">
      <c r="A57" s="81"/>
      <c r="B57" s="67" t="s">
        <v>96</v>
      </c>
      <c r="C57" s="67"/>
      <c r="D57" s="61"/>
      <c r="E57" s="55"/>
      <c r="F57" s="55"/>
      <c r="G57" s="44">
        <v>0</v>
      </c>
      <c r="H57" s="38"/>
      <c r="I57" s="44">
        <v>15000</v>
      </c>
    </row>
    <row r="58" spans="1:9" ht="21.75" customHeight="1">
      <c r="A58" s="67" t="s">
        <v>89</v>
      </c>
      <c r="B58" s="67"/>
      <c r="C58" s="67"/>
      <c r="D58" s="61"/>
      <c r="E58" s="43"/>
      <c r="F58" s="43"/>
      <c r="G58" s="108">
        <v>3610</v>
      </c>
      <c r="H58" s="38"/>
      <c r="I58" s="50">
        <v>2460</v>
      </c>
    </row>
    <row r="59" spans="1:9" ht="6" customHeight="1">
      <c r="A59" s="67"/>
      <c r="B59" s="67"/>
      <c r="C59" s="67"/>
      <c r="D59" s="61"/>
      <c r="E59" s="43"/>
      <c r="F59" s="43"/>
      <c r="G59" s="38"/>
      <c r="H59" s="38"/>
      <c r="I59" s="38"/>
    </row>
    <row r="60" spans="1:9" ht="21.75" customHeight="1">
      <c r="A60" s="56" t="s">
        <v>121</v>
      </c>
      <c r="B60" s="56"/>
      <c r="C60" s="56"/>
      <c r="D60" s="43"/>
      <c r="E60" s="43"/>
      <c r="F60" s="43"/>
      <c r="G60" s="46">
        <f>SUM(G50:G58)</f>
        <v>-40762</v>
      </c>
      <c r="H60" s="44"/>
      <c r="I60" s="46">
        <f>SUM(I50:I58)</f>
        <v>-53995</v>
      </c>
    </row>
    <row r="61" spans="1:9" ht="21.75" customHeight="1">
      <c r="A61" s="56"/>
      <c r="B61" s="56"/>
      <c r="C61" s="56"/>
      <c r="D61" s="43"/>
      <c r="E61" s="43"/>
      <c r="F61" s="43"/>
      <c r="G61" s="44"/>
      <c r="H61" s="44"/>
      <c r="I61" s="44"/>
    </row>
    <row r="62" spans="1:9" ht="21.75" customHeight="1">
      <c r="A62" s="56" t="s">
        <v>90</v>
      </c>
      <c r="B62" s="56"/>
      <c r="C62" s="56"/>
      <c r="D62" s="43"/>
      <c r="E62" s="43"/>
      <c r="F62" s="43"/>
      <c r="G62" s="44"/>
      <c r="H62" s="44"/>
      <c r="I62" s="44"/>
    </row>
    <row r="63" spans="1:9" ht="21.75" customHeight="1">
      <c r="A63" s="45" t="s">
        <v>94</v>
      </c>
      <c r="B63" s="45"/>
      <c r="C63" s="45"/>
      <c r="D63" s="43"/>
      <c r="E63" s="61"/>
      <c r="F63" s="43"/>
      <c r="G63" s="44">
        <v>-4767</v>
      </c>
      <c r="H63" s="44"/>
      <c r="I63" s="44">
        <v>-4489</v>
      </c>
    </row>
    <row r="64" spans="1:9" ht="21.75" customHeight="1">
      <c r="A64" s="45" t="s">
        <v>117</v>
      </c>
      <c r="B64" s="45"/>
      <c r="C64" s="45"/>
      <c r="D64" s="43"/>
      <c r="E64" s="107"/>
      <c r="F64" s="43"/>
      <c r="G64" s="46">
        <v>-1494</v>
      </c>
      <c r="H64" s="44"/>
      <c r="I64" s="46">
        <v>-1772</v>
      </c>
    </row>
    <row r="65" spans="1:9" ht="6" customHeight="1">
      <c r="A65" s="54"/>
      <c r="B65" s="54"/>
      <c r="C65" s="54"/>
      <c r="D65" s="48"/>
      <c r="E65" s="43"/>
      <c r="F65" s="43"/>
      <c r="G65" s="41"/>
      <c r="H65" s="41"/>
      <c r="I65" s="41"/>
    </row>
    <row r="66" spans="1:9" ht="21.75" customHeight="1">
      <c r="A66" s="56" t="s">
        <v>122</v>
      </c>
      <c r="B66" s="56"/>
      <c r="C66" s="56"/>
      <c r="D66" s="43"/>
      <c r="E66" s="43"/>
      <c r="F66" s="43"/>
      <c r="G66" s="46">
        <f>SUM(G63:G64)</f>
        <v>-6261</v>
      </c>
      <c r="H66" s="44"/>
      <c r="I66" s="46">
        <f>SUM(I63:I64)</f>
        <v>-6261</v>
      </c>
    </row>
    <row r="67" spans="1:9" ht="21.75" customHeight="1">
      <c r="A67" s="54"/>
      <c r="B67" s="54"/>
      <c r="C67" s="54"/>
      <c r="D67" s="48"/>
      <c r="E67" s="43"/>
      <c r="F67" s="43"/>
      <c r="G67" s="41"/>
      <c r="H67" s="41"/>
      <c r="I67" s="41"/>
    </row>
    <row r="68" spans="1:9" ht="21.75" customHeight="1">
      <c r="A68" s="56" t="s">
        <v>136</v>
      </c>
      <c r="B68" s="54"/>
      <c r="C68" s="45"/>
      <c r="D68" s="43"/>
      <c r="E68" s="43"/>
      <c r="F68" s="43"/>
      <c r="G68" s="44">
        <f>SUM(G66,G60,G35)</f>
        <v>-11641</v>
      </c>
      <c r="H68" s="44"/>
      <c r="I68" s="44">
        <f>SUM(I66,I60,I35)</f>
        <v>-13521</v>
      </c>
    </row>
    <row r="69" spans="1:9" ht="21.75" customHeight="1">
      <c r="A69" s="45" t="s">
        <v>91</v>
      </c>
      <c r="B69" s="45"/>
      <c r="D69" s="43"/>
      <c r="E69" s="43"/>
      <c r="F69" s="43"/>
      <c r="G69" s="46">
        <v>52306</v>
      </c>
      <c r="H69" s="44"/>
      <c r="I69" s="46">
        <v>57290</v>
      </c>
    </row>
    <row r="70" spans="1:9" ht="6" customHeight="1">
      <c r="A70" s="45"/>
      <c r="B70" s="45"/>
      <c r="C70" s="45"/>
      <c r="D70" s="43"/>
      <c r="E70" s="43"/>
      <c r="F70" s="43"/>
      <c r="G70" s="44"/>
      <c r="H70" s="44"/>
      <c r="I70" s="44"/>
    </row>
    <row r="71" spans="1:9" ht="21.75" customHeight="1" thickBot="1">
      <c r="A71" s="68" t="s">
        <v>93</v>
      </c>
      <c r="B71" s="49"/>
      <c r="C71" s="49"/>
      <c r="D71" s="43"/>
      <c r="E71" s="43"/>
      <c r="F71" s="43"/>
      <c r="G71" s="57">
        <f>SUM(G68:G69)</f>
        <v>40665</v>
      </c>
      <c r="H71" s="44"/>
      <c r="I71" s="57">
        <f>SUM(I68:I69)</f>
        <v>43769</v>
      </c>
    </row>
    <row r="72" spans="1:9" ht="21.75" customHeight="1" thickTop="1">
      <c r="A72" s="54"/>
      <c r="B72" s="54"/>
      <c r="C72" s="54"/>
      <c r="D72" s="48"/>
      <c r="E72" s="43"/>
      <c r="F72" s="43"/>
      <c r="G72" s="44"/>
      <c r="H72" s="41"/>
      <c r="I72" s="44"/>
    </row>
    <row r="73" spans="1:9" ht="21.75" customHeight="1">
      <c r="A73" s="56" t="s">
        <v>92</v>
      </c>
      <c r="B73" s="56"/>
      <c r="C73" s="56"/>
      <c r="D73" s="61"/>
      <c r="E73" s="43"/>
      <c r="F73" s="43"/>
      <c r="G73" s="38"/>
      <c r="H73" s="38"/>
      <c r="I73" s="38"/>
    </row>
    <row r="74" spans="1:9" ht="21.75" customHeight="1">
      <c r="A74" s="88" t="s">
        <v>105</v>
      </c>
      <c r="B74" s="54"/>
      <c r="C74" s="54"/>
      <c r="D74" s="43"/>
      <c r="E74" s="48"/>
      <c r="F74" s="48"/>
      <c r="G74" s="44"/>
      <c r="H74" s="44"/>
    </row>
    <row r="75" spans="1:9" ht="21.75" customHeight="1">
      <c r="A75" s="54"/>
      <c r="B75" s="54" t="s">
        <v>140</v>
      </c>
      <c r="C75" s="54"/>
      <c r="D75" s="43"/>
    </row>
    <row r="76" spans="1:9" ht="21.75" customHeight="1">
      <c r="A76" s="54"/>
      <c r="B76" s="54"/>
      <c r="C76" s="54" t="s">
        <v>141</v>
      </c>
      <c r="D76" s="43"/>
      <c r="E76" s="55">
        <v>11</v>
      </c>
      <c r="F76" s="48"/>
      <c r="G76" s="44">
        <v>614</v>
      </c>
      <c r="H76" s="44"/>
      <c r="I76" s="44">
        <v>1760</v>
      </c>
    </row>
    <row r="77" spans="1:9" ht="21.75" customHeight="1">
      <c r="A77" s="54"/>
      <c r="B77" s="54"/>
      <c r="C77" s="54"/>
      <c r="D77" s="43"/>
      <c r="E77" s="55"/>
      <c r="F77" s="48"/>
      <c r="G77" s="44"/>
      <c r="H77" s="44"/>
      <c r="I77" s="44"/>
    </row>
    <row r="78" spans="1:9" ht="21.75" customHeight="1">
      <c r="A78" s="54"/>
      <c r="B78" s="54"/>
      <c r="C78" s="54"/>
      <c r="D78" s="43"/>
      <c r="E78" s="55"/>
      <c r="F78" s="48"/>
      <c r="G78" s="44"/>
      <c r="H78" s="44"/>
      <c r="I78" s="44"/>
    </row>
    <row r="79" spans="1:9" ht="8.1" customHeight="1">
      <c r="A79" s="54"/>
      <c r="B79" s="54"/>
      <c r="C79" s="54"/>
      <c r="D79" s="43"/>
      <c r="E79" s="55"/>
      <c r="F79" s="48"/>
      <c r="G79" s="44"/>
      <c r="H79" s="44"/>
      <c r="I79" s="44"/>
    </row>
    <row r="80" spans="1:9" ht="21.95" customHeight="1">
      <c r="A80" s="63" t="str">
        <f>A40</f>
        <v>หมายเหตุประกอบข้อมูลทางการเงินเป็นส่วนหนึ่งของข้อมูลทางการเงินระหว่างกาลนี้</v>
      </c>
      <c r="B80" s="64"/>
      <c r="C80" s="64"/>
      <c r="D80" s="53"/>
      <c r="E80" s="53"/>
      <c r="F80" s="53"/>
      <c r="G80" s="65"/>
      <c r="H80" s="65"/>
      <c r="I80" s="65"/>
    </row>
  </sheetData>
  <mergeCells count="3">
    <mergeCell ref="A1:I1"/>
    <mergeCell ref="A41:I41"/>
    <mergeCell ref="A43:I43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 TH</vt:lpstr>
      <vt:lpstr>PL4 (3m)</vt:lpstr>
      <vt:lpstr>PL5 (6m)</vt:lpstr>
      <vt:lpstr>6</vt:lpstr>
      <vt:lpstr>7-8</vt:lpstr>
      <vt:lpstr>'2-3 TH'!Print_Area</vt:lpstr>
      <vt:lpstr>'6'!Print_Area</vt:lpstr>
      <vt:lpstr>'7-8'!Print_Area</vt:lpstr>
      <vt:lpstr>'PL4 (3m)'!Print_Area</vt:lpstr>
      <vt:lpstr>'PL5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2026-08-07T02:29:59Z</cp:lastPrinted>
  <dcterms:created xsi:type="dcterms:W3CDTF">2001-07-27T07:26:37Z</dcterms:created>
  <dcterms:modified xsi:type="dcterms:W3CDTF">2026-08-10T02:13:50Z</dcterms:modified>
  <cp:category/>
  <cp:contentStatus/>
</cp:coreProperties>
</file>