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L:\ABAS-Listed\Global Power Synergy Public Company Limited\Global Power Synergy_ Jun Q2'26\"/>
    </mc:Choice>
  </mc:AlternateContent>
  <xr:revisionPtr revIDLastSave="0" documentId="13_ncr:1_{BC87DA66-DC6E-455A-9B26-D08C0D4A2FC9}" xr6:coauthVersionLast="47" xr6:coauthVersionMax="47" xr10:uidLastSave="{00000000-0000-0000-0000-000000000000}"/>
  <bookViews>
    <workbookView xWindow="-120" yWindow="-120" windowWidth="29040" windowHeight="15720" tabRatio="640" activeTab="5" xr2:uid="{00000000-000D-0000-FFFF-FFFF00000000}"/>
  </bookViews>
  <sheets>
    <sheet name="Thai2-5" sheetId="15" r:id="rId1"/>
    <sheet name="Thai6-7" sheetId="16" r:id="rId2"/>
    <sheet name="Thai8-9" sheetId="23" r:id="rId3"/>
    <sheet name="10" sheetId="17" r:id="rId4"/>
    <sheet name="11" sheetId="22" r:id="rId5"/>
    <sheet name="12-14" sheetId="19" r:id="rId6"/>
  </sheets>
  <definedNames>
    <definedName name="_xlnm._FilterDatabase" localSheetId="0" hidden="1">'Thai2-5'!$A$1:$L$191</definedName>
    <definedName name="_Key1" localSheetId="0" hidden="1">#REF!</definedName>
    <definedName name="_Key1" hidden="1">#REF!</definedName>
    <definedName name="_Order1" hidden="1">255</definedName>
    <definedName name="AS2DocOpenMode" hidden="1">"AS2DocumentBrowse"</definedName>
    <definedName name="AS2ReportLS" hidden="1">1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TextRefCopyRangeCount" hidden="1">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45" i="17" l="1"/>
  <c r="AA37" i="17" l="1"/>
  <c r="AC37" i="17" s="1"/>
  <c r="AG37" i="17" s="1"/>
  <c r="AA36" i="17"/>
  <c r="V31" i="22"/>
  <c r="X29" i="22"/>
  <c r="M126" i="19"/>
  <c r="I126" i="19"/>
  <c r="M96" i="19"/>
  <c r="K96" i="19"/>
  <c r="G96" i="19"/>
  <c r="I96" i="19"/>
  <c r="V21" i="22" l="1"/>
  <c r="V20" i="22"/>
  <c r="X18" i="22"/>
  <c r="A92" i="23" l="1"/>
  <c r="M89" i="23"/>
  <c r="K89" i="23"/>
  <c r="I89" i="23"/>
  <c r="G89" i="23"/>
  <c r="M78" i="23"/>
  <c r="K78" i="23"/>
  <c r="I78" i="23"/>
  <c r="G78" i="23"/>
  <c r="M67" i="23"/>
  <c r="K67" i="23"/>
  <c r="I67" i="23"/>
  <c r="G67" i="23"/>
  <c r="A48" i="23"/>
  <c r="A46" i="23"/>
  <c r="M33" i="23"/>
  <c r="K33" i="23"/>
  <c r="I33" i="23"/>
  <c r="G33" i="23"/>
  <c r="M13" i="23"/>
  <c r="M24" i="23" s="1"/>
  <c r="M27" i="23" s="1"/>
  <c r="K13" i="23"/>
  <c r="K24" i="23" s="1"/>
  <c r="K27" i="23" s="1"/>
  <c r="I13" i="23"/>
  <c r="I24" i="23" s="1"/>
  <c r="I27" i="23" s="1"/>
  <c r="G13" i="23"/>
  <c r="G24" i="23" s="1"/>
  <c r="G27" i="23" s="1"/>
  <c r="G81" i="23" l="1"/>
  <c r="G83" i="23" s="1"/>
  <c r="I81" i="23"/>
  <c r="I83" i="23" s="1"/>
  <c r="K81" i="23"/>
  <c r="K83" i="23" s="1"/>
  <c r="M81" i="23"/>
  <c r="M83" i="23" s="1"/>
  <c r="T34" i="22" l="1"/>
  <c r="R34" i="22"/>
  <c r="P34" i="22"/>
  <c r="N34" i="22"/>
  <c r="L34" i="22"/>
  <c r="J34" i="22"/>
  <c r="X32" i="22"/>
  <c r="X25" i="22"/>
  <c r="T23" i="22"/>
  <c r="R23" i="22"/>
  <c r="P23" i="22"/>
  <c r="N23" i="22"/>
  <c r="L23" i="22"/>
  <c r="J23" i="22"/>
  <c r="X21" i="22"/>
  <c r="X20" i="22"/>
  <c r="X14" i="22"/>
  <c r="V14" i="22"/>
  <c r="F30" i="15"/>
  <c r="V23" i="22" l="1"/>
  <c r="V34" i="22"/>
  <c r="X23" i="22"/>
  <c r="X31" i="22"/>
  <c r="X34" i="22" s="1"/>
  <c r="G28" i="19"/>
  <c r="AC36" i="17" l="1"/>
  <c r="AG36" i="17" s="1"/>
  <c r="L30" i="15"/>
  <c r="L138" i="15"/>
  <c r="J138" i="15"/>
  <c r="F138" i="15"/>
  <c r="H138" i="15"/>
  <c r="AE29" i="17" l="1"/>
  <c r="Y29" i="17"/>
  <c r="W29" i="17"/>
  <c r="U29" i="17"/>
  <c r="S29" i="17"/>
  <c r="Q29" i="17"/>
  <c r="O29" i="17"/>
  <c r="M29" i="17"/>
  <c r="K29" i="17"/>
  <c r="I29" i="17"/>
  <c r="G29" i="17"/>
  <c r="E29" i="17"/>
  <c r="AA26" i="17"/>
  <c r="AC26" i="17" s="1"/>
  <c r="AG26" i="17" s="1"/>
  <c r="AC24" i="17"/>
  <c r="AG24" i="17" s="1"/>
  <c r="AA21" i="17"/>
  <c r="AC21" i="17" s="1"/>
  <c r="AG21" i="17" s="1"/>
  <c r="AA20" i="17"/>
  <c r="AC20" i="17" s="1"/>
  <c r="AG20" i="17" s="1"/>
  <c r="AA16" i="17"/>
  <c r="AA29" i="17" l="1"/>
  <c r="AC16" i="17"/>
  <c r="AC29" i="17" s="1"/>
  <c r="AG16" i="17" l="1"/>
  <c r="AG29" i="17" s="1"/>
  <c r="G78" i="19"/>
  <c r="I13" i="16" l="1"/>
  <c r="I24" i="16" s="1"/>
  <c r="H77" i="15"/>
  <c r="H30" i="15"/>
  <c r="H79" i="15" l="1"/>
  <c r="G79" i="16"/>
  <c r="G68" i="16"/>
  <c r="I28" i="19"/>
  <c r="I42" i="19" s="1"/>
  <c r="G82" i="16" l="1"/>
  <c r="G90" i="16" l="1"/>
  <c r="K28" i="19"/>
  <c r="K78" i="19"/>
  <c r="K68" i="16" l="1"/>
  <c r="G13" i="16"/>
  <c r="G24" i="16" s="1"/>
  <c r="M78" i="19" l="1"/>
  <c r="I78" i="19"/>
  <c r="M28" i="19"/>
  <c r="M42" i="19" s="1"/>
  <c r="M46" i="19" s="1"/>
  <c r="Y45" i="17"/>
  <c r="W45" i="17"/>
  <c r="U45" i="17"/>
  <c r="S45" i="17"/>
  <c r="Q45" i="17"/>
  <c r="O45" i="17"/>
  <c r="M45" i="17"/>
  <c r="K45" i="17"/>
  <c r="I45" i="17"/>
  <c r="G45" i="17"/>
  <c r="E45" i="17"/>
  <c r="AA42" i="17"/>
  <c r="AC42" i="17" s="1"/>
  <c r="AG42" i="17" s="1"/>
  <c r="AC40" i="17"/>
  <c r="AG40" i="17" s="1"/>
  <c r="M79" i="16"/>
  <c r="M68" i="16"/>
  <c r="I79" i="16"/>
  <c r="I68" i="16"/>
  <c r="M33" i="16"/>
  <c r="M13" i="16"/>
  <c r="M24" i="16" s="1"/>
  <c r="M27" i="16" s="1"/>
  <c r="I33" i="16"/>
  <c r="A57" i="19"/>
  <c r="A114" i="19" s="1"/>
  <c r="A56" i="19"/>
  <c r="A113" i="19" s="1"/>
  <c r="K42" i="19"/>
  <c r="K46" i="19" s="1"/>
  <c r="K126" i="19" s="1"/>
  <c r="K79" i="16"/>
  <c r="A49" i="16"/>
  <c r="A47" i="16"/>
  <c r="A94" i="16"/>
  <c r="K33" i="16"/>
  <c r="G33" i="16"/>
  <c r="K13" i="16"/>
  <c r="K24" i="16" s="1"/>
  <c r="K27" i="16" s="1"/>
  <c r="G27" i="16" l="1"/>
  <c r="G42" i="19"/>
  <c r="G46" i="19" s="1"/>
  <c r="G126" i="19" s="1"/>
  <c r="M82" i="16"/>
  <c r="M84" i="16" s="1"/>
  <c r="I27" i="16"/>
  <c r="I46" i="19"/>
  <c r="I82" i="16"/>
  <c r="AG32" i="17"/>
  <c r="AG45" i="17" s="1"/>
  <c r="K82" i="16"/>
  <c r="K84" i="16" s="1"/>
  <c r="A58" i="19"/>
  <c r="A115" i="19" s="1"/>
  <c r="G84" i="16" l="1"/>
  <c r="I84" i="16"/>
  <c r="M90" i="16"/>
  <c r="I90" i="16"/>
  <c r="K90" i="16"/>
  <c r="AA45" i="17"/>
  <c r="AC45" i="17"/>
  <c r="L123" i="15" l="1"/>
  <c r="H123" i="15"/>
  <c r="F77" i="15" l="1"/>
  <c r="F79" i="15" s="1"/>
  <c r="L177" i="15"/>
  <c r="L180" i="15" s="1"/>
  <c r="H177" i="15"/>
  <c r="H180" i="15" s="1"/>
  <c r="A147" i="15"/>
  <c r="L140" i="15"/>
  <c r="H140" i="15"/>
  <c r="A95" i="15"/>
  <c r="A92" i="15"/>
  <c r="A191" i="15" s="1"/>
  <c r="L77" i="15"/>
  <c r="L79" i="15" s="1"/>
  <c r="A49" i="15"/>
  <c r="A47" i="15"/>
  <c r="H182" i="15" l="1"/>
  <c r="L182" i="15"/>
  <c r="F177" i="15"/>
  <c r="F180" i="15" s="1"/>
  <c r="J177" i="15"/>
  <c r="J123" i="15"/>
  <c r="F123" i="15"/>
  <c r="J77" i="15"/>
  <c r="J30" i="15"/>
  <c r="A144" i="15"/>
  <c r="J79" i="15" l="1"/>
  <c r="J180" i="15"/>
  <c r="F140" i="15"/>
  <c r="J140" i="15"/>
  <c r="J182" i="15" l="1"/>
  <c r="F182" i="15"/>
</calcChain>
</file>

<file path=xl/sharedStrings.xml><?xml version="1.0" encoding="utf-8"?>
<sst xmlns="http://schemas.openxmlformats.org/spreadsheetml/2006/main" count="616" uniqueCount="314">
  <si>
    <t>บริษัท โกลบอล เพาเวอร์ ซินเนอร์ยี่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</si>
  <si>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</si>
  <si>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</si>
  <si>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</si>
  <si>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</si>
  <si>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</si>
  <si>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</si>
  <si>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</si>
  <si>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</si>
  <si>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</si>
  <si>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</si>
  <si>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</si>
  <si>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</si>
  <si>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</t>
  </si>
  <si>
    <t>ด้วยวิธีราคาทุนตัดจำหน่าย</t>
  </si>
  <si>
    <t>ลูกหนี้การค้า</t>
  </si>
  <si>
    <t>ลูกหนี้ตามสัญญาเช่าเงินทุนที่</t>
  </si>
  <si>
    <t>ครบกำหนดชำระภายในหนึ่งปี - สุทธิ</t>
  </si>
  <si>
    <t>ลูกหนี้หมุนเวียนอื่น</t>
  </si>
  <si>
    <t>ส่วนของเงินให้กู้ยืมระยะยาวแก่กิจการ</t>
  </si>
  <si>
    <t>ที่เกี่ยวข้องกันที่ถึงกำหนดชำระภายในหนึ่งปี</t>
  </si>
  <si>
    <t>เชื้อเพลิง อะไหล่และวัสดุเครื่องจักร - สุทธิ</t>
  </si>
  <si>
    <t>สินทรัพย์อนุพันธ์ทางการเงิน</t>
  </si>
  <si>
    <t>สินทรัพย์หมุนเวียนอื่น</t>
  </si>
  <si>
    <t>รวมสินทรัพย์หมุนเวียน</t>
  </si>
  <si>
    <t>กรรมการ   ________________________________</t>
  </si>
  <si>
    <t>วันที่         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</si>
  <si>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</si>
  <si>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สินทรัพย์ไม่หมุนเวียน</t>
  </si>
  <si>
    <t>ลูกหนี้ตามสัญญาเช่าเงินทุน - สุทธิ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</si>
  <si>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</si>
  <si>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</si>
  <si>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</si>
  <si>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</si>
  <si>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</si>
  <si>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เงินให้กู้ยืมระยะยาวและดอกเบี้ยค้างรับ</t>
  </si>
  <si>
    <t>แก่กิจการที่เกี่ยวข้องกัน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</si>
  <si>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</si>
  <si>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</si>
  <si>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</si>
  <si>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ค่าความนิยม</t>
  </si>
  <si>
    <t>สินทรัพย์ภาษีเงินได้รอตัดบัญชี - สุทธิ</t>
  </si>
  <si>
    <t>สินทรัพย์ไม่หมุนเวียนอื่น - สุทธิ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</si>
  <si>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</si>
  <si>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</si>
  <si>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</si>
  <si>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</si>
  <si>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</t>
  </si>
  <si>
    <t>เจ้าหนี้หมุนเวียนอื่น</t>
  </si>
  <si>
    <t>เจ้าหนี้งานก่อสร้าง</t>
  </si>
  <si>
    <t>เงินกู้ยืมระยะสั้นจากกิจการที่เกี่ยวข้องกัน</t>
  </si>
  <si>
    <t>หนี้สินตามสัญญาเช่าที่ถึงกำหนดชำระ</t>
  </si>
  <si>
    <t>ภายในหนึ่งปี - สุทธิ</t>
  </si>
  <si>
    <t>ส่วนของเงินกู้ยืมระยะยาวจากสถาบันการเงิน</t>
  </si>
  <si>
    <t>ที่ถึงกำหนดชำระภายในหนึ่งปี - สุทธิ</t>
  </si>
  <si>
    <t>ส่วนของเงินกู้ยืมระยะยาวจากกิจการที่เกี่ยวข้องกัน</t>
  </si>
  <si>
    <t>หนี้สินอนุพันธ์ทางการเงิน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</si>
  <si>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</si>
  <si>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</si>
  <si>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</si>
  <si>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</si>
  <si>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</si>
  <si>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เงินกู้ยืมระยะยาวจากกิจการที่เกี่ยวข้องกัน - สุทธิ</t>
  </si>
  <si>
    <t>หุ้นกู้ - สุทธิ</t>
  </si>
  <si>
    <t>ภาระผูกพันผลประโยชน์พนักงาน</t>
  </si>
  <si>
    <t>หนี้สินภาษีเงินได้รอตัดบัญชี - สุทธิ</t>
  </si>
  <si>
    <t>เงินประกันงานก่อสร้าง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</si>
  <si>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</si>
  <si>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</si>
  <si>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</si>
  <si>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</si>
  <si>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</si>
  <si>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</si>
  <si>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หุ้นสามัญจำนวน 2,819,729,371 หุ้น</t>
  </si>
  <si>
    <t xml:space="preserve"> มูลค่าตราไว้หุ้นละ 10 บาท</t>
  </si>
  <si>
    <t>ทุนที่ออกและชำระแล้ว</t>
  </si>
  <si>
    <t xml:space="preserve">หุ้นสามัญจำนวน 2,819,729,367 หุ้น </t>
  </si>
  <si>
    <t xml:space="preserve"> มูลค่าที่ชำระแล้วหุ้นละ 10 บาท</t>
  </si>
  <si>
    <t>ส่วนเกินมูลค่าหุ้นสามัญ</t>
  </si>
  <si>
    <t>ส่วนต่ำจากการเปลี่ยนแปลงสัดส่วน</t>
  </si>
  <si>
    <t>ส่วนเกิน (ต่ำกว่า) ทุนอื่น</t>
  </si>
  <si>
    <t>กำไรสะสม</t>
  </si>
  <si>
    <t>จัดสรรแล้ว</t>
  </si>
  <si>
    <t xml:space="preserve"> 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</si>
  <si>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</si>
  <si>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</si>
  <si>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</si>
  <si>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</si>
  <si>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</si>
  <si>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</si>
  <si>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</t>
  </si>
  <si>
    <t xml:space="preserve"> </t>
  </si>
  <si>
    <t>รายได้จากการขายและการให้บริการ</t>
  </si>
  <si>
    <t>รายได้จากสัญญาเช่าเงินทุน</t>
  </si>
  <si>
    <t>ต้นทุนขายและการให้บริการ</t>
  </si>
  <si>
    <t>กำไรขั้นต้น</t>
  </si>
  <si>
    <t>เงินปันผลรับ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</si>
  <si>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</si>
  <si>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</si>
  <si>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</si>
  <si>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</si>
  <si>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</si>
  <si>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กำไรสำหรับรอบระยะเวลา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</si>
  <si>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</si>
  <si>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</si>
  <si>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</si>
  <si>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</t>
  </si>
  <si>
    <t>งบกำไรขาดทุนเบ็ดเสร็จ</t>
  </si>
  <si>
    <t>กำไร (ขาดทุน) เบ็ดเสร็จอื่น :</t>
  </si>
  <si>
    <t>รายการที่จะจัดประเภทรายการใหม่ไปยัง</t>
  </si>
  <si>
    <t>กำไรหรือขาดทุนในภายหลัง</t>
  </si>
  <si>
    <t>การป้องกันความเสี่ยงกระแสเงินสด</t>
  </si>
  <si>
    <t>ต้นทุนในการป้องกันความเสี่ยง</t>
  </si>
  <si>
    <t>ในบริษัทร่วมและการร่วมค้าตามวิธีส่วนได้เสีย</t>
  </si>
  <si>
    <t>ผลต่างของอัตราแลกเปลี่ยนจากการแปลงค่า</t>
  </si>
  <si>
    <t>ข้อมูลการเงิน</t>
  </si>
  <si>
    <t>ภาษีเงินได้ของรายการที่จะจัดประเภทใหม่</t>
  </si>
  <si>
    <t>ไปยังกำไรหรือขาดทุนในภายหลัง</t>
  </si>
  <si>
    <t>รวมรายการที่จะจัดประเภทใหม่ไปยัง</t>
  </si>
  <si>
    <t>กำไรหรือขาดทุนในภายหลัง - สุทธิภาษี</t>
  </si>
  <si>
    <t>รายการที่จะไม่จัดประเภทรายการใหม่ไปยัง</t>
  </si>
  <si>
    <t>ตราสารทุนด้วยมูลค่ายุติธรรมผ่าน</t>
  </si>
  <si>
    <t>กำไรขาดทุนเบ็ดเสร็จอื่น</t>
  </si>
  <si>
    <t>ภาษีเงินได้ของรายการที่จะไม่จัดประเภทใหม่</t>
  </si>
  <si>
    <t>รวมรายการที่จะไม่จัดประเภทใหม่ไปยัง</t>
  </si>
  <si>
    <t>กำไร (ขาดทุน) เบ็ดเสร็จอื่นสำหรับรอบระยะเวลา</t>
  </si>
  <si>
    <t xml:space="preserve"> - สุทธิจากภาษี</t>
  </si>
  <si>
    <t>งบการเปลี่ยนแปลงส่วนของเจ้าของ</t>
  </si>
  <si>
    <t>ส่วนของผู้เป็นเจ้าของของบริษัทใหญ่</t>
  </si>
  <si>
    <t>กำไร (ขาดทุน) เบ็ดเสร็จอื่น</t>
  </si>
  <si>
    <t>ผลต่างของอัตรา</t>
  </si>
  <si>
    <t>สำรอง</t>
  </si>
  <si>
    <t>ส่วนแบ่งกำไร (ขาดทุน)</t>
  </si>
  <si>
    <t>รวม</t>
  </si>
  <si>
    <t>ส่วนเกิน</t>
  </si>
  <si>
    <t>ส่วนต่ำจาก</t>
  </si>
  <si>
    <t>จัดสรรแล้ว -</t>
  </si>
  <si>
    <t>แลกเปลี่ยนจาก</t>
  </si>
  <si>
    <t>การเปลี่ยนแปลง</t>
  </si>
  <si>
    <t>การป้องกัน</t>
  </si>
  <si>
    <t>ต้นทุนใน</t>
  </si>
  <si>
    <t xml:space="preserve"> เบ็ดเสร็จอื่นจาก</t>
  </si>
  <si>
    <t>รวมองค์ประกอบ</t>
  </si>
  <si>
    <t>ส่วนของ</t>
  </si>
  <si>
    <t>ส่วนได้เสีย</t>
  </si>
  <si>
    <t>ทุนที่ออก</t>
  </si>
  <si>
    <t>มูลค่า</t>
  </si>
  <si>
    <t>การเปลี่ยนแปลงสัดส่วน</t>
  </si>
  <si>
    <t>การแปลงค่าข้อมูล</t>
  </si>
  <si>
    <t>มูลค่ายุติธรรม</t>
  </si>
  <si>
    <t>ความเสี่ยงใน</t>
  </si>
  <si>
    <t>บริษัทร่วม</t>
  </si>
  <si>
    <t>อื่นของส่วนของ</t>
  </si>
  <si>
    <t>ผู้เป็นเจ้าของ</t>
  </si>
  <si>
    <t>ที่ไม่มีอำนาจ</t>
  </si>
  <si>
    <t>และชำระแล้ว</t>
  </si>
  <si>
    <t>หุ้นสามัญ</t>
  </si>
  <si>
    <t>ตามกฎหมาย</t>
  </si>
  <si>
    <t>ยังไม่จัดสรร</t>
  </si>
  <si>
    <t>ทางการเงิน</t>
  </si>
  <si>
    <t>ของตราสารทุน</t>
  </si>
  <si>
    <t>กระแสเงินสด</t>
  </si>
  <si>
    <t>ความเสี่ยง</t>
  </si>
  <si>
    <t>และการร่วมค้า</t>
  </si>
  <si>
    <t>เจ้าของ</t>
  </si>
  <si>
    <t>ของบริษัทใหญ่</t>
  </si>
  <si>
    <t>ควบคุม</t>
  </si>
  <si>
    <t>ยอดคงเหลือต้นรอบระยะเวลา</t>
  </si>
  <si>
    <t>การเปลี่ยนแปลงในส่วนของเจ้าของ</t>
  </si>
  <si>
    <t xml:space="preserve">   สำหรับรอบระยะเวลา</t>
  </si>
  <si>
    <t>เงินปันผลจ่าย</t>
  </si>
  <si>
    <t>กำไร (ขาดทุน) เบ็ดเสร็จรวมสำหรับ</t>
  </si>
  <si>
    <t xml:space="preserve">   รอบระยะเวลา</t>
  </si>
  <si>
    <t xml:space="preserve">   กำไรสำหรับรอบระยะเวลา</t>
  </si>
  <si>
    <t xml:space="preserve">   กำไร (ขาดทุน) เบ็ดเสร็จอื่น</t>
  </si>
  <si>
    <t xml:space="preserve">      สำหรับรอบระยะเวลา</t>
  </si>
  <si>
    <t>ยอดคงเหลือสิ้นรอบระยะเวลา</t>
  </si>
  <si>
    <t xml:space="preserve">   ณ วันที่ 1 มกราคม พ.ศ. 2568</t>
  </si>
  <si>
    <t>การเรียกชำระค่าหุ้นของบริษัทย่อย</t>
  </si>
  <si>
    <t xml:space="preserve">งบการเปลี่ยนแปลงส่วนของเจ้าของ </t>
  </si>
  <si>
    <t>องค์ประกอบอื่น</t>
  </si>
  <si>
    <t>ของส่วนของเจ้าของ</t>
  </si>
  <si>
    <t>ทุนที่ออกและ</t>
  </si>
  <si>
    <t>ทุนสำรอง</t>
  </si>
  <si>
    <t>ชำระแล้ว</t>
  </si>
  <si>
    <t>มูลค่าหุ้นสามัญ</t>
  </si>
  <si>
    <t>ส่วนเกินทุนอื่น</t>
  </si>
  <si>
    <t>การเปลี่ยนแปลงในส่วนของเจ้าของสำหรับรอบระยะเวลา</t>
  </si>
  <si>
    <t>ยอดคงเหลือต้นรอบระยะเวลา ณ วันที่ 1 มกราคม พ.ศ. 2568</t>
  </si>
  <si>
    <t>กำไร (ขาดทุน) เบ็ดเสร็จรวมสำหรับรอบระยะเวลา</t>
  </si>
  <si>
    <t xml:space="preserve">งบกระแสเงินสด </t>
  </si>
  <si>
    <t>กระแสเงินสดจากกิจกรรมดำเนินงาน</t>
  </si>
  <si>
    <t>กำไรก่อนภาษีเงินได้สำหรับรอบระยะเวลา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</si>
  <si>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</si>
  <si>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</si>
  <si>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</si>
  <si>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</si>
  <si>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</si>
  <si>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เงินปันผลรับ</t>
  </si>
  <si>
    <t xml:space="preserve">  อาคารและอุปกรณ์ - สุทธิ</t>
  </si>
  <si>
    <t>- ต้นทุนทางการเงิน</t>
  </si>
  <si>
    <t>- รายได้รับรู้จากเงินรับล่วงหน้าค่าสิทธิ</t>
  </si>
  <si>
    <t xml:space="preserve">  การให้ใช้สินทรัพย์ระยะยาว</t>
  </si>
  <si>
    <t>- ขาดทุน (กำไร) จากอัตราแลกเปลี่ยนที่ยังไม่เกิดขึ้น</t>
  </si>
  <si>
    <t>- ขาดทุน (กำไร) จากการวัดมูลค่าเครื่องมือทางการเงิน</t>
  </si>
  <si>
    <t xml:space="preserve">  ที่ยังไม่เกิดขึ้นจริง</t>
  </si>
  <si>
    <t>- ภาระผูกพันผลประโยชน์พนักงาน</t>
  </si>
  <si>
    <t>กระแสเงินสดก่อนการเปลี่ยนแปลงเงินทุนหมุนเวียน</t>
  </si>
  <si>
    <t>การเปลี่ยนแปลงของเงินทุนหมุนเวียน</t>
  </si>
  <si>
    <t xml:space="preserve">     </t>
  </si>
  <si>
    <t>- ลูกหนี้การค้า</t>
  </si>
  <si>
    <t>- ลูกหนี้หมุนเวียนอื่น</t>
  </si>
  <si>
    <t>- ลูกหนี้ตามสัญญาเช่าเงินทุน</t>
  </si>
  <si>
    <t>- เชื้อเพลิง อะไหล่และวัสดุเครื่องจักร</t>
  </si>
  <si>
    <t>- สินทรัพย์หมุนเวียนอื่น</t>
  </si>
  <si>
    <t>- สินทรัพย์ไม่หมุนเวียนอื่น</t>
  </si>
  <si>
    <t>- เจ้าหนี้การค้า</t>
  </si>
  <si>
    <t>- เจ้าหนี้หมุนเวียนอื่น</t>
  </si>
  <si>
    <t>- หนี้สินหมุนเวียนอื่น</t>
  </si>
  <si>
    <t>- จ่ายผลประโยชน์พนักงาน</t>
  </si>
  <si>
    <t>- หนี้สินไม่หมุนเวียนอื่น</t>
  </si>
  <si>
    <t>- รับคืนเงินภาษีหัก ณ ที่จ่าย</t>
  </si>
  <si>
    <t>- 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</si>
  <si>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</si>
  <si>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</si>
  <si>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เงินสดรับดอกเบี้ย</t>
  </si>
  <si>
    <t>เงินสดรับเงินปันผล</t>
  </si>
  <si>
    <t>เงินสดจ่ายสำหรับสินทรัพย์ทางการเงิน</t>
  </si>
  <si>
    <t>ที่วัดมูลค่าด้วยวิธีราคาทุนตัดจำหน่าย</t>
  </si>
  <si>
    <t>เงินสดจ่ายเงินให้กู้ยืมระยะสั้นแก่กิจการที่เกี่ยวข้องกัน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</si>
  <si>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</si>
  <si>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เงินสดรับจากการจำหน่ายอาคารและอุปกรณ์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</si>
  <si>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</si>
  <si>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</si>
  <si>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</si>
  <si>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เงินสดจ่ายเพื่อชำระหนี้สินตามสัญญาเช่า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</si>
  <si>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</si>
  <si>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</si>
  <si>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เงินสดจ่ายคืนเงินกู้ยืมระยะยาวจากกิจการที่เกี่ยวข้องกัน</t>
  </si>
  <si>
    <t>เงินสดจ่ายคืนเงินกู้ยืมระยะยาวจากสถาบันการเงิน</t>
  </si>
  <si>
    <t>เงินสดรับจากส่วนได้เสียที่ไม่มีอำนาจควบคุม</t>
  </si>
  <si>
    <t>จากการเพิ่มทุนในบริษัทย่อย</t>
  </si>
  <si>
    <t>เงินสดจ่ายค่าดอกเบี้ย</t>
  </si>
  <si>
    <t>ผลกระทบของอัตราแลกเปลี่ยนต่อเงินสดและรายการเทียบเท่าเงินสด</t>
  </si>
  <si>
    <t>ข้อมูลเพิ่มเติมเกี่ยวกับกระแสเงินสด</t>
  </si>
  <si>
    <t>การเปลี่ยนแปลงในหนี้สินตามสัญญาเช่า</t>
  </si>
  <si>
    <t>การได้มาของสินทรัพย์สิทธิการใช้ภายใต้สัญญาเช่า</t>
  </si>
  <si>
    <t>การแบ่งปันกำไร (ขาดทุน) เบ็ดเสร็จรวม</t>
  </si>
  <si>
    <t>กระแสเงินสดสุทธิใช้ไปในกิจกรรมจัดหาเงิน</t>
  </si>
  <si>
    <t>ส่วนของหุ้นกู้ที่ถึงกำหนดชำระในหนึ่งปี - สุทธิ</t>
  </si>
  <si>
    <t>พ.ศ. 2569</t>
  </si>
  <si>
    <t>ยอดคงเหลือต้นรอบระยะเวลา ณ วันที่ 1 มกราคม พ.ศ. 2569</t>
  </si>
  <si>
    <t xml:space="preserve">   ณ วันที่ 1 มกราคม พ.ศ. 2569</t>
  </si>
  <si>
    <t>เงินกู้ยืมระยะยาวจากกิจการอื่น</t>
  </si>
  <si>
    <t>เงินให้กู้ยืมระยะสั้นแก่กิจการที่เกี่ยวข้องกัน</t>
  </si>
  <si>
    <t>กำไรเบ็ดเสร็จรวมสำหรับรอบระยะเวลา</t>
  </si>
  <si>
    <r>
      <t>สินทรัพย์</t>
    </r>
    <r>
      <rPr>
        <sz val="13"/>
        <color theme="1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</si>
  <si>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</si>
  <si>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กำไร (ขาดทุน) จากอัตราแลกเปลี่ยน - สุทธิ</t>
  </si>
  <si>
    <t>ส่วนแบ่งกำไรจากเงินลงทุน</t>
  </si>
  <si>
    <t>ส่วนต่ำกว่าทุนอื่น</t>
  </si>
  <si>
    <t>การแบ่งปันกำไร (ขาดทุน)</t>
  </si>
  <si>
    <t>ส่วนแบ่งกำไร (ขาดทุน) เบ็ดเสร็จอื่นจากเงินลงทุน</t>
  </si>
  <si>
    <t>- ขาดทุน (กำไร) จากการจำหน่ายและตัดจำหน่าย</t>
  </si>
  <si>
    <t>- ส่วนแบ่งกำไรจากเงินลงทุนในบริษัทร่วมและร่วมค้า</t>
  </si>
  <si>
    <t>เงินสดรับจากเงินให้กู้ยืมระยะสั้นแก่กิจการที่เกี่ยวข้องกัน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</si>
  <si>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</si>
  <si>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กระแสเงินสดสุทธิได้มาจาก (ใช้ไปใน) กิจกรรมลงทุน</t>
  </si>
  <si>
    <t>เงินสดจ่ายจากการลงทุนในบริษัทร่วม</t>
  </si>
  <si>
    <t>ขาดทุนจากการวัดมูลค่าเงินลงทุนใน</t>
  </si>
  <si>
    <t>ในบริษัทร่วมและการร่วมค้า</t>
  </si>
  <si>
    <t>กำไร (ขาดทุน) จากการวัดมูลค่า</t>
  </si>
  <si>
    <t>เครื่องมือทางการเงิน - สุทธิ</t>
  </si>
  <si>
    <t xml:space="preserve">   ขาดทุนเบ็ดเสร็จอื่นสำหรับรอบระยะเวลา</t>
  </si>
  <si>
    <t>ณ วันที่ 30 มิถุนายน พ.ศ. 2569</t>
  </si>
  <si>
    <t>30 มิถุนายน</t>
  </si>
  <si>
    <t>สำหรับรอบระยะเวลาสามเดือนสิ้นสุดวันที่ 30 มิถุนายน พ.ศ. 2569</t>
  </si>
  <si>
    <t>สำหรับรอบระยะเวลาหกเดือนสิ้นสุดวันที่ 30 มิถุนายน พ.ศ. 2569</t>
  </si>
  <si>
    <t xml:space="preserve">   ณ วันที่ 30 มิถุนายน พ.ศ. 2568</t>
  </si>
  <si>
    <t xml:space="preserve">   ณ วันที่ 30 มิถุนายน พ.ศ. 2569</t>
  </si>
  <si>
    <t>ยอดคงเหลือสิ้นรอบระยะเวลา ณ วันที่ 30 มิถุนายน พ.ศ. 2568</t>
  </si>
  <si>
    <t>ยอดคงเหลือสิ้นรอบระยะเวลา ณ วันที่ 30 มิถุนายน พ.ศ. 2569</t>
  </si>
  <si>
    <t>เงินสดจ่ายจากการลงทุนในบริษัทย่อย</t>
  </si>
  <si>
    <t>เงินสดจ่ายคืนหุ้นกู้</t>
  </si>
  <si>
    <t>เงินปันผลจ่ายให้ส่วนได้เสียที่ไม่มีอำนาจควบคุมของบริษัทย่อย</t>
  </si>
  <si>
    <t>เงินสดจ่ายค่าธรรมเนียมในการจัดหาเงินกู้ยืม</t>
  </si>
  <si>
    <t>จากสถาบันการเงินและหุ้นกู้</t>
  </si>
  <si>
    <t>คงเหลือต้นรอบระยะเวลา</t>
  </si>
  <si>
    <t>คงเหลือสิ้นรอบระยะเวลา</t>
  </si>
  <si>
    <t>โอนเปลี่ยนประเภทเงินลงทุนในการร่วมค้าเป็นสินทรัพย์ที่ถือไว้เพื่อขาย</t>
  </si>
  <si>
    <t>- รับรู้ (กลับรายการ) ผลขาดทุนจากการด้อยค่าของเงินลงทุน</t>
  </si>
  <si>
    <t>การซื้อสินทรัพย์ที่ยังไม่ได้จ่ายชำระในระหว่างรอบระยะเวลา</t>
  </si>
  <si>
    <t>การซื้อสินทรัพย์ไม่มีตัวตนที่ยังไม่ได้จ่ายชำระในระหว่างรอบระยะเวลา</t>
  </si>
  <si>
    <t>เงินสดรับจากเงินกู้ยืมระยะยาวจากกิจการอื่น</t>
  </si>
  <si>
    <t>กำไร (ขาดทุน) ก่อนภาษีเงินได้</t>
  </si>
  <si>
    <t>กำไร (ขาดทุน) สำหรับรอบระยะเวลา</t>
  </si>
  <si>
    <t>กำไร (ขาดทุน) ต่อหุ้น</t>
  </si>
  <si>
    <t>กำไร (ขาดทุน) ต่อหุ้นขั้นพื้นฐาน</t>
  </si>
  <si>
    <t>ส่วนแบ่งกำไรเบ็ดเสร็จอื่นจากเงินลงทุน</t>
  </si>
  <si>
    <t>ส่วนแบ่งขาดทุนเบ็ดเสร็จอื่นจากเงินลงทุน</t>
  </si>
  <si>
    <t>การแบ่งปันกำไร</t>
  </si>
  <si>
    <t>การแบ่งปันกำไรเบ็ดเสร็จรวม</t>
  </si>
  <si>
    <t>เงินสดและรายการเทียบเท่าเงินสดลดลงสุทธิ</t>
  </si>
  <si>
    <t>10, 20</t>
  </si>
  <si>
    <t>17, 20</t>
  </si>
  <si>
    <t>เงินสดได้มาจากกิจกรรมดำเนินงาน</t>
  </si>
  <si>
    <t xml:space="preserve">   กำไร (ขาดทุน) เบ็ดเสร็จอื่นสำหรับรอบระยะเวลา</t>
  </si>
  <si>
    <t>กลุ่มสินทรัพย์ที่ถือไว้เพื่อขาย</t>
  </si>
  <si>
    <t>หนี้สินที่เกี่ยวข้องโดยตรงกับกลุ่มของสินทรัพย์</t>
  </si>
  <si>
    <t>การเพิ่มขึ้นของประมาณการรื้อถอน</t>
  </si>
  <si>
    <t>หัก เงินสดที่เกี่ยวข้องกับกลุ่มสินทรัพย์ที่ถือไว้เพื่อขาย</t>
  </si>
  <si>
    <t>โอนเปลี่ยนประเภทกลุ่มสินทรัพย์และหนี้สินที่ถือไว้เพื่อขาย</t>
  </si>
  <si>
    <t>ที่ถือไว้เพื่อขาย</t>
  </si>
  <si>
    <t>- กำไรจากการยกเลิกสัญญาเช่า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</si>
</sst>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_(* #,##0_);_(* \(#,##0\);_(* &quot;-&quot;??_);_(@_)"/>
    <numFmt numFmtId="168" formatCode="_-* #,##0_-;\-* #,##0_-;_-* &quot;-&quot;??_-;_-@_-"/>
    <numFmt numFmtId="169" formatCode="_-* #,##0.00\ _€_-;\-* #,##0.00\ _€_-;_-* &quot;-&quot;??\ _€_-;_-@_-"/>
    <numFmt numFmtId="170" formatCode="_-* #,##0.00\ &quot;€&quot;_-;\-* #,##0.00\ &quot;€&quot;_-;_-* &quot;-&quot;??\ &quot;€&quot;_-;_-@_-"/>
    <numFmt numFmtId="171" formatCode="#,##0.00;\(#,##0.00\);\-"/>
    <numFmt numFmtId="172" formatCode="[$-107041E]d\ mmmm\ yyyy;@"/>
    <numFmt numFmtId="173" formatCode="_-&quot;฿&quot;* #,##0.00_-;\-&quot;฿&quot;* #,##0.00_-;_-&quot;฿&quot;* &quot;-&quot;??_-;_-@_-"/>
    <numFmt numFmtId="174" formatCode="#,##0;\(#,##0\);&quot;-&quot;;@"/>
    <numFmt numFmtId="175" formatCode="#,##0.0000;\(#,##0.0000\)"/>
    <numFmt numFmtId="176" formatCode="#,##0.000;\(#,##0.000\)"/>
  </numFmts>
  <fonts count="57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name val="Calibri"/>
      <family val="2"/>
    </font>
    <font>
      <sz val="11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i/>
      <sz val="11"/>
      <color rgb="FF7F7F7F"/>
      <name val="Calibri"/>
      <family val="2"/>
      <scheme val="minor"/>
    </font>
    <font>
      <u/>
      <sz val="10"/>
      <color rgb="FF0563C1"/>
      <name val="Georgia"/>
      <family val="1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rgb="FF7A1818"/>
      <name val="Georgia"/>
      <family val="1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theme="1"/>
      <name val="Browallia New"/>
      <family val="2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sz val="12"/>
      <name val="新細明體"/>
      <family val="1"/>
      <charset val="136"/>
    </font>
    <font>
      <sz val="8"/>
      <color theme="1"/>
      <name val="Arial"/>
      <family val="2"/>
    </font>
    <font>
      <sz val="12"/>
      <name val="Arial"/>
      <family val="2"/>
    </font>
    <font>
      <u/>
      <sz val="10"/>
      <color theme="10"/>
      <name val="Arial"/>
      <family val="2"/>
    </font>
    <font>
      <sz val="10"/>
      <name val="ApFont"/>
      <charset val="222"/>
    </font>
    <font>
      <u/>
      <sz val="10"/>
      <color theme="10"/>
      <name val="ApFont"/>
      <charset val="222"/>
    </font>
    <font>
      <sz val="11"/>
      <color indexed="8"/>
      <name val="Tahoma"/>
      <family val="2"/>
    </font>
    <font>
      <b/>
      <sz val="22"/>
      <color indexed="8"/>
      <name val="Times New Roman"/>
      <family val="1"/>
    </font>
    <font>
      <b/>
      <sz val="11"/>
      <color indexed="16"/>
      <name val="Times New Roman"/>
      <family val="1"/>
    </font>
    <font>
      <b/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u/>
      <sz val="9.9"/>
      <color theme="10"/>
      <name val="Arial"/>
      <family val="2"/>
    </font>
    <font>
      <u/>
      <sz val="11"/>
      <color theme="10"/>
      <name val="Arial"/>
      <family val="2"/>
    </font>
    <font>
      <sz val="11"/>
      <color theme="1"/>
      <name val="Calibri"/>
      <family val="2"/>
    </font>
    <font>
      <b/>
      <sz val="13"/>
      <color theme="1"/>
      <name val="Browallia New"/>
      <family val="2"/>
    </font>
    <font>
      <u/>
      <sz val="13"/>
      <color theme="1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/>
      <diagonal/>
    </border>
    <border>
      <left/>
      <right/>
      <top style="thin">
        <color auto="1"/>
      </top>
      <bottom/>
      <diagonal/>
    </border>
  </borders>
  <cellStyleXfs count="1552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7" applyNumberFormat="0" applyAlignment="0" applyProtection="0"/>
    <xf numFmtId="0" fontId="16" fillId="28" borderId="8" applyNumberFormat="0" applyAlignment="0" applyProtection="0"/>
    <xf numFmtId="164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9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wrapText="1"/>
    </xf>
    <xf numFmtId="0" fontId="20" fillId="29" borderId="0" applyNumberFormat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19" fillId="0" borderId="1" applyNumberFormat="0" applyFill="0" applyBorder="0" applyAlignment="0">
      <alignment wrapText="1"/>
      <protection locked="0"/>
    </xf>
    <xf numFmtId="0" fontId="25" fillId="30" borderId="7" applyNumberFormat="0" applyAlignment="0" applyProtection="0"/>
    <xf numFmtId="0" fontId="26" fillId="0" borderId="12" applyNumberFormat="0" applyFill="0" applyAlignment="0" applyProtection="0"/>
    <xf numFmtId="0" fontId="27" fillId="31" borderId="0" applyNumberFormat="0" applyBorder="0" applyAlignment="0" applyProtection="0"/>
    <xf numFmtId="0" fontId="7" fillId="0" borderId="0"/>
    <xf numFmtId="0" fontId="11" fillId="0" borderId="0"/>
    <xf numFmtId="0" fontId="1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12" fillId="0" borderId="0"/>
    <xf numFmtId="0" fontId="29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11" fillId="0" borderId="0">
      <protection locked="0"/>
    </xf>
    <xf numFmtId="0" fontId="12" fillId="0" borderId="0"/>
    <xf numFmtId="0" fontId="12" fillId="0" borderId="0"/>
    <xf numFmtId="0" fontId="17" fillId="0" borderId="0"/>
    <xf numFmtId="0" fontId="6" fillId="0" borderId="0"/>
    <xf numFmtId="0" fontId="7" fillId="0" borderId="0"/>
    <xf numFmtId="0" fontId="7" fillId="0" borderId="0"/>
    <xf numFmtId="0" fontId="12" fillId="32" borderId="13" applyNumberFormat="0" applyFont="0" applyAlignment="0" applyProtection="0"/>
    <xf numFmtId="0" fontId="31" fillId="27" borderId="14" applyNumberFormat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5" applyNumberFormat="0" applyFill="0" applyAlignment="0" applyProtection="0"/>
    <xf numFmtId="0" fontId="34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7" fillId="0" borderId="0"/>
    <xf numFmtId="0" fontId="5" fillId="0" borderId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9" fillId="0" borderId="0" applyNumberFormat="0" applyFill="0" applyBorder="0" applyAlignment="0">
      <alignment vertical="top"/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0"/>
    <xf numFmtId="0" fontId="11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6" fillId="0" borderId="0"/>
    <xf numFmtId="0" fontId="36" fillId="0" borderId="0"/>
    <xf numFmtId="0" fontId="37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5" fillId="0" borderId="0"/>
    <xf numFmtId="43" fontId="5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172" fontId="40" fillId="0" borderId="0"/>
    <xf numFmtId="0" fontId="5" fillId="0" borderId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/>
    <xf numFmtId="43" fontId="41" fillId="0" borderId="0" applyFont="0" applyFill="0" applyBorder="0" applyAlignment="0" applyProtection="0"/>
    <xf numFmtId="0" fontId="36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1" fillId="0" borderId="0"/>
    <xf numFmtId="0" fontId="29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5" fillId="2" borderId="0" applyNumberFormat="0" applyBorder="0" applyAlignment="0" applyProtection="0"/>
    <xf numFmtId="0" fontId="5" fillId="8" borderId="0" applyNumberFormat="0" applyBorder="0" applyAlignment="0" applyProtection="0"/>
    <xf numFmtId="0" fontId="17" fillId="0" borderId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4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3" borderId="0" applyNumberFormat="0" applyBorder="0" applyAlignment="0" applyProtection="0"/>
    <xf numFmtId="0" fontId="7" fillId="0" borderId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7" fillId="31" borderId="0" applyNumberFormat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32" borderId="13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6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6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0" fontId="51" fillId="33" borderId="0">
      <alignment horizontal="right"/>
    </xf>
    <xf numFmtId="0" fontId="49" fillId="33" borderId="18"/>
    <xf numFmtId="0" fontId="50" fillId="33" borderId="0">
      <alignment horizontal="right"/>
    </xf>
    <xf numFmtId="0" fontId="49" fillId="0" borderId="0" applyBorder="0">
      <alignment horizontal="centerContinuous"/>
    </xf>
    <xf numFmtId="0" fontId="48" fillId="0" borderId="0" applyBorder="0">
      <alignment horizontal="centerContinuous"/>
    </xf>
    <xf numFmtId="0" fontId="11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5" fillId="0" borderId="0"/>
    <xf numFmtId="0" fontId="6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6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" fontId="4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3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6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29" fillId="0" borderId="0"/>
    <xf numFmtId="169" fontId="11" fillId="0" borderId="0" applyFont="0" applyFill="0" applyBorder="0" applyAlignment="0" applyProtection="0"/>
    <xf numFmtId="0" fontId="11" fillId="0" borderId="0">
      <protection locked="0"/>
    </xf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8" fillId="0" borderId="0">
      <protection locked="0"/>
    </xf>
    <xf numFmtId="0" fontId="39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43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0" fontId="17" fillId="0" borderId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1" fillId="0" borderId="0" applyFont="0" applyFill="0" applyBorder="0" applyAlignment="0" applyProtection="0"/>
    <xf numFmtId="0" fontId="36" fillId="0" borderId="0"/>
    <xf numFmtId="0" fontId="5" fillId="0" borderId="0"/>
    <xf numFmtId="0" fontId="5" fillId="0" borderId="0"/>
    <xf numFmtId="0" fontId="11" fillId="0" borderId="0"/>
    <xf numFmtId="0" fontId="29" fillId="0" borderId="0"/>
    <xf numFmtId="0" fontId="5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3" fontId="5" fillId="0" borderId="0" applyFont="0" applyFill="0" applyBorder="0" applyAlignment="0" applyProtection="0"/>
    <xf numFmtId="0" fontId="6" fillId="0" borderId="0"/>
    <xf numFmtId="0" fontId="11" fillId="0" borderId="0"/>
    <xf numFmtId="43" fontId="11" fillId="0" borderId="0" applyFont="0" applyFill="0" applyBorder="0" applyAlignment="0" applyProtection="0"/>
    <xf numFmtId="0" fontId="6" fillId="0" borderId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>
      <protection locked="0"/>
    </xf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38" fillId="0" borderId="0"/>
    <xf numFmtId="43" fontId="5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9" fillId="0" borderId="1" applyNumberFormat="0" applyFill="0" applyBorder="0" applyAlignment="0">
      <alignment wrapText="1"/>
      <protection locked="0"/>
    </xf>
    <xf numFmtId="43" fontId="5" fillId="0" borderId="0" applyFont="0" applyFill="0" applyBorder="0" applyAlignment="0" applyProtection="0"/>
    <xf numFmtId="0" fontId="5" fillId="0" borderId="0"/>
    <xf numFmtId="43" fontId="11" fillId="0" borderId="0" applyFont="0" applyFill="0" applyBorder="0" applyAlignment="0" applyProtection="0"/>
    <xf numFmtId="0" fontId="28" fillId="0" borderId="0"/>
    <xf numFmtId="0" fontId="52" fillId="0" borderId="0" applyNumberFormat="0" applyFill="0" applyBorder="0" applyAlignment="0" applyProtection="0">
      <alignment vertical="top"/>
      <protection locked="0"/>
    </xf>
    <xf numFmtId="0" fontId="19" fillId="0" borderId="1" applyNumberFormat="0" applyFill="0" applyBorder="0" applyAlignment="0">
      <alignment wrapText="1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/>
    <xf numFmtId="0" fontId="11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43" fillId="0" borderId="0"/>
    <xf numFmtId="0" fontId="11" fillId="0" borderId="0"/>
    <xf numFmtId="0" fontId="5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6" fillId="0" borderId="0"/>
    <xf numFmtId="0" fontId="11" fillId="0" borderId="0"/>
    <xf numFmtId="43" fontId="1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0" fontId="11" fillId="0" borderId="0"/>
    <xf numFmtId="43" fontId="11" fillId="0" borderId="0" applyFont="0" applyFill="0" applyBorder="0" applyAlignment="0" applyProtection="0"/>
    <xf numFmtId="0" fontId="6" fillId="0" borderId="0"/>
    <xf numFmtId="0" fontId="6" fillId="0" borderId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/>
    <xf numFmtId="0" fontId="36" fillId="0" borderId="0"/>
    <xf numFmtId="0" fontId="5" fillId="0" borderId="0"/>
    <xf numFmtId="43" fontId="5" fillId="0" borderId="0" applyFont="0" applyFill="0" applyBorder="0" applyAlignment="0" applyProtection="0"/>
    <xf numFmtId="0" fontId="6" fillId="0" borderId="0"/>
    <xf numFmtId="0" fontId="36" fillId="0" borderId="0"/>
    <xf numFmtId="0" fontId="36" fillId="0" borderId="0"/>
    <xf numFmtId="43" fontId="6" fillId="0" borderId="0" applyFont="0" applyFill="0" applyBorder="0" applyAlignment="0" applyProtection="0"/>
    <xf numFmtId="0" fontId="6" fillId="0" borderId="0"/>
    <xf numFmtId="0" fontId="36" fillId="0" borderId="0"/>
    <xf numFmtId="0" fontId="36" fillId="0" borderId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11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2" borderId="13" applyNumberFormat="0" applyFont="0" applyAlignment="0" applyProtection="0"/>
    <xf numFmtId="9" fontId="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4" fillId="0" borderId="0" applyFont="0" applyFill="0" applyBorder="0" applyAlignment="0" applyProtection="0"/>
    <xf numFmtId="0" fontId="36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>
      <protection locked="0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6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24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9" fillId="0" borderId="1" applyNumberFormat="0" applyFill="0" applyBorder="0" applyAlignment="0">
      <alignment wrapText="1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/>
    <xf numFmtId="9" fontId="6" fillId="0" borderId="0" applyFont="0" applyFill="0" applyBorder="0" applyAlignment="0" applyProtection="0"/>
    <xf numFmtId="0" fontId="43" fillId="0" borderId="0"/>
    <xf numFmtId="0" fontId="11" fillId="0" borderId="0"/>
    <xf numFmtId="0" fontId="7" fillId="0" borderId="0"/>
    <xf numFmtId="43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0"/>
    <xf numFmtId="0" fontId="4" fillId="0" borderId="0"/>
    <xf numFmtId="0" fontId="5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0" borderId="0"/>
    <xf numFmtId="43" fontId="36" fillId="0" borderId="0" applyFont="0" applyFill="0" applyBorder="0" applyAlignment="0" applyProtection="0"/>
    <xf numFmtId="0" fontId="2" fillId="0" borderId="0"/>
    <xf numFmtId="0" fontId="2" fillId="0" borderId="0"/>
    <xf numFmtId="0" fontId="2" fillId="13" borderId="0" applyNumberFormat="0" applyBorder="0" applyAlignment="0" applyProtection="0"/>
    <xf numFmtId="0" fontId="2" fillId="0" borderId="0"/>
    <xf numFmtId="0" fontId="41" fillId="0" borderId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7" fillId="31" borderId="0" applyNumberFormat="0" applyBorder="0" applyAlignment="0" applyProtection="0"/>
    <xf numFmtId="0" fontId="2" fillId="0" borderId="0"/>
    <xf numFmtId="0" fontId="6" fillId="0" borderId="0"/>
    <xf numFmtId="0" fontId="2" fillId="0" borderId="0"/>
    <xf numFmtId="0" fontId="2" fillId="0" borderId="0"/>
    <xf numFmtId="0" fontId="7" fillId="0" borderId="0"/>
    <xf numFmtId="0" fontId="11" fillId="0" borderId="0">
      <protection locked="0"/>
    </xf>
    <xf numFmtId="0" fontId="2" fillId="0" borderId="0"/>
    <xf numFmtId="0" fontId="2" fillId="0" borderId="0"/>
    <xf numFmtId="0" fontId="2" fillId="32" borderId="13" applyNumberFormat="0" applyFont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2" borderId="1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0" fontId="36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3" applyNumberFormat="0" applyFont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2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3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44">
    <xf numFmtId="0" fontId="0" fillId="0" borderId="0" xfId="0"/>
    <xf numFmtId="166" fontId="9" fillId="0" borderId="2" xfId="63" applyNumberFormat="1" applyFont="1" applyFill="1" applyBorder="1" applyAlignment="1">
      <alignment horizontal="center" vertical="center"/>
    </xf>
    <xf numFmtId="166" fontId="9" fillId="0" borderId="0" xfId="35" applyNumberFormat="1" applyFont="1" applyFill="1" applyAlignment="1">
      <alignment horizontal="right" vertical="center"/>
    </xf>
    <xf numFmtId="166" fontId="10" fillId="0" borderId="0" xfId="35" applyNumberFormat="1" applyFont="1" applyFill="1" applyBorder="1" applyAlignment="1">
      <alignment vertical="center"/>
    </xf>
    <xf numFmtId="166" fontId="10" fillId="0" borderId="0" xfId="63" applyNumberFormat="1" applyFont="1" applyFill="1" applyBorder="1" applyAlignment="1">
      <alignment horizontal="right" vertical="center"/>
    </xf>
    <xf numFmtId="166" fontId="10" fillId="0" borderId="0" xfId="63" applyNumberFormat="1" applyFont="1" applyFill="1" applyAlignment="1">
      <alignment horizontal="right" vertical="center"/>
    </xf>
    <xf numFmtId="168" fontId="10" fillId="0" borderId="0" xfId="63" applyNumberFormat="1" applyFont="1" applyFill="1" applyAlignment="1">
      <alignment vertical="center"/>
    </xf>
    <xf numFmtId="0" fontId="9" fillId="0" borderId="0" xfId="63" applyNumberFormat="1" applyFont="1" applyFill="1" applyAlignment="1">
      <alignment vertical="center"/>
    </xf>
    <xf numFmtId="49" fontId="9" fillId="0" borderId="3" xfId="63" applyNumberFormat="1" applyFont="1" applyFill="1" applyBorder="1" applyAlignment="1">
      <alignment vertical="center"/>
    </xf>
    <xf numFmtId="0" fontId="10" fillId="0" borderId="0" xfId="63" applyNumberFormat="1" applyFont="1" applyFill="1" applyAlignment="1">
      <alignment vertical="center"/>
    </xf>
    <xf numFmtId="164" fontId="10" fillId="0" borderId="0" xfId="63" applyFont="1" applyFill="1" applyAlignment="1">
      <alignment vertical="center"/>
    </xf>
    <xf numFmtId="49" fontId="9" fillId="0" borderId="0" xfId="63" applyNumberFormat="1" applyFont="1" applyFill="1" applyAlignment="1">
      <alignment horizontal="left" vertical="center"/>
    </xf>
    <xf numFmtId="49" fontId="10" fillId="0" borderId="0" xfId="63" applyNumberFormat="1" applyFont="1" applyFill="1" applyAlignment="1">
      <alignment horizontal="left" vertical="center"/>
    </xf>
    <xf numFmtId="0" fontId="10" fillId="0" borderId="0" xfId="63" applyNumberFormat="1" applyFont="1" applyFill="1" applyAlignment="1">
      <alignment horizontal="left" vertical="center"/>
    </xf>
    <xf numFmtId="49" fontId="9" fillId="0" borderId="0" xfId="63" quotePrefix="1" applyNumberFormat="1" applyFont="1" applyFill="1" applyAlignment="1">
      <alignment vertical="center"/>
    </xf>
    <xf numFmtId="49" fontId="9" fillId="0" borderId="0" xfId="63" applyNumberFormat="1" applyFont="1" applyFill="1" applyAlignment="1">
      <alignment vertical="center"/>
    </xf>
    <xf numFmtId="168" fontId="10" fillId="0" borderId="3" xfId="63" applyNumberFormat="1" applyFont="1" applyFill="1" applyBorder="1" applyAlignment="1">
      <alignment vertical="center"/>
    </xf>
    <xf numFmtId="166" fontId="9" fillId="0" borderId="0" xfId="63" applyNumberFormat="1" applyFont="1" applyFill="1" applyAlignment="1">
      <alignment horizontal="center" vertical="center"/>
    </xf>
    <xf numFmtId="166" fontId="9" fillId="0" borderId="2" xfId="35" applyNumberFormat="1" applyFont="1" applyFill="1" applyBorder="1" applyAlignment="1">
      <alignment horizontal="right" vertical="center"/>
    </xf>
    <xf numFmtId="174" fontId="9" fillId="0" borderId="0" xfId="63" applyNumberFormat="1" applyFont="1" applyFill="1" applyAlignment="1">
      <alignment vertical="center"/>
    </xf>
    <xf numFmtId="174" fontId="9" fillId="0" borderId="0" xfId="63" applyNumberFormat="1" applyFont="1" applyFill="1" applyAlignment="1">
      <alignment horizontal="right" vertical="center"/>
    </xf>
    <xf numFmtId="174" fontId="9" fillId="0" borderId="3" xfId="63" applyNumberFormat="1" applyFont="1" applyFill="1" applyBorder="1" applyAlignment="1">
      <alignment vertical="center"/>
    </xf>
    <xf numFmtId="174" fontId="9" fillId="0" borderId="0" xfId="63" applyNumberFormat="1" applyFont="1" applyFill="1" applyAlignment="1">
      <alignment horizontal="center" vertical="center"/>
    </xf>
    <xf numFmtId="0" fontId="9" fillId="0" borderId="0" xfId="63" applyNumberFormat="1" applyFont="1" applyFill="1" applyAlignment="1">
      <alignment horizontal="center" vertical="center"/>
    </xf>
    <xf numFmtId="174" fontId="10" fillId="0" borderId="0" xfId="63" applyNumberFormat="1" applyFont="1" applyFill="1" applyAlignment="1">
      <alignment vertical="center"/>
    </xf>
    <xf numFmtId="174" fontId="9" fillId="0" borderId="0" xfId="63" applyNumberFormat="1" applyFont="1" applyFill="1" applyBorder="1" applyAlignment="1">
      <alignment horizontal="right" vertical="center"/>
    </xf>
    <xf numFmtId="0" fontId="9" fillId="0" borderId="0" xfId="63" applyNumberFormat="1" applyFont="1" applyFill="1" applyBorder="1" applyAlignment="1">
      <alignment horizontal="center" vertical="center"/>
    </xf>
    <xf numFmtId="0" fontId="9" fillId="0" borderId="0" xfId="63" applyNumberFormat="1" applyFont="1" applyFill="1" applyBorder="1" applyAlignment="1">
      <alignment horizontal="right" vertical="center"/>
    </xf>
    <xf numFmtId="0" fontId="9" fillId="0" borderId="0" xfId="63" applyNumberFormat="1" applyFont="1" applyFill="1" applyAlignment="1">
      <alignment horizontal="right" vertical="center"/>
    </xf>
    <xf numFmtId="174" fontId="10" fillId="0" borderId="0" xfId="63" applyNumberFormat="1" applyFont="1" applyFill="1" applyAlignment="1">
      <alignment horizontal="right" vertical="center"/>
    </xf>
    <xf numFmtId="0" fontId="9" fillId="0" borderId="0" xfId="63" applyNumberFormat="1" applyFont="1" applyFill="1" applyAlignment="1">
      <alignment horizontal="left" vertical="center"/>
    </xf>
    <xf numFmtId="174" fontId="10" fillId="0" borderId="0" xfId="63" applyNumberFormat="1" applyFont="1" applyFill="1" applyBorder="1" applyAlignment="1">
      <alignment horizontal="right" vertical="center"/>
    </xf>
    <xf numFmtId="174" fontId="10" fillId="0" borderId="3" xfId="63" applyNumberFormat="1" applyFont="1" applyFill="1" applyBorder="1" applyAlignment="1">
      <alignment vertical="center"/>
    </xf>
    <xf numFmtId="165" fontId="9" fillId="0" borderId="0" xfId="80" applyNumberFormat="1" applyFont="1" applyAlignment="1">
      <alignment vertical="center"/>
    </xf>
    <xf numFmtId="166" fontId="9" fillId="0" borderId="0" xfId="83" applyNumberFormat="1" applyFont="1" applyAlignment="1">
      <alignment vertical="center"/>
    </xf>
    <xf numFmtId="166" fontId="9" fillId="0" borderId="0" xfId="83" applyNumberFormat="1" applyFont="1" applyAlignment="1">
      <alignment horizontal="right" vertical="center"/>
    </xf>
    <xf numFmtId="174" fontId="9" fillId="0" borderId="0" xfId="80" applyNumberFormat="1" applyFont="1" applyAlignment="1">
      <alignment horizontal="right" vertical="center"/>
    </xf>
    <xf numFmtId="166" fontId="9" fillId="0" borderId="0" xfId="80" applyNumberFormat="1" applyFont="1" applyAlignment="1">
      <alignment horizontal="right" vertical="center"/>
    </xf>
    <xf numFmtId="165" fontId="10" fillId="0" borderId="0" xfId="80" applyNumberFormat="1" applyFont="1" applyAlignment="1">
      <alignment vertical="center"/>
    </xf>
    <xf numFmtId="165" fontId="10" fillId="0" borderId="0" xfId="80" applyNumberFormat="1" applyFont="1" applyAlignment="1">
      <alignment horizontal="center" vertical="center"/>
    </xf>
    <xf numFmtId="166" fontId="10" fillId="0" borderId="0" xfId="80" applyNumberFormat="1" applyFont="1" applyAlignment="1">
      <alignment vertical="center"/>
    </xf>
    <xf numFmtId="166" fontId="10" fillId="0" borderId="0" xfId="80" applyNumberFormat="1" applyFont="1" applyAlignment="1">
      <alignment horizontal="right" vertical="center"/>
    </xf>
    <xf numFmtId="0" fontId="10" fillId="0" borderId="0" xfId="80" applyFont="1" applyAlignment="1">
      <alignment vertical="center"/>
    </xf>
    <xf numFmtId="166" fontId="10" fillId="0" borderId="3" xfId="80" applyNumberFormat="1" applyFont="1" applyBorder="1" applyAlignment="1">
      <alignment horizontal="right" vertical="center"/>
    </xf>
    <xf numFmtId="166" fontId="10" fillId="0" borderId="3" xfId="80" applyNumberFormat="1" applyFont="1" applyBorder="1" applyAlignment="1">
      <alignment vertical="center"/>
    </xf>
    <xf numFmtId="165" fontId="9" fillId="0" borderId="0" xfId="113" applyNumberFormat="1" applyFont="1" applyAlignment="1">
      <alignment horizontal="left" vertical="center"/>
    </xf>
    <xf numFmtId="165" fontId="10" fillId="0" borderId="0" xfId="113" applyNumberFormat="1" applyFont="1" applyAlignment="1">
      <alignment horizontal="center" vertical="center"/>
    </xf>
    <xf numFmtId="165" fontId="10" fillId="0" borderId="0" xfId="113" applyNumberFormat="1" applyFont="1" applyAlignment="1">
      <alignment horizontal="right" vertical="center"/>
    </xf>
    <xf numFmtId="166" fontId="10" fillId="0" borderId="0" xfId="113" applyNumberFormat="1" applyFont="1" applyAlignment="1">
      <alignment horizontal="left" vertical="center"/>
    </xf>
    <xf numFmtId="166" fontId="9" fillId="0" borderId="0" xfId="113" applyNumberFormat="1" applyFont="1" applyAlignment="1">
      <alignment horizontal="right" vertical="center"/>
    </xf>
    <xf numFmtId="165" fontId="10" fillId="0" borderId="0" xfId="113" applyNumberFormat="1" applyFont="1" applyAlignment="1">
      <alignment vertical="center"/>
    </xf>
    <xf numFmtId="166" fontId="10" fillId="0" borderId="0" xfId="113" applyNumberFormat="1" applyFont="1" applyAlignment="1">
      <alignment horizontal="right" vertical="center"/>
    </xf>
    <xf numFmtId="165" fontId="9" fillId="0" borderId="2" xfId="113" applyNumberFormat="1" applyFont="1" applyBorder="1" applyAlignment="1">
      <alignment horizontal="left" vertical="center"/>
    </xf>
    <xf numFmtId="165" fontId="10" fillId="0" borderId="0" xfId="113" applyNumberFormat="1" applyFont="1" applyAlignment="1">
      <alignment horizontal="left" vertical="center"/>
    </xf>
    <xf numFmtId="165" fontId="10" fillId="0" borderId="0" xfId="83" applyNumberFormat="1" applyFont="1" applyAlignment="1">
      <alignment horizontal="right" vertical="center"/>
    </xf>
    <xf numFmtId="165" fontId="9" fillId="0" borderId="0" xfId="113" applyNumberFormat="1" applyFont="1" applyAlignment="1">
      <alignment horizontal="center" vertical="center"/>
    </xf>
    <xf numFmtId="165" fontId="9" fillId="0" borderId="0" xfId="113" applyNumberFormat="1" applyFont="1" applyAlignment="1">
      <alignment horizontal="right" vertical="center"/>
    </xf>
    <xf numFmtId="166" fontId="9" fillId="0" borderId="0" xfId="113" applyNumberFormat="1" applyFont="1" applyAlignment="1">
      <alignment horizontal="left" vertical="center"/>
    </xf>
    <xf numFmtId="166" fontId="9" fillId="0" borderId="3" xfId="80" applyNumberFormat="1" applyFont="1" applyBorder="1" applyAlignment="1">
      <alignment horizontal="right" vertical="center"/>
    </xf>
    <xf numFmtId="174" fontId="9" fillId="0" borderId="3" xfId="80" applyNumberFormat="1" applyFont="1" applyBorder="1" applyAlignment="1">
      <alignment horizontal="right" vertical="center"/>
    </xf>
    <xf numFmtId="165" fontId="10" fillId="0" borderId="0" xfId="113" quotePrefix="1" applyNumberFormat="1" applyFont="1" applyAlignment="1">
      <alignment horizontal="left" vertical="center"/>
    </xf>
    <xf numFmtId="166" fontId="10" fillId="0" borderId="3" xfId="113" applyNumberFormat="1" applyFont="1" applyBorder="1" applyAlignment="1">
      <alignment horizontal="right" vertical="center"/>
    </xf>
    <xf numFmtId="166" fontId="10" fillId="0" borderId="2" xfId="113" applyNumberFormat="1" applyFont="1" applyBorder="1" applyAlignment="1">
      <alignment horizontal="right" vertical="center"/>
    </xf>
    <xf numFmtId="166" fontId="10" fillId="0" borderId="0" xfId="113" applyNumberFormat="1" applyFont="1" applyAlignment="1">
      <alignment vertical="center"/>
    </xf>
    <xf numFmtId="165" fontId="10" fillId="0" borderId="0" xfId="80" applyNumberFormat="1" applyFont="1" applyAlignment="1">
      <alignment horizontal="left" vertical="center"/>
    </xf>
    <xf numFmtId="165" fontId="10" fillId="0" borderId="3" xfId="113" applyNumberFormat="1" applyFont="1" applyBorder="1" applyAlignment="1">
      <alignment horizontal="left" vertical="center"/>
    </xf>
    <xf numFmtId="165" fontId="10" fillId="0" borderId="3" xfId="113" applyNumberFormat="1" applyFont="1" applyBorder="1" applyAlignment="1">
      <alignment horizontal="center" vertical="center"/>
    </xf>
    <xf numFmtId="165" fontId="10" fillId="0" borderId="3" xfId="113" applyNumberFormat="1" applyFont="1" applyBorder="1" applyAlignment="1">
      <alignment horizontal="right" vertical="center"/>
    </xf>
    <xf numFmtId="166" fontId="10" fillId="0" borderId="3" xfId="113" applyNumberFormat="1" applyFont="1" applyBorder="1" applyAlignment="1">
      <alignment horizontal="left" vertical="center"/>
    </xf>
    <xf numFmtId="165" fontId="10" fillId="0" borderId="2" xfId="113" applyNumberFormat="1" applyFont="1" applyBorder="1" applyAlignment="1">
      <alignment horizontal="center" vertical="center"/>
    </xf>
    <xf numFmtId="165" fontId="10" fillId="0" borderId="2" xfId="113" applyNumberFormat="1" applyFont="1" applyBorder="1" applyAlignment="1">
      <alignment horizontal="right" vertical="center"/>
    </xf>
    <xf numFmtId="166" fontId="10" fillId="0" borderId="2" xfId="113" applyNumberFormat="1" applyFont="1" applyBorder="1" applyAlignment="1">
      <alignment horizontal="left" vertical="center"/>
    </xf>
    <xf numFmtId="165" fontId="10" fillId="0" borderId="0" xfId="83" applyNumberFormat="1" applyFont="1" applyAlignment="1">
      <alignment horizontal="right" vertical="top"/>
    </xf>
    <xf numFmtId="166" fontId="10" fillId="0" borderId="2" xfId="113" applyNumberFormat="1" applyFont="1" applyBorder="1" applyAlignment="1">
      <alignment vertical="center"/>
    </xf>
    <xf numFmtId="165" fontId="9" fillId="0" borderId="3" xfId="113" applyNumberFormat="1" applyFont="1" applyBorder="1" applyAlignment="1">
      <alignment horizontal="center" vertical="center"/>
    </xf>
    <xf numFmtId="165" fontId="9" fillId="0" borderId="3" xfId="113" applyNumberFormat="1" applyFont="1" applyBorder="1" applyAlignment="1">
      <alignment horizontal="right" vertical="center"/>
    </xf>
    <xf numFmtId="166" fontId="9" fillId="0" borderId="3" xfId="113" applyNumberFormat="1" applyFont="1" applyBorder="1" applyAlignment="1">
      <alignment horizontal="left" vertical="center"/>
    </xf>
    <xf numFmtId="166" fontId="9" fillId="0" borderId="3" xfId="113" applyNumberFormat="1" applyFont="1" applyBorder="1" applyAlignment="1">
      <alignment horizontal="right" vertical="center"/>
    </xf>
    <xf numFmtId="165" fontId="9" fillId="0" borderId="0" xfId="92" applyNumberFormat="1" applyFont="1" applyAlignment="1">
      <alignment vertical="center"/>
    </xf>
    <xf numFmtId="165" fontId="10" fillId="0" borderId="0" xfId="92" applyNumberFormat="1" applyFont="1" applyAlignment="1">
      <alignment vertical="center"/>
    </xf>
    <xf numFmtId="166" fontId="10" fillId="0" borderId="4" xfId="113" applyNumberFormat="1" applyFont="1" applyBorder="1" applyAlignment="1">
      <alignment vertical="center"/>
    </xf>
    <xf numFmtId="165" fontId="9" fillId="0" borderId="0" xfId="113" applyNumberFormat="1" applyFont="1" applyAlignment="1">
      <alignment vertical="center"/>
    </xf>
    <xf numFmtId="166" fontId="9" fillId="0" borderId="0" xfId="113" applyNumberFormat="1" applyFont="1" applyAlignment="1">
      <alignment vertical="center"/>
    </xf>
    <xf numFmtId="165" fontId="10" fillId="0" borderId="3" xfId="113" applyNumberFormat="1" applyFont="1" applyBorder="1" applyAlignment="1">
      <alignment vertical="center"/>
    </xf>
    <xf numFmtId="0" fontId="9" fillId="0" borderId="0" xfId="80" applyFont="1" applyAlignment="1">
      <alignment vertical="center"/>
    </xf>
    <xf numFmtId="0" fontId="10" fillId="0" borderId="0" xfId="80" applyFont="1" applyAlignment="1">
      <alignment horizontal="center" vertical="center"/>
    </xf>
    <xf numFmtId="0" fontId="9" fillId="0" borderId="2" xfId="80" applyFont="1" applyBorder="1" applyAlignment="1">
      <alignment vertical="center"/>
    </xf>
    <xf numFmtId="0" fontId="9" fillId="0" borderId="2" xfId="80" applyFont="1" applyBorder="1" applyAlignment="1">
      <alignment horizontal="center" vertical="center"/>
    </xf>
    <xf numFmtId="0" fontId="10" fillId="0" borderId="2" xfId="80" applyFont="1" applyBorder="1" applyAlignment="1">
      <alignment vertical="center"/>
    </xf>
    <xf numFmtId="0" fontId="9" fillId="0" borderId="0" xfId="80" applyFont="1" applyAlignment="1">
      <alignment horizontal="center" vertical="center"/>
    </xf>
    <xf numFmtId="165" fontId="9" fillId="0" borderId="0" xfId="80" applyNumberFormat="1" applyFont="1" applyAlignment="1">
      <alignment horizontal="right" vertical="center"/>
    </xf>
    <xf numFmtId="174" fontId="9" fillId="0" borderId="0" xfId="80" applyNumberFormat="1" applyFont="1" applyAlignment="1">
      <alignment vertical="center"/>
    </xf>
    <xf numFmtId="174" fontId="10" fillId="0" borderId="0" xfId="80" applyNumberFormat="1" applyFont="1" applyAlignment="1">
      <alignment horizontal="right" vertical="center"/>
    </xf>
    <xf numFmtId="174" fontId="10" fillId="0" borderId="3" xfId="80" applyNumberFormat="1" applyFont="1" applyBorder="1" applyAlignment="1">
      <alignment horizontal="right" vertical="center"/>
    </xf>
    <xf numFmtId="174" fontId="10" fillId="0" borderId="19" xfId="80" applyNumberFormat="1" applyFont="1" applyBorder="1" applyAlignment="1">
      <alignment horizontal="right" vertical="center"/>
    </xf>
    <xf numFmtId="0" fontId="10" fillId="0" borderId="3" xfId="80" applyFont="1" applyBorder="1" applyAlignment="1">
      <alignment vertical="center"/>
    </xf>
    <xf numFmtId="174" fontId="10" fillId="0" borderId="3" xfId="80" applyNumberFormat="1" applyFont="1" applyBorder="1" applyAlignment="1">
      <alignment vertical="center"/>
    </xf>
    <xf numFmtId="166" fontId="10" fillId="0" borderId="5" xfId="80" applyNumberFormat="1" applyFont="1" applyBorder="1" applyAlignment="1">
      <alignment vertical="center"/>
    </xf>
    <xf numFmtId="0" fontId="9" fillId="0" borderId="0" xfId="63" applyNumberFormat="1" applyFont="1" applyFill="1" applyBorder="1" applyAlignment="1">
      <alignment vertical="center"/>
    </xf>
    <xf numFmtId="166" fontId="35" fillId="0" borderId="0" xfId="0" applyNumberFormat="1" applyFont="1" applyAlignment="1">
      <alignment vertical="center"/>
    </xf>
    <xf numFmtId="0" fontId="35" fillId="0" borderId="0" xfId="0" applyFont="1"/>
    <xf numFmtId="166" fontId="35" fillId="0" borderId="3" xfId="28" applyNumberFormat="1" applyFont="1" applyFill="1" applyBorder="1" applyAlignment="1">
      <alignment horizontal="right" vertical="center"/>
    </xf>
    <xf numFmtId="166" fontId="35" fillId="0" borderId="3" xfId="0" applyNumberFormat="1" applyFont="1" applyBorder="1" applyAlignment="1">
      <alignment vertical="center"/>
    </xf>
    <xf numFmtId="166" fontId="35" fillId="0" borderId="0" xfId="83" applyNumberFormat="1" applyFont="1" applyAlignment="1">
      <alignment vertical="center"/>
    </xf>
    <xf numFmtId="166" fontId="35" fillId="0" borderId="2" xfId="83" applyNumberFormat="1" applyFont="1" applyBorder="1" applyAlignment="1">
      <alignment vertical="center"/>
    </xf>
    <xf numFmtId="166" fontId="35" fillId="0" borderId="2" xfId="0" applyNumberFormat="1" applyFont="1" applyBorder="1" applyAlignment="1">
      <alignment vertical="center"/>
    </xf>
    <xf numFmtId="165" fontId="9" fillId="0" borderId="2" xfId="80" applyNumberFormat="1" applyFont="1" applyBorder="1" applyAlignment="1">
      <alignment vertical="center"/>
    </xf>
    <xf numFmtId="165" fontId="10" fillId="0" borderId="0" xfId="112" applyNumberFormat="1" applyFont="1" applyAlignment="1">
      <alignment horizontal="center" vertical="center"/>
    </xf>
    <xf numFmtId="165" fontId="10" fillId="0" borderId="0" xfId="112" applyNumberFormat="1" applyFont="1" applyAlignment="1">
      <alignment horizontal="right" vertical="center"/>
    </xf>
    <xf numFmtId="165" fontId="10" fillId="0" borderId="0" xfId="112" applyNumberFormat="1" applyFont="1" applyAlignment="1">
      <alignment vertical="center"/>
    </xf>
    <xf numFmtId="166" fontId="10" fillId="0" borderId="2" xfId="63" applyNumberFormat="1" applyFont="1" applyFill="1" applyBorder="1" applyAlignment="1">
      <alignment vertical="center"/>
    </xf>
    <xf numFmtId="167" fontId="10" fillId="0" borderId="0" xfId="63" applyNumberFormat="1" applyFont="1" applyFill="1" applyAlignment="1">
      <alignment horizontal="right" vertical="center"/>
    </xf>
    <xf numFmtId="166" fontId="10" fillId="0" borderId="2" xfId="80" applyNumberFormat="1" applyFont="1" applyBorder="1" applyAlignment="1">
      <alignment horizontal="right" vertical="center"/>
    </xf>
    <xf numFmtId="166" fontId="10" fillId="0" borderId="0" xfId="112" applyNumberFormat="1" applyFont="1" applyAlignment="1">
      <alignment vertical="center"/>
    </xf>
    <xf numFmtId="166" fontId="10" fillId="0" borderId="0" xfId="112" applyNumberFormat="1" applyFont="1" applyAlignment="1">
      <alignment horizontal="right" vertical="center"/>
    </xf>
    <xf numFmtId="166" fontId="10" fillId="0" borderId="3" xfId="112" applyNumberFormat="1" applyFont="1" applyBorder="1" applyAlignment="1">
      <alignment vertical="center"/>
    </xf>
    <xf numFmtId="166" fontId="10" fillId="0" borderId="5" xfId="112" applyNumberFormat="1" applyFont="1" applyBorder="1" applyAlignment="1">
      <alignment vertical="center"/>
    </xf>
    <xf numFmtId="2" fontId="10" fillId="0" borderId="0" xfId="112" applyNumberFormat="1" applyFont="1" applyAlignment="1">
      <alignment vertical="center"/>
    </xf>
    <xf numFmtId="171" fontId="10" fillId="0" borderId="0" xfId="80" applyNumberFormat="1" applyFont="1" applyAlignment="1">
      <alignment vertical="center"/>
    </xf>
    <xf numFmtId="171" fontId="10" fillId="0" borderId="0" xfId="112" applyNumberFormat="1" applyFont="1" applyAlignment="1">
      <alignment horizontal="right" vertical="center"/>
    </xf>
    <xf numFmtId="171" fontId="10" fillId="0" borderId="0" xfId="112" applyNumberFormat="1" applyFont="1" applyAlignment="1">
      <alignment vertical="center"/>
    </xf>
    <xf numFmtId="165" fontId="10" fillId="0" borderId="3" xfId="112" applyNumberFormat="1" applyFont="1" applyBorder="1" applyAlignment="1">
      <alignment vertical="center"/>
    </xf>
    <xf numFmtId="165" fontId="10" fillId="0" borderId="3" xfId="112" applyNumberFormat="1" applyFont="1" applyBorder="1" applyAlignment="1">
      <alignment horizontal="center" vertical="center"/>
    </xf>
    <xf numFmtId="165" fontId="10" fillId="0" borderId="3" xfId="112" applyNumberFormat="1" applyFont="1" applyBorder="1" applyAlignment="1">
      <alignment horizontal="right" vertical="center"/>
    </xf>
    <xf numFmtId="166" fontId="10" fillId="0" borderId="3" xfId="112" applyNumberFormat="1" applyFont="1" applyBorder="1" applyAlignment="1">
      <alignment horizontal="right" vertical="center"/>
    </xf>
    <xf numFmtId="165" fontId="10" fillId="0" borderId="0" xfId="112" applyNumberFormat="1" applyFont="1" applyAlignment="1">
      <alignment horizontal="center"/>
    </xf>
    <xf numFmtId="171" fontId="10" fillId="0" borderId="0" xfId="80" applyNumberFormat="1" applyFont="1" applyAlignment="1">
      <alignment horizontal="right" vertical="center"/>
    </xf>
    <xf numFmtId="175" fontId="10" fillId="0" borderId="0" xfId="80" applyNumberFormat="1" applyFont="1" applyAlignment="1">
      <alignment horizontal="right" vertical="center"/>
    </xf>
    <xf numFmtId="176" fontId="10" fillId="0" borderId="0" xfId="80" applyNumberFormat="1" applyFont="1" applyAlignment="1">
      <alignment horizontal="right" vertical="center"/>
    </xf>
    <xf numFmtId="166" fontId="10" fillId="0" borderId="0" xfId="63" applyNumberFormat="1" applyFont="1" applyFill="1" applyAlignment="1">
      <alignment vertical="center"/>
    </xf>
    <xf numFmtId="166" fontId="10" fillId="0" borderId="4" xfId="63" applyNumberFormat="1" applyFont="1" applyFill="1" applyBorder="1" applyAlignment="1">
      <alignment vertical="center"/>
    </xf>
    <xf numFmtId="166" fontId="10" fillId="0" borderId="0" xfId="120" applyNumberFormat="1" applyFont="1" applyFill="1" applyAlignment="1">
      <alignment horizontal="right" vertical="center"/>
    </xf>
    <xf numFmtId="166" fontId="10" fillId="0" borderId="20" xfId="112" applyNumberFormat="1" applyFont="1" applyBorder="1" applyAlignment="1">
      <alignment vertical="center"/>
    </xf>
    <xf numFmtId="0" fontId="10" fillId="0" borderId="2" xfId="80" applyFont="1" applyBorder="1" applyAlignment="1">
      <alignment horizontal="justify" vertical="center"/>
    </xf>
    <xf numFmtId="165" fontId="10" fillId="0" borderId="0" xfId="80" applyNumberFormat="1" applyFont="1" applyAlignment="1">
      <alignment horizontal="right" vertical="center"/>
    </xf>
    <xf numFmtId="174" fontId="10" fillId="0" borderId="21" xfId="80" applyNumberFormat="1" applyFont="1" applyBorder="1" applyAlignment="1">
      <alignment horizontal="right" vertical="center"/>
    </xf>
    <xf numFmtId="174" fontId="10" fillId="0" borderId="5" xfId="63" applyNumberFormat="1" applyFont="1" applyFill="1" applyBorder="1" applyAlignment="1">
      <alignment horizontal="right" vertical="center"/>
    </xf>
    <xf numFmtId="166" fontId="9" fillId="0" borderId="0" xfId="63" applyNumberFormat="1" applyFont="1" applyFill="1" applyAlignment="1">
      <alignment horizontal="right" vertical="center"/>
    </xf>
    <xf numFmtId="165" fontId="55" fillId="0" borderId="0" xfId="80" applyNumberFormat="1" applyFont="1" applyAlignment="1">
      <alignment vertical="center"/>
    </xf>
    <xf numFmtId="165" fontId="55" fillId="0" borderId="0" xfId="83" applyNumberFormat="1" applyFont="1" applyAlignment="1">
      <alignment vertical="center"/>
    </xf>
    <xf numFmtId="165" fontId="35" fillId="0" borderId="0" xfId="83" applyNumberFormat="1" applyFont="1" applyAlignment="1">
      <alignment vertical="center"/>
    </xf>
    <xf numFmtId="165" fontId="35" fillId="0" borderId="0" xfId="83" applyNumberFormat="1" applyFont="1" applyAlignment="1">
      <alignment horizontal="center" vertical="center"/>
    </xf>
    <xf numFmtId="166" fontId="35" fillId="0" borderId="0" xfId="83" applyNumberFormat="1" applyFont="1" applyAlignment="1">
      <alignment horizontal="right" vertical="center"/>
    </xf>
    <xf numFmtId="165" fontId="55" fillId="0" borderId="2" xfId="83" applyNumberFormat="1" applyFont="1" applyBorder="1" applyAlignment="1">
      <alignment vertical="center"/>
    </xf>
    <xf numFmtId="165" fontId="35" fillId="0" borderId="2" xfId="83" applyNumberFormat="1" applyFont="1" applyBorder="1" applyAlignment="1">
      <alignment vertical="center"/>
    </xf>
    <xf numFmtId="165" fontId="35" fillId="0" borderId="2" xfId="83" applyNumberFormat="1" applyFont="1" applyBorder="1" applyAlignment="1">
      <alignment horizontal="center" vertical="center"/>
    </xf>
    <xf numFmtId="166" fontId="35" fillId="0" borderId="2" xfId="83" applyNumberFormat="1" applyFont="1" applyBorder="1" applyAlignment="1">
      <alignment horizontal="right" vertical="center"/>
    </xf>
    <xf numFmtId="166" fontId="55" fillId="0" borderId="2" xfId="35" applyNumberFormat="1" applyFont="1" applyFill="1" applyBorder="1" applyAlignment="1">
      <alignment horizontal="right" vertical="center"/>
    </xf>
    <xf numFmtId="166" fontId="55" fillId="0" borderId="0" xfId="35" applyNumberFormat="1" applyFont="1" applyFill="1" applyBorder="1" applyAlignment="1">
      <alignment horizontal="right" vertical="center"/>
    </xf>
    <xf numFmtId="166" fontId="55" fillId="0" borderId="0" xfId="35" applyNumberFormat="1" applyFont="1" applyFill="1" applyAlignment="1">
      <alignment horizontal="right" vertical="center"/>
    </xf>
    <xf numFmtId="166" fontId="55" fillId="0" borderId="0" xfId="83" applyNumberFormat="1" applyFont="1" applyAlignment="1">
      <alignment vertical="center"/>
    </xf>
    <xf numFmtId="166" fontId="55" fillId="0" borderId="0" xfId="83" applyNumberFormat="1" applyFont="1" applyAlignment="1">
      <alignment horizontal="right" vertical="center"/>
    </xf>
    <xf numFmtId="166" fontId="55" fillId="0" borderId="0" xfId="80" applyNumberFormat="1" applyFont="1" applyAlignment="1">
      <alignment horizontal="right" vertical="center"/>
    </xf>
    <xf numFmtId="165" fontId="55" fillId="0" borderId="2" xfId="83" applyNumberFormat="1" applyFont="1" applyBorder="1" applyAlignment="1">
      <alignment horizontal="center" vertical="center"/>
    </xf>
    <xf numFmtId="165" fontId="35" fillId="0" borderId="0" xfId="80" applyNumberFormat="1" applyFont="1" applyAlignment="1">
      <alignment vertical="center"/>
    </xf>
    <xf numFmtId="165" fontId="35" fillId="0" borderId="0" xfId="80" applyNumberFormat="1" applyFont="1" applyAlignment="1">
      <alignment horizontal="center" vertical="center"/>
    </xf>
    <xf numFmtId="166" fontId="35" fillId="0" borderId="0" xfId="80" applyNumberFormat="1" applyFont="1" applyAlignment="1">
      <alignment vertical="center"/>
    </xf>
    <xf numFmtId="166" fontId="35" fillId="0" borderId="0" xfId="80" applyNumberFormat="1" applyFont="1" applyAlignment="1">
      <alignment horizontal="right" vertical="center"/>
    </xf>
    <xf numFmtId="0" fontId="35" fillId="0" borderId="0" xfId="80" applyFont="1" applyAlignment="1">
      <alignment vertical="center"/>
    </xf>
    <xf numFmtId="166" fontId="35" fillId="0" borderId="0" xfId="0" applyNumberFormat="1" applyFont="1" applyAlignment="1">
      <alignment horizontal="right" vertical="center"/>
    </xf>
    <xf numFmtId="166" fontId="35" fillId="0" borderId="0" xfId="35" applyNumberFormat="1" applyFont="1" applyFill="1" applyAlignment="1">
      <alignment horizontal="right" vertical="center"/>
    </xf>
    <xf numFmtId="166" fontId="35" fillId="0" borderId="2" xfId="80" applyNumberFormat="1" applyFont="1" applyBorder="1" applyAlignment="1">
      <alignment vertical="center"/>
    </xf>
    <xf numFmtId="166" fontId="35" fillId="0" borderId="2" xfId="35" applyNumberFormat="1" applyFont="1" applyFill="1" applyBorder="1" applyAlignment="1">
      <alignment horizontal="right" vertical="center"/>
    </xf>
    <xf numFmtId="166" fontId="35" fillId="0" borderId="0" xfId="35" applyNumberFormat="1" applyFont="1" applyFill="1" applyBorder="1" applyAlignment="1">
      <alignment horizontal="right" vertical="center"/>
    </xf>
    <xf numFmtId="165" fontId="35" fillId="0" borderId="0" xfId="80" applyNumberFormat="1" applyFont="1" applyAlignment="1">
      <alignment vertical="center" wrapText="1"/>
    </xf>
    <xf numFmtId="165" fontId="35" fillId="0" borderId="0" xfId="83" applyNumberFormat="1" applyFont="1" applyAlignment="1">
      <alignment horizontal="left" vertical="center"/>
    </xf>
    <xf numFmtId="165" fontId="56" fillId="0" borderId="0" xfId="83" applyNumberFormat="1" applyFont="1" applyAlignment="1">
      <alignment horizontal="center" vertical="center"/>
    </xf>
    <xf numFmtId="49" fontId="56" fillId="0" borderId="0" xfId="83" applyNumberFormat="1" applyFont="1" applyAlignment="1">
      <alignment horizontal="center" vertical="center"/>
    </xf>
    <xf numFmtId="166" fontId="35" fillId="0" borderId="3" xfId="35" applyNumberFormat="1" applyFont="1" applyFill="1" applyBorder="1" applyAlignment="1">
      <alignment horizontal="right" vertical="center"/>
    </xf>
    <xf numFmtId="166" fontId="35" fillId="0" borderId="4" xfId="35" applyNumberFormat="1" applyFont="1" applyFill="1" applyBorder="1" applyAlignment="1">
      <alignment horizontal="right" vertical="center"/>
    </xf>
    <xf numFmtId="165" fontId="35" fillId="0" borderId="3" xfId="83" applyNumberFormat="1" applyFont="1" applyBorder="1" applyAlignment="1">
      <alignment vertical="center"/>
    </xf>
    <xf numFmtId="165" fontId="35" fillId="0" borderId="3" xfId="83" applyNumberFormat="1" applyFont="1" applyBorder="1" applyAlignment="1">
      <alignment horizontal="center" vertical="center"/>
    </xf>
    <xf numFmtId="166" fontId="35" fillId="0" borderId="3" xfId="83" applyNumberFormat="1" applyFont="1" applyBorder="1" applyAlignment="1">
      <alignment vertical="center"/>
    </xf>
    <xf numFmtId="166" fontId="35" fillId="0" borderId="3" xfId="83" applyNumberFormat="1" applyFont="1" applyBorder="1" applyAlignment="1">
      <alignment horizontal="right" vertical="center"/>
    </xf>
    <xf numFmtId="165" fontId="55" fillId="0" borderId="0" xfId="83" applyNumberFormat="1" applyFont="1" applyAlignment="1">
      <alignment horizontal="center" vertical="center"/>
    </xf>
    <xf numFmtId="165" fontId="55" fillId="0" borderId="0" xfId="80" applyNumberFormat="1" applyFont="1" applyAlignment="1">
      <alignment horizontal="left" vertical="center"/>
    </xf>
    <xf numFmtId="165" fontId="35" fillId="0" borderId="0" xfId="0" applyNumberFormat="1" applyFont="1" applyAlignment="1">
      <alignment vertical="center"/>
    </xf>
    <xf numFmtId="166" fontId="35" fillId="0" borderId="21" xfId="80" applyNumberFormat="1" applyFont="1" applyBorder="1" applyAlignment="1">
      <alignment vertical="center"/>
    </xf>
    <xf numFmtId="166" fontId="35" fillId="0" borderId="2" xfId="35" applyNumberFormat="1" applyFont="1" applyFill="1" applyBorder="1" applyAlignment="1">
      <alignment vertical="center"/>
    </xf>
    <xf numFmtId="166" fontId="35" fillId="0" borderId="0" xfId="28" applyNumberFormat="1" applyFont="1" applyFill="1" applyAlignment="1">
      <alignment vertical="center"/>
    </xf>
    <xf numFmtId="166" fontId="35" fillId="0" borderId="0" xfId="28" applyNumberFormat="1" applyFont="1" applyFill="1" applyAlignment="1">
      <alignment horizontal="right" vertical="center"/>
    </xf>
    <xf numFmtId="166" fontId="35" fillId="0" borderId="0" xfId="35" applyNumberFormat="1" applyFont="1" applyFill="1" applyBorder="1" applyAlignment="1">
      <alignment vertical="center"/>
    </xf>
    <xf numFmtId="165" fontId="35" fillId="0" borderId="2" xfId="80" applyNumberFormat="1" applyFont="1" applyBorder="1" applyAlignment="1">
      <alignment vertical="center"/>
    </xf>
    <xf numFmtId="165" fontId="35" fillId="0" borderId="2" xfId="80" applyNumberFormat="1" applyFont="1" applyBorder="1" applyAlignment="1">
      <alignment horizontal="center" vertical="center"/>
    </xf>
    <xf numFmtId="166" fontId="55" fillId="0" borderId="2" xfId="80" applyNumberFormat="1" applyFont="1" applyBorder="1" applyAlignment="1">
      <alignment horizontal="right" vertical="center"/>
    </xf>
    <xf numFmtId="166" fontId="35" fillId="0" borderId="17" xfId="80" applyNumberFormat="1" applyFont="1" applyBorder="1" applyAlignment="1">
      <alignment vertical="center"/>
    </xf>
    <xf numFmtId="166" fontId="35" fillId="0" borderId="17" xfId="0" applyNumberFormat="1" applyFont="1" applyBorder="1" applyAlignment="1">
      <alignment vertical="center"/>
    </xf>
    <xf numFmtId="166" fontId="35" fillId="0" borderId="0" xfId="35" applyNumberFormat="1" applyFont="1" applyFill="1" applyAlignment="1">
      <alignment vertical="center"/>
    </xf>
    <xf numFmtId="166" fontId="35" fillId="0" borderId="16" xfId="35" applyNumberFormat="1" applyFont="1" applyFill="1" applyBorder="1" applyAlignment="1">
      <alignment vertical="center"/>
    </xf>
    <xf numFmtId="166" fontId="35" fillId="0" borderId="16" xfId="28" applyNumberFormat="1" applyFont="1" applyFill="1" applyBorder="1" applyAlignment="1">
      <alignment vertical="center"/>
    </xf>
    <xf numFmtId="174" fontId="9" fillId="0" borderId="0" xfId="83" applyNumberFormat="1" applyFont="1" applyAlignment="1">
      <alignment horizontal="right" vertical="center"/>
    </xf>
    <xf numFmtId="174" fontId="10" fillId="0" borderId="0" xfId="114" applyNumberFormat="1" applyFont="1" applyAlignment="1">
      <alignment horizontal="right" vertical="center"/>
    </xf>
    <xf numFmtId="174" fontId="10" fillId="0" borderId="2" xfId="114" applyNumberFormat="1" applyFont="1" applyBorder="1" applyAlignment="1">
      <alignment horizontal="right" vertical="center"/>
    </xf>
    <xf numFmtId="174" fontId="10" fillId="0" borderId="4" xfId="80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166" fontId="10" fillId="0" borderId="0" xfId="80" applyNumberFormat="1" applyFont="1" applyAlignment="1">
      <alignment horizontal="right"/>
    </xf>
    <xf numFmtId="174" fontId="10" fillId="0" borderId="0" xfId="63" applyNumberFormat="1" applyFont="1" applyFill="1" applyBorder="1" applyAlignment="1">
      <alignment horizontal="right"/>
    </xf>
    <xf numFmtId="174" fontId="10" fillId="0" borderId="0" xfId="114" applyNumberFormat="1" applyFont="1" applyAlignment="1">
      <alignment horizontal="right"/>
    </xf>
    <xf numFmtId="174" fontId="10" fillId="0" borderId="0" xfId="63" applyNumberFormat="1" applyFont="1" applyFill="1" applyAlignment="1">
      <alignment horizontal="right"/>
    </xf>
    <xf numFmtId="166" fontId="10" fillId="0" borderId="0" xfId="80" applyNumberFormat="1" applyFont="1"/>
    <xf numFmtId="165" fontId="9" fillId="0" borderId="2" xfId="83" applyNumberFormat="1" applyFont="1" applyBorder="1" applyAlignment="1">
      <alignment vertical="center"/>
    </xf>
    <xf numFmtId="0" fontId="55" fillId="0" borderId="2" xfId="80" applyFont="1" applyBorder="1" applyAlignment="1">
      <alignment vertical="center"/>
    </xf>
    <xf numFmtId="166" fontId="35" fillId="0" borderId="2" xfId="63" applyNumberFormat="1" applyFont="1" applyFill="1" applyBorder="1" applyAlignment="1">
      <alignment vertical="center"/>
    </xf>
    <xf numFmtId="166" fontId="35" fillId="0" borderId="3" xfId="80" applyNumberFormat="1" applyFont="1" applyBorder="1" applyAlignment="1">
      <alignment vertical="center"/>
    </xf>
    <xf numFmtId="166" fontId="35" fillId="0" borderId="2" xfId="80" applyNumberFormat="1" applyFont="1" applyBorder="1" applyAlignment="1">
      <alignment horizontal="right" vertical="center"/>
    </xf>
    <xf numFmtId="166" fontId="35" fillId="0" borderId="0" xfId="112" applyNumberFormat="1" applyFont="1" applyAlignment="1">
      <alignment horizontal="right" vertical="center"/>
    </xf>
    <xf numFmtId="166" fontId="35" fillId="0" borderId="0" xfId="112" applyNumberFormat="1" applyFont="1" applyAlignment="1">
      <alignment vertical="center"/>
    </xf>
    <xf numFmtId="166" fontId="35" fillId="0" borderId="3" xfId="112" applyNumberFormat="1" applyFont="1" applyBorder="1" applyAlignment="1">
      <alignment vertical="center"/>
    </xf>
    <xf numFmtId="171" fontId="35" fillId="0" borderId="0" xfId="80" applyNumberFormat="1" applyFont="1" applyAlignment="1">
      <alignment vertical="center"/>
    </xf>
    <xf numFmtId="171" fontId="35" fillId="0" borderId="0" xfId="112" applyNumberFormat="1" applyFont="1" applyAlignment="1">
      <alignment horizontal="right" vertical="center"/>
    </xf>
    <xf numFmtId="166" fontId="35" fillId="0" borderId="3" xfId="80" applyNumberFormat="1" applyFont="1" applyBorder="1" applyAlignment="1">
      <alignment horizontal="right" vertical="center"/>
    </xf>
    <xf numFmtId="171" fontId="35" fillId="0" borderId="0" xfId="80" applyNumberFormat="1" applyFont="1" applyAlignment="1">
      <alignment horizontal="right" vertical="center"/>
    </xf>
    <xf numFmtId="171" fontId="35" fillId="0" borderId="3" xfId="80" applyNumberFormat="1" applyFont="1" applyBorder="1" applyAlignment="1">
      <alignment horizontal="right" vertical="center"/>
    </xf>
    <xf numFmtId="166" fontId="35" fillId="0" borderId="0" xfId="63" applyNumberFormat="1" applyFont="1" applyFill="1" applyAlignment="1">
      <alignment vertical="center"/>
    </xf>
    <xf numFmtId="166" fontId="35" fillId="0" borderId="0" xfId="120" applyNumberFormat="1" applyFont="1" applyFill="1" applyAlignment="1">
      <alignment horizontal="right" vertical="center"/>
    </xf>
    <xf numFmtId="166" fontId="10" fillId="0" borderId="0" xfId="114" applyNumberFormat="1" applyFont="1" applyAlignment="1">
      <alignment vertical="center"/>
    </xf>
    <xf numFmtId="166" fontId="10" fillId="0" borderId="2" xfId="63" applyNumberFormat="1" applyFont="1" applyFill="1" applyBorder="1" applyAlignment="1">
      <alignment horizontal="right" vertical="center"/>
    </xf>
    <xf numFmtId="166" fontId="10" fillId="0" borderId="0" xfId="0" applyNumberFormat="1" applyFont="1" applyAlignment="1">
      <alignment vertical="center"/>
    </xf>
    <xf numFmtId="0" fontId="7" fillId="0" borderId="0" xfId="0" applyFont="1"/>
    <xf numFmtId="0" fontId="9" fillId="0" borderId="3" xfId="80" applyFont="1" applyBorder="1" applyAlignment="1">
      <alignment horizontal="center" vertical="center"/>
    </xf>
    <xf numFmtId="166" fontId="10" fillId="0" borderId="0" xfId="80" applyNumberFormat="1" applyFont="1" applyAlignment="1">
      <alignment horizontal="center"/>
    </xf>
    <xf numFmtId="174" fontId="9" fillId="0" borderId="3" xfId="80" applyNumberFormat="1" applyFont="1" applyBorder="1" applyAlignment="1">
      <alignment horizontal="center" vertical="center"/>
    </xf>
    <xf numFmtId="0" fontId="7" fillId="0" borderId="3" xfId="0" applyFont="1" applyBorder="1"/>
    <xf numFmtId="166" fontId="9" fillId="0" borderId="2" xfId="63" applyNumberFormat="1" applyFont="1" applyFill="1" applyBorder="1" applyAlignment="1">
      <alignment horizontal="right" vertical="top"/>
    </xf>
    <xf numFmtId="165" fontId="9" fillId="0" borderId="2" xfId="113" applyNumberFormat="1" applyFont="1" applyBorder="1" applyAlignment="1">
      <alignment horizontal="left" vertical="center"/>
    </xf>
    <xf numFmtId="166" fontId="9" fillId="0" borderId="2" xfId="63" applyNumberFormat="1" applyFont="1" applyFill="1" applyBorder="1" applyAlignment="1">
      <alignment horizontal="right" vertical="center"/>
    </xf>
    <xf numFmtId="166" fontId="55" fillId="0" borderId="2" xfId="35" applyNumberFormat="1" applyFont="1" applyFill="1" applyBorder="1" applyAlignment="1">
      <alignment horizontal="right" vertical="center"/>
    </xf>
    <xf numFmtId="165" fontId="55" fillId="0" borderId="0" xfId="80" applyNumberFormat="1" applyFont="1" applyAlignment="1">
      <alignment horizontal="left" vertical="center"/>
    </xf>
    <xf numFmtId="166" fontId="9" fillId="0" borderId="2" xfId="35" applyNumberFormat="1" applyFont="1" applyFill="1" applyBorder="1" applyAlignment="1">
      <alignment horizontal="right" vertical="center"/>
    </xf>
    <xf numFmtId="0" fontId="9" fillId="0" borderId="3" xfId="63" applyNumberFormat="1" applyFont="1" applyFill="1" applyBorder="1" applyAlignment="1">
      <alignment horizontal="right" vertical="center"/>
    </xf>
    <xf numFmtId="0" fontId="9" fillId="0" borderId="6" xfId="63" applyNumberFormat="1" applyFont="1" applyFill="1" applyBorder="1" applyAlignment="1">
      <alignment horizontal="center" vertical="center"/>
    </xf>
    <xf numFmtId="0" fontId="9" fillId="0" borderId="19" xfId="63" applyNumberFormat="1" applyFont="1" applyFill="1" applyBorder="1" applyAlignment="1">
      <alignment horizontal="center" vertical="center"/>
    </xf>
    <xf numFmtId="0" fontId="9" fillId="0" borderId="3" xfId="63" applyNumberFormat="1" applyFont="1" applyFill="1" applyBorder="1" applyAlignment="1">
      <alignment horizontal="center" vertical="center"/>
    </xf>
    <xf numFmtId="174" fontId="9" fillId="0" borderId="3" xfId="80" applyNumberFormat="1" applyFont="1" applyBorder="1" applyAlignment="1">
      <alignment horizontal="right" vertical="center"/>
    </xf>
    <xf numFmtId="174" fontId="9" fillId="0" borderId="19" xfId="80" applyNumberFormat="1" applyFont="1" applyBorder="1" applyAlignment="1">
      <alignment horizontal="center" vertical="center"/>
    </xf>
    <xf numFmtId="174" fontId="9" fillId="0" borderId="3" xfId="80" applyNumberFormat="1" applyFont="1" applyBorder="1" applyAlignment="1">
      <alignment horizontal="center" vertical="center"/>
    </xf>
    <xf numFmtId="174" fontId="9" fillId="0" borderId="2" xfId="80" applyNumberFormat="1" applyFont="1" applyBorder="1" applyAlignment="1">
      <alignment horizontal="center" vertical="center"/>
    </xf>
    <xf numFmtId="165" fontId="10" fillId="0" borderId="0" xfId="113" applyNumberFormat="1" applyFont="1" applyFill="1" applyAlignment="1">
      <alignment horizontal="left" vertical="center"/>
    </xf>
    <xf numFmtId="165" fontId="10" fillId="0" borderId="0" xfId="113" applyNumberFormat="1" applyFont="1" applyFill="1" applyAlignment="1">
      <alignment horizontal="center" vertical="center"/>
    </xf>
    <xf numFmtId="165" fontId="10" fillId="0" borderId="0" xfId="113" applyNumberFormat="1" applyFont="1" applyFill="1" applyAlignment="1">
      <alignment vertical="center"/>
    </xf>
    <xf numFmtId="166" fontId="10" fillId="0" borderId="0" xfId="113" applyNumberFormat="1" applyFont="1" applyFill="1" applyAlignment="1">
      <alignment vertical="center"/>
    </xf>
    <xf numFmtId="166" fontId="10" fillId="0" borderId="0" xfId="113" applyNumberFormat="1" applyFont="1" applyFill="1" applyAlignment="1">
      <alignment horizontal="right" vertical="center"/>
    </xf>
    <xf numFmtId="165" fontId="10" fillId="0" borderId="0" xfId="113" applyNumberFormat="1" applyFont="1" applyFill="1" applyAlignment="1">
      <alignment horizontal="right" vertical="center"/>
    </xf>
    <xf numFmtId="166" fontId="10" fillId="0" borderId="0" xfId="113" applyNumberFormat="1" applyFont="1" applyFill="1" applyAlignment="1">
      <alignment horizontal="left" vertical="center"/>
    </xf>
  </cellXfs>
  <cellStyles count="1552">
    <cellStyle name="20% - Accent1" xfId="1" builtinId="30" customBuiltin="1"/>
    <cellStyle name="20% - Accent1 2" xfId="492" xr:uid="{36268CF0-325B-4D3E-A6D3-41D212D3A75C}"/>
    <cellStyle name="20% - Accent1 2 2" xfId="976" xr:uid="{E236E58D-F99B-46A1-B4B5-C478F74C34D4}"/>
    <cellStyle name="20% - Accent1 2 3" xfId="1407" xr:uid="{9D12A84B-8AD1-42D0-B227-290AF58FC5BA}"/>
    <cellStyle name="20% - Accent1 3" xfId="199" xr:uid="{BC4A2768-2901-4F50-B6A9-41081F1D2E67}"/>
    <cellStyle name="20% - Accent1 3 2" xfId="787" xr:uid="{745FBC53-7443-4827-BCDB-AB20FDFE0834}"/>
    <cellStyle name="20% - Accent1 3 3" xfId="1218" xr:uid="{A0BB7A3E-9F77-4497-8918-FA5EF05FD627}"/>
    <cellStyle name="20% - Accent1 4" xfId="665" xr:uid="{DA18CAB1-325D-42EE-A7FF-08835EF17D05}"/>
    <cellStyle name="20% - Accent1 5" xfId="1125" xr:uid="{9E35B504-2BD0-449E-ABC2-8EBADEBEA7F3}"/>
    <cellStyle name="20% - Accent2" xfId="2" builtinId="34" customBuiltin="1"/>
    <cellStyle name="20% - Accent2 2" xfId="493" xr:uid="{2CEA1869-3900-4DCA-88EE-4C311108DBE2}"/>
    <cellStyle name="20% - Accent2 2 2" xfId="977" xr:uid="{5F189B21-8FF3-4882-A162-ECC2A729CD2F}"/>
    <cellStyle name="20% - Accent2 2 3" xfId="1408" xr:uid="{510F46B5-F250-4952-9571-077F690E4C27}"/>
    <cellStyle name="20% - Accent2 3" xfId="202" xr:uid="{5EE986BE-8501-4B45-8ECB-703B99BD3F25}"/>
    <cellStyle name="20% - Accent2 3 2" xfId="789" xr:uid="{FD675CCE-2D09-4DBB-B58B-B28E330843D6}"/>
    <cellStyle name="20% - Accent2 3 3" xfId="1220" xr:uid="{7EC5FA2F-7C87-4BCE-A2A0-677351D5C893}"/>
    <cellStyle name="20% - Accent2 4" xfId="667" xr:uid="{6346A3A9-9C8B-4D51-B07F-9C5E3F59627F}"/>
    <cellStyle name="20% - Accent2 5" xfId="1126" xr:uid="{AF1D5045-3683-44B7-8D81-82D7938ED1D8}"/>
    <cellStyle name="20% - Accent3" xfId="3" builtinId="38" customBuiltin="1"/>
    <cellStyle name="20% - Accent3 2" xfId="494" xr:uid="{C669440B-2A2C-4E4A-ABAE-E392ECF1D1C7}"/>
    <cellStyle name="20% - Accent3 2 2" xfId="978" xr:uid="{58CB7195-415B-48F1-9548-57D5D56970CA}"/>
    <cellStyle name="20% - Accent3 2 3" xfId="1409" xr:uid="{3407CCA5-14BD-447C-B48F-3E330B0DBC81}"/>
    <cellStyle name="20% - Accent3 3" xfId="204" xr:uid="{290A4BA7-3F47-4CB9-AF16-D9B34B68FC85}"/>
    <cellStyle name="20% - Accent3 3 2" xfId="791" xr:uid="{02888E56-213D-4BEA-92B4-E8722A1DE4D1}"/>
    <cellStyle name="20% - Accent3 3 3" xfId="1222" xr:uid="{A2C57613-DBD4-40ED-A020-9FFEE0146467}"/>
    <cellStyle name="20% - Accent3 4" xfId="669" xr:uid="{92F40581-A18D-4F28-880B-6180F5EE27C1}"/>
    <cellStyle name="20% - Accent3 5" xfId="1127" xr:uid="{BD563779-D47B-492C-B07A-3AE382FC1947}"/>
    <cellStyle name="20% - Accent4" xfId="4" builtinId="42" customBuiltin="1"/>
    <cellStyle name="20% - Accent4 2" xfId="495" xr:uid="{FEDA5DE5-20DC-4BE7-BACC-5E6D12FF1364}"/>
    <cellStyle name="20% - Accent4 2 2" xfId="979" xr:uid="{57327073-48E9-4C85-B1B7-D86B6EF9748A}"/>
    <cellStyle name="20% - Accent4 2 3" xfId="1410" xr:uid="{71D0ABD0-14C5-41B3-A66E-425BF90F13A1}"/>
    <cellStyle name="20% - Accent4 3" xfId="206" xr:uid="{6B510A14-B9F7-4ACA-9663-704CFB7CEAA4}"/>
    <cellStyle name="20% - Accent4 3 2" xfId="793" xr:uid="{CD6B3807-BAE1-4AE6-A5CC-CC63824C488B}"/>
    <cellStyle name="20% - Accent4 3 3" xfId="1224" xr:uid="{D2890D5E-6708-40ED-BF3A-97C776F2BCB9}"/>
    <cellStyle name="20% - Accent4 4" xfId="671" xr:uid="{39BC2CB0-AE1D-40A9-BC69-58B6E004FD8F}"/>
    <cellStyle name="20% - Accent4 5" xfId="1128" xr:uid="{11E874BA-AB66-4450-8F73-382D36CA0AE9}"/>
    <cellStyle name="20% - Accent5" xfId="5" builtinId="46" customBuiltin="1"/>
    <cellStyle name="20% - Accent5 2" xfId="496" xr:uid="{D5B3022A-07FC-45DE-8E6B-726429FAA1A2}"/>
    <cellStyle name="20% - Accent5 2 2" xfId="980" xr:uid="{71B69406-8269-437E-9964-0071ADD3CBE8}"/>
    <cellStyle name="20% - Accent5 2 3" xfId="1411" xr:uid="{C49C73E1-03BF-4FE9-8AF9-C343F39700AD}"/>
    <cellStyle name="20% - Accent5 3" xfId="208" xr:uid="{84A12CBA-AE23-48E6-B0BE-0E86255EB049}"/>
    <cellStyle name="20% - Accent5 3 2" xfId="795" xr:uid="{173EB08E-3C6B-4607-B819-0EA57638B56B}"/>
    <cellStyle name="20% - Accent5 3 3" xfId="1226" xr:uid="{B977FF1C-964A-42EF-8C8A-95EAB5B5A1E9}"/>
    <cellStyle name="20% - Accent5 4" xfId="673" xr:uid="{A459CF44-8F88-4FA9-BE8A-CE2B018CD77E}"/>
    <cellStyle name="20% - Accent5 5" xfId="1129" xr:uid="{64FAA7CB-4E08-42A1-8D1F-0E09BFE48B4C}"/>
    <cellStyle name="20% - Accent6" xfId="6" builtinId="50" customBuiltin="1"/>
    <cellStyle name="20% - Accent6 2" xfId="497" xr:uid="{1D6F39EC-4832-4BF9-9FEA-488754AEE0AE}"/>
    <cellStyle name="20% - Accent6 2 2" xfId="981" xr:uid="{06039B34-7E31-4F57-8212-B04650E1DBAF}"/>
    <cellStyle name="20% - Accent6 2 3" xfId="1412" xr:uid="{ACC74675-EE36-448B-BEEE-F3B4238DF7AE}"/>
    <cellStyle name="20% - Accent6 3" xfId="210" xr:uid="{425734B5-A3C4-4EFA-ADA2-F45271531C0F}"/>
    <cellStyle name="20% - Accent6 3 2" xfId="797" xr:uid="{0BDCF8B3-F223-49C8-9951-1EC9A9D499A1}"/>
    <cellStyle name="20% - Accent6 3 3" xfId="1228" xr:uid="{8E4FAEC9-F7F2-49A0-9AF2-3CCB0433E29A}"/>
    <cellStyle name="20% - Accent6 4" xfId="675" xr:uid="{7566C821-771B-44E1-ABAA-974DF142B484}"/>
    <cellStyle name="20% - Accent6 5" xfId="1130" xr:uid="{7EA1009B-D0B3-4797-9A82-DDF060D1F618}"/>
    <cellStyle name="40% - Accent1" xfId="7" builtinId="31" customBuiltin="1"/>
    <cellStyle name="40% - Accent1 2" xfId="498" xr:uid="{4411111E-73CC-4001-B01D-8D3DEFA798D5}"/>
    <cellStyle name="40% - Accent1 2 2" xfId="982" xr:uid="{CB01CB17-687C-4D43-98F8-9DB207238E26}"/>
    <cellStyle name="40% - Accent1 2 3" xfId="1413" xr:uid="{22E64FCD-BF78-4600-BD8E-894781E3DD04}"/>
    <cellStyle name="40% - Accent1 3" xfId="200" xr:uid="{542F8513-1113-448F-80F1-CCBFEFCC1E6C}"/>
    <cellStyle name="40% - Accent1 3 2" xfId="788" xr:uid="{D69CD124-9729-46EC-AB65-4E4FD95B9A81}"/>
    <cellStyle name="40% - Accent1 3 3" xfId="1219" xr:uid="{BC253ED3-D5AB-4350-9171-E345DECDA738}"/>
    <cellStyle name="40% - Accent1 4" xfId="666" xr:uid="{3BEED18F-6917-450B-8E22-DF4358DD5518}"/>
    <cellStyle name="40% - Accent1 5" xfId="1131" xr:uid="{565FC90A-6A8A-4F5A-AAB5-65EBEA6D6EE1}"/>
    <cellStyle name="40% - Accent2" xfId="8" builtinId="35" customBuiltin="1"/>
    <cellStyle name="40% - Accent2 2" xfId="499" xr:uid="{2E5C3495-7BA3-494C-AB59-BFA01A82541B}"/>
    <cellStyle name="40% - Accent2 2 2" xfId="983" xr:uid="{669B80CD-1ABD-47AB-A271-FD54ADAC1FF8}"/>
    <cellStyle name="40% - Accent2 2 3" xfId="1414" xr:uid="{2DF70042-B0AA-4BF3-A915-CC79B02103D0}"/>
    <cellStyle name="40% - Accent2 3" xfId="203" xr:uid="{5A5B7CAF-D212-492D-8613-2A0E35A32062}"/>
    <cellStyle name="40% - Accent2 3 2" xfId="790" xr:uid="{6E5C46AF-7E58-4280-8D76-F7EB3A73E679}"/>
    <cellStyle name="40% - Accent2 3 3" xfId="1221" xr:uid="{F24D581D-D340-4B42-AA0E-8B1558C039AD}"/>
    <cellStyle name="40% - Accent2 4" xfId="668" xr:uid="{C3C58CD5-2C11-4748-87EE-E4C6A9AF2D68}"/>
    <cellStyle name="40% - Accent2 5" xfId="1132" xr:uid="{FE19D9E3-ABBD-4404-8C7F-86FAF36372AE}"/>
    <cellStyle name="40% - Accent3" xfId="9" builtinId="39" customBuiltin="1"/>
    <cellStyle name="40% - Accent3 2" xfId="500" xr:uid="{75FA1BE8-209E-4183-83F4-C74169918647}"/>
    <cellStyle name="40% - Accent3 2 2" xfId="984" xr:uid="{D1D11103-2412-48FF-8922-D3D06BD77CA1}"/>
    <cellStyle name="40% - Accent3 2 3" xfId="1415" xr:uid="{64A9A557-80C5-4DAD-BA27-6503AD4BDB50}"/>
    <cellStyle name="40% - Accent3 3" xfId="205" xr:uid="{B332B46A-ACE2-4528-9934-72A9F8950891}"/>
    <cellStyle name="40% - Accent3 3 2" xfId="792" xr:uid="{50A36785-AA56-4FC9-9D7A-C9F8AE05FD03}"/>
    <cellStyle name="40% - Accent3 3 3" xfId="1223" xr:uid="{6957F98E-6D4D-4662-A335-83188393F92A}"/>
    <cellStyle name="40% - Accent3 4" xfId="670" xr:uid="{72EFFFF8-FDD0-47E8-8A90-3A4F901C4955}"/>
    <cellStyle name="40% - Accent3 5" xfId="1133" xr:uid="{CD3DFAC5-386D-4AA5-808E-83BC488247CA}"/>
    <cellStyle name="40% - Accent4" xfId="10" builtinId="43" customBuiltin="1"/>
    <cellStyle name="40% - Accent4 2" xfId="501" xr:uid="{0B6619C6-FA50-432F-9506-5959BCAE009A}"/>
    <cellStyle name="40% - Accent4 2 2" xfId="985" xr:uid="{CC16D2D5-ADEF-4FAC-AD3F-376700848885}"/>
    <cellStyle name="40% - Accent4 2 3" xfId="1416" xr:uid="{53688334-EEE4-4B21-8D4D-95AAFF1DCF74}"/>
    <cellStyle name="40% - Accent4 3" xfId="207" xr:uid="{A438CEAD-D53E-4331-9E7E-1368DDF2F122}"/>
    <cellStyle name="40% - Accent4 3 2" xfId="794" xr:uid="{38C223BA-021A-41AA-A491-D087072D46D7}"/>
    <cellStyle name="40% - Accent4 3 3" xfId="1225" xr:uid="{9D177BBE-BC7B-46DC-A1C2-70A059F62CAA}"/>
    <cellStyle name="40% - Accent4 4" xfId="672" xr:uid="{E3133DC9-FA15-4314-902D-02ACEE710AC1}"/>
    <cellStyle name="40% - Accent4 5" xfId="1134" xr:uid="{5A5FC615-DF8B-4C04-B28B-46876883B99F}"/>
    <cellStyle name="40% - Accent5" xfId="11" builtinId="47" customBuiltin="1"/>
    <cellStyle name="40% - Accent5 2" xfId="502" xr:uid="{1248B6D3-7789-4173-BFA2-3E04C4F042DB}"/>
    <cellStyle name="40% - Accent5 2 2" xfId="986" xr:uid="{C508DE47-792E-40D8-B2F9-CA2C71A89F58}"/>
    <cellStyle name="40% - Accent5 2 3" xfId="1417" xr:uid="{ADF9A558-B15B-4649-9F23-73BA7E59386B}"/>
    <cellStyle name="40% - Accent5 3" xfId="209" xr:uid="{E9E7CF89-7591-4D7E-9905-3416DC507C39}"/>
    <cellStyle name="40% - Accent5 3 2" xfId="796" xr:uid="{BB4572E0-41E9-4F9F-B6E6-9CF36F63A3AA}"/>
    <cellStyle name="40% - Accent5 3 3" xfId="1227" xr:uid="{F0518A8C-4406-4725-8B80-9DEA616B5C89}"/>
    <cellStyle name="40% - Accent5 4" xfId="674" xr:uid="{06234AD3-2106-48C9-82EE-64882D8A76C2}"/>
    <cellStyle name="40% - Accent5 5" xfId="1135" xr:uid="{34A3E3E2-E9C7-4830-80BE-ED00FA71C9B1}"/>
    <cellStyle name="40% - Accent6" xfId="12" builtinId="51" customBuiltin="1"/>
    <cellStyle name="40% - Accent6 2" xfId="503" xr:uid="{7EBAE679-EED8-46EA-9C46-4B8496EB9B14}"/>
    <cellStyle name="40% - Accent6 2 2" xfId="987" xr:uid="{D9502801-75D6-448C-ADA5-6073F72C994A}"/>
    <cellStyle name="40% - Accent6 2 3" xfId="1418" xr:uid="{8F3AEC84-5C24-4746-934A-96ED460DCF4C}"/>
    <cellStyle name="40% - Accent6 3" xfId="211" xr:uid="{22F0F830-D7CD-4825-93E2-388553972ACF}"/>
    <cellStyle name="40% - Accent6 3 2" xfId="798" xr:uid="{59D5ECC2-405D-48B0-B2D0-6B96A89B45F0}"/>
    <cellStyle name="40% - Accent6 3 3" xfId="1229" xr:uid="{E85D0AFA-1D2A-436E-8E5E-ACE4037C5488}"/>
    <cellStyle name="40% - Accent6 4" xfId="676" xr:uid="{38380081-9270-4F57-BF81-6257E9C5C1AD}"/>
    <cellStyle name="40% - Accent6 5" xfId="662" xr:uid="{4463B34D-2F34-4348-9FF1-CCE6BEEE8BC3}"/>
    <cellStyle name="40% - Accent6 6" xfId="1136" xr:uid="{E7D6F4B7-2327-4471-81A3-DAE7EE8B08C9}"/>
    <cellStyle name="60% - Accent1" xfId="13" builtinId="32" customBuiltin="1"/>
    <cellStyle name="60% - Accent1 2" xfId="213" xr:uid="{247AD7D6-3F1F-48CC-B4C8-2B9E4CD5F2D7}"/>
    <cellStyle name="60% - Accent1 3" xfId="677" xr:uid="{E7EA7254-0DA2-44D6-8D12-48D0288B2B0F}"/>
    <cellStyle name="60% - Accent2" xfId="14" builtinId="36" customBuiltin="1"/>
    <cellStyle name="60% - Accent2 2" xfId="214" xr:uid="{A14E60DF-FC02-4578-A08B-80BF661759F4}"/>
    <cellStyle name="60% - Accent2 3" xfId="678" xr:uid="{ED0D5ACF-4F5E-43FA-B879-5DCC3EA6ED61}"/>
    <cellStyle name="60% - Accent3" xfId="15" builtinId="40" customBuiltin="1"/>
    <cellStyle name="60% - Accent3 2" xfId="215" xr:uid="{0CF943C5-89E2-4241-920D-EF209C68AEFA}"/>
    <cellStyle name="60% - Accent3 3" xfId="679" xr:uid="{2233091B-C372-4A63-969B-848A40D9F48C}"/>
    <cellStyle name="60% - Accent4" xfId="16" builtinId="44" customBuiltin="1"/>
    <cellStyle name="60% - Accent4 2" xfId="216" xr:uid="{D365EC5A-E0F8-4ABE-8F31-F8561D95251B}"/>
    <cellStyle name="60% - Accent4 3" xfId="680" xr:uid="{02DCD6EC-0C98-44D7-BF2F-CCFEAD41DF2D}"/>
    <cellStyle name="60% - Accent5" xfId="17" builtinId="48" customBuiltin="1"/>
    <cellStyle name="60% - Accent5 2" xfId="217" xr:uid="{7F434A80-72FD-47FA-9944-6D8241FDBD87}"/>
    <cellStyle name="60% - Accent5 3" xfId="681" xr:uid="{C286CBE3-FD27-43C9-8BCF-782888C22575}"/>
    <cellStyle name="60% - Accent6" xfId="18" builtinId="52" customBuiltin="1"/>
    <cellStyle name="60% - Accent6 2" xfId="218" xr:uid="{0481598E-5846-4970-AFCB-775076F2A4E2}"/>
    <cellStyle name="60% - Accent6 3" xfId="682" xr:uid="{D0D17AC9-90FA-4C0B-A2C7-02B9A54AFB39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190" xr:uid="{1B437F50-715F-4166-8177-1D8AF42150CC}"/>
    <cellStyle name="Comma 10 10 6" xfId="319" xr:uid="{00A7DAA6-7669-4586-A3B4-32B5F159B26F}"/>
    <cellStyle name="Comma 10 10 6 2" xfId="880" xr:uid="{4B6D222C-E709-49BD-B8E4-FBBD0223E4AB}"/>
    <cellStyle name="Comma 10 10 6 3" xfId="1311" xr:uid="{FBE052FD-0E07-419A-96C7-2F685C835C0B}"/>
    <cellStyle name="Comma 10 2" xfId="443" xr:uid="{C58077C9-374C-4979-BEE3-5F7251938C9F}"/>
    <cellStyle name="Comma 10 2 2" xfId="957" xr:uid="{0C9683ED-D654-4028-AF93-AE86DD563491}"/>
    <cellStyle name="Comma 10 2 2 2" xfId="161" xr:uid="{A9D99CA0-1234-4CAB-82C4-DD96F5BD1984}"/>
    <cellStyle name="Comma 10 2 2 2 2" xfId="764" xr:uid="{490CD2AA-A88E-4E1E-8BB8-F4021C6667C9}"/>
    <cellStyle name="Comma 10 2 2 2 3" xfId="1195" xr:uid="{BB2CF32C-0352-4CFA-8934-A70EE2117230}"/>
    <cellStyle name="Comma 10 2 3" xfId="1388" xr:uid="{BE7CE63A-B85F-4628-B571-4ECE9179FDE5}"/>
    <cellStyle name="Comma 10 3" xfId="357" xr:uid="{D5F76F47-C541-4988-81D7-76016045C208}"/>
    <cellStyle name="Comma 10 3 14" xfId="150" xr:uid="{94E56811-0354-45BA-AE3E-E8153A9E3214}"/>
    <cellStyle name="Comma 10 3 14 2" xfId="754" xr:uid="{EFDD3904-1F39-4769-8827-513519623921}"/>
    <cellStyle name="Comma 10 3 14 3" xfId="1185" xr:uid="{401FD61F-2941-4577-B19E-6F9C6E0333E9}"/>
    <cellStyle name="Comma 10 3 2" xfId="461" xr:uid="{6A5807AA-CBBE-460B-9B2A-D49E1D905274}"/>
    <cellStyle name="Comma 10 3 2 2" xfId="594" xr:uid="{DB9AEC19-E4B1-4A3D-A5CD-C2DC04922D5E}"/>
    <cellStyle name="Comma 10 3 2 2 2" xfId="1070" xr:uid="{17417EAA-A21C-4DA0-9E17-8B3938B0FD93}"/>
    <cellStyle name="Comma 10 3 2 2 3" xfId="1501" xr:uid="{D2CB926F-E422-49A8-A1E0-B58BEF2C9D1C}"/>
    <cellStyle name="Comma 10 3 2 3" xfId="964" xr:uid="{7C958487-0E01-47EC-8D81-CD2338DE99AB}"/>
    <cellStyle name="Comma 10 3 2 4" xfId="1395" xr:uid="{66434034-E7F2-4474-8B50-65461554D7CA}"/>
    <cellStyle name="Comma 10 3 3" xfId="599" xr:uid="{EC6FF4F4-5112-4685-9D95-851360B27C66}"/>
    <cellStyle name="Comma 10 3 3 2" xfId="1075" xr:uid="{B4AD9F0B-23B3-48D1-8456-E307D8820B99}"/>
    <cellStyle name="Comma 10 3 3 3" xfId="1506" xr:uid="{90A2319A-D869-469B-B16A-08552E2D572D}"/>
    <cellStyle name="Comma 10 3 4" xfId="907" xr:uid="{4FFF30BB-0F44-4ACB-9C34-7F59337C511C}"/>
    <cellStyle name="Comma 10 3 5" xfId="1338" xr:uid="{EBAF18AC-15DF-44D7-A19F-D83B85029489}"/>
    <cellStyle name="Comma 10 4" xfId="623" xr:uid="{C04E92AB-3CFD-4FA1-B66A-37507AAB5B33}"/>
    <cellStyle name="Comma 10 4 2" xfId="1098" xr:uid="{1ADD62A6-53FA-48CE-A030-6266BC647383}"/>
    <cellStyle name="Comma 10 4 3" xfId="1529" xr:uid="{53753E35-F8A8-4220-A23C-75DCFBBB0BF5}"/>
    <cellStyle name="Comma 10 5" xfId="781" xr:uid="{8D2ABF08-F38C-4286-AFC1-68AF8E59255E}"/>
    <cellStyle name="Comma 10 5 2 2 7" xfId="291" xr:uid="{5FFAE752-FD53-41B2-8B4A-53A5353C7490}"/>
    <cellStyle name="Comma 10 5 2 2 7 2" xfId="276" xr:uid="{A3E0ECDC-5154-470E-92EF-D54E8AB30397}"/>
    <cellStyle name="Comma 10 5 2 2 7 2 2" xfId="853" xr:uid="{31AF038F-0E88-4108-BBC6-9B3EDE38EBC9}"/>
    <cellStyle name="Comma 10 5 2 2 7 2 3" xfId="1284" xr:uid="{8E831D34-FFE1-4226-B29D-97AB7EEA21FB}"/>
    <cellStyle name="Comma 10 5 2 2 7 3" xfId="863" xr:uid="{288BE5DC-FE66-42E6-9EA7-0E4FC1718D13}"/>
    <cellStyle name="Comma 10 5 2 2 7 4" xfId="1294" xr:uid="{C43D25B6-87CF-4123-A329-565D3E90C97C}"/>
    <cellStyle name="Comma 10 5 3 12 2 3" xfId="407" xr:uid="{D3D51FC7-3652-44FE-A0FD-B967B4A19922}"/>
    <cellStyle name="Comma 10 5 3 12 2 3 14" xfId="343" xr:uid="{A64CD055-153F-4993-B0A1-0EAF3E42F2F8}"/>
    <cellStyle name="Comma 10 5 3 12 2 3 14 2" xfId="894" xr:uid="{1CE20116-1BE3-4BFB-B6D6-D48C0BA9D0C5}"/>
    <cellStyle name="Comma 10 5 3 12 2 3 14 3" xfId="1325" xr:uid="{2E8EBBE5-2E87-414F-93DC-0DC2FA6698A9}"/>
    <cellStyle name="Comma 10 5 3 12 2 3 17" xfId="289" xr:uid="{C6D869E2-B5BF-46D4-A9FE-1E5F4E0A520E}"/>
    <cellStyle name="Comma 10 5 3 12 2 3 17 2" xfId="861" xr:uid="{646566D0-0391-4D57-A2DA-FBFAE9E4D404}"/>
    <cellStyle name="Comma 10 5 3 12 2 3 17 3" xfId="1292" xr:uid="{AD9DC7D3-0308-4882-A4EA-59958945225E}"/>
    <cellStyle name="Comma 10 5 3 12 2 3 18" xfId="346" xr:uid="{8753617F-950A-4170-B810-486AE90C970D}"/>
    <cellStyle name="Comma 10 5 3 12 2 3 18 2" xfId="585" xr:uid="{1A8F2F9A-4239-4046-92A1-AC6F0A9F1C28}"/>
    <cellStyle name="Comma 10 5 3 12 2 3 18 2 2" xfId="1061" xr:uid="{BA9959CE-EBEC-49BC-924D-035DC8DC14F3}"/>
    <cellStyle name="Comma 10 5 3 12 2 3 18 2 3" xfId="1492" xr:uid="{B401B3B7-7A5E-4FAF-B729-47B492D9D812}"/>
    <cellStyle name="Comma 10 5 3 12 2 3 18 3" xfId="897" xr:uid="{CC813DBA-8DA3-4013-8FCB-5CB85EE62400}"/>
    <cellStyle name="Comma 10 5 3 12 2 3 18 4" xfId="1328" xr:uid="{3398D42B-40C8-4FCC-B255-9A59D380F0DF}"/>
    <cellStyle name="Comma 10 5 3 12 2 3 2" xfId="562" xr:uid="{9679FB33-DC1B-4DD9-86A3-89176AF9B332}"/>
    <cellStyle name="Comma 10 5 3 12 2 3 2 2" xfId="1040" xr:uid="{977DE756-DB42-4E50-A60F-E7B96C302150}"/>
    <cellStyle name="Comma 10 5 3 12 2 3 2 3" xfId="1471" xr:uid="{81F0A14B-471D-42A2-8D79-07B818E89D6B}"/>
    <cellStyle name="Comma 10 5 3 12 2 3 22" xfId="292" xr:uid="{CEE66DCB-80B0-4B8A-B5DC-3BB7E5F91B14}"/>
    <cellStyle name="Comma 10 5 3 12 2 3 22 2" xfId="277" xr:uid="{C18ECBBE-6807-4C73-9EE0-BA925318A808}"/>
    <cellStyle name="Comma 10 5 3 12 2 3 22 2 2" xfId="854" xr:uid="{695DCB5D-FBF0-450A-83EF-69FB46AA211D}"/>
    <cellStyle name="Comma 10 5 3 12 2 3 22 2 3" xfId="1285" xr:uid="{68878986-44CE-4414-A572-16D2884F25EE}"/>
    <cellStyle name="Comma 10 5 3 12 2 3 22 3" xfId="864" xr:uid="{22AEE6BC-445A-4696-BCB3-DB4090ABC65F}"/>
    <cellStyle name="Comma 10 5 3 12 2 3 22 4" xfId="1295" xr:uid="{4FFBEF3E-F772-4248-AE1F-BFD4D29D5714}"/>
    <cellStyle name="Comma 10 5 3 12 2 3 3" xfId="378" xr:uid="{B3FFB831-328B-4B18-845B-3220DBBCB39A}"/>
    <cellStyle name="Comma 10 5 3 12 2 3 3 2" xfId="654" xr:uid="{BBC05BF5-D8EB-4C75-BB66-2D3ECC3E88B8}"/>
    <cellStyle name="Comma 10 5 3 12 2 3 3 2 2" xfId="1121" xr:uid="{10347BCD-EABA-4101-ABEE-79347EB825F6}"/>
    <cellStyle name="Comma 10 5 3 12 2 3 3 2 3" xfId="1551" xr:uid="{86760763-9151-4FB4-AD12-A037044D89E5}"/>
    <cellStyle name="Comma 10 5 3 12 2 3 3 3" xfId="919" xr:uid="{7E9DB43F-F434-49D5-84E8-62831E0DD31E}"/>
    <cellStyle name="Comma 10 5 3 12 2 3 3 4" xfId="1350" xr:uid="{24225F4D-A0A6-4436-8C6A-8ED1B90031F9}"/>
    <cellStyle name="Comma 10 5 3 12 2 3 4" xfId="614" xr:uid="{95949D3D-741E-4FD1-B608-C42FFFE52476}"/>
    <cellStyle name="Comma 10 5 3 12 2 3 4 2" xfId="1090" xr:uid="{2D7C3BDB-EE4B-415D-A7D7-AE471F1CC976}"/>
    <cellStyle name="Comma 10 5 3 12 2 3 4 3" xfId="1521" xr:uid="{D36553C0-F460-4799-8F30-B43D575E2675}"/>
    <cellStyle name="Comma 10 5 3 12 2 3 5" xfId="937" xr:uid="{C442538D-A56E-47CD-A4C8-A757740F41DE}"/>
    <cellStyle name="Comma 10 5 3 12 2 3 6" xfId="1368" xr:uid="{2E529E5D-EF7B-4C6C-99E0-C689FA35A86D}"/>
    <cellStyle name="Comma 10 5 3 12 2 3 8" xfId="350" xr:uid="{4BDF7E53-CCE2-4776-A3E8-639C57990729}"/>
    <cellStyle name="Comma 10 5 3 12 2 3 8 2" xfId="589" xr:uid="{052561E0-C242-462C-926D-3D1E75BD92BE}"/>
    <cellStyle name="Comma 10 5 3 12 2 3 8 2 2" xfId="1065" xr:uid="{CD927876-4B7F-43B5-A0B5-7D036C2B6EC8}"/>
    <cellStyle name="Comma 10 5 3 12 2 3 8 2 3" xfId="1496" xr:uid="{E2FE3A15-90E6-4883-BA2A-8DA943D0DAF9}"/>
    <cellStyle name="Comma 10 5 3 12 2 3 8 3" xfId="901" xr:uid="{D7747241-E955-49F5-A0B3-F8C832CA2DE9}"/>
    <cellStyle name="Comma 10 5 3 12 2 3 8 4" xfId="1332" xr:uid="{E5501EB0-AF53-46A7-8C7B-F7ACE1322321}"/>
    <cellStyle name="Comma 10 5 3 6 3 2 3" xfId="439" xr:uid="{829E42CB-8CDA-4E75-9718-8C038691CA58}"/>
    <cellStyle name="Comma 10 5 3 6 3 2 3 2" xfId="604" xr:uid="{0610372A-B74D-48D4-B552-8D0CB61F951A}"/>
    <cellStyle name="Comma 10 5 3 6 3 2 3 2 2" xfId="1080" xr:uid="{CEE7C823-3381-41DC-81BB-5BC0E68DC3D6}"/>
    <cellStyle name="Comma 10 5 3 6 3 2 3 2 3" xfId="1511" xr:uid="{51B0B3E9-DDAF-457E-9D53-25A5EF0E0A23}"/>
    <cellStyle name="Comma 10 5 3 6 3 2 3 3" xfId="954" xr:uid="{D849DA15-CE01-44AC-8044-459763654EFC}"/>
    <cellStyle name="Comma 10 5 3 6 3 2 3 4" xfId="1385" xr:uid="{03E36BF7-2911-4780-9268-FA5D6A962336}"/>
    <cellStyle name="Comma 10 6" xfId="480" xr:uid="{36EA13F5-665E-4FF6-8968-70D277F49E4B}"/>
    <cellStyle name="Comma 10 6 2" xfId="252" xr:uid="{6B237E66-3F63-4276-BD80-D914B55125F4}"/>
    <cellStyle name="Comma 10 6 2 2" xfId="831" xr:uid="{03A55300-73DD-4955-BCC3-23B5555B4DFD}"/>
    <cellStyle name="Comma 10 6 2 3" xfId="1262" xr:uid="{356FA5C7-9457-48FA-8DDE-5B348EB45FC3}"/>
    <cellStyle name="Comma 10 6 3" xfId="974" xr:uid="{72FDFEB0-B809-4942-ACF5-051C2D008C2B}"/>
    <cellStyle name="Comma 10 6 4" xfId="1405" xr:uid="{2FABC35E-8314-45A1-8E65-585230C783B9}"/>
    <cellStyle name="Comma 10 7" xfId="1212" xr:uid="{5EAB13DF-9462-490F-B8D8-A76FFAEDCFD8}"/>
    <cellStyle name="Comma 109 2 4" xfId="318" xr:uid="{08DA48A4-C2E2-44F9-9373-FD356837B363}"/>
    <cellStyle name="Comma 109 2 4 2" xfId="879" xr:uid="{45015427-D37C-4F25-BE2D-1DD4838291F5}"/>
    <cellStyle name="Comma 109 2 4 3" xfId="1310" xr:uid="{642E2903-A48F-43ED-A306-FEC4DCDF861A}"/>
    <cellStyle name="Comma 11" xfId="29" xr:uid="{00000000-0005-0000-0000-00001C000000}"/>
    <cellStyle name="Comma 11 2" xfId="30" xr:uid="{00000000-0005-0000-0000-00001D000000}"/>
    <cellStyle name="Comma 11 2 2" xfId="220" xr:uid="{EA1D09CD-BA86-407C-A8E0-BBC57975080D}"/>
    <cellStyle name="Comma 11 2 2 2" xfId="800" xr:uid="{7CF3D6C9-12FD-428A-A80A-40D5A4D7031B}"/>
    <cellStyle name="Comma 11 2 2 2 4" xfId="311" xr:uid="{E2EEEE92-88F7-4018-A887-6309C4766955}"/>
    <cellStyle name="Comma 11 2 2 2 4 2" xfId="876" xr:uid="{A26F5DFF-206D-4AB8-9AFD-9F19195BF23D}"/>
    <cellStyle name="Comma 11 2 2 2 4 3" xfId="1307" xr:uid="{762033D2-FC44-4EC4-AB05-01F5AFDFEDA2}"/>
    <cellStyle name="Comma 11 2 2 3" xfId="1231" xr:uid="{12680621-2674-47AE-8D56-00714D250E37}"/>
    <cellStyle name="Comma 11 2 3" xfId="506" xr:uid="{DE2DDEEA-A13C-4E57-B1A4-CCD3F67694C7}"/>
    <cellStyle name="Comma 11 2 3 2" xfId="990" xr:uid="{C684620B-4A0D-40E6-BAEC-8F1C7F725A35}"/>
    <cellStyle name="Comma 11 2 3 3" xfId="1421" xr:uid="{2D61521F-B1B4-47D4-AA2C-5E4C5ACE24D1}"/>
    <cellStyle name="Comma 11 2 4" xfId="134" xr:uid="{FDE7069A-49CE-4071-AF0A-930AA8475986}"/>
    <cellStyle name="Comma 11 2 4 2" xfId="741" xr:uid="{3CAD1F7F-87A3-4230-AEA3-90DF46E1E424}"/>
    <cellStyle name="Comma 11 2 4 3" xfId="1172" xr:uid="{0C45E6FF-83F6-4BF8-B021-C195045F45D4}"/>
    <cellStyle name="Comma 11 2 5" xfId="685" xr:uid="{EDC01DEC-60F4-4059-91A3-96FA8B8D396A}"/>
    <cellStyle name="Comma 11 3" xfId="468" xr:uid="{8789A4BC-425E-4462-AC1D-077A1135E9FC}"/>
    <cellStyle name="Comma 11 3 2" xfId="969" xr:uid="{EBCC6B01-6C8F-4315-9692-8EB5C68AE83B}"/>
    <cellStyle name="Comma 11 3 3" xfId="1400" xr:uid="{DA53AE30-75F5-47CE-8040-43903CD4C7BE}"/>
    <cellStyle name="Comma 11 4" xfId="505" xr:uid="{8981B390-B7A2-48FC-83B4-3E47047A849A}"/>
    <cellStyle name="Comma 11 4 2" xfId="989" xr:uid="{D1C33FB2-E3FE-456F-9024-E22393BF68DE}"/>
    <cellStyle name="Comma 11 4 3" xfId="1420" xr:uid="{24BB4E8D-DE0B-42A8-B7D4-756E58FFB949}"/>
    <cellStyle name="Comma 11 5" xfId="684" xr:uid="{61E4195F-545E-4D86-8874-6C035A7D81D9}"/>
    <cellStyle name="Comma 11 6" xfId="1137" xr:uid="{9B4A5F7B-24EF-48F1-A014-F3F5BAA4B48C}"/>
    <cellStyle name="Comma 117" xfId="427" xr:uid="{D24836AB-22A7-448E-98C1-63BB88B22789}"/>
    <cellStyle name="Comma 117 2" xfId="435" xr:uid="{85427F5A-A9A9-4ABC-9F7C-D54CB98A8300}"/>
    <cellStyle name="Comma 117 2 2" xfId="606" xr:uid="{2E40DFD1-31E3-42A0-955C-5895C694E932}"/>
    <cellStyle name="Comma 117 2 2 2" xfId="1082" xr:uid="{CF5E2891-44A7-4249-890C-BB55CC9118FE}"/>
    <cellStyle name="Comma 117 2 2 3" xfId="1513" xr:uid="{964B7988-A941-4D60-9DA2-F7D89E439631}"/>
    <cellStyle name="Comma 117 2 3" xfId="952" xr:uid="{1086545B-2348-4D7F-BF2C-99CC041A0855}"/>
    <cellStyle name="Comma 117 2 4" xfId="1383" xr:uid="{CFD5FC90-134B-4EF3-BF26-985B1D8A962D}"/>
    <cellStyle name="Comma 117 3" xfId="608" xr:uid="{8DBA3516-55BB-49EF-A2C5-EB9D67702F30}"/>
    <cellStyle name="Comma 117 3 2" xfId="1084" xr:uid="{C8508879-EFD3-43CA-925D-21DB88D20481}"/>
    <cellStyle name="Comma 117 3 3" xfId="1515" xr:uid="{95071510-6C0B-4BE5-B695-9541DBE18230}"/>
    <cellStyle name="Comma 117 4" xfId="949" xr:uid="{66B2EB35-5835-454A-BA49-DCEE98BF1BA9}"/>
    <cellStyle name="Comma 117 5" xfId="1380" xr:uid="{D7FACB42-3E0E-4362-81AA-569DB4B0EDED}"/>
    <cellStyle name="Comma 12" xfId="341" xr:uid="{C27F3C86-2A27-4298-AEA3-0483523F2D9F}"/>
    <cellStyle name="Comma 12 2" xfId="485" xr:uid="{18C1428C-A93F-454A-9579-6436376014BD}"/>
    <cellStyle name="Comma 12 2 2" xfId="580" xr:uid="{DB5EBC2D-76C0-4980-AE42-244728124140}"/>
    <cellStyle name="Comma 12 2 2 2" xfId="1056" xr:uid="{3F8B4EC0-5B1F-4541-9D88-DE79D0282304}"/>
    <cellStyle name="Comma 12 2 2 3" xfId="1487" xr:uid="{EDDA8108-BB45-4714-9546-2981F9785251}"/>
    <cellStyle name="Comma 12 2 3" xfId="975" xr:uid="{755F236F-3CDE-4A1D-A20C-64F36E295E01}"/>
    <cellStyle name="Comma 12 2 4" xfId="1406" xr:uid="{1D811492-FE5A-4EA6-BBAE-34694E68787D}"/>
    <cellStyle name="Comma 12 3" xfId="892" xr:uid="{CDC70B25-148C-4F95-8B7A-30F7EC3D4D41}"/>
    <cellStyle name="Comma 12 4" xfId="1323" xr:uid="{2549D172-3477-4999-B65E-E7BFE78C971E}"/>
    <cellStyle name="Comma 13" xfId="504" xr:uid="{3748D69C-A390-4198-94CA-C61852C4FD4B}"/>
    <cellStyle name="Comma 13 2" xfId="626" xr:uid="{DFBC7D35-85F0-43A2-8940-F9C1BB0F3459}"/>
    <cellStyle name="Comma 13 2 2" xfId="1100" xr:uid="{1BC88E49-9096-4D1C-A8F0-F1F99DAD4CDE}"/>
    <cellStyle name="Comma 13 2 2 2 2" xfId="418" xr:uid="{F1EC95D4-223A-47A4-868A-C6CB3B81234A}"/>
    <cellStyle name="Comma 13 2 2 2 2 2" xfId="944" xr:uid="{E4CEA92C-F0EF-4FA9-B459-16E277DC08B7}"/>
    <cellStyle name="Comma 13 2 2 2 2 3" xfId="1375" xr:uid="{DF984325-F45F-48A2-BE47-AFE7B13FFD31}"/>
    <cellStyle name="Comma 13 2 3" xfId="1531" xr:uid="{B2F465A5-C68E-448B-9DD8-5B92A4121E5A}"/>
    <cellStyle name="Comma 13 3" xfId="988" xr:uid="{9F991A87-0D6B-4602-A8AE-1C559D7657C0}"/>
    <cellStyle name="Comma 13 4" xfId="1419" xr:uid="{66DDC09A-CFBA-4D93-9DBF-E6AD9BBFF5F6}"/>
    <cellStyle name="Comma 14" xfId="648" xr:uid="{EBD88156-6E49-4CCD-B732-A751C13F4D55}"/>
    <cellStyle name="Comma 14 2" xfId="1116" xr:uid="{153758D6-DC7B-4CF0-B103-536F3770C771}"/>
    <cellStyle name="Comma 14 3" xfId="1547" xr:uid="{70918FE0-CF10-488E-9AF1-C99049099B65}"/>
    <cellStyle name="Comma 140" xfId="422" xr:uid="{FBD8F653-A217-441A-9F90-FE932F96FA51}"/>
    <cellStyle name="Comma 140 2" xfId="609" xr:uid="{DF906E75-5EFB-4BD9-82A3-59BEDAFE41C3}"/>
    <cellStyle name="Comma 140 2 2" xfId="1085" xr:uid="{1C5DA995-1E92-449C-A141-31F2D30B7205}"/>
    <cellStyle name="Comma 140 2 3" xfId="1516" xr:uid="{8CDBFD84-1D9E-47AE-B608-50B617D52BB8}"/>
    <cellStyle name="Comma 140 3" xfId="947" xr:uid="{24103F49-5DC9-43C0-8392-EAD6FC8343C7}"/>
    <cellStyle name="Comma 140 4" xfId="1378" xr:uid="{B142619D-EC87-4F2A-A727-34AB8759430C}"/>
    <cellStyle name="Comma 145" xfId="421" xr:uid="{3B7F10F8-3E02-423A-846A-F7920BBC8F06}"/>
    <cellStyle name="Comma 145 2" xfId="610" xr:uid="{89C0D968-713D-437A-B065-4E39B6D6081E}"/>
    <cellStyle name="Comma 145 2 2" xfId="1086" xr:uid="{05B13515-5CE9-43B1-A626-03B5E12E965D}"/>
    <cellStyle name="Comma 145 2 3" xfId="1517" xr:uid="{CE99BA19-EFA1-4178-86CD-CB6E1C882908}"/>
    <cellStyle name="Comma 145 3" xfId="946" xr:uid="{221E4237-72A1-4B8B-8D43-98BAA1C867D1}"/>
    <cellStyle name="Comma 145 4" xfId="1377" xr:uid="{62F7AB1E-2E7A-4C29-A9F3-77F9C22295F3}"/>
    <cellStyle name="Comma 15" xfId="396" xr:uid="{48708F62-C60E-4B15-90BF-ECD92543F1C4}"/>
    <cellStyle name="Comma 15 2" xfId="464" xr:uid="{B354742E-27DA-4F37-AA40-E5266C1A1762}"/>
    <cellStyle name="Comma 15 2 2" xfId="967" xr:uid="{6109B824-A2C5-4B24-BAE5-897877119D54}"/>
    <cellStyle name="Comma 15 2 3" xfId="1398" xr:uid="{84A69C39-5F14-49F5-B223-B9C383243ADC}"/>
    <cellStyle name="Comma 15 3" xfId="932" xr:uid="{ABAA2F38-B694-477E-9B6E-85BFF62BDEF8}"/>
    <cellStyle name="Comma 15 4" xfId="1363" xr:uid="{7D6A3419-30EB-423A-9E07-FECC3D6520FF}"/>
    <cellStyle name="Comma 158" xfId="451" xr:uid="{C0130374-56E4-4D59-8405-63A2EA1CAF60}"/>
    <cellStyle name="Comma 158 2" xfId="601" xr:uid="{B9899C7E-705E-489E-A43E-DB661366AD6C}"/>
    <cellStyle name="Comma 158 2 2" xfId="1077" xr:uid="{51011315-E192-4A23-B3C7-5E679B66DCE9}"/>
    <cellStyle name="Comma 158 2 3" xfId="1508" xr:uid="{10CCDFBA-0B99-4D0A-ABBA-1C495DA8EB64}"/>
    <cellStyle name="Comma 158 3" xfId="960" xr:uid="{1114B248-5FFE-4161-8E6A-12EB7FA45EA6}"/>
    <cellStyle name="Comma 158 4" xfId="1391" xr:uid="{84999860-3833-4C18-A348-A138E58B329F}"/>
    <cellStyle name="Comma 159" xfId="425" xr:uid="{36943CF8-1155-4DB8-9055-C25D89F67267}"/>
    <cellStyle name="Comma 159 2" xfId="948" xr:uid="{61741E3D-4917-4C05-AB52-7C98AD4F238B}"/>
    <cellStyle name="Comma 159 3" xfId="1379" xr:uid="{6084730C-AA09-43AD-9C94-0290B3F6B7BE}"/>
    <cellStyle name="Comma 16" xfId="652" xr:uid="{0262804A-1F6C-4232-8BDF-FAFB90BD7003}"/>
    <cellStyle name="Comma 16 2" xfId="1119" xr:uid="{3DD9A573-86F2-42A1-BCCC-53D56625CCA8}"/>
    <cellStyle name="Comma 16 3" xfId="1549" xr:uid="{C18D1B1F-A770-423A-B79D-666E8D4F5579}"/>
    <cellStyle name="Comma 160" xfId="414" xr:uid="{BE5350E1-627E-4BDD-B2EB-C89BD7598F16}"/>
    <cellStyle name="Comma 160 2" xfId="556" xr:uid="{0100EAAE-079B-43C7-812D-53985D1E2891}"/>
    <cellStyle name="Comma 160 2 2" xfId="1034" xr:uid="{900E1939-8D49-4E63-8127-9832E52855D3}"/>
    <cellStyle name="Comma 160 2 3" xfId="1465" xr:uid="{EC1EB14D-D480-4442-B4AD-949FEF8BB4D4}"/>
    <cellStyle name="Comma 160 3" xfId="611" xr:uid="{4D3C4E42-05B0-499D-BDE2-EAB8B5B67719}"/>
    <cellStyle name="Comma 160 3 2" xfId="1087" xr:uid="{831CF226-9A18-47F1-9E5E-6987DB3B4CBA}"/>
    <cellStyle name="Comma 160 3 3" xfId="1518" xr:uid="{9867B4EE-2420-40A3-85B4-67D889174B29}"/>
    <cellStyle name="Comma 160 4" xfId="942" xr:uid="{8B3381F3-F796-4F39-BCED-D1B9D37051B8}"/>
    <cellStyle name="Comma 160 5" xfId="1373" xr:uid="{9B35768F-89B4-4ACF-A56B-A8DBC352081B}"/>
    <cellStyle name="Comma 161" xfId="270" xr:uid="{1619C745-7F48-4E2B-995A-CDF8FC8BAC9C}"/>
    <cellStyle name="Comma 161 2" xfId="255" xr:uid="{B1125AA5-5C78-4F0C-B7C9-B2C4E3A7D051}"/>
    <cellStyle name="Comma 161 2 2" xfId="572" xr:uid="{7836EC41-0EB5-41A3-B14C-24A2036EC0A8}"/>
    <cellStyle name="Comma 161 2 2 2" xfId="1049" xr:uid="{818A4BF4-0863-49CB-B3B9-021F7B438D9D}"/>
    <cellStyle name="Comma 161 2 2 3" xfId="1480" xr:uid="{6C3262A9-C1BA-4A2C-80A4-5C6345DA3F0B}"/>
    <cellStyle name="Comma 161 2 3" xfId="833" xr:uid="{86581A7E-5F4C-447F-9845-A9C7799ADA01}"/>
    <cellStyle name="Comma 161 2 4" xfId="1264" xr:uid="{3343B828-9EB9-47FD-B5DF-7E6E600F94E6}"/>
    <cellStyle name="Comma 161 3" xfId="848" xr:uid="{DBA38137-7792-4EAC-9801-9C701A0B0CBA}"/>
    <cellStyle name="Comma 161 4" xfId="324" xr:uid="{6905EDF3-5F73-4D56-90D3-F5A701F01DCD}"/>
    <cellStyle name="Comma 161 4 2" xfId="883" xr:uid="{AEAE43E8-B12C-4573-993A-EFFA2D3794F5}"/>
    <cellStyle name="Comma 161 4 3" xfId="1314" xr:uid="{BDD5191A-A410-41D5-A91D-0C66E8DED353}"/>
    <cellStyle name="Comma 161 5" xfId="1279" xr:uid="{3CC1EBC5-08B8-4557-957A-97BB80D63FC9}"/>
    <cellStyle name="Comma 164 3" xfId="330" xr:uid="{C120EB19-E909-4DAA-B86F-1CB083DA96D1}"/>
    <cellStyle name="Comma 164 3 2" xfId="887" xr:uid="{907D913E-20AF-4E25-A84B-6EDB698AC2DF}"/>
    <cellStyle name="Comma 164 3 3" xfId="1318" xr:uid="{1C9E2BFD-AFE2-4376-9188-BD171D2DAC8E}"/>
    <cellStyle name="Comma 167" xfId="265" xr:uid="{D19F73ED-52FF-4CCF-BB9D-BA613AAF612A}"/>
    <cellStyle name="Comma 167 2" xfId="554" xr:uid="{4823C343-7A95-4809-913D-0BE4B6FF8158}"/>
    <cellStyle name="Comma 167 2 2" xfId="1033" xr:uid="{316BC0AF-4577-4906-AA8E-DE5B526D8D45}"/>
    <cellStyle name="Comma 167 2 3" xfId="1464" xr:uid="{1794AB25-E787-45AA-BBE1-E7101BB536B3}"/>
    <cellStyle name="Comma 167 3" xfId="843" xr:uid="{EB047BD3-88DC-449D-BDEA-E6C8D871D19F}"/>
    <cellStyle name="Comma 167 4" xfId="1274" xr:uid="{71D2B1A4-4DA1-4208-9540-6BED50ACA958}"/>
    <cellStyle name="Comma 17" xfId="656" xr:uid="{754F4724-874E-40CC-95AF-9C6F8138F3D3}"/>
    <cellStyle name="Comma 17 2" xfId="1123" xr:uid="{49F69380-4565-4182-98F2-203D56709198}"/>
    <cellStyle name="Comma 174" xfId="354" xr:uid="{C7BAF940-95FC-4232-998D-DB3053EC6583}"/>
    <cellStyle name="Comma 174 12" xfId="327" xr:uid="{8DE36404-A5FB-4933-B561-787231AA574B}"/>
    <cellStyle name="Comma 174 12 2" xfId="885" xr:uid="{CB281448-6620-4414-83D0-C7F303E95186}"/>
    <cellStyle name="Comma 174 12 3" xfId="1316" xr:uid="{2F4E07E3-918B-468E-AF68-C652A155C2BE}"/>
    <cellStyle name="Comma 174 2" xfId="272" xr:uid="{A19B70E9-31F4-49F5-A743-B1A9825AA08F}"/>
    <cellStyle name="Comma 174 2 2" xfId="850" xr:uid="{C6508914-9246-4344-B300-82B478819596}"/>
    <cellStyle name="Comma 174 2 3" xfId="1281" xr:uid="{28C330A1-9383-409B-8159-E1878301CD72}"/>
    <cellStyle name="Comma 174 3" xfId="257" xr:uid="{DF30F3B3-6CD5-47A5-B788-C9BA047F6DF5}"/>
    <cellStyle name="Comma 174 3 2" xfId="574" xr:uid="{69C5F26D-8B22-4183-821C-58150DB8C4FC}"/>
    <cellStyle name="Comma 174 3 2 2" xfId="1051" xr:uid="{D2FEFF82-78E1-4508-B040-C32C607C17DD}"/>
    <cellStyle name="Comma 174 3 2 3" xfId="1482" xr:uid="{36BFDDAA-43EC-43D9-BE33-662B9A4E07BE}"/>
    <cellStyle name="Comma 174 3 3" xfId="835" xr:uid="{4520A17C-0B9F-4921-9C18-63A7339F6924}"/>
    <cellStyle name="Comma 174 3 4" xfId="1266" xr:uid="{77F02C5E-56B5-4980-B2EF-962BFECF52D6}"/>
    <cellStyle name="Comma 174 4" xfId="591" xr:uid="{11B0688E-1A2B-4596-9F5E-F60BB53B6F26}"/>
    <cellStyle name="Comma 174 4 2" xfId="1067" xr:uid="{5EAEAD2A-E99D-4B8C-912C-1E0AA7526512}"/>
    <cellStyle name="Comma 174 4 3" xfId="1498" xr:uid="{464CC4BB-EBFC-43F2-AE98-61821269923B}"/>
    <cellStyle name="Comma 174 5" xfId="905" xr:uid="{10353302-758C-4277-B32B-F5E065BA7581}"/>
    <cellStyle name="Comma 174 6" xfId="1336" xr:uid="{5DE482BE-11FE-4B09-BA96-6B3A701F29E2}"/>
    <cellStyle name="Comma 18" xfId="683" xr:uid="{77462705-0033-4D82-8AB6-C0EA90B244DF}"/>
    <cellStyle name="Comma 18 3 4 2" xfId="307" xr:uid="{3E81AED5-2BB1-4906-A2BC-3AEBAB5FF9BA}"/>
    <cellStyle name="Comma 18 3 4 2 2" xfId="872" xr:uid="{4659FDF8-016B-463A-8A11-804A74042730}"/>
    <cellStyle name="Comma 18 3 4 2 3" xfId="1303" xr:uid="{56FF9D5A-05B4-4BDB-92C8-97AD1880F185}"/>
    <cellStyle name="Comma 185" xfId="31" xr:uid="{00000000-0005-0000-0000-00001E000000}"/>
    <cellStyle name="Comma 185 2" xfId="507" xr:uid="{0B404214-BC3C-437E-ABA7-60EB5FF5440F}"/>
    <cellStyle name="Comma 185 2 2" xfId="991" xr:uid="{F8E79A8F-F3C4-47B9-8E8C-EB15B4A35B34}"/>
    <cellStyle name="Comma 185 2 3" xfId="1422" xr:uid="{C1E5D13E-22A9-4A3F-8582-759329600DA4}"/>
    <cellStyle name="Comma 185 3" xfId="221" xr:uid="{A50E355C-48F0-4009-B7E6-520E1CE30701}"/>
    <cellStyle name="Comma 185 3 2" xfId="801" xr:uid="{3E2E6434-CF0B-4BF1-8957-D9F0F0040A36}"/>
    <cellStyle name="Comma 185 3 3" xfId="1232" xr:uid="{CE42A564-E0ED-490D-A1FC-59F8F22E0F45}"/>
    <cellStyle name="Comma 185 4" xfId="686" xr:uid="{E63B3015-B164-48AF-A6B9-E2899A999553}"/>
    <cellStyle name="Comma 185 5" xfId="1138" xr:uid="{940D8D7F-3404-41C6-A2F5-03BE3D8C5D6C}"/>
    <cellStyle name="Comma 2" xfId="32" xr:uid="{00000000-0005-0000-0000-00001F000000}"/>
    <cellStyle name="Comma 2 10" xfId="687" xr:uid="{AB0E8A7C-D10D-4CF0-B302-67D628F8D12E}"/>
    <cellStyle name="Comma 2 11" xfId="659" xr:uid="{49C05A94-E4E5-4AF2-9AE2-78F199380B38}"/>
    <cellStyle name="Comma 2 13" xfId="328" xr:uid="{E0696CC6-0EC5-4DCA-82DB-182FC7F26FBA}"/>
    <cellStyle name="Comma 2 2" xfId="33" xr:uid="{00000000-0005-0000-0000-000020000000}"/>
    <cellStyle name="Comma 2 2 10" xfId="688" xr:uid="{5B621B24-A5F4-4EBC-8DCB-901FAB495AE4}"/>
    <cellStyle name="Comma 2 2 2" xfId="34" xr:uid="{00000000-0005-0000-0000-000021000000}"/>
    <cellStyle name="Comma 2 2 2 2" xfId="35" xr:uid="{00000000-0005-0000-0000-000022000000}"/>
    <cellStyle name="Comma 2 2 2 2 2" xfId="225" xr:uid="{989068C9-03C7-4297-8A24-48390BBECAE8}"/>
    <cellStyle name="Comma 2 2 2 2 2 2" xfId="804" xr:uid="{2375DE2F-3DDD-40AA-8F83-6C87C5007BD9}"/>
    <cellStyle name="Comma 2 2 2 2 2 3" xfId="1235" xr:uid="{50E8D63B-BD70-46C2-8744-2BB2711DD933}"/>
    <cellStyle name="Comma 2 2 2 2 2 3 2 3" xfId="181" xr:uid="{61B4AB95-98A1-4CED-81F2-6D8D501A5FB5}"/>
    <cellStyle name="Comma 2 2 2 2 2 3 2 3 2" xfId="440" xr:uid="{76CE16D6-1689-4077-806C-44E2F9C00926}"/>
    <cellStyle name="Comma 2 2 2 2 2 3 2 3 2 2" xfId="955" xr:uid="{A8DE1CB2-9127-4D2D-A471-C6E5EEF18FD6}"/>
    <cellStyle name="Comma 2 2 2 2 2 3 2 3 2 3" xfId="1386" xr:uid="{71ADAA9E-950B-4A26-B62A-8F7D2B7E3F71}"/>
    <cellStyle name="Comma 2 2 2 2 2 3 2 3 3" xfId="774" xr:uid="{2F04B1E2-F2CE-4854-973B-844C899EAF38}"/>
    <cellStyle name="Comma 2 2 2 2 2 3 2 3 4" xfId="1205" xr:uid="{7F363EE8-6A27-4A37-B3FD-55770735ED1F}"/>
    <cellStyle name="Comma 2 2 2 2 3" xfId="197" xr:uid="{7B36C0D5-47B4-4180-8157-E012A7CCB227}"/>
    <cellStyle name="Comma 2 2 2 2 3 2" xfId="786" xr:uid="{E113BA91-457B-40AF-83CC-57C253BC26F3}"/>
    <cellStyle name="Comma 2 2 2 2 3 2 2 2 2" xfId="419" xr:uid="{2CAB25C1-4473-4521-89D5-65319D9CD039}"/>
    <cellStyle name="Comma 2 2 2 2 3 2 2 2 2 2" xfId="945" xr:uid="{6E0A6431-1150-479C-9F3E-B13ADFBE9967}"/>
    <cellStyle name="Comma 2 2 2 2 3 2 2 2 2 3" xfId="1376" xr:uid="{BEDFEA77-4AE2-4EFE-BDBA-1A96E8D171F2}"/>
    <cellStyle name="Comma 2 2 2 2 3 3" xfId="1217" xr:uid="{9313F695-8B51-4EC4-8644-11F0F00C3621}"/>
    <cellStyle name="Comma 2 2 2 2 4" xfId="510" xr:uid="{0A8FFD64-EB99-4ABB-8869-EC68E4EA552D}"/>
    <cellStyle name="Comma 2 2 2 2 4 2" xfId="994" xr:uid="{46FB1243-39D4-4043-873C-35A1C63DCC79}"/>
    <cellStyle name="Comma 2 2 2 2 4 3" xfId="1425" xr:uid="{A6AD1718-9276-4725-9F6A-96EC3256450A}"/>
    <cellStyle name="Comma 2 2 2 2 5" xfId="125" xr:uid="{2D1FA558-67D0-4BE5-A8B4-405D6BED8474}"/>
    <cellStyle name="Comma 2 2 2 2 5 2" xfId="733" xr:uid="{327E3085-09E7-4A8D-861C-EF22D50B29B1}"/>
    <cellStyle name="Comma 2 2 2 2 5 3" xfId="1164" xr:uid="{1EF54BAD-4887-43BF-A16E-50F8E54F2FBB}"/>
    <cellStyle name="Comma 2 2 2 2 6" xfId="690" xr:uid="{7239A36E-24AB-4C21-BF8D-9435BA2A3391}"/>
    <cellStyle name="Comma 2 2 2 3" xfId="224" xr:uid="{7248A1C4-1214-4DEE-9FA4-473A24A2C67A}"/>
    <cellStyle name="Comma 2 2 2 3 2" xfId="803" xr:uid="{91CA93C5-D96E-45DE-935B-918B5976C4C4}"/>
    <cellStyle name="Comma 2 2 2 3 3" xfId="1234" xr:uid="{F029164A-238D-43FC-A8ED-9164DD1C9C94}"/>
    <cellStyle name="Comma 2 2 2 4" xfId="509" xr:uid="{F135E624-F58B-4C41-B519-259D4501E0B7}"/>
    <cellStyle name="Comma 2 2 2 4 2" xfId="993" xr:uid="{8781C574-B783-4761-B4FA-3497EEEA5511}"/>
    <cellStyle name="Comma 2 2 2 4 3" xfId="1424" xr:uid="{236D602E-600F-4D6A-B633-273FF926498E}"/>
    <cellStyle name="Comma 2 2 2 5" xfId="174" xr:uid="{6D415455-44D8-43A9-AF47-40D638487537}"/>
    <cellStyle name="Comma 2 2 2 5 2" xfId="769" xr:uid="{57431AE9-BDD8-4D38-86B2-3D71ED396492}"/>
    <cellStyle name="Comma 2 2 2 5 3" xfId="1200" xr:uid="{2336F45B-B57F-4717-892F-0B3E8DF80624}"/>
    <cellStyle name="Comma 2 2 2 6" xfId="636" xr:uid="{B540221C-D4C7-4280-AB2E-5E11C6AC9843}"/>
    <cellStyle name="Comma 2 2 2 6 2" xfId="1109" xr:uid="{E2B9E8F8-76BC-4A88-861B-03386AE0A3C3}"/>
    <cellStyle name="Comma 2 2 2 6 3" xfId="1540" xr:uid="{81DB6443-53C8-417F-AAE0-7BC3C05DAA68}"/>
    <cellStyle name="Comma 2 2 2 7" xfId="689" xr:uid="{17C5E4AF-1BAA-4235-807E-F50E220999F7}"/>
    <cellStyle name="Comma 2 2 2 8" xfId="1139" xr:uid="{082DA303-C705-4F52-BCBF-CC16AED43594}"/>
    <cellStyle name="Comma 2 2 3" xfId="36" xr:uid="{00000000-0005-0000-0000-000023000000}"/>
    <cellStyle name="Comma 2 2 3 2" xfId="37" xr:uid="{00000000-0005-0000-0000-000024000000}"/>
    <cellStyle name="Comma 2 2 3 2 2" xfId="512" xr:uid="{0B35E969-FD28-458F-9D86-082DCDD536B0}"/>
    <cellStyle name="Comma 2 2 3 2 2 2" xfId="996" xr:uid="{81BDC299-3A2E-4F37-87D2-ED1FDC558A8F}"/>
    <cellStyle name="Comma 2 2 3 2 2 3" xfId="1427" xr:uid="{7A949266-F029-468B-80CE-CB074CF7950E}"/>
    <cellStyle name="Comma 2 2 3 2 3" xfId="227" xr:uid="{13EF1358-C4CB-4052-8773-0DF1305B506D}"/>
    <cellStyle name="Comma 2 2 3 2 3 2" xfId="806" xr:uid="{2AAF6DB6-1827-438F-A991-9EE1D3052929}"/>
    <cellStyle name="Comma 2 2 3 2 3 3" xfId="1237" xr:uid="{E75D01BD-D56D-4E43-A36D-9424E9867300}"/>
    <cellStyle name="Comma 2 2 3 2 4" xfId="692" xr:uid="{B638F7D3-E212-483F-BDF4-9D6BDA2C1D22}"/>
    <cellStyle name="Comma 2 2 3 3" xfId="511" xr:uid="{2BAA44AC-39F4-4537-BB27-A334D8A40629}"/>
    <cellStyle name="Comma 2 2 3 3 2" xfId="995" xr:uid="{8D7AF8F7-1CEE-4ECC-9D7C-C88C80FA8F81}"/>
    <cellStyle name="Comma 2 2 3 3 3" xfId="1426" xr:uid="{2F881F2E-9ACE-44DF-9E3E-2F8C4A3AB1F6}"/>
    <cellStyle name="Comma 2 2 3 4" xfId="226" xr:uid="{60904AC4-5F81-41C3-8D9F-45519F3AA204}"/>
    <cellStyle name="Comma 2 2 3 4 2" xfId="805" xr:uid="{666A4D61-4A82-494D-85EE-FFEA0633D8D6}"/>
    <cellStyle name="Comma 2 2 3 4 3" xfId="1236" xr:uid="{7231AAAA-1168-4386-81EC-2895836323B8}"/>
    <cellStyle name="Comma 2 2 3 5" xfId="691" xr:uid="{96FBC15B-05CB-4F72-82A3-43F6E99664BC}"/>
    <cellStyle name="Comma 2 2 4" xfId="38" xr:uid="{00000000-0005-0000-0000-000025000000}"/>
    <cellStyle name="Comma 2 2 4 2" xfId="513" xr:uid="{F2E3D83A-A576-4A27-AA85-38D3D3571534}"/>
    <cellStyle name="Comma 2 2 4 2 2" xfId="997" xr:uid="{6C814178-7ADD-478A-976C-716521CA264F}"/>
    <cellStyle name="Comma 2 2 4 2 3" xfId="1428" xr:uid="{A76D889E-2820-4988-AB67-230C078D65EB}"/>
    <cellStyle name="Comma 2 2 4 3" xfId="228" xr:uid="{183BB3A4-5803-4519-B080-7315E7FE2CC3}"/>
    <cellStyle name="Comma 2 2 4 3 2" xfId="807" xr:uid="{C5DDF882-AF2B-4746-8E8F-DA015754A96F}"/>
    <cellStyle name="Comma 2 2 4 3 3" xfId="1238" xr:uid="{DBFDAFC6-B9F5-41AA-816D-D37DBF1CC3D0}"/>
    <cellStyle name="Comma 2 2 4 4" xfId="693" xr:uid="{45682AF8-0EC5-43E9-848F-DEF65EA1A43A}"/>
    <cellStyle name="Comma 2 2 5" xfId="223" xr:uid="{E15D27D9-B504-4C8C-B3D5-B4499D705E2E}"/>
    <cellStyle name="Comma 2 2 5 2" xfId="802" xr:uid="{74402BFD-48A3-46AC-BE60-36CCE475C861}"/>
    <cellStyle name="Comma 2 2 5 3" xfId="1233" xr:uid="{131DAEC3-26D5-4A70-9AC1-1D95B89DAA4A}"/>
    <cellStyle name="Comma 2 2 6" xfId="372" xr:uid="{92D21113-8D5D-4881-936F-1DB7A61BA440}"/>
    <cellStyle name="Comma 2 2 6 2" xfId="914" xr:uid="{02D36DCD-B531-4B0E-AB49-F2433301B3F0}"/>
    <cellStyle name="Comma 2 2 6 3" xfId="1345" xr:uid="{9C036261-E26E-47F9-9C6D-55FD9CDF56A6}"/>
    <cellStyle name="Comma 2 2 7" xfId="404" xr:uid="{04C824AE-3FAF-4AC9-A959-35920EB33005}"/>
    <cellStyle name="Comma 2 2 8" xfId="508" xr:uid="{855CA9DA-1513-40E3-A2D5-5943E6C18D0C}"/>
    <cellStyle name="Comma 2 2 8 13 2" xfId="160" xr:uid="{7CB8E4C3-29A2-4FD5-9CCB-D7E27CA981F7}"/>
    <cellStyle name="Comma 2 2 8 13 2 2" xfId="381" xr:uid="{BF8EBF1E-20C6-460F-8D47-CE897663EDE4}"/>
    <cellStyle name="Comma 2 2 8 13 2 2 2" xfId="922" xr:uid="{933CA2ED-F249-42C5-80A7-32EF1D9EA659}"/>
    <cellStyle name="Comma 2 2 8 13 2 2 3" xfId="1353" xr:uid="{0A0C5DAC-0412-4AD0-AAA5-5F303AFC5022}"/>
    <cellStyle name="Comma 2 2 8 13 2 3" xfId="763" xr:uid="{C971B069-A907-4934-9131-AE73E8569B8C}"/>
    <cellStyle name="Comma 2 2 8 13 2 4" xfId="1194" xr:uid="{95D161CB-F20E-4BBF-BF30-DAD1F2F56FB6}"/>
    <cellStyle name="Comma 2 2 8 2" xfId="992" xr:uid="{A58681E0-82AD-460C-B105-142164E8D03A}"/>
    <cellStyle name="Comma 2 2 8 3" xfId="1423" xr:uid="{CFABFF47-ECF6-4AAB-AD0E-D533B9B5C6BB}"/>
    <cellStyle name="Comma 2 2 9" xfId="186" xr:uid="{276ADE8D-6B27-44E7-BF71-C7E0C0B77870}"/>
    <cellStyle name="Comma 2 2 9 2" xfId="778" xr:uid="{E85C9C23-633C-4DC8-A283-F34B0AF16A08}"/>
    <cellStyle name="Comma 2 2 9 3" xfId="1209" xr:uid="{9390204F-A92F-4EA7-830D-E3141F2044E0}"/>
    <cellStyle name="Comma 2 3" xfId="39" xr:uid="{00000000-0005-0000-0000-000026000000}"/>
    <cellStyle name="Comma 2 3 2" xfId="40" xr:uid="{00000000-0005-0000-0000-000027000000}"/>
    <cellStyle name="Comma 2 3 2 2" xfId="515" xr:uid="{30DD8DFB-9A7F-47DC-8F9B-AFBFF10BA3C4}"/>
    <cellStyle name="Comma 2 3 2 2 2" xfId="999" xr:uid="{A811521F-8D38-4EEC-B40C-41DFE1893D29}"/>
    <cellStyle name="Comma 2 3 2 2 3" xfId="1430" xr:uid="{A3CBE13C-AC0F-4D97-8904-7C11A04668E0}"/>
    <cellStyle name="Comma 2 3 2 3" xfId="229" xr:uid="{DA5B250A-7A9B-4F7B-A7E9-AC3981B6FE3C}"/>
    <cellStyle name="Comma 2 3 2 3 2" xfId="808" xr:uid="{24BE48F2-7DFB-4956-ADC9-08BA9945BA7D}"/>
    <cellStyle name="Comma 2 3 2 3 3" xfId="1239" xr:uid="{B802E967-B11B-4D38-9A21-974DCD74416E}"/>
    <cellStyle name="Comma 2 3 2 4" xfId="695" xr:uid="{D29ECC95-FBD9-4D58-B4DA-18D64133EEDB}"/>
    <cellStyle name="Comma 2 3 3" xfId="362" xr:uid="{D768D463-154E-496A-A28A-9AA27BE748E2}"/>
    <cellStyle name="Comma 2 3 3 4 2 2 3" xfId="417" xr:uid="{86845849-780D-42B9-9F42-A7793D2D4B60}"/>
    <cellStyle name="Comma 2 3 3 4 2 2 3 2" xfId="943" xr:uid="{884B44E0-7BD6-4F29-946B-F00006EEFE4A}"/>
    <cellStyle name="Comma 2 3 3 4 2 2 3 3" xfId="1374" xr:uid="{080A777B-4B37-4E73-BB21-0CA1A4028963}"/>
    <cellStyle name="Comma 2 3 4" xfId="41" xr:uid="{00000000-0005-0000-0000-000028000000}"/>
    <cellStyle name="Comma 2 3 4 2" xfId="516" xr:uid="{FB79D858-A349-4C5E-83B4-41EF654D6E18}"/>
    <cellStyle name="Comma 2 3 4 2 2" xfId="1000" xr:uid="{31C97294-BC3A-4289-B66D-72DD77EA049E}"/>
    <cellStyle name="Comma 2 3 4 2 3" xfId="1431" xr:uid="{B9D987BD-BF84-4EC5-B242-559975B571AF}"/>
    <cellStyle name="Comma 2 3 4 3" xfId="230" xr:uid="{43ED5CD4-2878-4CB2-8421-A5921BF86341}"/>
    <cellStyle name="Comma 2 3 4 3 2" xfId="809" xr:uid="{D142F29A-8238-4D56-A049-0C953ADF5486}"/>
    <cellStyle name="Comma 2 3 4 3 3" xfId="1240" xr:uid="{B146F174-2820-4AAC-9AEE-F5255D99CDDB}"/>
    <cellStyle name="Comma 2 3 4 4" xfId="696" xr:uid="{EEE41099-6799-4E01-9180-73F499C4A7B5}"/>
    <cellStyle name="Comma 2 3 4 5" xfId="42" xr:uid="{00000000-0005-0000-0000-000029000000}"/>
    <cellStyle name="Comma 2 3 4 5 2" xfId="517" xr:uid="{EBAABC1D-2CBC-43EB-9044-335439792CCF}"/>
    <cellStyle name="Comma 2 3 4 5 2 2" xfId="1001" xr:uid="{3C8E7456-C424-4091-82F0-B63C83C40CC4}"/>
    <cellStyle name="Comma 2 3 4 5 2 3" xfId="1432" xr:uid="{185F953B-BB01-49D9-AA0F-F051A1E16FE7}"/>
    <cellStyle name="Comma 2 3 4 5 3" xfId="231" xr:uid="{5B5E8F84-DCD4-48D1-887C-42E3ADF5528D}"/>
    <cellStyle name="Comma 2 3 4 5 3 2" xfId="154" xr:uid="{2E62A284-B5CC-4BC0-AD56-D1430BE5A199}"/>
    <cellStyle name="Comma 2 3 4 5 3 2 2" xfId="758" xr:uid="{4B93FB74-5784-44FD-9335-249D2506E873}"/>
    <cellStyle name="Comma 2 3 4 5 3 2 3" xfId="1189" xr:uid="{C895F953-B5DB-41FD-990A-B333C288B368}"/>
    <cellStyle name="Comma 2 3 4 5 3 3" xfId="810" xr:uid="{D2EDDAF5-F9A5-4B8E-841A-D995648FE0B6}"/>
    <cellStyle name="Comma 2 3 4 5 3 4" xfId="1241" xr:uid="{74184B82-8ADF-41EB-9A98-F871FB21364D}"/>
    <cellStyle name="Comma 2 3 4 5 4" xfId="697" xr:uid="{66365706-D4F3-4103-9741-E56DC1C8B0EF}"/>
    <cellStyle name="Comma 2 3 4 5 5" xfId="1142" xr:uid="{B3BDD482-C381-4FBD-935A-63B499E026A7}"/>
    <cellStyle name="Comma 2 3 4 6" xfId="1141" xr:uid="{1AE425D7-8A6D-45B2-8ACC-F759E7189C74}"/>
    <cellStyle name="Comma 2 3 5" xfId="514" xr:uid="{714F3443-93B3-4AB0-8027-26EC13E4EE07}"/>
    <cellStyle name="Comma 2 3 5 2" xfId="998" xr:uid="{CDD670F7-2A71-4DB7-B2B1-E9E7EE13229A}"/>
    <cellStyle name="Comma 2 3 5 3" xfId="1429" xr:uid="{985CA500-776F-47E1-AC7C-63A7D224DD04}"/>
    <cellStyle name="Comma 2 3 6" xfId="647" xr:uid="{68889974-A896-4EEB-8B86-BD7C069A8FBE}"/>
    <cellStyle name="Comma 2 3 6 2" xfId="1115" xr:uid="{9FB1EFDF-4F38-423A-902F-F86CCFA32A03}"/>
    <cellStyle name="Comma 2 3 6 3" xfId="1546" xr:uid="{A3FC280D-9850-4203-931E-B2C2FF2FBC72}"/>
    <cellStyle name="Comma 2 3 7" xfId="694" xr:uid="{91E31F50-45D0-44AF-84A1-12996A601BD1}"/>
    <cellStyle name="Comma 2 3 8" xfId="1140" xr:uid="{A77C927D-E211-4A57-B3A6-6E6735F460B4}"/>
    <cellStyle name="Comma 2 4" xfId="43" xr:uid="{00000000-0005-0000-0000-00002A000000}"/>
    <cellStyle name="Comma 2 4 2" xfId="465" xr:uid="{5878B01F-9EF7-4CD8-971A-3252D2F33CF6}"/>
    <cellStyle name="Comma 2 4 2 11" xfId="184" xr:uid="{8429F44A-CC99-4036-ACE4-E44AE5343802}"/>
    <cellStyle name="Comma 2 4 2 11 2" xfId="777" xr:uid="{99502376-ADF1-44C6-9064-F1EB26AAAB50}"/>
    <cellStyle name="Comma 2 4 2 11 3" xfId="1208" xr:uid="{4BF009A2-B8E8-468B-8594-F0EF4918A3B8}"/>
    <cellStyle name="Comma 2 4 2 19 2" xfId="157" xr:uid="{E27E840F-F56F-4628-B1B7-24D4A3366084}"/>
    <cellStyle name="Comma 2 4 2 19 2 2" xfId="761" xr:uid="{022CE04F-B32B-4065-8A81-9A887C98D863}"/>
    <cellStyle name="Comma 2 4 2 19 2 3" xfId="1192" xr:uid="{1659A083-E109-4222-B258-2F4645CA0A6F}"/>
    <cellStyle name="Comma 2 4 2 2" xfId="44" xr:uid="{00000000-0005-0000-0000-00002B000000}"/>
    <cellStyle name="Comma 2 4 2 2 11" xfId="45" xr:uid="{00000000-0005-0000-0000-00002C000000}"/>
    <cellStyle name="Comma 2 4 2 2 11 2" xfId="520" xr:uid="{F45FBFAE-003A-446A-957E-EB16F3BD5778}"/>
    <cellStyle name="Comma 2 4 2 2 11 2 2" xfId="1004" xr:uid="{60051A5E-4243-4FE4-8428-CC098147F31C}"/>
    <cellStyle name="Comma 2 4 2 2 11 2 3" xfId="1435" xr:uid="{3859063C-C2C6-480F-BB1B-DAE35E4B310C}"/>
    <cellStyle name="Comma 2 4 2 2 11 3" xfId="233" xr:uid="{8AFE0975-227E-4133-A9DC-7DFB2FE04AD7}"/>
    <cellStyle name="Comma 2 4 2 2 11 3 2" xfId="812" xr:uid="{EE3DA818-1BE0-49CF-B485-EE4083FD6FD2}"/>
    <cellStyle name="Comma 2 4 2 2 11 3 3" xfId="1243" xr:uid="{521F7711-7C4A-4836-B3BB-C37588C67A1A}"/>
    <cellStyle name="Comma 2 4 2 2 11 4" xfId="700" xr:uid="{0D4D5D14-8E57-4F79-AFDB-D3E8560F30E9}"/>
    <cellStyle name="Comma 2 4 2 2 2" xfId="519" xr:uid="{9CB36267-1876-43AF-A9BD-8E5F95107F31}"/>
    <cellStyle name="Comma 2 4 2 2 2 2" xfId="1003" xr:uid="{7941C44C-A4F5-448C-97E6-7B125FE6DE01}"/>
    <cellStyle name="Comma 2 4 2 2 2 3" xfId="1434" xr:uid="{DB450695-7BB1-4C18-BF87-64D2FCE8945C}"/>
    <cellStyle name="Comma 2 4 2 2 3" xfId="232" xr:uid="{F139D8B6-3FFB-4227-8BDA-3476EF134C61}"/>
    <cellStyle name="Comma 2 4 2 2 3 2" xfId="811" xr:uid="{76D34919-310D-42C0-938F-DC4042759ED8}"/>
    <cellStyle name="Comma 2 4 2 2 3 3" xfId="1242" xr:uid="{6F6311AB-38C3-4942-B2D0-8EEF437B7A99}"/>
    <cellStyle name="Comma 2 4 2 2 4" xfId="699" xr:uid="{5AF62B30-CDF7-4E6B-9D13-638879106769}"/>
    <cellStyle name="Comma 2 4 2 3" xfId="598" xr:uid="{9CD8092E-7DA8-4EEB-985D-F891CE8FB462}"/>
    <cellStyle name="Comma 2 4 2 3 2" xfId="1074" xr:uid="{0EACBC83-F879-436A-9660-1B2A9CB5A728}"/>
    <cellStyle name="Comma 2 4 2 3 3" xfId="1505" xr:uid="{A3AEE84D-2B55-47E3-9B8A-0B213982979C}"/>
    <cellStyle name="Comma 2 4 2 4" xfId="968" xr:uid="{C8A1CAAF-625D-4640-A16B-57D84997D1A0}"/>
    <cellStyle name="Comma 2 4 2 5" xfId="1399" xr:uid="{061BA8AD-AB73-4A20-A5A0-02F12482DB44}"/>
    <cellStyle name="Comma 2 4 2 6" xfId="129" xr:uid="{CE7ADEC0-BC50-47D9-A1B3-EDBFD62EE466}"/>
    <cellStyle name="Comma 2 4 2 6 2" xfId="737" xr:uid="{B4ABA3BE-7D51-4158-9C9F-EB5DA66167D0}"/>
    <cellStyle name="Comma 2 4 2 6 3" xfId="1168" xr:uid="{D093C992-CC10-411B-A8A2-96C6C1BEBC6D}"/>
    <cellStyle name="Comma 2 4 3" xfId="398" xr:uid="{775DAEF3-42F7-4B8C-B9EF-6A50CBFF2C33}"/>
    <cellStyle name="Comma 2 4 3 2" xfId="933" xr:uid="{6AF7AA5C-7D52-4A39-BF42-00C3A6308781}"/>
    <cellStyle name="Comma 2 4 3 3" xfId="1364" xr:uid="{E8AC9C62-73F4-4125-94D7-C93908125E2B}"/>
    <cellStyle name="Comma 2 4 3 6 3" xfId="137" xr:uid="{420A175C-394B-4ECA-B0F9-826572A0AFF3}"/>
    <cellStyle name="Comma 2 4 3 6 3 2" xfId="743" xr:uid="{58E197D8-66A5-48DE-8C97-8412D21B0AE0}"/>
    <cellStyle name="Comma 2 4 3 6 3 3" xfId="1174" xr:uid="{325C2C3C-E738-41F5-A154-E685922088D8}"/>
    <cellStyle name="Comma 2 4 4" xfId="518" xr:uid="{55A577C7-A8B4-44CC-867B-B2FB98511411}"/>
    <cellStyle name="Comma 2 4 4 2" xfId="1002" xr:uid="{DF86554D-90CA-4C03-A3FD-F1F5204F45C7}"/>
    <cellStyle name="Comma 2 4 4 3" xfId="1433" xr:uid="{01921474-5CC3-4A74-B7A1-E197882BF7C7}"/>
    <cellStyle name="Comma 2 4 5" xfId="177" xr:uid="{BFB58312-FAF9-44AA-813A-F7D03EA23C6D}"/>
    <cellStyle name="Comma 2 4 5 2" xfId="771" xr:uid="{FAEC294B-99C7-462C-B0C3-A0C665FD086A}"/>
    <cellStyle name="Comma 2 4 5 3" xfId="1202" xr:uid="{552F92AD-C88F-4B8B-B29F-4349976EF74E}"/>
    <cellStyle name="Comma 2 4 6" xfId="176" xr:uid="{787C20CB-18D8-46EB-967B-8FA0FA472498}"/>
    <cellStyle name="Comma 2 4 6 2" xfId="770" xr:uid="{B523DE18-4E1C-4B5C-B229-9C96E139DE78}"/>
    <cellStyle name="Comma 2 4 6 3" xfId="1201" xr:uid="{17921256-1990-4D02-97AE-221133228FE2}"/>
    <cellStyle name="Comma 2 4 7" xfId="617" xr:uid="{1CE38CE6-DC5F-41E3-A31F-4ABAAF98E608}"/>
    <cellStyle name="Comma 2 4 7 2" xfId="1092" xr:uid="{3E2B9C0E-3531-40D4-9DBA-E372BA28690F}"/>
    <cellStyle name="Comma 2 4 7 3" xfId="1523" xr:uid="{014CD30C-923B-4699-BEA3-2C03B924D36C}"/>
    <cellStyle name="Comma 2 4 8" xfId="698" xr:uid="{ABB0F83C-5D72-450F-BBE9-E6D2BF2F23C0}"/>
    <cellStyle name="Comma 2 4 9" xfId="1143" xr:uid="{7A68B4C0-E023-47F3-9945-704DC123A751}"/>
    <cellStyle name="Comma 2 5" xfId="46" xr:uid="{00000000-0005-0000-0000-00002D000000}"/>
    <cellStyle name="Comma 2 5 2" xfId="521" xr:uid="{3CB88589-A490-474F-A084-A1A57126BB1D}"/>
    <cellStyle name="Comma 2 5 2 12 3" xfId="136" xr:uid="{E4271D93-5C1C-4728-9986-83977AE598E3}"/>
    <cellStyle name="Comma 2 5 2 12 3 2" xfId="742" xr:uid="{059B29E4-FC1D-422D-A7A2-8411E164E26C}"/>
    <cellStyle name="Comma 2 5 2 12 3 3" xfId="1173" xr:uid="{ACE062AC-75C6-4C97-868A-9D6FF47987C7}"/>
    <cellStyle name="Comma 2 5 2 2" xfId="1005" xr:uid="{21908554-6946-4F59-8BA1-D302F4963CBF}"/>
    <cellStyle name="Comma 2 5 2 3" xfId="1436" xr:uid="{1C6359F7-82CA-4191-91AF-08354A6C652D}"/>
    <cellStyle name="Comma 2 5 3" xfId="234" xr:uid="{FAAA55D9-4B05-4EFC-BDDC-13436A015EEA}"/>
    <cellStyle name="Comma 2 5 3 2" xfId="813" xr:uid="{29EE7A4B-8C30-45CC-AC5E-4CBDB9248108}"/>
    <cellStyle name="Comma 2 5 3 3" xfId="1244" xr:uid="{5FFF9DE3-39A7-4406-BC0F-76F73A1F677C}"/>
    <cellStyle name="Comma 2 5 4" xfId="701" xr:uid="{79D11214-7F92-4ADB-9767-608F2C0D11DA}"/>
    <cellStyle name="Comma 2 6" xfId="222" xr:uid="{E53F2D9F-DFCB-47B4-9565-153237B69078}"/>
    <cellStyle name="Comma 2 7" xfId="391" xr:uid="{2D22C148-775A-4DB1-B213-59F36EB52AD2}"/>
    <cellStyle name="Comma 2 7 2" xfId="183" xr:uid="{5B78AE48-0380-465A-8324-4B6B5B83FBF3}"/>
    <cellStyle name="Comma 2 7 2 2" xfId="776" xr:uid="{A0DC1222-4ECA-4910-A290-B4BA57C34D58}"/>
    <cellStyle name="Comma 2 7 2 3" xfId="1207" xr:uid="{3E5A3D63-6132-4870-B302-A724D7502414}"/>
    <cellStyle name="Comma 2 7 3" xfId="928" xr:uid="{690D92F9-F397-4108-A822-877BFD77697A}"/>
    <cellStyle name="Comma 2 7 4" xfId="1359" xr:uid="{9D830A22-31B5-493D-AD34-F56DCFB4EF7D}"/>
    <cellStyle name="Comma 2 8" xfId="358" xr:uid="{B2102225-AE1D-434C-9E0E-102C7487F382}"/>
    <cellStyle name="Comma 2 8 2" xfId="908" xr:uid="{7842628D-7F62-4DAA-9A54-C277ED0E165C}"/>
    <cellStyle name="Comma 2 8 2 7 6 3 2 3" xfId="629" xr:uid="{3BDA2FCC-4B29-4574-8F31-225DED6F1F05}"/>
    <cellStyle name="Comma 2 8 2 7 6 3 2 3 2" xfId="1102" xr:uid="{383193F1-5240-4B36-B0CC-5D1F63F61916}"/>
    <cellStyle name="Comma 2 8 2 7 6 3 2 3 3" xfId="1533" xr:uid="{08D55E4D-2E14-4E61-8693-C6219B971917}"/>
    <cellStyle name="Comma 2 8 3" xfId="1339" xr:uid="{592DA37C-BBEF-4497-9DEF-294AC0571035}"/>
    <cellStyle name="Comma 2 9" xfId="126" xr:uid="{9C6E8BF6-FCC2-4FD1-98F1-3461EF209AF1}"/>
    <cellStyle name="Comma 2 9 2" xfId="734" xr:uid="{0F9D44D6-9AB0-4DA2-8B93-B36E7C645F2A}"/>
    <cellStyle name="Comma 2 9 3" xfId="1165" xr:uid="{1B5AB0E5-0C0C-4815-B783-AB24B3388A97}"/>
    <cellStyle name="Comma 203 2" xfId="192" xr:uid="{56E11607-C2BC-4562-855F-F5470041B123}"/>
    <cellStyle name="Comma 203 2 2" xfId="783" xr:uid="{16044E7D-5B11-4CC5-8A3C-78E3424603A4}"/>
    <cellStyle name="Comma 203 2 3" xfId="1214" xr:uid="{8FB290D5-9A4B-4DDC-9033-E0280447FE35}"/>
    <cellStyle name="Comma 204" xfId="280" xr:uid="{53168874-833E-43FA-9C84-367A49EA0115}"/>
    <cellStyle name="Comma 204 2" xfId="856" xr:uid="{01D04701-4ED1-4CAF-9570-5521B457B368}"/>
    <cellStyle name="Comma 204 3" xfId="1287" xr:uid="{ACC56D04-44A1-4D21-92DE-BBB670F57953}"/>
    <cellStyle name="Comma 205" xfId="476" xr:uid="{4A018C59-B930-4D59-8BA4-B2EFD0F87BB1}"/>
    <cellStyle name="Comma 205 2" xfId="596" xr:uid="{5430DEF5-360A-4B26-B2BE-0D50BF76DC87}"/>
    <cellStyle name="Comma 205 2 2" xfId="1072" xr:uid="{2E966B3F-5747-4C77-BBCD-D55497BC98D3}"/>
    <cellStyle name="Comma 205 2 3" xfId="1503" xr:uid="{A2B473A8-F323-4D84-A21B-D4F8D5DEEE73}"/>
    <cellStyle name="Comma 205 3" xfId="973" xr:uid="{D461513D-2080-4271-BCD6-FA904BE88455}"/>
    <cellStyle name="Comma 205 4" xfId="1404" xr:uid="{3695E70F-AAFE-4AEF-9701-1CBA19CC6B74}"/>
    <cellStyle name="Comma 231" xfId="309" xr:uid="{EC3971A3-1BCB-450B-8CDB-0D5E22B0ECB7}"/>
    <cellStyle name="Comma 231 2" xfId="874" xr:uid="{D40D5605-0CF7-44FC-B0CD-9485F305BD9A}"/>
    <cellStyle name="Comma 231 3" xfId="1305" xr:uid="{CDAAB347-4250-4CFB-AA8A-14506301F28E}"/>
    <cellStyle name="Comma 26" xfId="392" xr:uid="{AF4A63E1-EF5C-4A49-B22A-7212C1F2B943}"/>
    <cellStyle name="Comma 26 2" xfId="403" xr:uid="{429B2325-0266-4B9C-A9BE-7B8D7A3AD9F4}"/>
    <cellStyle name="Comma 26 2 2" xfId="935" xr:uid="{995B3F82-D965-4833-90CB-C0C47508D58C}"/>
    <cellStyle name="Comma 26 2 3" xfId="1366" xr:uid="{2C4C99FE-CAFE-4DA3-B890-F517C2D2EF54}"/>
    <cellStyle name="Comma 26 3" xfId="463" xr:uid="{50EFABDE-232D-4628-8597-341BC6C8179E}"/>
    <cellStyle name="Comma 26 3 2" xfId="966" xr:uid="{DED300F9-6C81-48DF-BEB8-9D10DB68AB0E}"/>
    <cellStyle name="Comma 26 3 3" xfId="1397" xr:uid="{A67D97FF-F94D-4555-9C19-935B2E72DC85}"/>
    <cellStyle name="Comma 26 4" xfId="929" xr:uid="{6E8A87E0-D0A5-458F-8FEA-3F624D890A88}"/>
    <cellStyle name="Comma 26 5" xfId="1360" xr:uid="{1C73B30F-E60D-4FAC-8494-1749C743B776}"/>
    <cellStyle name="Comma 3" xfId="47" xr:uid="{00000000-0005-0000-0000-00002E000000}"/>
    <cellStyle name="Comma 3 10 7" xfId="310" xr:uid="{39288D93-0153-40F7-9D1E-4A0C2740CC87}"/>
    <cellStyle name="Comma 3 10 7 2" xfId="875" xr:uid="{50BD9901-7015-4C0B-B777-CAAE2CE1BEAF}"/>
    <cellStyle name="Comma 3 10 7 3" xfId="1306" xr:uid="{E72E59E6-27E4-4A72-B7EA-FC63EBA9C3A6}"/>
    <cellStyle name="Comma 3 13 2 3" xfId="303" xr:uid="{612636D8-BA4F-4288-BCAB-DF5DA856EB45}"/>
    <cellStyle name="Comma 3 13 2 3 2" xfId="868" xr:uid="{AB0E0924-C99D-4FE1-902A-3BF8903DAA32}"/>
    <cellStyle name="Comma 3 13 2 3 3" xfId="1299" xr:uid="{B3169D74-23E0-454B-8A34-3EB25E51F11C}"/>
    <cellStyle name="Comma 3 2" xfId="48" xr:uid="{00000000-0005-0000-0000-00002F000000}"/>
    <cellStyle name="Comma 3 2 10" xfId="349" xr:uid="{CCCB8686-6F0D-4C8B-913C-F42695629954}"/>
    <cellStyle name="Comma 3 2 10 2" xfId="900" xr:uid="{03FECD5C-A82C-443B-939F-E14AC8489AB4}"/>
    <cellStyle name="Comma 3 2 10 3" xfId="1331" xr:uid="{6870FD75-910E-4B78-BFFB-7D359AB5EFAC}"/>
    <cellStyle name="Comma 3 2 13" xfId="558" xr:uid="{3CF2316C-BD81-47B2-8D4B-3E82DFBFFF66}"/>
    <cellStyle name="Comma 3 2 13 2" xfId="1036" xr:uid="{FB072021-6DF2-4C4F-8AA7-10D49F608BDD}"/>
    <cellStyle name="Comma 3 2 13 2 2" xfId="410" xr:uid="{8A48FD22-5EB4-4C0E-927E-F88FE8A1C74E}"/>
    <cellStyle name="Comma 3 2 13 2 2 2" xfId="557" xr:uid="{C138129D-C494-4985-B680-E8293A83ED0A}"/>
    <cellStyle name="Comma 3 2 13 2 2 2 2" xfId="1035" xr:uid="{84B32212-7918-4CC8-82D0-B0DA3C2EE18D}"/>
    <cellStyle name="Comma 3 2 13 2 2 2 3" xfId="373" xr:uid="{153257A3-5F19-49C4-B8D2-5971C89A9D25}"/>
    <cellStyle name="Comma 3 2 13 2 2 2 3 2" xfId="633" xr:uid="{75B17985-146D-4FB6-9D9E-CE1B6E8B0F42}"/>
    <cellStyle name="Comma 3 2 13 2 2 2 3 2 2" xfId="1106" xr:uid="{A2A3554C-8CA6-45B2-9603-909BAC605558}"/>
    <cellStyle name="Comma 3 2 13 2 2 2 3 2 3" xfId="1537" xr:uid="{0DC6380B-AE30-4372-9366-7E9C324C51C8}"/>
    <cellStyle name="Comma 3 2 13 2 2 2 3 3" xfId="915" xr:uid="{9F7714CE-92E9-483E-B98D-0ADC0D1DA20A}"/>
    <cellStyle name="Comma 3 2 13 2 2 2 3 4" xfId="1346" xr:uid="{6851C94C-1496-43A9-8C42-F07A7D1C65C4}"/>
    <cellStyle name="Comma 3 2 13 2 2 2 4" xfId="1466" xr:uid="{B951599E-ACEF-4709-8903-FDDD3D1995F8}"/>
    <cellStyle name="Comma 3 2 13 2 2 3" xfId="940" xr:uid="{35BE5DA9-BD11-450E-8192-20D9C6AD6F06}"/>
    <cellStyle name="Comma 3 2 13 2 2 4" xfId="1371" xr:uid="{68F1C568-FB2C-42E2-B69C-36A3583CCD70}"/>
    <cellStyle name="Comma 3 2 13 2 2 4 3" xfId="375" xr:uid="{54DCA455-0A79-40D9-AAE3-2DAECF9FE77F}"/>
    <cellStyle name="Comma 3 2 13 2 2 4 3 2" xfId="634" xr:uid="{4D6A566F-B773-4D20-A311-97A94FE79410}"/>
    <cellStyle name="Comma 3 2 13 2 2 4 3 2 2" xfId="1107" xr:uid="{BD320B6D-29AF-4BAA-B0DE-87465C01A2DE}"/>
    <cellStyle name="Comma 3 2 13 2 2 4 3 2 3" xfId="1538" xr:uid="{266E834D-F4B2-4037-8891-6DDD058AADAD}"/>
    <cellStyle name="Comma 3 2 13 2 2 4 3 3" xfId="917" xr:uid="{2DE62287-F10A-4A7B-80BD-6396791BA446}"/>
    <cellStyle name="Comma 3 2 13 2 2 4 3 4" xfId="1348" xr:uid="{F9696CB2-6288-4B1B-8B7F-DDC053E2DEA5}"/>
    <cellStyle name="Comma 3 2 13 3" xfId="1467" xr:uid="{E2CE6D9D-EA56-4B56-B25B-7F74189000F6}"/>
    <cellStyle name="Comma 3 2 2" xfId="49" xr:uid="{00000000-0005-0000-0000-000030000000}"/>
    <cellStyle name="Comma 3 2 2 2" xfId="411" xr:uid="{8B1EA875-ED7B-41E3-99E7-C9FF56D22A62}"/>
    <cellStyle name="Comma 3 2 2 2 2" xfId="941" xr:uid="{55361EC0-12CD-4A39-AF0F-544568C64047}"/>
    <cellStyle name="Comma 3 2 2 2 2 5" xfId="304" xr:uid="{02CFBB05-4E86-460D-9E0F-A73F88A94E05}"/>
    <cellStyle name="Comma 3 2 2 2 2 5 2" xfId="869" xr:uid="{4E88EB51-4383-487E-9C37-CFA7145B9FF2}"/>
    <cellStyle name="Comma 3 2 2 2 2 5 3" xfId="1300" xr:uid="{D7D88A61-0A71-4CD1-8B55-BE43F07486DE}"/>
    <cellStyle name="Comma 3 2 2 2 3" xfId="1372" xr:uid="{09AF5044-C603-4830-BE12-AE2A142430A3}"/>
    <cellStyle name="Comma 3 2 2 2 7 3" xfId="139" xr:uid="{FB5419C3-43A4-4041-9D8B-C88E26BA950E}"/>
    <cellStyle name="Comma 3 2 2 2 7 3 2" xfId="745" xr:uid="{EAB1FD6E-5ED1-4E33-B0F9-C913F1A78B01}"/>
    <cellStyle name="Comma 3 2 2 2 7 3 3" xfId="145" xr:uid="{DD811A1F-CE79-49E7-8DA0-90237F3E359B}"/>
    <cellStyle name="Comma 3 2 2 2 7 3 3 2" xfId="750" xr:uid="{6A8D49AE-F9FC-45A2-9866-499B9D4FC6FD}"/>
    <cellStyle name="Comma 3 2 2 2 7 3 3 3" xfId="1181" xr:uid="{954A9A0D-6258-4148-A05B-AAC9076EEAA1}"/>
    <cellStyle name="Comma 3 2 2 2 7 3 4" xfId="1176" xr:uid="{91FEFDBD-C077-4108-985C-AED1B2112254}"/>
    <cellStyle name="Comma 3 2 2 3" xfId="524" xr:uid="{F956C252-68C2-4ACD-9D70-07C715AC4BA8}"/>
    <cellStyle name="Comma 3 2 2 3 2" xfId="429" xr:uid="{C4C1BC65-FD21-44FC-BE42-8C1C6A57B70F}"/>
    <cellStyle name="Comma 3 2 2 3 2 2" xfId="951" xr:uid="{CF364C9B-1FA9-49BA-90BA-CB3A6E1CF3A4}"/>
    <cellStyle name="Comma 3 2 2 3 2 3" xfId="1382" xr:uid="{348BEF3B-729E-43C8-924E-3E41D72339A1}"/>
    <cellStyle name="Comma 3 2 2 3 3" xfId="1008" xr:uid="{83547380-F121-4BB3-8CDB-99388D0BB562}"/>
    <cellStyle name="Comma 3 2 2 3 4" xfId="1439" xr:uid="{F5ED16ED-25FD-463E-B8F5-27D01D6469AF}"/>
    <cellStyle name="Comma 3 2 2 4" xfId="236" xr:uid="{04D86192-BA99-4504-9B86-D4E51D3BE578}"/>
    <cellStyle name="Comma 3 2 2 4 2" xfId="815" xr:uid="{1476A624-FBFD-4C61-8313-1BC3C5EF9F58}"/>
    <cellStyle name="Comma 3 2 2 4 3" xfId="1246" xr:uid="{62BE6CC5-1885-4EAC-8E60-788DBC35A73E}"/>
    <cellStyle name="Comma 3 2 2 5" xfId="704" xr:uid="{48B1F9B9-D0AD-4A26-A687-32F1E7DFB999}"/>
    <cellStyle name="Comma 3 2 2 6" xfId="1145" xr:uid="{C22C4FB3-EA53-4D0E-AE69-ACCEE792CC73}"/>
    <cellStyle name="Comma 3 2 3" xfId="462" xr:uid="{AED93193-9670-474D-A5EC-E800F1B8126F}"/>
    <cellStyle name="Comma 3 2 3 2" xfId="560" xr:uid="{CDF84413-0A19-4418-9F03-D4027ACD31E6}"/>
    <cellStyle name="Comma 3 2 3 2 2" xfId="1038" xr:uid="{1922FD0B-EC1D-4743-9975-3B1AEF3A58CB}"/>
    <cellStyle name="Comma 3 2 3 2 3" xfId="1469" xr:uid="{73886BE3-4A43-45D6-B4E3-377841ADB5ED}"/>
    <cellStyle name="Comma 3 2 3 3" xfId="559" xr:uid="{0B88C0FC-9E7B-4FFE-85A1-DEB820AF2800}"/>
    <cellStyle name="Comma 3 2 3 3 2" xfId="1037" xr:uid="{E34A06B4-D22F-44DF-A4E7-101DF550DF62}"/>
    <cellStyle name="Comma 3 2 3 3 3" xfId="1468" xr:uid="{B479679B-C0B8-4C4E-A172-F0EC744445B6}"/>
    <cellStyle name="Comma 3 2 3 4" xfId="965" xr:uid="{1FFA6FA1-382A-4FB8-AC90-432065CEFD5E}"/>
    <cellStyle name="Comma 3 2 3 5" xfId="1396" xr:uid="{F4EE89A1-0FBE-464A-9EBF-3B14C2293F1A}"/>
    <cellStyle name="Comma 3 2 4" xfId="523" xr:uid="{F49A692B-FCB2-458E-B870-70690E46633E}"/>
    <cellStyle name="Comma 3 2 4 2" xfId="1007" xr:uid="{13F5723B-7629-4446-B40F-3AF57C1251B0}"/>
    <cellStyle name="Comma 3 2 4 3" xfId="561" xr:uid="{FB75761C-64C5-4131-935C-E49414A92E06}"/>
    <cellStyle name="Comma 3 2 4 3 2" xfId="1039" xr:uid="{02890B5B-6915-4A00-A14F-5AC41720D7E4}"/>
    <cellStyle name="Comma 3 2 4 3 3" xfId="1470" xr:uid="{176FE7A1-A6D6-4202-844B-85A81862A0F0}"/>
    <cellStyle name="Comma 3 2 4 4" xfId="1438" xr:uid="{DBE9B42D-9C81-4996-8D9E-751B2789F9BF}"/>
    <cellStyle name="Comma 3 2 5" xfId="703" xr:uid="{BF3FEA9D-E3F4-46A9-B6EB-4A2109155325}"/>
    <cellStyle name="Comma 3 2 6" xfId="1144" xr:uid="{4FD459F7-D7B4-4CF3-8CD8-E1B05A07A685}"/>
    <cellStyle name="Comma 3 3" xfId="50" xr:uid="{00000000-0005-0000-0000-000031000000}"/>
    <cellStyle name="Comma 3 3 2" xfId="51" xr:uid="{00000000-0005-0000-0000-000032000000}"/>
    <cellStyle name="Comma 3 3 2 2" xfId="526" xr:uid="{84655783-AEA7-4A89-9B3F-E9DC39E50218}"/>
    <cellStyle name="Comma 3 3 2 2 2" xfId="1010" xr:uid="{56497A00-3AA1-412B-B23E-CE32349D4E07}"/>
    <cellStyle name="Comma 3 3 2 2 3" xfId="1441" xr:uid="{0FAA1ECE-E50A-4163-8E26-0F67FA0D62F9}"/>
    <cellStyle name="Comma 3 3 2 3" xfId="238" xr:uid="{C6FD6A8B-A34A-4FF9-BEC7-5A1D4738E5A9}"/>
    <cellStyle name="Comma 3 3 2 3 2" xfId="817" xr:uid="{58549B74-13CC-46B7-8875-92596FCC2779}"/>
    <cellStyle name="Comma 3 3 2 3 3" xfId="1248" xr:uid="{726313E4-4DEC-4EB9-8998-F794CB397EAD}"/>
    <cellStyle name="Comma 3 3 2 4" xfId="706" xr:uid="{706B112B-1609-4909-87AF-C560D54DCCF7}"/>
    <cellStyle name="Comma 3 3 3" xfId="525" xr:uid="{B84CA5D7-9FF1-4CED-A32F-3F98A84FDA96}"/>
    <cellStyle name="Comma 3 3 3 2" xfId="1009" xr:uid="{4ACCB37D-F5CC-4EAF-9309-9882F5057E32}"/>
    <cellStyle name="Comma 3 3 3 3" xfId="1440" xr:uid="{6DF3E29D-65B2-46A7-B34D-27BF6B57285D}"/>
    <cellStyle name="Comma 3 3 4" xfId="237" xr:uid="{144AA812-981A-4270-A2E6-B3296853C331}"/>
    <cellStyle name="Comma 3 3 4 2" xfId="816" xr:uid="{437ED7D5-18E7-402C-867B-0B99EE649D9B}"/>
    <cellStyle name="Comma 3 3 4 3" xfId="1247" xr:uid="{663122DC-2EA4-48C6-AE82-5C7AE4EF4358}"/>
    <cellStyle name="Comma 3 3 5" xfId="565" xr:uid="{A51CFB0D-D2A0-449D-BED1-A0C92C08140D}"/>
    <cellStyle name="Comma 3 3 5 2" xfId="1042" xr:uid="{E5C6C9E3-921D-4E02-9DD9-3B8E7298E50E}"/>
    <cellStyle name="Comma 3 3 5 3" xfId="1473" xr:uid="{5A5D2598-2DA0-4808-BB54-BE026936EBD4}"/>
    <cellStyle name="Comma 3 3 6" xfId="705" xr:uid="{BDBBADA4-AB96-4C2A-B245-B89DDFF72931}"/>
    <cellStyle name="Comma 3 4" xfId="275" xr:uid="{2942195C-CD8B-47F5-A812-47075DFE9788}"/>
    <cellStyle name="Comma 3 4 2" xfId="852" xr:uid="{DADBFD74-6E7F-4F37-BDD9-7F5F4366D3D8}"/>
    <cellStyle name="Comma 3 4 3" xfId="1283" xr:uid="{B78491ED-1040-4BB9-A002-647C2103C4A3}"/>
    <cellStyle name="Comma 3 5" xfId="395" xr:uid="{0C7A136E-BEB2-4F30-94F9-11A1A2F23266}"/>
    <cellStyle name="Comma 3 5 2" xfId="931" xr:uid="{F3375181-A3B3-44F3-8CE6-6CE36912058C}"/>
    <cellStyle name="Comma 3 5 3" xfId="1362" xr:uid="{791B2BDC-F028-4409-AC64-6B339D776970}"/>
    <cellStyle name="Comma 3 6" xfId="158" xr:uid="{3AF816DB-06D0-4C3A-B449-B6BD4C5C592B}"/>
    <cellStyle name="Comma 3 6 2" xfId="762" xr:uid="{3F0C5A80-D36B-460A-BB99-0DC93A491B87}"/>
    <cellStyle name="Comma 3 6 3" xfId="1193" xr:uid="{5E9BDF71-655C-437A-A891-95EF14695521}"/>
    <cellStyle name="Comma 3 7" xfId="522" xr:uid="{94443B66-702D-49A1-A004-3B49E9AB11B6}"/>
    <cellStyle name="Comma 3 7 2" xfId="1006" xr:uid="{449AD4BD-2AAD-4999-A9C0-6FF950B0B1B2}"/>
    <cellStyle name="Comma 3 7 3" xfId="1437" xr:uid="{85230D3F-0D14-4D7F-83CA-981358010778}"/>
    <cellStyle name="Comma 3 8" xfId="235" xr:uid="{C093AF22-7426-4722-9F55-743724D60CDC}"/>
    <cellStyle name="Comma 3 8 2" xfId="814" xr:uid="{B0727A26-2189-4BE8-89AF-18BB4F8110CD}"/>
    <cellStyle name="Comma 3 8 3" xfId="1245" xr:uid="{71EA4D46-168A-45F0-B07C-DB72A51224EE}"/>
    <cellStyle name="Comma 3 9" xfId="702" xr:uid="{ACC4603B-B0A9-4EE7-A95C-18FE1535CE60}"/>
    <cellStyle name="Comma 30 4 2 2" xfId="306" xr:uid="{C50D3FE0-EC72-46C9-A802-7A45707BFF19}"/>
    <cellStyle name="Comma 30 4 2 2 2" xfId="871" xr:uid="{9419534E-31BE-4D52-827C-690C1B28E15C}"/>
    <cellStyle name="Comma 30 4 2 2 3" xfId="1302" xr:uid="{929D3136-E84F-4431-9A97-25F47EAB24E7}"/>
    <cellStyle name="Comma 31" xfId="164" xr:uid="{D6264087-463D-4346-938A-20A4915BDA24}"/>
    <cellStyle name="Comma 31 2" xfId="765" xr:uid="{715689C8-DC33-4045-8001-6A4256048893}"/>
    <cellStyle name="Comma 31 3" xfId="1196" xr:uid="{8E2D3B3F-18F0-4A74-9F51-8389E5C5343E}"/>
    <cellStyle name="Comma 37 2 2 3 2 3" xfId="630" xr:uid="{14E3272A-8256-4D21-9692-4C039D812612}"/>
    <cellStyle name="Comma 37 2 2 3 2 3 2" xfId="1103" xr:uid="{5483EDB8-752D-4A5E-8DC7-9D0F0D905E2D}"/>
    <cellStyle name="Comma 37 2 2 3 2 3 3" xfId="1534" xr:uid="{10DDC979-F5E3-4EB6-935E-EDD551E61A93}"/>
    <cellStyle name="Comma 4" xfId="52" xr:uid="{00000000-0005-0000-0000-000033000000}"/>
    <cellStyle name="Comma 4 10" xfId="1146" xr:uid="{E78E42A8-CFFF-4D03-91D4-2D61F54A7535}"/>
    <cellStyle name="Comma 4 10 8" xfId="308" xr:uid="{A8D8FE3A-4DE9-41B7-8612-F8D3F103F69E}"/>
    <cellStyle name="Comma 4 10 8 2" xfId="873" xr:uid="{B391550C-517F-476D-931F-AD9DAA520F22}"/>
    <cellStyle name="Comma 4 10 8 3" xfId="1304" xr:uid="{FD63F582-B0B8-492D-8EEE-ED223C3750DE}"/>
    <cellStyle name="Comma 4 13" xfId="166" xr:uid="{1CCFC6D4-6F3A-4043-9186-6519560C8545}"/>
    <cellStyle name="Comma 4 13 2" xfId="767" xr:uid="{8564501D-CFA9-4368-A2F9-2487C9816CEB}"/>
    <cellStyle name="Comma 4 13 3" xfId="1198" xr:uid="{C588D0C6-36EF-47FB-86AA-C45AC9196F58}"/>
    <cellStyle name="Comma 4 2" xfId="53" xr:uid="{00000000-0005-0000-0000-000034000000}"/>
    <cellStyle name="Comma 4 2 12" xfId="339" xr:uid="{08B5C4E5-0175-4385-9D25-9F07055E9D8C}"/>
    <cellStyle name="Comma 4 2 12 2" xfId="578" xr:uid="{D0821812-FAED-436E-9165-29D0D024F77A}"/>
    <cellStyle name="Comma 4 2 12 2 2" xfId="1054" xr:uid="{59722568-11EA-4D3E-9791-754AAAEAE39F}"/>
    <cellStyle name="Comma 4 2 12 2 3" xfId="1485" xr:uid="{6A17C09D-ED21-44FE-9BBD-759E6EBAD50E}"/>
    <cellStyle name="Comma 4 2 12 3" xfId="890" xr:uid="{8641712C-FE18-4614-B238-0F121863E2CF}"/>
    <cellStyle name="Comma 4 2 12 4" xfId="1321" xr:uid="{7FA758DB-0020-4941-BE0F-BBA0B03F0202}"/>
    <cellStyle name="Comma 4 2 2" xfId="54" xr:uid="{00000000-0005-0000-0000-000035000000}"/>
    <cellStyle name="Comma 4 2 2 2" xfId="529" xr:uid="{1CE28122-DE82-4F9C-964E-F7482D5D1C3C}"/>
    <cellStyle name="Comma 4 2 2 2 2" xfId="1013" xr:uid="{0D8C50BA-EB90-4546-AA6B-9071E19080A4}"/>
    <cellStyle name="Comma 4 2 2 2 3" xfId="1444" xr:uid="{17459706-877E-4EB6-A8BE-ED4270D1951C}"/>
    <cellStyle name="Comma 4 2 2 3" xfId="240" xr:uid="{82BC7493-EA21-43A1-B38B-8D5E46300AE8}"/>
    <cellStyle name="Comma 4 2 2 3 2" xfId="819" xr:uid="{DC067772-D760-4C4E-AA28-E643E686EF2D}"/>
    <cellStyle name="Comma 4 2 2 3 3" xfId="1250" xr:uid="{05CF83A1-691A-4DF3-822F-77FC09E11343}"/>
    <cellStyle name="Comma 4 2 2 4" xfId="635" xr:uid="{DA115358-2D9D-41BF-B961-4929288B1BCB}"/>
    <cellStyle name="Comma 4 2 2 4 2" xfId="1108" xr:uid="{90ACDB6B-6C78-43C1-AE0A-56FE46197A25}"/>
    <cellStyle name="Comma 4 2 2 4 3" xfId="1539" xr:uid="{277B1578-F9EC-4D3A-A9C2-476F652D2B76}"/>
    <cellStyle name="Comma 4 2 2 5" xfId="709" xr:uid="{B5F667B1-CC0E-4050-919C-6BFDF8FC0B28}"/>
    <cellStyle name="Comma 4 2 2 6" xfId="1148" xr:uid="{534400D3-FC84-4F2B-BC8F-D9C7C60B2B93}"/>
    <cellStyle name="Comma 4 2 3" xfId="133" xr:uid="{D4DA2C1D-A573-4908-A7B5-CE0805D8CA02}"/>
    <cellStyle name="Comma 4 2 3 2" xfId="740" xr:uid="{3CCA23F3-60C7-42A7-9DEC-082DAE25E6F8}"/>
    <cellStyle name="Comma 4 2 3 3" xfId="1171" xr:uid="{03F58D1D-7838-432B-A945-26110C6A34E9}"/>
    <cellStyle name="Comma 4 2 4" xfId="368" xr:uid="{E60F51E6-E679-460C-B6AC-EF554439B84A}"/>
    <cellStyle name="Comma 4 2 4 2" xfId="913" xr:uid="{1D710722-40B1-49F1-90FF-654641CC6811}"/>
    <cellStyle name="Comma 4 2 4 3" xfId="1344" xr:uid="{2C062100-9B8D-4234-A50A-5E4A6ADF967F}"/>
    <cellStyle name="Comma 4 2 5" xfId="528" xr:uid="{6CAD4039-8DB4-488C-8583-2181E1A649A5}"/>
    <cellStyle name="Comma 4 2 5 2" xfId="1012" xr:uid="{17BC3DE8-E519-42B7-A2A9-4FFD319AA7F5}"/>
    <cellStyle name="Comma 4 2 5 3" xfId="1443" xr:uid="{577E7B89-5943-4A7D-91C5-13752A72C7D6}"/>
    <cellStyle name="Comma 4 2 6" xfId="708" xr:uid="{9DB7D5D0-2009-4E75-A18D-D6418695621A}"/>
    <cellStyle name="Comma 4 2 7" xfId="1147" xr:uid="{1C46361D-4215-43AC-8668-3D02185B1BE9}"/>
    <cellStyle name="Comma 4 2 9" xfId="55" xr:uid="{00000000-0005-0000-0000-000036000000}"/>
    <cellStyle name="Comma 4 2 9 2" xfId="530" xr:uid="{6C6F5EFC-59D7-4FF7-A402-FE7DE8A378A6}"/>
    <cellStyle name="Comma 4 2 9 2 2" xfId="1014" xr:uid="{D1EE03B3-9C77-4FFC-8520-FB2FF122F5E3}"/>
    <cellStyle name="Comma 4 2 9 2 3" xfId="1445" xr:uid="{42A35A89-2EE4-4B41-A936-8532D533FB43}"/>
    <cellStyle name="Comma 4 2 9 3" xfId="241" xr:uid="{2FB65446-496C-4FEE-A5B7-4ABA48E4B18E}"/>
    <cellStyle name="Comma 4 2 9 3 2" xfId="820" xr:uid="{1DA35C06-0929-49CC-982D-B33F9ED554D0}"/>
    <cellStyle name="Comma 4 2 9 3 3" xfId="1251" xr:uid="{1EC1DAC0-B7E5-462F-980D-69800A173E08}"/>
    <cellStyle name="Comma 4 2 9 4" xfId="710" xr:uid="{35498608-1917-495F-B1FA-120C0C55BFE2}"/>
    <cellStyle name="Comma 4 2 9 4 3" xfId="142" xr:uid="{1EE0E333-18D8-469A-A1C1-E25E04277213}"/>
    <cellStyle name="Comma 4 2 9 4 3 2" xfId="747" xr:uid="{2BA38B5F-14D4-45FB-9DA0-347BCEA890D4}"/>
    <cellStyle name="Comma 4 2 9 4 3 3" xfId="1178" xr:uid="{B96A2220-9CB5-4FF9-9651-0E9D7C79D778}"/>
    <cellStyle name="Comma 4 2 9 5" xfId="1149" xr:uid="{E1AEDDB5-4785-47AC-9CAF-C87D1DBBC980}"/>
    <cellStyle name="Comma 4 2 9 6" xfId="56" xr:uid="{00000000-0005-0000-0000-000037000000}"/>
    <cellStyle name="Comma 4 2 9 6 2" xfId="531" xr:uid="{8BFEF0C7-DF62-43FF-94CF-007F7CC6B6EC}"/>
    <cellStyle name="Comma 4 2 9 6 2 2" xfId="1015" xr:uid="{947E40C9-AFF3-4B67-B44A-3441526C09E7}"/>
    <cellStyle name="Comma 4 2 9 6 2 3" xfId="1446" xr:uid="{834DE96A-02FC-4C84-9E30-243FDF42CA43}"/>
    <cellStyle name="Comma 4 2 9 6 3" xfId="242" xr:uid="{97F69A9E-8BD7-4438-8082-A3ED3C34514B}"/>
    <cellStyle name="Comma 4 2 9 6 3 2" xfId="821" xr:uid="{1B4E8D98-CF2B-4703-B19E-72C4939B9AFF}"/>
    <cellStyle name="Comma 4 2 9 6 3 3" xfId="1252" xr:uid="{DB512D56-14A7-4443-B0BF-89A8F1D35906}"/>
    <cellStyle name="Comma 4 2 9 6 4" xfId="711" xr:uid="{F6068196-C2F6-4EA6-9D46-D17862678F8E}"/>
    <cellStyle name="Comma 4 2 9 6 5" xfId="1150" xr:uid="{5CACF616-4BCC-4120-AD66-8C6A92ED326B}"/>
    <cellStyle name="Comma 4 21" xfId="351" xr:uid="{437BACB9-BC11-49AD-9A47-3E2E9439F0F1}"/>
    <cellStyle name="Comma 4 21 2" xfId="584" xr:uid="{04880C24-340A-4421-BF0C-C451E1B0C8C7}"/>
    <cellStyle name="Comma 4 21 2 2" xfId="1060" xr:uid="{1E634217-B88E-4DA0-986D-F92A2D301420}"/>
    <cellStyle name="Comma 4 21 2 3" xfId="1491" xr:uid="{D7765632-EC81-451E-AAD6-F294D1BF8628}"/>
    <cellStyle name="Comma 4 21 3" xfId="902" xr:uid="{BB71632C-58A9-4AD7-AEF7-688C55CF0A4D}"/>
    <cellStyle name="Comma 4 21 4" xfId="1333" xr:uid="{5A7270D3-EE5A-4BCA-A7A6-797BE7010FCA}"/>
    <cellStyle name="Comma 4 25" xfId="344" xr:uid="{684B004C-9CD8-42BB-A29D-627DB36FF58C}"/>
    <cellStyle name="Comma 4 25 2" xfId="583" xr:uid="{F8CD00EC-EFA9-41A6-BA32-D382D646C8C7}"/>
    <cellStyle name="Comma 4 25 2 2" xfId="1059" xr:uid="{89098EAA-814E-4093-A1D1-DEBDAB0F5680}"/>
    <cellStyle name="Comma 4 25 2 3" xfId="1490" xr:uid="{43C498F2-5205-4312-A8B5-0FB67586905F}"/>
    <cellStyle name="Comma 4 25 3" xfId="895" xr:uid="{2E9D2173-9FD6-48B1-985E-0166A9492DF5}"/>
    <cellStyle name="Comma 4 25 4" xfId="1326" xr:uid="{AE65FF96-EBAB-4880-ADAF-0F66E342468C}"/>
    <cellStyle name="Comma 4 27" xfId="345" xr:uid="{B0410614-4099-45FF-A4EE-DE6B55E38E7A}"/>
    <cellStyle name="Comma 4 27 2" xfId="582" xr:uid="{00BC7ABF-927E-4538-9CC7-E4C169382DBC}"/>
    <cellStyle name="Comma 4 27 2 2" xfId="1058" xr:uid="{F77FABC2-5EBE-4AD4-87AA-E81678CBFD5E}"/>
    <cellStyle name="Comma 4 27 2 3" xfId="1489" xr:uid="{9DE0BFBB-3B33-414B-A8D4-1D6F72B2D758}"/>
    <cellStyle name="Comma 4 27 3" xfId="896" xr:uid="{9E3A2405-F8A3-4222-BB48-162689B7CCA3}"/>
    <cellStyle name="Comma 4 27 4" xfId="1327" xr:uid="{FD077EDB-9DE8-40DC-AE4E-A07BC824F9D7}"/>
    <cellStyle name="Comma 4 3" xfId="409" xr:uid="{F476F0D3-74AB-455F-B111-B64A2639AEC5}"/>
    <cellStyle name="Comma 4 3 2" xfId="612" xr:uid="{DBE44253-6C5D-4582-9325-08B0F6EF7FB6}"/>
    <cellStyle name="Comma 4 3 2 2" xfId="1088" xr:uid="{38DBEED3-CDC7-42A6-9290-177A30D8B7D6}"/>
    <cellStyle name="Comma 4 3 2 3" xfId="1519" xr:uid="{ACF8D01F-2462-405B-9893-8EDCC4CE63EF}"/>
    <cellStyle name="Comma 4 3 2 3 2 3" xfId="305" xr:uid="{9D5E10CF-9186-4178-8EBF-44C478B04BDB}"/>
    <cellStyle name="Comma 4 3 2 3 2 3 2" xfId="870" xr:uid="{2095F232-4702-448A-A50A-DF7B902A0F33}"/>
    <cellStyle name="Comma 4 3 2 3 2 3 3" xfId="1301" xr:uid="{4174C944-8386-412B-B0B7-664CA12C1B0A}"/>
    <cellStyle name="Comma 4 3 3" xfId="939" xr:uid="{93428362-E8AB-4177-B609-40A8FDEAA52E}"/>
    <cellStyle name="Comma 4 3 4" xfId="1370" xr:uid="{EF6764A5-D008-4666-8A4F-024402002A47}"/>
    <cellStyle name="Comma 4 4" xfId="401" xr:uid="{BEEA106F-9898-440F-8F0E-315D46EEA25D}"/>
    <cellStyle name="Comma 4 4 2" xfId="569" xr:uid="{7629D64E-615C-4BB3-B686-2BAC820A336F}"/>
    <cellStyle name="Comma 4 4 2 2" xfId="1046" xr:uid="{BD37175C-0184-49D3-AF87-4736794500A8}"/>
    <cellStyle name="Comma 4 4 2 3" xfId="1477" xr:uid="{E55010ED-9EBB-4A02-A665-E28C71D44911}"/>
    <cellStyle name="Comma 4 4 3" xfId="934" xr:uid="{DF7EC10C-FD5D-4DDD-8895-D2F28AFE4DC8}"/>
    <cellStyle name="Comma 4 4 4" xfId="1365" xr:uid="{E3D45F06-C36B-48FB-84E3-E1161FA10A37}"/>
    <cellStyle name="Comma 4 4 8 3 3" xfId="57" xr:uid="{00000000-0005-0000-0000-000038000000}"/>
    <cellStyle name="Comma 4 4 8 3 3 2" xfId="532" xr:uid="{3EA76390-3EA0-4E10-B7A9-A052B9F5BF3C}"/>
    <cellStyle name="Comma 4 4 8 3 3 2 2" xfId="1016" xr:uid="{BD93BF50-5BCE-4DB3-A6A0-33B9B46772A0}"/>
    <cellStyle name="Comma 4 4 8 3 3 2 3" xfId="1447" xr:uid="{64B72AC9-5645-4DFE-94DD-CF9EF5DF64A7}"/>
    <cellStyle name="Comma 4 4 8 3 3 3" xfId="243" xr:uid="{F97A5DED-C59D-40D1-8E7C-C3EAD94D1FE2}"/>
    <cellStyle name="Comma 4 4 8 3 3 3 2" xfId="822" xr:uid="{72F56086-B801-458F-B9EF-4ACD76182FA0}"/>
    <cellStyle name="Comma 4 4 8 3 3 3 3" xfId="1253" xr:uid="{2A07ED68-5C1B-4A74-B21A-479966DA855A}"/>
    <cellStyle name="Comma 4 4 8 3 3 4" xfId="712" xr:uid="{05F8050E-4282-4937-A2D8-7ED4D8E11071}"/>
    <cellStyle name="Comma 4 4 8 3 3 5" xfId="1151" xr:uid="{4298C295-CE97-4C8C-9162-60D211364A06}"/>
    <cellStyle name="Comma 4 5" xfId="527" xr:uid="{3B2E5ABA-E8C1-4EBA-B798-2B4171261725}"/>
    <cellStyle name="Comma 4 5 2" xfId="1011" xr:uid="{B9B3991E-BCA9-4CA4-8894-99C1D6720577}"/>
    <cellStyle name="Comma 4 5 3" xfId="1442" xr:uid="{8F4EC254-9946-477E-84D0-157080D36830}"/>
    <cellStyle name="Comma 4 6" xfId="239" xr:uid="{B8AA380F-76E5-4B7A-913E-BCA317F3A3B9}"/>
    <cellStyle name="Comma 4 6 2" xfId="818" xr:uid="{33C0CDFB-6D7B-4BD9-A1CD-E9D8E9856457}"/>
    <cellStyle name="Comma 4 6 3" xfId="1249" xr:uid="{284BA3D8-754C-4049-A265-D1B78F12DC62}"/>
    <cellStyle name="Comma 4 7" xfId="707" xr:uid="{AEF1C2E5-D457-4D82-99B5-507013661C2D}"/>
    <cellStyle name="Comma 4 8" xfId="196" xr:uid="{BF7564A2-CD66-4749-8DFD-286C3B810362}"/>
    <cellStyle name="Comma 4 8 2" xfId="785" xr:uid="{25CB242C-D84D-4073-B1A7-230D4E52BA1B}"/>
    <cellStyle name="Comma 4 8 3" xfId="1216" xr:uid="{36B1C7BB-F0ED-47DC-A5C5-5D6CC04F1D09}"/>
    <cellStyle name="Comma 4 9" xfId="180" xr:uid="{B3257C28-15AA-4796-A46A-7A740E900C1B}"/>
    <cellStyle name="Comma 4 9 2" xfId="773" xr:uid="{7BAFB4CE-80E7-4AF8-BFC4-8D82E02419DC}"/>
    <cellStyle name="Comma 4 9 3" xfId="1204" xr:uid="{2F99C2B5-8629-44A8-A5A4-D588C6AB7A90}"/>
    <cellStyle name="Comma 42" xfId="58" xr:uid="{00000000-0005-0000-0000-000039000000}"/>
    <cellStyle name="Comma 42 2" xfId="533" xr:uid="{4C8D23C4-DEFF-432D-965A-30B4BBD7F0A0}"/>
    <cellStyle name="Comma 42 2 2" xfId="1017" xr:uid="{3E5CA795-0C26-4950-8373-C2353365F076}"/>
    <cellStyle name="Comma 42 2 3" xfId="1448" xr:uid="{AB109245-289E-477A-A4B2-6CA4C15D7F59}"/>
    <cellStyle name="Comma 42 3" xfId="244" xr:uid="{20E81AE8-9D45-4BD9-B37A-0CFECE7921C3}"/>
    <cellStyle name="Comma 42 3 2" xfId="823" xr:uid="{F6658E76-B920-4275-B6C6-12FC413216E6}"/>
    <cellStyle name="Comma 42 3 3" xfId="1254" xr:uid="{A7A8297D-30F5-4B69-8D1A-F16B43B283EC}"/>
    <cellStyle name="Comma 42 4" xfId="713" xr:uid="{4630E870-0F11-450F-B337-75E33A0712B0}"/>
    <cellStyle name="Comma 42 5" xfId="1152" xr:uid="{7E529113-06AC-450B-9EA8-E509C7FE4537}"/>
    <cellStyle name="Comma 43" xfId="59" xr:uid="{00000000-0005-0000-0000-00003A000000}"/>
    <cellStyle name="Comma 43 2" xfId="60" xr:uid="{00000000-0005-0000-0000-00003B000000}"/>
    <cellStyle name="Comma 43 2 2" xfId="535" xr:uid="{029E7C52-9892-416C-8A9B-9977F09B9093}"/>
    <cellStyle name="Comma 43 2 2 2" xfId="1019" xr:uid="{3B3638A3-95EF-408E-A1D8-DC195BA310A3}"/>
    <cellStyle name="Comma 43 2 2 3" xfId="1450" xr:uid="{3FE094C9-CCFD-4621-B08E-8770167E5EE3}"/>
    <cellStyle name="Comma 43 2 3" xfId="246" xr:uid="{154AEA7B-8649-4A1E-A003-D6D06C90E9A4}"/>
    <cellStyle name="Comma 43 2 3 2" xfId="825" xr:uid="{9DF23EF4-B259-437B-AC6E-79A99728D3C3}"/>
    <cellStyle name="Comma 43 2 3 3" xfId="1256" xr:uid="{6DDC4DBD-D29E-4884-A8E9-A61E0E625104}"/>
    <cellStyle name="Comma 43 2 4" xfId="715" xr:uid="{39D1F700-1996-4FE7-81EE-91FDE1E64AAF}"/>
    <cellStyle name="Comma 43 2 5" xfId="1154" xr:uid="{B4AC77BD-7405-4568-BCB0-0D0D78C4B94A}"/>
    <cellStyle name="Comma 43 3" xfId="534" xr:uid="{9630E0AB-D105-4A1D-8C89-706D7969A6D5}"/>
    <cellStyle name="Comma 43 3 2" xfId="1018" xr:uid="{62A0B9FD-9112-4A39-9423-881511467256}"/>
    <cellStyle name="Comma 43 3 3" xfId="1449" xr:uid="{CF7EA979-1B8B-4828-826A-EB1040E35B8B}"/>
    <cellStyle name="Comma 43 4" xfId="245" xr:uid="{1EE3DC6C-6993-4628-A113-DBE641BA892E}"/>
    <cellStyle name="Comma 43 4 2" xfId="824" xr:uid="{04660B0D-0B27-4FE6-B838-E16DB4B64D6A}"/>
    <cellStyle name="Comma 43 4 3" xfId="1255" xr:uid="{0C209EB8-22F7-4E3B-9DE1-B57D315A6C92}"/>
    <cellStyle name="Comma 43 5" xfId="714" xr:uid="{919CAF9A-59C9-4DE8-A087-3E03366F3094}"/>
    <cellStyle name="Comma 43 6" xfId="1153" xr:uid="{29D0C7A7-10DD-444E-941C-BDB7DE3C3B5B}"/>
    <cellStyle name="Comma 44 2" xfId="156" xr:uid="{40FAE625-7929-45BA-9617-0527B335D2B7}"/>
    <cellStyle name="Comma 44 2 2" xfId="760" xr:uid="{3850ECAC-4C3E-49CD-9181-48A089AB0887}"/>
    <cellStyle name="Comma 44 2 3" xfId="1191" xr:uid="{C12911E3-399C-44B9-9F96-C4EBD29E5A72}"/>
    <cellStyle name="Comma 5" xfId="61" xr:uid="{00000000-0005-0000-0000-00003C000000}"/>
    <cellStyle name="Comma 5 11 6 3 2" xfId="153" xr:uid="{44CF078F-0F6D-4A26-B8BC-F2F899FFEAA6}"/>
    <cellStyle name="Comma 5 11 6 3 2 2" xfId="757" xr:uid="{E7B85393-6051-46FE-99BF-ED29A11F20BC}"/>
    <cellStyle name="Comma 5 11 6 3 2 3" xfId="1188" xr:uid="{CDD2D994-CB23-4A3B-BAF1-2CDA6378F375}"/>
    <cellStyle name="Comma 5 2" xfId="471" xr:uid="{E944D0E4-4E21-4C92-82E3-3AF877279FFC}"/>
    <cellStyle name="Comma 5 2 2" xfId="970" xr:uid="{4BEFEAA9-E838-4BC9-A16E-973D3654ACBB}"/>
    <cellStyle name="Comma 5 2 2 2 2 5 3" xfId="132" xr:uid="{B7BB6E56-5F2D-4F51-9C3C-290C112BCB0F}"/>
    <cellStyle name="Comma 5 2 2 2 2 5 3 2" xfId="657" xr:uid="{0422DDCC-AF3D-433F-9181-5EA33E337B2E}"/>
    <cellStyle name="Comma 5 2 2 2 2 5 3 2 2" xfId="1124" xr:uid="{FEFCE80E-88BD-40A5-9F2D-AC588986E89C}"/>
    <cellStyle name="Comma 5 2 2 2 2 5 3 3" xfId="739" xr:uid="{14D1234F-C269-40AB-ADBC-F215FBCA46F0}"/>
    <cellStyle name="Comma 5 2 2 2 2 5 3 4" xfId="1170" xr:uid="{5DEB105A-C642-44EE-9164-23A45C793B17}"/>
    <cellStyle name="Comma 5 2 3" xfId="1401" xr:uid="{7AAF93AC-DEDA-43A5-AAA9-6C0F80A87B4C}"/>
    <cellStyle name="Comma 5 3" xfId="472" xr:uid="{62702FA4-D84F-4E42-A635-C75B25B5C224}"/>
    <cellStyle name="Comma 5 3 2" xfId="971" xr:uid="{0538CC0E-164E-4E9D-A90A-270DC271E900}"/>
    <cellStyle name="Comma 5 3 3" xfId="1402" xr:uid="{FC9D3896-8ED7-47D5-8B0A-DE38FC63C15E}"/>
    <cellStyle name="Comma 5 4" xfId="450" xr:uid="{F96396E6-1F73-416B-84AE-121921A27E9B}"/>
    <cellStyle name="Comma 5 4 2" xfId="637" xr:uid="{A62B1D33-A10A-4EC0-9489-C1E05BC73DB7}"/>
    <cellStyle name="Comma 5 4 2 2" xfId="1110" xr:uid="{F0E71899-6AF1-43A5-BBB7-D824FFEEE389}"/>
    <cellStyle name="Comma 5 4 2 3" xfId="1541" xr:uid="{F5B5E9E8-CD56-441D-B878-AAF44FAF932C}"/>
    <cellStyle name="Comma 5 4 3" xfId="959" xr:uid="{C0AEA515-C40C-4723-AC70-2917CFC50D65}"/>
    <cellStyle name="Comma 5 4 4" xfId="1390" xr:uid="{049F9954-796A-4E79-B0A2-F93C24C9D2C5}"/>
    <cellStyle name="Comma 5 5" xfId="536" xr:uid="{D1B0ADDE-4513-4B83-A9CA-FC1ACCEB5A09}"/>
    <cellStyle name="Comma 5 5 2" xfId="1020" xr:uid="{09F30D3B-6563-4AB4-BE9C-245FA65A9664}"/>
    <cellStyle name="Comma 5 5 3" xfId="1451" xr:uid="{B7703318-3A8D-4F5F-817D-D9173990256D}"/>
    <cellStyle name="Comma 5 6" xfId="247" xr:uid="{4183DAC8-F316-4705-BF7F-004719747F30}"/>
    <cellStyle name="Comma 5 6 2" xfId="826" xr:uid="{B8A9A015-8933-44CC-B1E3-3EAAD0E12B42}"/>
    <cellStyle name="Comma 5 6 3" xfId="1257" xr:uid="{D91923E6-8D5F-40AE-AF1B-10ADD6E3D9DB}"/>
    <cellStyle name="Comma 5 7" xfId="716" xr:uid="{4F8BD350-EF66-4925-A92A-91B5C00E0915}"/>
    <cellStyle name="Comma 5 8" xfId="1155" xr:uid="{8BAB4EAF-DB15-4ECF-85E5-60C3E0C82BBF}"/>
    <cellStyle name="Comma 58 7" xfId="301" xr:uid="{1307C30D-46DE-44EF-974B-AB6A016B8F62}"/>
    <cellStyle name="Comma 58 7 2" xfId="867" xr:uid="{446FBC6D-5B66-4799-80D3-AAA3F3115C30}"/>
    <cellStyle name="Comma 58 7 3" xfId="1298" xr:uid="{AA390C56-7126-4B2E-86D7-2166B3CF8746}"/>
    <cellStyle name="Comma 6" xfId="62" xr:uid="{00000000-0005-0000-0000-00003D000000}"/>
    <cellStyle name="Comma 6 2" xfId="266" xr:uid="{77C915C7-454E-4E83-892F-E9B535F65A4A}"/>
    <cellStyle name="Comma 6 2 2" xfId="436" xr:uid="{AC05FC67-1E00-4DB2-910D-F913BF031FD2}"/>
    <cellStyle name="Comma 6 2 2 2" xfId="953" xr:uid="{47E45A4E-13EB-4D7F-89B8-18C80FE4DB53}"/>
    <cellStyle name="Comma 6 2 2 3" xfId="1384" xr:uid="{C983331C-E36C-4219-B385-2D1C6619F739}"/>
    <cellStyle name="Comma 6 2 3" xfId="605" xr:uid="{FEC2A7EC-DB34-481F-9F5E-5AABB75B5F98}"/>
    <cellStyle name="Comma 6 2 3 2" xfId="1081" xr:uid="{2E6E9373-6F72-4CC8-97FA-3D9DFD492669}"/>
    <cellStyle name="Comma 6 2 3 3" xfId="1512" xr:uid="{C7FA0681-724D-480A-9CF1-B14E9142BB18}"/>
    <cellStyle name="Comma 6 2 4" xfId="844" xr:uid="{B63F8DC6-16F2-4433-A9D2-71AAF69FF75F}"/>
    <cellStyle name="Comma 6 2 5" xfId="1275" xr:uid="{B09B5997-8CFF-4C9E-B565-98873D64E4C7}"/>
    <cellStyle name="Comma 6 20" xfId="317" xr:uid="{8CD55E0E-51B5-4F1E-8D03-34D9BCE93156}"/>
    <cellStyle name="Comma 6 20 2" xfId="878" xr:uid="{84D1B9BC-63E9-4149-8910-E87C93ECF4C1}"/>
    <cellStyle name="Comma 6 20 3" xfId="1309" xr:uid="{7C5F7022-BF14-4028-8C36-3E306312AB96}"/>
    <cellStyle name="Comma 6 3" xfId="359" xr:uid="{604E934A-4568-41CC-B225-226711807290}"/>
    <cellStyle name="Comma 6 3 2" xfId="568" xr:uid="{57CD9EF5-5EB2-4F7B-A0D3-58C4E38D238B}"/>
    <cellStyle name="Comma 6 3 2 2" xfId="1045" xr:uid="{D3E0CAD2-2BE8-4C67-9638-B494D5F9CDE1}"/>
    <cellStyle name="Comma 6 3 2 3" xfId="1476" xr:uid="{B34904E7-DFD0-4FF8-8343-D0042D6BBF1D}"/>
    <cellStyle name="Comma 6 3 3" xfId="588" xr:uid="{C492B56A-ADE4-4451-847A-3BBCCD44C72B}"/>
    <cellStyle name="Comma 6 3 3 2" xfId="1064" xr:uid="{000C64C4-6D28-474D-B574-D346126E05D9}"/>
    <cellStyle name="Comma 6 3 3 3" xfId="1495" xr:uid="{1A966606-5F9F-494E-ACF8-EA7CBFC8F908}"/>
    <cellStyle name="Comma 6 3 4" xfId="909" xr:uid="{3238346C-2741-4E34-9860-368C1FA9DB4C}"/>
    <cellStyle name="Comma 6 3 5" xfId="1340" xr:uid="{A757705D-4A78-4F6C-8C81-7A2BAB3DBE0C}"/>
    <cellStyle name="Comma 6 4" xfId="537" xr:uid="{496B3936-ECF6-4A17-A21E-30079B84EFED}"/>
    <cellStyle name="Comma 6 4 2" xfId="621" xr:uid="{02FED13D-1922-4092-B37B-D787BE32B649}"/>
    <cellStyle name="Comma 6 4 2 2" xfId="1096" xr:uid="{D393F1EC-A16B-4517-B03E-4B73B4826942}"/>
    <cellStyle name="Comma 6 4 2 3" xfId="1527" xr:uid="{1D2D8133-9C02-4D9D-932C-F432C425FC12}"/>
    <cellStyle name="Comma 6 4 3" xfId="1021" xr:uid="{526E0ECA-E8EB-4F27-96CC-62A27B0A2D95}"/>
    <cellStyle name="Comma 6 4 4" xfId="1452" xr:uid="{41BED68C-DB62-4620-8480-2ABC1542CFE1}"/>
    <cellStyle name="Comma 6 5" xfId="638" xr:uid="{BCAE470D-6B3D-49F8-8CF1-8926C99DB803}"/>
    <cellStyle name="Comma 6 5 2" xfId="1111" xr:uid="{468A5EF3-4317-4844-807A-27B88FCEE92A}"/>
    <cellStyle name="Comma 6 5 3" xfId="1542" xr:uid="{B8DEF2CC-2B29-4C37-AC12-F9443F121223}"/>
    <cellStyle name="Comma 6 6" xfId="627" xr:uid="{68E7B258-C034-4B9A-86C3-529AEAE78604}"/>
    <cellStyle name="Comma 6 6 2" xfId="1101" xr:uid="{BAD83E42-05BC-47A2-BA6F-2E84BE41FF00}"/>
    <cellStyle name="Comma 6 6 3" xfId="1532" xr:uid="{B08FC1A4-C8F2-4EA4-95F7-A7CC416A634A}"/>
    <cellStyle name="Comma 6 7" xfId="717" xr:uid="{60FC3137-EEBC-40DA-9005-34F85A56B00E}"/>
    <cellStyle name="Comma 6 8" xfId="1156" xr:uid="{4BF6136C-9EB6-458B-A21F-6453A09EBA4D}"/>
    <cellStyle name="Comma 7" xfId="63" xr:uid="{00000000-0005-0000-0000-00003E000000}"/>
    <cellStyle name="Comma 7 11" xfId="64" xr:uid="{00000000-0005-0000-0000-00003F000000}"/>
    <cellStyle name="Comma 7 11 2" xfId="65" xr:uid="{00000000-0005-0000-0000-000040000000}"/>
    <cellStyle name="Comma 7 11 2 2" xfId="540" xr:uid="{71929531-3142-409F-8ED8-88A5C91E9099}"/>
    <cellStyle name="Comma 7 11 2 2 2" xfId="1024" xr:uid="{DBD705DC-AF5B-42AE-BFEA-AFCFAFF4F836}"/>
    <cellStyle name="Comma 7 11 2 2 3" xfId="1455" xr:uid="{41D53210-4813-4E5B-A614-708EFA9659B2}"/>
    <cellStyle name="Comma 7 11 2 3" xfId="250" xr:uid="{337B8EA5-BAE6-4B2E-B710-95F3CD96706D}"/>
    <cellStyle name="Comma 7 11 2 3 2" xfId="829" xr:uid="{5E10F360-6B99-43E3-A6D3-574B0ED89CC5}"/>
    <cellStyle name="Comma 7 11 2 3 3" xfId="1260" xr:uid="{027CB05C-25F9-42E6-ADD9-FEA4C577B6BA}"/>
    <cellStyle name="Comma 7 11 2 4" xfId="720" xr:uid="{A137D0DC-F053-42CF-9781-F983F575C009}"/>
    <cellStyle name="Comma 7 11 3" xfId="539" xr:uid="{1D17905F-7D2C-4705-B480-D7A714CEB27B}"/>
    <cellStyle name="Comma 7 11 3 2" xfId="1023" xr:uid="{F72A3E64-FCCD-4BBA-B0F2-FD5DB2ECBCF9}"/>
    <cellStyle name="Comma 7 11 3 3" xfId="1454" xr:uid="{0019F7C9-EB70-428E-BCD4-7B0566B0DA48}"/>
    <cellStyle name="Comma 7 11 4" xfId="249" xr:uid="{E934548B-7832-4E6A-8F22-FF45D1D2CD94}"/>
    <cellStyle name="Comma 7 11 4 2" xfId="828" xr:uid="{2190C2E8-2D0C-484B-99B7-2139ABB97C91}"/>
    <cellStyle name="Comma 7 11 4 3" xfId="1259" xr:uid="{540109DA-9AB5-452A-AF5C-682EC3E0B39F}"/>
    <cellStyle name="Comma 7 11 5" xfId="719" xr:uid="{1FD39A4E-8331-4207-8422-88FC289881CE}"/>
    <cellStyle name="Comma 7 2" xfId="248" xr:uid="{6745F795-5EAE-4B97-ABF3-77DBA61CDDC1}"/>
    <cellStyle name="Comma 7 2 2" xfId="639" xr:uid="{9B0BB836-14AC-4FCA-8445-68D61CEA33C7}"/>
    <cellStyle name="Comma 7 2 2 2" xfId="1112" xr:uid="{FB24C454-DDCF-4963-934A-0A636EFFB226}"/>
    <cellStyle name="Comma 7 2 2 3" xfId="1543" xr:uid="{0FED0FE8-F9ED-431D-AD8C-2F2BB40B7769}"/>
    <cellStyle name="Comma 7 2 3" xfId="827" xr:uid="{DD124ACF-0A18-45A2-8FF0-B3D2F5D8A85C}"/>
    <cellStyle name="Comma 7 2 4" xfId="1258" xr:uid="{1A8F4361-1901-4A75-A0C4-1D2F0599A01E}"/>
    <cellStyle name="Comma 7 3" xfId="374" xr:uid="{226D8165-BDF3-4AA7-9712-6CF0B798C4A1}"/>
    <cellStyle name="Comma 7 3 2" xfId="645" xr:uid="{4F43964D-A509-4AE9-AAC0-59255AF2C1B6}"/>
    <cellStyle name="Comma 7 3 2 2" xfId="1113" xr:uid="{1D663F8F-D0C0-4354-B4D0-446E88FE0093}"/>
    <cellStyle name="Comma 7 3 2 3" xfId="1544" xr:uid="{B1875D3F-CD9D-4E4D-9800-5C3FD050B283}"/>
    <cellStyle name="Comma 7 3 3" xfId="916" xr:uid="{4985CB2C-FCB3-44ED-828D-6191C38DE862}"/>
    <cellStyle name="Comma 7 3 4" xfId="1347" xr:uid="{C369BB36-C08B-4712-88F8-8B966A7E1017}"/>
    <cellStyle name="Comma 7 4" xfId="454" xr:uid="{A0333D29-81E2-4502-BE16-7D20E069CFE2}"/>
    <cellStyle name="Comma 7 4 2" xfId="961" xr:uid="{E9B93B70-D1BD-47C8-89EB-33EE17966037}"/>
    <cellStyle name="Comma 7 4 3" xfId="1392" xr:uid="{F9A55A4B-C578-4029-BD52-52DD2AF49FE8}"/>
    <cellStyle name="Comma 7 5" xfId="538" xr:uid="{DCD1C031-D489-47F3-A556-3CA99C4ADF09}"/>
    <cellStyle name="Comma 7 5 2" xfId="1022" xr:uid="{625D7079-1964-44EB-A542-FFED1220A414}"/>
    <cellStyle name="Comma 7 5 3" xfId="1453" xr:uid="{32AAF106-8E92-4841-B5E1-5D02ED50A4F5}"/>
    <cellStyle name="Comma 7 6" xfId="127" xr:uid="{EEA2FE4F-1E93-45CA-89A4-28583A1A3C0D}"/>
    <cellStyle name="Comma 7 6 2" xfId="735" xr:uid="{2FA24DF6-6A2D-4468-90AF-FCDF4F345084}"/>
    <cellStyle name="Comma 7 6 3" xfId="1166" xr:uid="{55AAAED2-B1E1-49D4-A0DB-E01C8A9079F5}"/>
    <cellStyle name="Comma 7 7" xfId="718" xr:uid="{DC464E64-381E-4D19-A3E1-B927D76D6EFB}"/>
    <cellStyle name="Comma 70" xfId="379" xr:uid="{77352122-0B89-4AF2-9876-9E1BFAA03469}"/>
    <cellStyle name="Comma 70 2" xfId="920" xr:uid="{2E4E4B74-F47F-4A5F-9956-6DA0CEA13088}"/>
    <cellStyle name="Comma 70 3" xfId="1351" xr:uid="{2F086D48-9FDD-42D0-A14A-76EC0202DC10}"/>
    <cellStyle name="Comma 71" xfId="383" xr:uid="{F1188540-3E06-4FC9-A1B6-0B52AA67A7AF}"/>
    <cellStyle name="Comma 71 2" xfId="924" xr:uid="{A9ECFED5-C28E-40D1-8E11-816C0E2E94D4}"/>
    <cellStyle name="Comma 71 3" xfId="1355" xr:uid="{580439EC-185D-4A43-9FCE-1CDDC8D6C02B}"/>
    <cellStyle name="Comma 8" xfId="66" xr:uid="{00000000-0005-0000-0000-000041000000}"/>
    <cellStyle name="Comma 8 2" xfId="364" xr:uid="{596F0E5C-E59A-4D96-BD1C-FCAC8E1B31EF}"/>
    <cellStyle name="Comma 8 2 2" xfId="911" xr:uid="{636426E4-46D7-4ACE-8CB6-8420D605DE54}"/>
    <cellStyle name="Comma 8 2 3" xfId="1342" xr:uid="{B16A2C36-1E02-443F-878F-A02E4A552C63}"/>
    <cellStyle name="Comma 8 3" xfId="457" xr:uid="{330EC4D4-0F26-412C-B89E-6500F89EB17C}"/>
    <cellStyle name="Comma 8 3 2" xfId="962" xr:uid="{6999B830-89DF-4482-9D3A-681DC4D0D554}"/>
    <cellStyle name="Comma 8 3 3" xfId="1393" xr:uid="{7C2D0072-EC59-419F-8993-6622BF132660}"/>
    <cellStyle name="Comma 8 4" xfId="541" xr:uid="{1603AEBB-65CB-40EC-944E-8ED6E03AB6A8}"/>
    <cellStyle name="Comma 8 4 2" xfId="1025" xr:uid="{3A860AF1-4D3A-4CF1-B717-92E77B589C10}"/>
    <cellStyle name="Comma 8 4 3" xfId="1456" xr:uid="{35A1A1B5-3331-410C-B98B-A8E24CF540BE}"/>
    <cellStyle name="Comma 8 5" xfId="251" xr:uid="{C2D7DEC5-38E7-44C2-A86B-9031B98941A4}"/>
    <cellStyle name="Comma 8 5 2" xfId="830" xr:uid="{930D3867-E644-4013-9D42-CB20F2414320}"/>
    <cellStyle name="Comma 8 5 3" xfId="1261" xr:uid="{8EFC97F7-35B3-4CEA-AB31-21C876710E9D}"/>
    <cellStyle name="Comma 8 6" xfId="721" xr:uid="{D0DE370F-624F-4A49-BC2B-708FED84D0E7}"/>
    <cellStyle name="Comma 9" xfId="219" xr:uid="{7A725658-14B8-45FE-8D4A-36244C3E3111}"/>
    <cellStyle name="Comma 9 2" xfId="460" xr:uid="{95659F23-A9C2-4F24-A9F7-ED5CC9B80C93}"/>
    <cellStyle name="Comma 9 2 2" xfId="963" xr:uid="{94F194E7-89AD-4DF0-B670-6A8986DF101A}"/>
    <cellStyle name="Comma 9 2 3" xfId="1394" xr:uid="{FB60A853-8C13-415B-91E4-590542403838}"/>
    <cellStyle name="Comma 9 3" xfId="799" xr:uid="{EDF85091-8F89-48BD-A714-46104BF4B6EA}"/>
    <cellStyle name="Comma 9 4" xfId="1230" xr:uid="{A4F0805F-A0AF-49C9-81F0-9DCF940D4760}"/>
    <cellStyle name="Comma 90 2 5" xfId="314" xr:uid="{65F1ED61-58B2-422E-94A3-F3C8079CDE53}"/>
    <cellStyle name="Comma 90 2 5 2" xfId="877" xr:uid="{7DA4EA43-602D-410E-AB7E-C45842D6CB19}"/>
    <cellStyle name="Comma 90 2 5 3" xfId="1308" xr:uid="{8A084031-3782-49FB-81E3-80A4CCBBC406}"/>
    <cellStyle name="Currency 2" xfId="67" xr:uid="{00000000-0005-0000-0000-000042000000}"/>
    <cellStyle name="Currency 4" xfId="320" xr:uid="{97EAF6ED-8281-42B1-984C-C5ABEFDAEC33}"/>
    <cellStyle name="Explanatory Text" xfId="68" builtinId="53" customBuiltin="1"/>
    <cellStyle name="Followed Hyperlink 2" xfId="69" xr:uid="{00000000-0005-0000-0000-000044000000}"/>
    <cellStyle name="Good" xfId="70" builtinId="26" customBuiltin="1"/>
    <cellStyle name="Heading 1" xfId="71" builtinId="16" customBuiltin="1"/>
    <cellStyle name="Heading 2" xfId="72" builtinId="17" customBuiltin="1"/>
    <cellStyle name="Heading 3" xfId="73" builtinId="18" customBuiltin="1"/>
    <cellStyle name="Heading 4" xfId="74" builtinId="19" customBuiltin="1"/>
    <cellStyle name="Hyperlink 10" xfId="431" xr:uid="{F8B772A2-0BFD-4739-8205-B68A8F1201BA}"/>
    <cellStyle name="Hyperlink 16" xfId="169" xr:uid="{40EA7CBC-B6D3-459A-B24C-CBE6D4AC2F75}"/>
    <cellStyle name="Hyperlink 2" xfId="75" xr:uid="{00000000-0005-0000-0000-00004A000000}"/>
    <cellStyle name="Hyperlink 2 2" xfId="420" xr:uid="{A90E9B51-AD0A-47B9-8257-2F122C67AA57}"/>
    <cellStyle name="Hyperlink 2 3" xfId="616" xr:uid="{D8D0FB0D-5826-4754-9CD3-0304A477E708}"/>
    <cellStyle name="Hyperlink 2 4" xfId="628" xr:uid="{694EF5A8-BAE5-49BE-ACFD-42FB1C01BA82}"/>
    <cellStyle name="Hyperlink 2 7" xfId="326" xr:uid="{65E03D26-2602-46E4-B4FE-20DBD194477F}"/>
    <cellStyle name="Hyperlink 3" xfId="76" xr:uid="{00000000-0005-0000-0000-00004B000000}"/>
    <cellStyle name="Hyperlink 3 2" xfId="135" xr:uid="{2BDE10FF-FB38-4E64-8E7B-0DAB7BC37A26}"/>
    <cellStyle name="Hyperlink 3 2 2" xfId="433" xr:uid="{552B2044-3884-44BE-93CF-98357FF56E9B}"/>
    <cellStyle name="Hyperlink 3 3" xfId="434" xr:uid="{C09F950E-C080-409E-A196-789B0B560759}"/>
    <cellStyle name="Hyperlink 3 4" xfId="412" xr:uid="{BF183242-8AB0-41F5-A221-D29CC708A7A3}"/>
    <cellStyle name="Hyperlink 4 4 3" xfId="432" xr:uid="{EBC601B0-DD3E-486D-9D29-85B2E4E77902}"/>
    <cellStyle name="Hyperlink 7" xfId="426" xr:uid="{72F82555-C4AC-47D1-B29C-C046F3B87BFE}"/>
    <cellStyle name="Input" xfId="77" builtinId="20" customBuiltin="1"/>
    <cellStyle name="Linked Cell" xfId="78" builtinId="24" customBuiltin="1"/>
    <cellStyle name="Neutral" xfId="79" builtinId="28" customBuiltin="1"/>
    <cellStyle name="Neutral 2" xfId="253" xr:uid="{3B840D78-1123-490D-8EA6-0AC673CB9744}"/>
    <cellStyle name="Neutral 3" xfId="722" xr:uid="{AD334D2A-B197-4AB3-B30D-CCB7C08AA90B}"/>
    <cellStyle name="Normal" xfId="0" builtinId="0" customBuiltin="1"/>
    <cellStyle name="Normal - Style1 2" xfId="415" xr:uid="{D25CA073-2F9C-42EA-BE26-1812A8781C40}"/>
    <cellStyle name="Normal 10" xfId="273" xr:uid="{ED1F14A9-945B-486A-9354-33D081C96654}"/>
    <cellStyle name="Normal 10 2" xfId="369" xr:uid="{E87A5239-586C-46BD-AFFA-7D4DC1CE5E94}"/>
    <cellStyle name="Normal 10 2 2" xfId="643" xr:uid="{74B3FBCA-424C-43CB-9D68-A1C4706BE67C}"/>
    <cellStyle name="Normal 10 2 2 2" xfId="428" xr:uid="{BD677E46-52CA-4E6A-A802-7A9F7408FCDD}"/>
    <cellStyle name="Normal 10 2 2 2 2" xfId="607" xr:uid="{E920A479-0881-44AB-9D77-1E124CB5CCBC}"/>
    <cellStyle name="Normal 10 2 2 2 2 2" xfId="1083" xr:uid="{F4C17D99-B100-4AE3-8384-812282450966}"/>
    <cellStyle name="Normal 10 2 2 2 2 3" xfId="1514" xr:uid="{BD6992DF-BEB6-4ADB-B6D2-85D338BD029D}"/>
    <cellStyle name="Normal 10 2 2 2 3" xfId="950" xr:uid="{5C6DF181-A2C1-4254-9223-A65CFD2BF174}"/>
    <cellStyle name="Normal 10 2 2 2 4" xfId="1381" xr:uid="{FBB625AB-52E6-495B-8E40-7ED4ACBED68D}"/>
    <cellStyle name="Normal 10 2 3 2" xfId="313" xr:uid="{06BC2D01-0271-48AD-ABF3-6F58E017DF99}"/>
    <cellStyle name="Normal 10 3" xfId="337" xr:uid="{4661FCF2-87CD-406C-8A8B-2077FCAC2DDA}"/>
    <cellStyle name="Normal 10 4" xfId="300" xr:uid="{8418CB9B-E4C1-4D8E-A2B7-295EC8CA9407}"/>
    <cellStyle name="Normal 10 7" xfId="155" xr:uid="{EC55327C-41F3-427E-8E00-D03E5A0E7D80}"/>
    <cellStyle name="Normal 10 7 2" xfId="759" xr:uid="{90987DC1-6B4F-49E7-B00A-E04097A5054E}"/>
    <cellStyle name="Normal 10 7 3" xfId="1190" xr:uid="{BC8361BD-5E1E-4CEB-97BE-D5FD1EDC7EF8}"/>
    <cellStyle name="Normal 105 5" xfId="430" xr:uid="{4DE31915-DFAC-45DE-BCC5-E6372E22F9C0}"/>
    <cellStyle name="Normal 11" xfId="453" xr:uid="{E3E33828-C396-426B-86B3-64F9D130ACB3}"/>
    <cellStyle name="Normal 11 3" xfId="167" xr:uid="{A0308A50-321B-42AB-87FC-5076B3DF3763}"/>
    <cellStyle name="Normal 12" xfId="386" xr:uid="{A857E59F-7DBE-4512-BC45-1EF5EBBC78D7}"/>
    <cellStyle name="Normal 12 2" xfId="624" xr:uid="{96C9956A-CA66-4BA0-834B-F08E300F8770}"/>
    <cellStyle name="Normal 12 2 2" xfId="1099" xr:uid="{9EEF61CD-A0AD-46E2-B099-77E82B62D6A5}"/>
    <cellStyle name="Normal 12 2 3" xfId="1530" xr:uid="{6E52E8C9-293F-41B8-A534-770E52E8ACED}"/>
    <cellStyle name="Normal 12 3" xfId="926" xr:uid="{C70BD001-F816-4B75-9B46-62CA43251D62}"/>
    <cellStyle name="Normal 12 4" xfId="1357" xr:uid="{95BA0314-62BA-4B45-BF35-5F1072806D78}"/>
    <cellStyle name="Normal 122" xfId="80" xr:uid="{00000000-0005-0000-0000-000050000000}"/>
    <cellStyle name="Normal 13" xfId="370" xr:uid="{E5C9B80D-DFA5-4DC6-8894-3C0DF346706E}"/>
    <cellStyle name="Normal 13 2" xfId="455" xr:uid="{370FD740-7D79-4E39-903F-0ECD024D9C1A}"/>
    <cellStyle name="Normal 13 2 2" xfId="640" xr:uid="{E7EA8705-3911-47B4-80A6-2E3676075B35}"/>
    <cellStyle name="Normal 14" xfId="168" xr:uid="{CE7A4C32-81E3-439F-9C9A-CD0A1ADC4A2A}"/>
    <cellStyle name="Normal 14 2" xfId="456" xr:uid="{AFD2F6A0-20B5-41B2-9107-2DC44455F4E6}"/>
    <cellStyle name="Normal 15" xfId="458" xr:uid="{3A7E8EC0-EA93-4338-86BF-0B2A604B4150}"/>
    <cellStyle name="Normal 16" xfId="459" xr:uid="{6B16FED5-654B-4CC2-BC38-8707417957E0}"/>
    <cellStyle name="Normal 167" xfId="171" xr:uid="{D4C287EC-51C6-4A2D-8338-967210325974}"/>
    <cellStyle name="Normal 169" xfId="130" xr:uid="{FDA1CE73-D33D-41DE-96AE-57EF27079900}"/>
    <cellStyle name="Normal 17" xfId="467" xr:uid="{F04774FF-4980-4F01-A0BB-FCED19F6711A}"/>
    <cellStyle name="Normal 17 5" xfId="162" xr:uid="{0A436BDB-8F16-40EC-A405-6A1476384560}"/>
    <cellStyle name="Normal 18" xfId="469" xr:uid="{951EEDE3-416B-435D-B364-C5E87E5714A6}"/>
    <cellStyle name="Normal 185 2" xfId="389" xr:uid="{CF2F6F1B-E019-433D-8FA9-87CEE4EA3CFC}"/>
    <cellStyle name="Normal 185 2 2" xfId="619" xr:uid="{E29AEFF0-1300-4127-B4BB-7778C8B5B954}"/>
    <cellStyle name="Normal 185 2 2 2" xfId="1094" xr:uid="{DC046B1D-A695-4BC1-A207-2A5B866D1DAD}"/>
    <cellStyle name="Normal 185 2 2 3" xfId="1525" xr:uid="{5A3CC245-9593-402D-B5B0-699F2E544BE7}"/>
    <cellStyle name="Normal 185 2 3" xfId="927" xr:uid="{CFE44F48-B5C4-4FDF-9851-7F4A8726881B}"/>
    <cellStyle name="Normal 185 2 4" xfId="1358" xr:uid="{8FECEB88-831B-42F8-B4F7-F13E50E69C32}"/>
    <cellStyle name="Normal 186" xfId="274" xr:uid="{98A5EC99-F5C5-4584-B2F7-0A450E20E783}"/>
    <cellStyle name="Normal 186 11" xfId="329" xr:uid="{87FC8AEF-575B-450E-85B4-071F631B925B}"/>
    <cellStyle name="Normal 186 11 2" xfId="886" xr:uid="{268AA758-C38D-4255-A254-0009A49717EA}"/>
    <cellStyle name="Normal 186 11 3" xfId="1317" xr:uid="{DFB8B108-7570-4EDD-8C88-E042FD140624}"/>
    <cellStyle name="Normal 186 12" xfId="294" xr:uid="{EF1D62C7-5287-4C86-B2A3-3C34007D4C05}"/>
    <cellStyle name="Normal 186 12 2" xfId="866" xr:uid="{FBD20D36-872B-4215-AE20-DD6C85F33AA9}"/>
    <cellStyle name="Normal 186 12 3" xfId="1297" xr:uid="{C6B50052-CBB1-45BE-84E8-9EAAE4546F9F}"/>
    <cellStyle name="Normal 186 2" xfId="258" xr:uid="{9F59D42C-766A-4713-9260-92B8F68D45C4}"/>
    <cellStyle name="Normal 186 2 2" xfId="575" xr:uid="{16ECA2BC-E251-43B5-993D-9B653F686272}"/>
    <cellStyle name="Normal 186 2 2 2" xfId="1052" xr:uid="{0BD93636-0551-4AC7-88BF-1B27D30177E0}"/>
    <cellStyle name="Normal 186 2 2 3" xfId="1483" xr:uid="{0D8114D5-435D-4C7C-95D3-2A2358EE2212}"/>
    <cellStyle name="Normal 186 2 3" xfId="836" xr:uid="{EBB98ED9-AFD5-44EC-8EC8-1FFB6BF7667C}"/>
    <cellStyle name="Normal 186 2 4" xfId="1267" xr:uid="{6A7F518D-A9A2-49A5-995C-BEE6302AF684}"/>
    <cellStyle name="Normal 186 3" xfId="851" xr:uid="{56179AD9-90F0-46EC-BBBD-B05B1E37BA82}"/>
    <cellStyle name="Normal 186 4" xfId="1282" xr:uid="{E5348CDA-B3AA-4D77-84EA-774EC0B7F8C0}"/>
    <cellStyle name="Normal 187 2" xfId="332" xr:uid="{BE61FD1E-1232-405C-994F-17B6314ED908}"/>
    <cellStyle name="Normal 19" xfId="470" xr:uid="{4215D5C0-520E-4D12-89EA-992C0CA51919}"/>
    <cellStyle name="Normal 2" xfId="81" xr:uid="{00000000-0005-0000-0000-000051000000}"/>
    <cellStyle name="Normal 2 13 2" xfId="322" xr:uid="{3ACB106A-936F-40F5-B8B8-9C9AA8F835C2}"/>
    <cellStyle name="Normal 2 2" xfId="82" xr:uid="{00000000-0005-0000-0000-000052000000}"/>
    <cellStyle name="Normal 2 2 11" xfId="380" xr:uid="{5F8D0019-64C5-4472-9700-5BA2FD326A13}"/>
    <cellStyle name="Normal 2 2 11 2" xfId="921" xr:uid="{A946F6C0-7E8F-4EAA-9540-1F39487873C1}"/>
    <cellStyle name="Normal 2 2 11 3" xfId="1352" xr:uid="{8BB99A29-EBE9-4A65-AC9A-A1A23441EA83}"/>
    <cellStyle name="Normal 2 2 2" xfId="159" xr:uid="{BB3ACB0E-49FC-42A0-B637-EB6AF37198EB}"/>
    <cellStyle name="Normal 2 2 2 2" xfId="194" xr:uid="{40751F3A-934A-4170-8A9E-E689EF2025F2}"/>
    <cellStyle name="Normal 2 2 2 2 2" xfId="413" xr:uid="{2CABF0C7-06DA-4443-9690-BA5B64A19C28}"/>
    <cellStyle name="Normal 2 2 9 3" xfId="151" xr:uid="{D8214BAA-586D-4F97-A0CF-0A4EFC4D8B3A}"/>
    <cellStyle name="Normal 2 2 9 3 2" xfId="173" xr:uid="{9B8286E8-9DBE-4F6E-B49C-26582C746400}"/>
    <cellStyle name="Normal 2 2 9 3 2 2" xfId="382" xr:uid="{4B494D83-4872-4718-A0EA-61F16A2D6EC6}"/>
    <cellStyle name="Normal 2 2 9 3 2 2 2" xfId="923" xr:uid="{2CE28BFA-CCA5-46EA-A606-AC7A29C4CD8E}"/>
    <cellStyle name="Normal 2 2 9 3 2 2 3" xfId="1354" xr:uid="{6B5B75FB-07FC-4B60-9DAB-731A9F44C8BD}"/>
    <cellStyle name="Normal 2 2 9 3 2 3" xfId="768" xr:uid="{B78CE776-9AE4-4A08-9654-73E5B8B72B9E}"/>
    <cellStyle name="Normal 2 2 9 3 2 4" xfId="1199" xr:uid="{780DF0FB-C181-4C8C-A0B6-8C9EE878AC11}"/>
    <cellStyle name="Normal 2 2 9 3 3" xfId="755" xr:uid="{3EE2D0B2-BD06-4AB9-9958-4A8E79A79C06}"/>
    <cellStyle name="Normal 2 2 9 3 4" xfId="1186" xr:uid="{529CCC72-76FA-44B1-9173-F8882B565153}"/>
    <cellStyle name="Normal 2 27" xfId="475" xr:uid="{FCB92DEB-99BE-48F2-A037-F52D33531D15}"/>
    <cellStyle name="Normal 2 27 2" xfId="597" xr:uid="{623B0D68-627A-4646-97F9-9BAA121B7D0E}"/>
    <cellStyle name="Normal 2 27 2 2" xfId="1073" xr:uid="{5573334C-B82D-49CE-946C-45953BB40A16}"/>
    <cellStyle name="Normal 2 27 2 3" xfId="1504" xr:uid="{D796FC21-2EA7-4F70-87F2-4A76A8CC4AE8}"/>
    <cellStyle name="Normal 2 27 3" xfId="972" xr:uid="{0F829867-BF44-4308-9A10-5D9202B5006E}"/>
    <cellStyle name="Normal 2 27 4" xfId="1403" xr:uid="{71826F99-2817-4685-8D9F-4A0C7027E3B2}"/>
    <cellStyle name="Normal 2 3" xfId="83" xr:uid="{00000000-0005-0000-0000-000053000000}"/>
    <cellStyle name="Normal 2 3 2" xfId="387" xr:uid="{9DD19FB9-44C2-4B30-A845-BF0F4536D02E}"/>
    <cellStyle name="Normal 2 3 2 2" xfId="182" xr:uid="{DD3F2CDE-0A30-42E5-A54E-70C1161647CA}"/>
    <cellStyle name="Normal 2 3 2 2 2" xfId="442" xr:uid="{CD182379-B098-4877-B9D8-636538B12633}"/>
    <cellStyle name="Normal 2 3 2 2 3" xfId="775" xr:uid="{7D401720-6AAD-427C-A654-CB5CAB57D074}"/>
    <cellStyle name="Normal 2 3 2 2 4" xfId="1206" xr:uid="{9CDFABC3-2497-4C0D-8C42-94882E7E4A6A}"/>
    <cellStyle name="Normal 2 31" xfId="333" xr:uid="{9DE0A2C8-FC6A-4C82-9427-5D8A0A771D53}"/>
    <cellStyle name="Normal 2 31 2" xfId="576" xr:uid="{E5879C82-C9F0-44AA-8D74-58B0CE467B50}"/>
    <cellStyle name="Normal 2 31 2 2" xfId="1053" xr:uid="{EBE0E13C-8500-44A7-A9CF-ACD52C41DC19}"/>
    <cellStyle name="Normal 2 31 2 3" xfId="1484" xr:uid="{15D6B7B7-CF81-4B37-942E-F7B8CA736947}"/>
    <cellStyle name="Normal 2 31 3" xfId="889" xr:uid="{C95BB29B-B5FC-4ACC-B46F-E7B79682F455}"/>
    <cellStyle name="Normal 2 31 4" xfId="1320" xr:uid="{C5A46020-A858-430B-B279-ACACD60EDA62}"/>
    <cellStyle name="Normal 2 4" xfId="84" xr:uid="{00000000-0005-0000-0000-000054000000}"/>
    <cellStyle name="Normal 2 4 2" xfId="393" xr:uid="{A7C5BC70-560B-4F94-A54F-511E966CEB99}"/>
    <cellStyle name="Normal 2 4 2 2" xfId="930" xr:uid="{AA6DC145-6580-4DFC-9729-48999D165B26}"/>
    <cellStyle name="Normal 2 4 2 3" xfId="1361" xr:uid="{6E625C1E-ACCB-4CF2-AB7F-649BD38F6F26}"/>
    <cellStyle name="Normal 2 4 3" xfId="356" xr:uid="{8E4149E0-FA01-4C97-AB84-70F2D8BB580A}"/>
    <cellStyle name="Normal 2 4 4" xfId="85" xr:uid="{00000000-0005-0000-0000-000055000000}"/>
    <cellStyle name="Normal 2 4 5" xfId="618" xr:uid="{9325A9D8-B674-40F0-960E-DD2D83BF5B14}"/>
    <cellStyle name="Normal 2 4 5 2" xfId="1093" xr:uid="{A77D808F-0719-459E-841D-4F061421FEF2}"/>
    <cellStyle name="Normal 2 4 5 3" xfId="1524" xr:uid="{A6F578C4-38C2-43CC-9388-505F4F28C769}"/>
    <cellStyle name="Normal 2 5" xfId="86" xr:uid="{00000000-0005-0000-0000-000056000000}"/>
    <cellStyle name="Normal 2 5 2" xfId="625" xr:uid="{129AE480-6206-43AB-96D4-BAC2EDBC9952}"/>
    <cellStyle name="Normal 2 6" xfId="87" xr:uid="{00000000-0005-0000-0000-000057000000}"/>
    <cellStyle name="Normal 2 6 2" xfId="542" xr:uid="{ADD7AF62-B4A9-4AF9-9935-91479DA79F78}"/>
    <cellStyle name="Normal 2 6 2 2" xfId="1026" xr:uid="{EA61001F-D8AE-411C-A4F1-CA310693E882}"/>
    <cellStyle name="Normal 2 6 2 3" xfId="1457" xr:uid="{BCA6FCB7-9426-49A8-B40F-E3F77FAFB0B3}"/>
    <cellStyle name="Normal 2 6 3" xfId="259" xr:uid="{4D3B2035-CB9C-415B-9C29-2A8F0CFF7BF9}"/>
    <cellStyle name="Normal 2 6 3 2" xfId="837" xr:uid="{B3BF0A11-77B0-48D6-B4A1-86EFE804814A}"/>
    <cellStyle name="Normal 2 6 3 3" xfId="1268" xr:uid="{871BBF3E-4237-4869-B2D9-C2E71804E438}"/>
    <cellStyle name="Normal 2 6 4" xfId="646" xr:uid="{517ED9B7-937B-4197-8535-75EC1DC5E460}"/>
    <cellStyle name="Normal 2 6 4 2" xfId="1114" xr:uid="{E110D432-E873-48EA-B0CF-3D93E4F7AA3C}"/>
    <cellStyle name="Normal 2 6 4 3" xfId="1545" xr:uid="{AB3C19F6-2904-4F4B-BE9F-69AE0D826F27}"/>
    <cellStyle name="Normal 2 6 5" xfId="723" xr:uid="{D8C050FE-9A82-4B6F-8196-C025C208183D}"/>
    <cellStyle name="Normal 2 6 6" xfId="1157" xr:uid="{EC1A3E5F-5352-4A10-A2A2-351F7B37C48A}"/>
    <cellStyle name="Normal 2 8 6" xfId="170" xr:uid="{67DB94DA-2972-4CF9-9EB0-6E53BC8C198B}"/>
    <cellStyle name="Normal 2 9 3 3 2 3" xfId="631" xr:uid="{808C7A6C-DC97-4841-A038-145B41EA8951}"/>
    <cellStyle name="Normal 2 9 3 3 2 3 2" xfId="1104" xr:uid="{2A94478F-828F-4498-9D0E-916F0653D31F}"/>
    <cellStyle name="Normal 2 9 3 3 2 3 3" xfId="1535" xr:uid="{A1104AC1-C4C7-42F6-973F-433C1599D0E2}"/>
    <cellStyle name="Normal 20" xfId="473" xr:uid="{0BF3973A-B1D8-41E2-8FE6-50CF9EA090A6}"/>
    <cellStyle name="Normal 21" xfId="474" xr:uid="{D8143880-9476-498A-BD50-09C4AF476607}"/>
    <cellStyle name="Normal 22" xfId="477" xr:uid="{2BE965AA-2175-4686-9CEF-D6B1428D4FEC}"/>
    <cellStyle name="Normal 227 2" xfId="302" xr:uid="{25B8B559-20CB-4B6E-AA2D-E2FCEBD27E18}"/>
    <cellStyle name="Normal 23" xfId="478" xr:uid="{55FA6267-9D2B-4CD3-B255-E6314ECA5832}"/>
    <cellStyle name="Normal 237" xfId="316" xr:uid="{27408D1E-EABB-4B81-9D65-3250B5CC3836}"/>
    <cellStyle name="Normal 238" xfId="315" xr:uid="{71773333-0324-4DB3-9E0B-9B21C52AB485}"/>
    <cellStyle name="Normal 24" xfId="479" xr:uid="{4B482AF7-456F-42EC-8C12-F0DD27BC056C}"/>
    <cellStyle name="Normal 243" xfId="188" xr:uid="{9DF1C2C7-3854-45E5-8CCF-4011A30E4F9C}"/>
    <cellStyle name="Normal 243 2" xfId="385" xr:uid="{69008743-0FAA-4E73-8B7B-7B88BC5717FC}"/>
    <cellStyle name="Normal 243 2 2" xfId="925" xr:uid="{FD76CC4F-5C9F-4558-8EC4-54C48AAE8E04}"/>
    <cellStyle name="Normal 243 2 3" xfId="1356" xr:uid="{4299129B-3B43-4008-BA35-4FDCFE15D30C}"/>
    <cellStyle name="Normal 243 3" xfId="650" xr:uid="{6D885EF5-CCE1-412B-925C-B34B00AADF84}"/>
    <cellStyle name="Normal 243 3 2" xfId="1117" xr:uid="{C1A78C9D-83AA-4F40-A57B-64BE970BE45B}"/>
    <cellStyle name="Normal 243 3 3" xfId="1548" xr:uid="{DEFC705E-B80F-45B8-ADD0-869C4A4152E7}"/>
    <cellStyle name="Normal 243 4" xfId="779" xr:uid="{D0CEEA60-9CB2-4B2B-A466-67535332A047}"/>
    <cellStyle name="Normal 243 5" xfId="1210" xr:uid="{A3FED3DF-F605-4633-B2DF-BBE304CBCBA7}"/>
    <cellStyle name="Normal 246" xfId="88" xr:uid="{00000000-0005-0000-0000-000058000000}"/>
    <cellStyle name="Normal 247" xfId="89" xr:uid="{00000000-0005-0000-0000-000059000000}"/>
    <cellStyle name="Normal 248" xfId="90" xr:uid="{00000000-0005-0000-0000-00005A000000}"/>
    <cellStyle name="Normal 249" xfId="91" xr:uid="{00000000-0005-0000-0000-00005B000000}"/>
    <cellStyle name="Normal 25" xfId="481" xr:uid="{6C0A8DB3-FCD8-4B4A-B37A-E94DE1EF8282}"/>
    <cellStyle name="Normal 258" xfId="447" xr:uid="{C71944F3-137E-4269-8C33-2B26DEA33C04}"/>
    <cellStyle name="Normal 26" xfId="482" xr:uid="{EFCA691B-CC02-4FAE-8F1F-C8C016182DA4}"/>
    <cellStyle name="Normal 267" xfId="340" xr:uid="{0AA43837-F336-4F8D-8B14-4D13D6162FAD}"/>
    <cellStyle name="Normal 267 2" xfId="438" xr:uid="{15142DF4-BAEB-478A-95FA-59D08DE35081}"/>
    <cellStyle name="Normal 267 2 2" xfId="579" xr:uid="{B26CD33F-6FCC-4D8F-BF22-F6643822DE10}"/>
    <cellStyle name="Normal 267 2 2 2" xfId="1055" xr:uid="{9ADE727A-8301-4C05-BD20-A0BEB02F1615}"/>
    <cellStyle name="Normal 267 2 2 3" xfId="1486" xr:uid="{A9EBE230-0AB8-4047-B624-C8D55CF046BB}"/>
    <cellStyle name="Normal 267 3" xfId="891" xr:uid="{7CBFCC75-AECE-4D41-A8A6-59DB23B5B70F}"/>
    <cellStyle name="Normal 267 4" xfId="1322" xr:uid="{79E500F6-0C01-48F0-BE7B-7650BF188148}"/>
    <cellStyle name="Normal 269" xfId="448" xr:uid="{FCDDDFF6-3B62-435E-A620-F70FE46412AB}"/>
    <cellStyle name="Normal 27" xfId="163" xr:uid="{EB56AF45-FC09-45FE-93F4-B9B86F508FD5}"/>
    <cellStyle name="Normal 27 3" xfId="336" xr:uid="{1D70A9FD-B7B8-47E3-A0A4-0CCB1DC3EAC8}"/>
    <cellStyle name="Normal 273" xfId="288" xr:uid="{91D9B303-4787-40B0-B238-E08F30F27511}"/>
    <cellStyle name="Normal 273 2" xfId="600" xr:uid="{3A17D81F-695B-471D-ACD6-C1C862A58580}"/>
    <cellStyle name="Normal 273 2 2" xfId="1076" xr:uid="{9FCF0CB7-CBA5-46DA-A9C8-8888DEDA76D3}"/>
    <cellStyle name="Normal 273 2 3" xfId="1507" xr:uid="{7F497B58-5406-4995-AC22-6FA2EBF43E02}"/>
    <cellStyle name="Normal 273 3" xfId="860" xr:uid="{CCCF54E1-8C6A-4E28-B374-5A550DA428C4}"/>
    <cellStyle name="Normal 273 4" xfId="1291" xr:uid="{DC365C71-85DB-4228-AA00-F8CE393E7A0E}"/>
    <cellStyle name="Normal 28" xfId="483" xr:uid="{A2AC9C61-5AB2-41D9-894D-529DFA3D73A8}"/>
    <cellStyle name="Normal 28 4" xfId="338" xr:uid="{640BB051-4418-482D-A0B3-194623F0C2C3}"/>
    <cellStyle name="Normal 281" xfId="423" xr:uid="{1F0E58FA-38E7-4DB0-8694-D2D01B2A8C17}"/>
    <cellStyle name="Normal 281 2" xfId="449" xr:uid="{763ED71D-BD26-4732-92EF-2D2F059BC908}"/>
    <cellStyle name="Normal 281 2 11" xfId="287" xr:uid="{5D52249B-ED15-4783-8096-D5E8A3727309}"/>
    <cellStyle name="Normal 281 2 11 2" xfId="859" xr:uid="{33C33C05-F9FB-43B3-A989-06D45C1E28C4}"/>
    <cellStyle name="Normal 281 2 11 3" xfId="1290" xr:uid="{0979BF5E-E18C-49BA-A28A-60823DC739E7}"/>
    <cellStyle name="Normal 281 2 2" xfId="602" xr:uid="{05EEB706-FCDC-431C-B9B1-CED88774209E}"/>
    <cellStyle name="Normal 281 2 2 2" xfId="1078" xr:uid="{EBC8F453-F012-4E1E-8BC6-E18C000ED407}"/>
    <cellStyle name="Normal 281 2 2 3" xfId="1509" xr:uid="{B930B533-1CC3-4605-8CAB-F310B65FF98D}"/>
    <cellStyle name="Normal 281 2 3" xfId="958" xr:uid="{E0120806-9ABF-43DB-8F8F-A3C3C0658FEE}"/>
    <cellStyle name="Normal 281 2 4" xfId="1389" xr:uid="{A6C65E4E-DA91-4967-A0C3-F777AE870947}"/>
    <cellStyle name="Normal 29" xfId="484" xr:uid="{60DA0895-61EE-4CEB-999B-F8D742D64D8D}"/>
    <cellStyle name="Normal 294" xfId="352" xr:uid="{D108BF3D-4254-4E30-AAF2-CC228C29B4F6}"/>
    <cellStyle name="Normal 294 2" xfId="590" xr:uid="{ED3D44CA-889F-4411-9855-DB7F86105AE2}"/>
    <cellStyle name="Normal 294 2 2" xfId="1066" xr:uid="{0589751A-6D84-4149-968E-1F5EA2C64EEF}"/>
    <cellStyle name="Normal 294 2 3" xfId="1497" xr:uid="{92BE1643-BD5E-410E-A88C-54E6C57181F7}"/>
    <cellStyle name="Normal 294 3" xfId="903" xr:uid="{0E15666F-418C-4980-908C-4F91B4B30E41}"/>
    <cellStyle name="Normal 294 4" xfId="1334" xr:uid="{233D1A81-C4D6-4228-96A2-4C0FC98A8A12}"/>
    <cellStyle name="Normal 3" xfId="92" xr:uid="{00000000-0005-0000-0000-00005C000000}"/>
    <cellStyle name="Normal 3 12 6" xfId="312" xr:uid="{9257A732-A640-4EBA-8EE0-CA7F65D59858}"/>
    <cellStyle name="Normal 3 16" xfId="195" xr:uid="{02C73F7C-EE93-42AD-BCCD-FA792792869A}"/>
    <cellStyle name="Normal 3 2" xfId="93" xr:uid="{00000000-0005-0000-0000-00005D000000}"/>
    <cellStyle name="Normal 3 3" xfId="94" xr:uid="{00000000-0005-0000-0000-00005E000000}"/>
    <cellStyle name="Normal 3 3 2" xfId="95" xr:uid="{00000000-0005-0000-0000-00005F000000}"/>
    <cellStyle name="Normal 3 3 2 2" xfId="377" xr:uid="{5E759228-6B94-4F54-9CDB-4A8D672685C2}"/>
    <cellStyle name="Normal 3 3 2 3" xfId="586" xr:uid="{086E0F04-E00C-4D5F-AA69-FD659E4E0DC1}"/>
    <cellStyle name="Normal 3 3 2 3 2" xfId="1062" xr:uid="{3046B42D-7F6D-4A3C-9469-CC8F499E825B}"/>
    <cellStyle name="Normal 3 3 2 3 3" xfId="1493" xr:uid="{64BA5FB8-66C4-4AB6-89E0-9DB6724F8A9C}"/>
    <cellStyle name="Normal 3 3 3" xfId="179" xr:uid="{A819021B-3C27-4FC9-ABE8-4784CB309DB0}"/>
    <cellStyle name="Normal 3 3 3 2" xfId="772" xr:uid="{49D59D83-FA74-4CF3-8430-C298C87ED73F}"/>
    <cellStyle name="Normal 3 3 3 3" xfId="1203" xr:uid="{70A359D7-5E9C-4899-B14A-047A3D9D632F}"/>
    <cellStyle name="Normal 3 3 4" xfId="347" xr:uid="{B0A7A756-39F5-4B78-92FE-D4F6BFF8CF6C}"/>
    <cellStyle name="Normal 3 3 4 2" xfId="898" xr:uid="{748260CD-1415-46FB-B1D2-28DA44DE89B4}"/>
    <cellStyle name="Normal 3 3 4 3" xfId="1329" xr:uid="{E1480135-7DA1-4A73-9358-6B718829FAE9}"/>
    <cellStyle name="Normal 3 4" xfId="96" xr:uid="{00000000-0005-0000-0000-000060000000}"/>
    <cellStyle name="Normal 3 4 2" xfId="361" xr:uid="{67DAF349-0271-46CE-945B-E14622B50375}"/>
    <cellStyle name="Normal 3 4 2 2 5 3" xfId="146" xr:uid="{8761D71C-C7FB-4AF0-940B-D4DAB00AD2B0}"/>
    <cellStyle name="Normal 3 4 2 2 5 3 2" xfId="751" xr:uid="{F8D477EE-DF79-4C41-B639-5ED565179AF3}"/>
    <cellStyle name="Normal 3 4 2 2 5 3 3" xfId="1182" xr:uid="{318141AD-3576-40E8-B6C4-7E9E9E718F44}"/>
    <cellStyle name="Normal 3 4 3" xfId="452" xr:uid="{F24EF5CB-43AA-4070-BBA3-0EE21F53025D}"/>
    <cellStyle name="Normal 3 4 3 2 5 3" xfId="138" xr:uid="{FA9323F5-4EB2-4CD0-AF9F-9AD8D7A446F8}"/>
    <cellStyle name="Normal 3 4 3 2 5 3 2" xfId="744" xr:uid="{89EA62FE-7795-4407-9E98-3E85A39A7F2D}"/>
    <cellStyle name="Normal 3 4 3 2 5 3 3" xfId="1175" xr:uid="{111327F9-5521-4E0F-8D0C-38AB235E27AE}"/>
    <cellStyle name="Normal 3 4 3 2 5 3 4" xfId="144" xr:uid="{EC652FFE-CEAB-4D16-BE99-BFFE1C355030}"/>
    <cellStyle name="Normal 3 4 3 2 5 3 4 2" xfId="749" xr:uid="{8CC28834-EFB5-4510-BCE3-9C6D7404C7A6}"/>
    <cellStyle name="Normal 3 4 3 2 5 3 4 3" xfId="1180" xr:uid="{63C47D8C-72E7-4B4B-AEE5-FB862C039BFD}"/>
    <cellStyle name="Normal 3 4 4" xfId="543" xr:uid="{20783B5A-D564-4658-860B-B4D68AEE0345}"/>
    <cellStyle name="Normal 3 4 4 2" xfId="1027" xr:uid="{48FBCB57-2157-4C12-B0F4-79F53190977F}"/>
    <cellStyle name="Normal 3 4 4 3" xfId="1458" xr:uid="{69C384C5-FA00-440C-A6CB-469AC8F18A34}"/>
    <cellStyle name="Normal 3 4 5" xfId="261" xr:uid="{67E0F0F9-03E0-4E40-8D5D-9D5384216F6A}"/>
    <cellStyle name="Normal 3 4 5 2" xfId="839" xr:uid="{431FA37B-1E1B-427D-98CB-AB84C6BB601F}"/>
    <cellStyle name="Normal 3 4 5 3" xfId="1270" xr:uid="{C5E075F0-E8B9-41AD-A62D-C8B447D4E20D}"/>
    <cellStyle name="Normal 3 4 6" xfId="725" xr:uid="{52D3C904-9E7A-416E-9ACA-85C40CCA2CB5}"/>
    <cellStyle name="Normal 3 4 7" xfId="1158" xr:uid="{7248A504-2237-486F-BA01-34EBB045680F}"/>
    <cellStyle name="Normal 3 5" xfId="97" xr:uid="{00000000-0005-0000-0000-000061000000}"/>
    <cellStyle name="Normal 3 6" xfId="394" xr:uid="{E258BE28-D0A0-4415-8A8E-E25F02A4206B}"/>
    <cellStyle name="Normal 3 6 2" xfId="649" xr:uid="{C0AE39B1-6E06-490E-9BCC-2996E775E18E}"/>
    <cellStyle name="Normal 3 7" xfId="187" xr:uid="{4593D669-51DC-4F02-A4DD-5BA3433D16F6}"/>
    <cellStyle name="Normal 3 7 2" xfId="384" xr:uid="{3D0AD1BB-696D-4BD5-9B54-946BDFDF3C17}"/>
    <cellStyle name="Normal 3 8" xfId="724" xr:uid="{625A02EE-C1E2-4ED0-BE28-A0E1A0DF552F}"/>
    <cellStyle name="Normal 3 9" xfId="661" xr:uid="{BB87E8D7-8003-454A-8922-BED867ACF111}"/>
    <cellStyle name="Normal 30" xfId="486" xr:uid="{5DDF06B7-869B-4694-8C21-689647E3DC0E}"/>
    <cellStyle name="Normal 305" xfId="283" xr:uid="{1D6B80D5-3E1A-414F-8380-A68252F88616}"/>
    <cellStyle name="Normal 31" xfId="488" xr:uid="{8D02E228-B748-4836-B801-85BD3B91B9EE}"/>
    <cellStyle name="Normal 310" xfId="286" xr:uid="{EA2FC032-777C-44D3-90B8-BAC6FBA06AA9}"/>
    <cellStyle name="Normal 311" xfId="355" xr:uid="{3CB57C5F-6631-4E49-8FAD-5B71A23293FC}"/>
    <cellStyle name="Normal 311 2" xfId="593" xr:uid="{AC55A536-6843-4B06-9382-439FCB7D3763}"/>
    <cellStyle name="Normal 311 2 2" xfId="1069" xr:uid="{5901CDC7-9CAF-4267-9AA4-E453B4D14ED8}"/>
    <cellStyle name="Normal 311 2 3" xfId="1500" xr:uid="{CAE171A5-4C3D-4B99-BC37-34D556C7E83D}"/>
    <cellStyle name="Normal 311 3" xfId="906" xr:uid="{FA6939BC-3647-449F-9D7B-5855CB11CCE9}"/>
    <cellStyle name="Normal 311 4" xfId="1337" xr:uid="{29548310-3483-40EA-A468-13F7EB112942}"/>
    <cellStyle name="Normal 312" xfId="284" xr:uid="{B528FC38-380F-4809-ADFE-44A2A092C5C4}"/>
    <cellStyle name="Normal 314" xfId="285" xr:uid="{8F4DA095-CD6A-4229-9C69-7BF675333601}"/>
    <cellStyle name="Normal 319 6" xfId="290" xr:uid="{334B6E51-C398-4E6C-BD61-1928D3B376CD}"/>
    <cellStyle name="Normal 319 6 2" xfId="862" xr:uid="{DEEFD6B3-F3BB-4866-8A7C-DF9791E503F9}"/>
    <cellStyle name="Normal 319 6 3" xfId="1293" xr:uid="{73129A77-1244-4E17-ABFE-02A704DC96A1}"/>
    <cellStyle name="Normal 32" xfId="489" xr:uid="{8D1E8B6C-03E8-44AF-9329-7C2CD97C0632}"/>
    <cellStyle name="Normal 33" xfId="490" xr:uid="{226B90EC-9B77-47E7-AB78-0F9F117867CD}"/>
    <cellStyle name="Normal 34" xfId="279" xr:uid="{EFA377BE-0BEA-44D5-ABC6-F821DF8571F9}"/>
    <cellStyle name="Normal 34 2" xfId="577" xr:uid="{4C93FE7E-6B8C-4686-AC91-1AD7920BB0D9}"/>
    <cellStyle name="Normal 345" xfId="271" xr:uid="{8690E82E-FE36-4E83-8CD8-4E55A118FF25}"/>
    <cellStyle name="Normal 345 2" xfId="256" xr:uid="{5CF88000-8C8E-460A-99F0-5F1833C1FD1C}"/>
    <cellStyle name="Normal 345 2 2" xfId="573" xr:uid="{03F0B98C-1611-4FA6-96C0-118B46D79931}"/>
    <cellStyle name="Normal 345 2 2 2" xfId="1050" xr:uid="{5476BD15-83C4-45C0-A6D1-6ED3C4B268F7}"/>
    <cellStyle name="Normal 345 2 2 3" xfId="1481" xr:uid="{E4241A4F-D4C2-4903-9895-CB07053F69C1}"/>
    <cellStyle name="Normal 345 2 3" xfId="834" xr:uid="{ABDDB2B4-02A9-4E2E-93AD-46F8D6392D17}"/>
    <cellStyle name="Normal 345 2 4" xfId="1265" xr:uid="{DBBAF098-9B77-4599-AF5F-08A65BBFE19A}"/>
    <cellStyle name="Normal 345 3" xfId="325" xr:uid="{7C4F5294-0FE5-4E41-9DD7-BCCF1B3C769A}"/>
    <cellStyle name="Normal 345 3 2" xfId="884" xr:uid="{D88930B4-24EC-4EC7-AAEC-48DC6DC1C46C}"/>
    <cellStyle name="Normal 345 3 3" xfId="1315" xr:uid="{79CC9A8F-77ED-459D-B3CC-2F87054619F5}"/>
    <cellStyle name="Normal 345 4" xfId="849" xr:uid="{EE0D5F85-28F8-48E9-86E7-73F5DC7A83A6}"/>
    <cellStyle name="Normal 345 5" xfId="1280" xr:uid="{ED63ECF1-7DCF-4D5C-95FF-A36F88A00634}"/>
    <cellStyle name="Normal 348" xfId="98" xr:uid="{00000000-0005-0000-0000-000062000000}"/>
    <cellStyle name="Normal 348 2" xfId="544" xr:uid="{02D49EB7-5B2A-476F-BD9D-8CCD75BB6544}"/>
    <cellStyle name="Normal 348 2 2" xfId="1028" xr:uid="{41E422C1-F6B1-4554-8225-5862ABA3490A}"/>
    <cellStyle name="Normal 348 2 3" xfId="1459" xr:uid="{326EC2A2-E834-4F44-9333-23A839DA0958}"/>
    <cellStyle name="Normal 348 3" xfId="331" xr:uid="{BBD7CB10-D6A9-4176-AA48-B2B03D1A96D3}"/>
    <cellStyle name="Normal 348 3 2" xfId="888" xr:uid="{517AE24E-3FAB-416D-A4E9-217AF09E4D6D}"/>
    <cellStyle name="Normal 348 3 3" xfId="1319" xr:uid="{2D15C1F2-EE69-405B-90E1-C05E329B232B}"/>
    <cellStyle name="Normal 348 4" xfId="262" xr:uid="{9B7DADA0-0B2C-455E-B7B7-4EA584D3FAC3}"/>
    <cellStyle name="Normal 348 4 2" xfId="840" xr:uid="{BC4A508B-FED4-4E0E-AB7A-A8E1717FDC8C}"/>
    <cellStyle name="Normal 348 4 3" xfId="1271" xr:uid="{163C3467-7810-4CF7-B9DB-DA0FDA39441D}"/>
    <cellStyle name="Normal 348 5" xfId="726" xr:uid="{B9EF0919-62DF-4C23-92D5-351926EEAD2C}"/>
    <cellStyle name="Normal 348 6" xfId="1159" xr:uid="{ED3AD444-BBE7-4ECA-AB57-41263B6CCE56}"/>
    <cellStyle name="Normal 35" xfId="491" xr:uid="{3764BA96-BD64-4157-A849-EA7844BA09BB}"/>
    <cellStyle name="Normal 35 2" xfId="555" xr:uid="{5DBD5920-3C68-4FBC-AAB6-3F7BF855C4BB}"/>
    <cellStyle name="Normal 353" xfId="99" xr:uid="{00000000-0005-0000-0000-000063000000}"/>
    <cellStyle name="Normal 353 2" xfId="191" xr:uid="{FA6CE527-8420-463D-A1E2-70798DA41B6E}"/>
    <cellStyle name="Normal 353 2 2" xfId="782" xr:uid="{E60E8082-357F-4180-B26B-AB016D234C74}"/>
    <cellStyle name="Normal 353 2 3" xfId="1213" xr:uid="{2FDB437A-97E2-4682-8436-9DF4ED111291}"/>
    <cellStyle name="Normal 354" xfId="100" xr:uid="{00000000-0005-0000-0000-000064000000}"/>
    <cellStyle name="Normal 355" xfId="101" xr:uid="{00000000-0005-0000-0000-000065000000}"/>
    <cellStyle name="Normal 356" xfId="102" xr:uid="{00000000-0005-0000-0000-000066000000}"/>
    <cellStyle name="Normal 356 2" xfId="353" xr:uid="{A94FDDE0-D6D3-46B3-9CEC-36ED12A7F525}"/>
    <cellStyle name="Normal 356 2 2" xfId="904" xr:uid="{7E890DB1-E057-41F8-9FDF-622197874C72}"/>
    <cellStyle name="Normal 356 2 3" xfId="1335" xr:uid="{FCC0645E-C58F-4D7D-8D5F-73646D69A546}"/>
    <cellStyle name="Normal 356 3" xfId="592" xr:uid="{8CE9D925-D917-4A17-82D0-F257F4B8EB6E}"/>
    <cellStyle name="Normal 356 3 2" xfId="1068" xr:uid="{7B6887F7-DBE1-4C44-B741-AD1B77F7FDD0}"/>
    <cellStyle name="Normal 356 3 3" xfId="1499" xr:uid="{E74FC73F-FE10-42CE-BD4B-705398AD6BE1}"/>
    <cellStyle name="Normal 357" xfId="103" xr:uid="{00000000-0005-0000-0000-000067000000}"/>
    <cellStyle name="Normal 358" xfId="104" xr:uid="{00000000-0005-0000-0000-000068000000}"/>
    <cellStyle name="Normal 359" xfId="105" xr:uid="{00000000-0005-0000-0000-000069000000}"/>
    <cellStyle name="Normal 36" xfId="198" xr:uid="{CFB07FA7-81E0-466F-A1AE-8AE3DE983E6D}"/>
    <cellStyle name="Normal 36 2" xfId="620" xr:uid="{F488809C-B83C-4265-BC8E-6A73EE821B07}"/>
    <cellStyle name="Normal 36 2 2" xfId="1095" xr:uid="{31052541-CC99-4C4B-A017-DC8ED0F7C598}"/>
    <cellStyle name="Normal 36 2 3" xfId="1526" xr:uid="{CFC307A1-1921-4C3F-965B-E82D47E359C9}"/>
    <cellStyle name="Normal 360" xfId="282" xr:uid="{073C7E28-8B7B-47FF-A32E-3063646791C3}"/>
    <cellStyle name="Normal 360 2" xfId="858" xr:uid="{43C30A1C-B8C8-49AE-A456-D88FA0CD02E7}"/>
    <cellStyle name="Normal 360 3" xfId="1289" xr:uid="{7BEE471A-1DDA-4453-84BC-0821891EC663}"/>
    <cellStyle name="Normal 364" xfId="348" xr:uid="{64118B0D-781D-4402-94BA-C94DB37EFBFB}"/>
    <cellStyle name="Normal 364 2" xfId="587" xr:uid="{12C9CF5C-39FA-41DB-BDEB-331F661E402F}"/>
    <cellStyle name="Normal 364 2 2" xfId="1063" xr:uid="{CBB08CC8-B3A8-449F-84B6-DFED180E1E14}"/>
    <cellStyle name="Normal 364 2 3" xfId="1494" xr:uid="{CB8A9FB3-A6F2-4C91-A4E2-5B3A1592148A}"/>
    <cellStyle name="Normal 364 3" xfId="899" xr:uid="{46822A68-E4CA-425A-8E03-AD0487C4A9D9}"/>
    <cellStyle name="Normal 364 4" xfId="1330" xr:uid="{4C378E2C-E8A0-430B-90D1-4651C92C2889}"/>
    <cellStyle name="Normal 37" xfId="201" xr:uid="{D6193273-ACED-4403-BB11-9D680808B405}"/>
    <cellStyle name="Normal 37 2" xfId="632" xr:uid="{3C395DDD-F706-4145-A19F-712AF872458F}"/>
    <cellStyle name="Normal 37 2 2" xfId="1105" xr:uid="{41255D47-7DAF-4044-9C77-8A4E21AA3BA0}"/>
    <cellStyle name="Normal 37 2 3" xfId="1536" xr:uid="{D787B36A-A061-46D1-B6AA-D64CEDEFA201}"/>
    <cellStyle name="Normal 38" xfId="189" xr:uid="{CD63988C-04F3-4753-80E6-DB6F9CDED18A}"/>
    <cellStyle name="Normal 38 2" xfId="644" xr:uid="{3483756E-968F-4B70-AA88-2E20D8448D86}"/>
    <cellStyle name="Normal 38 3" xfId="376" xr:uid="{085321D9-B31C-4DDC-8D91-38FD1DD7A3AB}"/>
    <cellStyle name="Normal 38 3 2" xfId="653" xr:uid="{5566DB9F-8422-4271-8914-339088454416}"/>
    <cellStyle name="Normal 38 3 2 2" xfId="1120" xr:uid="{36AAB6AB-BB41-464A-BDF9-3E50B1681D3E}"/>
    <cellStyle name="Normal 38 3 2 3" xfId="1550" xr:uid="{CD8A3E60-0577-4465-9530-37AA64AA206D}"/>
    <cellStyle name="Normal 38 3 3" xfId="918" xr:uid="{1646C0BF-A5B6-44E8-A951-172515D21DB1}"/>
    <cellStyle name="Normal 38 3 4" xfId="1349" xr:uid="{5D4204CA-0775-4A2A-9FD3-09D8EFA5E8F9}"/>
    <cellStyle name="Normal 38 4" xfId="780" xr:uid="{1467027C-084B-404B-BC79-8367EC0C1D1A}"/>
    <cellStyle name="Normal 38 5" xfId="1211" xr:uid="{61F4A79B-33B0-42B0-BDB6-BDC0F464C0AF}"/>
    <cellStyle name="Normal 389" xfId="335" xr:uid="{311A32E5-04DA-4776-986A-E8BF7BCB0000}"/>
    <cellStyle name="Normal 39" xfId="185" xr:uid="{8961C284-5B50-4C69-850E-1F71210483ED}"/>
    <cellStyle name="Normal 39 2" xfId="651" xr:uid="{89417BD1-8343-451E-AD9C-2C30B2039319}"/>
    <cellStyle name="Normal 39 2 2" xfId="1118" xr:uid="{13D6DB93-71FC-4F07-B1EC-A2C89D8C7EE0}"/>
    <cellStyle name="Normal 391" xfId="293" xr:uid="{E757E2C9-9092-4517-9D52-7C36398CEF97}"/>
    <cellStyle name="Normal 391 2" xfId="278" xr:uid="{0B7081FD-32FB-468A-8304-E6088648A4D1}"/>
    <cellStyle name="Normal 391 2 2" xfId="855" xr:uid="{A7028083-C884-43C4-B29B-326460E2AF4A}"/>
    <cellStyle name="Normal 391 2 3" xfId="1286" xr:uid="{B5D79EE2-1825-4A95-AE3C-2273DCABB5BD}"/>
    <cellStyle name="Normal 391 3" xfId="865" xr:uid="{A94A906A-83FB-4544-B12A-3AE430C2A01A}"/>
    <cellStyle name="Normal 391 4" xfId="1296" xr:uid="{0EBD9191-F82C-40C2-A554-26E268C7F8E3}"/>
    <cellStyle name="Normal 4" xfId="106" xr:uid="{00000000-0005-0000-0000-00006A000000}"/>
    <cellStyle name="Normal 4 2" xfId="107" xr:uid="{00000000-0005-0000-0000-00006B000000}"/>
    <cellStyle name="Normal 4 2 2" xfId="367" xr:uid="{B8BD90A4-5089-4186-A063-FADF85C2A313}"/>
    <cellStyle name="Normal 4 2 2 3" xfId="334" xr:uid="{048C10E8-C159-41E7-807F-C7AAEAC863EC}"/>
    <cellStyle name="Normal 4 2 3" xfId="149" xr:uid="{88399DCF-966F-43FB-BD0D-2BF5A05AA359}"/>
    <cellStyle name="Normal 4 3" xfId="140" xr:uid="{A47EA4E1-3A14-4356-9E66-F380FCEC9757}"/>
    <cellStyle name="Normal 4 3 2" xfId="424" xr:uid="{E2C8BC36-0860-4CA0-A95F-E59787C91927}"/>
    <cellStyle name="Normal 4 3 3" xfId="388" xr:uid="{58824B77-4320-49C4-A117-D860CB88F986}"/>
    <cellStyle name="Normal 4 4" xfId="366" xr:uid="{877E7282-CCC8-4EF7-B500-813BACBD9730}"/>
    <cellStyle name="Normal 4 4 2" xfId="570" xr:uid="{78E5F824-6C21-4F04-AC0D-F8DC410C96BE}"/>
    <cellStyle name="Normal 4 4 2 2" xfId="1047" xr:uid="{54E4603B-46B8-48D4-87EE-A904F596F32A}"/>
    <cellStyle name="Normal 4 4 2 3" xfId="1478" xr:uid="{3A9CDDCE-15CC-41EC-94E9-F94D11A79300}"/>
    <cellStyle name="Normal 4 5" xfId="260" xr:uid="{5BBA65BF-0AD0-4B06-83F6-2726C3F51E00}"/>
    <cellStyle name="Normal 4 5 2" xfId="642" xr:uid="{D10090BA-D7BC-4424-88B4-A1D029E6968B}"/>
    <cellStyle name="Normal 4 5 3" xfId="838" xr:uid="{A149B14A-7F18-4B1A-BF22-8446607C0955}"/>
    <cellStyle name="Normal 4 5 4" xfId="1269" xr:uid="{C8578F8E-7CA6-4DFB-98DB-C3EC5554173C}"/>
    <cellStyle name="Normal 4 6" xfId="390" xr:uid="{3AD20DE4-04FE-43A5-A196-072F76DB46E2}"/>
    <cellStyle name="Normal 4 7" xfId="727" xr:uid="{E7645A6B-30E8-4E07-A5E5-6BC0EFCE7758}"/>
    <cellStyle name="Normal 4 8" xfId="660" xr:uid="{05921217-02BB-479C-95D5-28DB3765BC94}"/>
    <cellStyle name="Normal 40" xfId="175" xr:uid="{E60D8B49-D84F-4301-BA05-6EDE25464796}"/>
    <cellStyle name="Normal 41" xfId="549" xr:uid="{49AB3187-EACA-4FFC-AB1C-773E04930D49}"/>
    <cellStyle name="Normal 42" xfId="550" xr:uid="{4B1D929A-4FAF-4334-9654-9C489475C02E}"/>
    <cellStyle name="Normal 43" xfId="552" xr:uid="{71148C27-B7F7-47E4-8344-A916790AF19C}"/>
    <cellStyle name="Normal 44" xfId="551" xr:uid="{F667DAEA-9252-423E-966E-C1D563D8AB90}"/>
    <cellStyle name="Normal 45" xfId="553" xr:uid="{F4D2F6F7-DBBB-46E6-A4DD-223F0E1186BC}"/>
    <cellStyle name="Normal 46" xfId="655" xr:uid="{4C9AFB29-6529-40A5-B7CF-374E772786EA}"/>
    <cellStyle name="Normal 46 2" xfId="1122" xr:uid="{7248D3B2-61B8-4967-9C12-14643014347A}"/>
    <cellStyle name="Normal 47" xfId="406" xr:uid="{A781D809-A25A-4536-8EC4-92853593EC65}"/>
    <cellStyle name="Normal 47 2" xfId="615" xr:uid="{FB7B0FD3-8A58-4DE9-8E49-A73331897F2D}"/>
    <cellStyle name="Normal 47 2 2" xfId="1091" xr:uid="{5FB273E6-1F16-4BB3-A5D5-946C47047B6B}"/>
    <cellStyle name="Normal 47 2 3" xfId="1522" xr:uid="{C76C2531-04DE-4ED8-A733-0786A76598BE}"/>
    <cellStyle name="Normal 47 3" xfId="936" xr:uid="{40544C9A-5B26-48E8-8F68-07F1A3630647}"/>
    <cellStyle name="Normal 47 4" xfId="1367" xr:uid="{E4A45009-F46A-48ED-8BEF-825652165DDC}"/>
    <cellStyle name="Normal 48" xfId="408" xr:uid="{7FAEE686-6FAF-4C32-A418-6B90A547F2AE}"/>
    <cellStyle name="Normal 48 2" xfId="613" xr:uid="{51233059-2D79-4802-8B16-73EB614D3F30}"/>
    <cellStyle name="Normal 48 2 2" xfId="1089" xr:uid="{B43AB7F6-1E93-416A-84E9-22287BCC3328}"/>
    <cellStyle name="Normal 48 2 3" xfId="1520" xr:uid="{6E20B34E-E6C6-4B6A-ABE1-7555D1118B78}"/>
    <cellStyle name="Normal 48 3" xfId="938" xr:uid="{042ECAE8-6942-4564-B87A-0E18DDED450C}"/>
    <cellStyle name="Normal 48 4" xfId="1369" xr:uid="{FCEF0DA0-F566-49B0-8980-21023E70C367}"/>
    <cellStyle name="Normal 49" xfId="658" xr:uid="{D13AE51C-6030-4032-85FE-9DB02D5C95D5}"/>
    <cellStyle name="Normal 5" xfId="108" xr:uid="{00000000-0005-0000-0000-00006C000000}"/>
    <cellStyle name="Normal 5 11" xfId="321" xr:uid="{831CA78A-2BF0-494C-AC18-2929EE3D3672}"/>
    <cellStyle name="Normal 5 11 2" xfId="881" xr:uid="{C039CF48-17D3-400C-A35F-8487AD42CEA8}"/>
    <cellStyle name="Normal 5 11 3" xfId="1312" xr:uid="{029630C3-E34A-4A9B-862D-BCACD45E628F}"/>
    <cellStyle name="Normal 5 2" xfId="109" xr:uid="{00000000-0005-0000-0000-00006D000000}"/>
    <cellStyle name="Normal 5 2 2" xfId="405" xr:uid="{7B8E68BA-00A1-4E42-B54C-BE5717D3A1D8}"/>
    <cellStyle name="Normal 5 2 2 2" xfId="567" xr:uid="{66396818-0076-4397-A6B0-21DCA1BC06B0}"/>
    <cellStyle name="Normal 5 2 2 2 2" xfId="1044" xr:uid="{AE18FB46-6FA3-43D3-84A9-14396B4A0D77}"/>
    <cellStyle name="Normal 5 2 2 2 3" xfId="1475" xr:uid="{6D8B16ED-5C4E-40D8-A0AD-8893FB8194B3}"/>
    <cellStyle name="Normal 5 2 2 2 6 4" xfId="143" xr:uid="{6BBC7246-AF6A-4C75-8FE2-2252D7658BE6}"/>
    <cellStyle name="Normal 5 2 2 2 6 4 2" xfId="748" xr:uid="{32CD57F9-47A4-4FC3-97BB-E2A9CF2C0C07}"/>
    <cellStyle name="Normal 5 2 2 2 6 4 3" xfId="1179" xr:uid="{1D97FEEC-E8AC-475E-9C87-E99701F98108}"/>
    <cellStyle name="Normal 5 2 2 4 2 4 3" xfId="148" xr:uid="{3A7BF8DD-BFE1-4930-8C19-29760DA961C6}"/>
    <cellStyle name="Normal 5 2 2 4 2 4 3 2" xfId="753" xr:uid="{DA6C86D4-3277-48D6-8FCF-FA2F425D4BEB}"/>
    <cellStyle name="Normal 5 2 2 4 2 4 3 3" xfId="1184" xr:uid="{318FF495-A36D-4F75-B7D4-08AEDF39FF72}"/>
    <cellStyle name="Normal 5 2 3" xfId="545" xr:uid="{3E8BEB6D-71E2-4C9A-9C67-AA8D8FC33E9F}"/>
    <cellStyle name="Normal 5 2 3 2" xfId="1029" xr:uid="{552356CC-5E45-4A24-A77A-B3A345A25512}"/>
    <cellStyle name="Normal 5 2 3 3" xfId="1460" xr:uid="{EB46B195-8064-4A57-ABA3-72DB6E2EA6DC}"/>
    <cellStyle name="Normal 5 2 3 6 3" xfId="131" xr:uid="{E9F908C0-EB62-46F6-8E7C-A93B4240CF0E}"/>
    <cellStyle name="Normal 5 2 3 6 3 2" xfId="738" xr:uid="{8ED222CA-7A16-4049-BA24-E74B23593C1C}"/>
    <cellStyle name="Normal 5 2 3 6 3 3" xfId="1169" xr:uid="{3207D117-269A-4DF9-A175-8DF016D56BF2}"/>
    <cellStyle name="Normal 5 2 4" xfId="263" xr:uid="{67952E71-66A1-4BC0-BDB5-1482ACC5EBF9}"/>
    <cellStyle name="Normal 5 2 4 2" xfId="841" xr:uid="{907254D1-4812-4CD4-B8AC-F4F1C9714BB0}"/>
    <cellStyle name="Normal 5 2 4 3" xfId="1272" xr:uid="{47D27E3E-9EE4-4D68-89A4-A1B44BF82505}"/>
    <cellStyle name="Normal 5 2 5" xfId="729" xr:uid="{D6C0FB0D-A61A-4922-A9B3-ACA57923B847}"/>
    <cellStyle name="Normal 5 2 6" xfId="1160" xr:uid="{AB15C94D-5ED9-4B7B-AE60-39ACAB233428}"/>
    <cellStyle name="Normal 5 2 7 2 3 3" xfId="152" xr:uid="{C22D61C2-16DE-41F0-986B-036FB82EB7A3}"/>
    <cellStyle name="Normal 5 2 7 2 3 3 2" xfId="756" xr:uid="{54F1A347-0264-4F3D-AEE6-82EFCEAB45BF}"/>
    <cellStyle name="Normal 5 2 7 2 3 3 3" xfId="1187" xr:uid="{F7494C5F-BCA9-4D26-B6F4-D03692C4C120}"/>
    <cellStyle name="Normal 5 2 7 2 4 3" xfId="147" xr:uid="{16DB6E48-7075-46D3-9282-4F27FC495985}"/>
    <cellStyle name="Normal 5 2 7 2 4 3 2" xfId="752" xr:uid="{F323C25B-4DA9-487E-8B47-BBFCF95F04FC}"/>
    <cellStyle name="Normal 5 2 7 2 4 3 3" xfId="1183" xr:uid="{A3EA84AE-6127-4FBC-85A9-CB43DC7BBE03}"/>
    <cellStyle name="Normal 5 2 7 6 3" xfId="141" xr:uid="{C16010A5-F5DA-4CE3-BFDF-F50EF5D39B54}"/>
    <cellStyle name="Normal 5 2 7 6 3 2" xfId="746" xr:uid="{B81A1186-91FA-4C35-9D26-7FF05F813F28}"/>
    <cellStyle name="Normal 5 2 7 6 3 3" xfId="1177" xr:uid="{DAF6255E-5861-4B4B-A6CC-369378B605C5}"/>
    <cellStyle name="Normal 5 3" xfId="363" xr:uid="{5EECE7D4-E97C-430F-8EFB-6434D51C27AD}"/>
    <cellStyle name="Normal 5 3 2" xfId="445" xr:uid="{6738DACC-367D-40F6-9586-0941A67DF1B3}"/>
    <cellStyle name="Normal 5 4" xfId="397" xr:uid="{5C2EB3DA-E0EF-436F-9B7C-7DA191A5EDEB}"/>
    <cellStyle name="Normal 5 5" xfId="728" xr:uid="{FFEDA4D4-1F5E-4EF2-9D4E-624CF321EAFE}"/>
    <cellStyle name="Normal 5 6" xfId="563" xr:uid="{B367B995-676A-4A42-96B8-FF6921600CAB}"/>
    <cellStyle name="Normal 5 7" xfId="663" xr:uid="{58CD7F93-EB08-4108-B937-876F3369CB19}"/>
    <cellStyle name="Normal 6" xfId="110" xr:uid="{00000000-0005-0000-0000-00006E000000}"/>
    <cellStyle name="Normal 6 2" xfId="264" xr:uid="{F641147C-3DA9-46FE-8916-9D02D3A0C0AB}"/>
    <cellStyle name="Normal 6 2 2" xfId="842" xr:uid="{BBDD5351-D345-43D6-8D5D-224A8B79DE3E}"/>
    <cellStyle name="Normal 6 2 3" xfId="1273" xr:uid="{3D9BA5CC-7A31-4A8E-929B-7CB09EA3307B}"/>
    <cellStyle name="Normal 6 3" xfId="371" xr:uid="{65BDE08D-D9B4-4416-AB8C-57AD12ACCAE6}"/>
    <cellStyle name="Normal 6 4" xfId="546" xr:uid="{D132E258-F6E9-402F-82AB-B3A43E94C998}"/>
    <cellStyle name="Normal 6 4 2" xfId="1030" xr:uid="{3B433E87-5D1A-43CF-B39F-4E6C5E849B80}"/>
    <cellStyle name="Normal 6 4 3" xfId="1461" xr:uid="{C558B57C-246D-42F3-803B-E0855908F6F3}"/>
    <cellStyle name="Normal 6 5" xfId="128" xr:uid="{D02A97C1-8AB6-4E88-9606-CEE2B671E7C4}"/>
    <cellStyle name="Normal 6 5 2" xfId="736" xr:uid="{8CD268AC-0412-4251-8656-BF8F1DAA9D80}"/>
    <cellStyle name="Normal 6 5 3" xfId="1167" xr:uid="{F9F2A2E1-69DF-4C0B-9BC9-0FAAF670ED22}"/>
    <cellStyle name="Normal 6 6" xfId="622" xr:uid="{1821B31C-D867-4573-8869-75F91287AC2D}"/>
    <cellStyle name="Normal 6 6 2" xfId="1097" xr:uid="{35B7A3B0-23AC-443A-9847-D9B556441A97}"/>
    <cellStyle name="Normal 6 6 3" xfId="1528" xr:uid="{D607BBB4-7E95-4CE4-8EF0-6A750FE51CCA}"/>
    <cellStyle name="Normal 6 7" xfId="730" xr:uid="{87FBD064-DB4F-46C0-8440-37E6305C0016}"/>
    <cellStyle name="Normal 6 8" xfId="664" xr:uid="{D086C44B-56EF-4699-BFA5-2BC5A09BF344}"/>
    <cellStyle name="Normal 6 9" xfId="1161" xr:uid="{E43E500C-C0A8-4153-A422-488F327D782D}"/>
    <cellStyle name="Normal 7" xfId="111" xr:uid="{00000000-0005-0000-0000-00006F000000}"/>
    <cellStyle name="Normal 7 2" xfId="342" xr:uid="{373A3B29-3872-4534-8DFD-341CF9236284}"/>
    <cellStyle name="Normal 7 2 2" xfId="437" xr:uid="{929FA8FB-8FFD-4EF9-9863-4BBC5FC63662}"/>
    <cellStyle name="Normal 7 2 3" xfId="893" xr:uid="{84D44573-6D8E-4FD6-8B4E-B086F3A0BD18}"/>
    <cellStyle name="Normal 7 2 4" xfId="1324" xr:uid="{88351A7A-6F9C-432F-8417-647B09C1F1D1}"/>
    <cellStyle name="Normal 7 3" xfId="466" xr:uid="{ED978B07-D2E9-4CD8-AD7F-4FFA0CE38317}"/>
    <cellStyle name="Normal 7 4" xfId="399" xr:uid="{929B03F8-22EE-4DE1-8B33-FB98D2296982}"/>
    <cellStyle name="Normal 7 4 2" xfId="581" xr:uid="{62FE513B-CD3C-48A0-AA8A-AAB90D7CEDA4}"/>
    <cellStyle name="Normal 7 4 2 2" xfId="1057" xr:uid="{DD6BC3B6-1CE6-424E-8908-984BAA1533AE}"/>
    <cellStyle name="Normal 7 4 2 3" xfId="1488" xr:uid="{493A84DB-99B7-43C9-B87F-C419B0A8578C}"/>
    <cellStyle name="Normal 8" xfId="172" xr:uid="{B20138D6-E87D-439B-A930-82B4414217AF}"/>
    <cellStyle name="Normal 8 2" xfId="360" xr:uid="{332A0DD7-0AB8-467C-8CD1-E7F6F5362FBC}"/>
    <cellStyle name="Normal 8 2 2" xfId="444" xr:uid="{8CF63F68-242D-44D0-974A-996CF04AC666}"/>
    <cellStyle name="Normal 8 2 3" xfId="910" xr:uid="{D148EC7B-C788-4BC1-B73E-C8FD02F2A31E}"/>
    <cellStyle name="Normal 8 2 4" xfId="1341" xr:uid="{5C543DC1-4A49-4F4C-B8A5-31AA1902FDF4}"/>
    <cellStyle name="Normal 8 3" xfId="400" xr:uid="{273AB71F-05DA-4736-8BD0-1A5722DD37C7}"/>
    <cellStyle name="Normal 8 3 2" xfId="566" xr:uid="{AC1BBC27-0315-432E-8AF6-7BB1D29549DF}"/>
    <cellStyle name="Normal 8 3 2 2" xfId="1043" xr:uid="{5C03DDF4-37E8-4F55-B4D2-4B9FD321257C}"/>
    <cellStyle name="Normal 8 3 2 3" xfId="1474" xr:uid="{AF86A3AF-095D-4BA2-9C97-DAB4155075D4}"/>
    <cellStyle name="Normal 81" xfId="112" xr:uid="{00000000-0005-0000-0000-000070000000}"/>
    <cellStyle name="Normal 9" xfId="212" xr:uid="{8DF6317D-54A1-4B5A-8028-6B0ABEB8DA1A}"/>
    <cellStyle name="Normal 9 2" xfId="402" xr:uid="{25CBCC81-EB6A-4B01-8986-E8CC593D089D}"/>
    <cellStyle name="Normal_Cash Flow_NKCC_2005-2004 (revised)" xfId="113" xr:uid="{00000000-0005-0000-0000-000071000000}"/>
    <cellStyle name="Normal_Gulf Electric Q1'03(Revised 28 Apr )" xfId="114" xr:uid="{00000000-0005-0000-0000-000072000000}"/>
    <cellStyle name="Note" xfId="115" builtinId="10" customBuiltin="1"/>
    <cellStyle name="Note 2" xfId="267" xr:uid="{1AF8465F-3F2D-4428-84CB-BA17C0DCD046}"/>
    <cellStyle name="Note 2 2" xfId="845" xr:uid="{CEC95289-8DDC-4858-8B0C-8A6A715CD34A}"/>
    <cellStyle name="Note 2 3" xfId="1276" xr:uid="{3756376D-8102-4552-B91C-BCE47EFF5611}"/>
    <cellStyle name="Note 3" xfId="547" xr:uid="{622733FC-E735-4D09-AA42-CB0166973B2A}"/>
    <cellStyle name="Note 3 2" xfId="1031" xr:uid="{F423336C-3DC7-4708-8F6F-0D4CECC8C2D6}"/>
    <cellStyle name="Note 3 3" xfId="1462" xr:uid="{AAA54312-59A3-4588-BFB8-116F78ADBE6B}"/>
    <cellStyle name="Note 4" xfId="731" xr:uid="{B7D4D147-CBF9-4D7B-9F2D-9635C1555334}"/>
    <cellStyle name="Note 5" xfId="1162" xr:uid="{AE2AB4ED-E4F7-4C14-9911-6586C7BBFCA1}"/>
    <cellStyle name="Output" xfId="116" builtinId="21" customBuiltin="1"/>
    <cellStyle name="Output Amounts" xfId="295" xr:uid="{552D1E0D-55A3-4EDA-81EE-79075EEC1EF2}"/>
    <cellStyle name="Output Column Headings" xfId="297" xr:uid="{7CF65870-A9D5-410E-ABB6-AE51AA56A3D8}"/>
    <cellStyle name="Output Line Items" xfId="296" xr:uid="{88D2FC75-E896-4B56-A539-60F13470552A}"/>
    <cellStyle name="Output Report Heading" xfId="298" xr:uid="{0E2B6BCE-2F5B-4CC4-895C-248909DAADA5}"/>
    <cellStyle name="Output Report Title" xfId="299" xr:uid="{D9AC4F8B-98DB-4C08-9B2A-23AC7914219F}"/>
    <cellStyle name="Percent 104" xfId="268" xr:uid="{E974DC8F-49B8-43C8-BF58-3C4FB64325C8}"/>
    <cellStyle name="Percent 104 2" xfId="254" xr:uid="{A8194363-B1B9-4BE3-9E12-861120B6922B}"/>
    <cellStyle name="Percent 104 2 2" xfId="571" xr:uid="{EF97698D-84AC-4846-A8F0-813B26C847AD}"/>
    <cellStyle name="Percent 104 2 2 2" xfId="1048" xr:uid="{510DE324-197D-4DFB-89F6-2AC525773B06}"/>
    <cellStyle name="Percent 104 2 2 3" xfId="1479" xr:uid="{330250FC-01B0-46E3-A347-85EC319F0448}"/>
    <cellStyle name="Percent 104 2 3" xfId="832" xr:uid="{BCB25064-26CC-4A53-9576-E85AA9C89CB8}"/>
    <cellStyle name="Percent 104 2 4" xfId="1263" xr:uid="{C7427AE3-6694-42F7-B531-54AFA6D0E746}"/>
    <cellStyle name="Percent 104 3" xfId="846" xr:uid="{2FE5CEB6-7886-4537-990D-A67FF14A4116}"/>
    <cellStyle name="Percent 104 4" xfId="323" xr:uid="{1C57E030-94A0-4F47-B7B6-5B0B8932579E}"/>
    <cellStyle name="Percent 104 4 2" xfId="882" xr:uid="{C9431D80-140E-4CB1-B676-C00F4872044E}"/>
    <cellStyle name="Percent 104 4 3" xfId="1313" xr:uid="{F1DD64F7-2EE3-4887-887C-1312D85FB1BF}"/>
    <cellStyle name="Percent 104 5" xfId="1277" xr:uid="{E594AB6F-C7B7-4653-884F-1954EB842431}"/>
    <cellStyle name="Percent 11" xfId="193" xr:uid="{101E9CE8-1BBA-41EA-99C3-33C2F9C8701D}"/>
    <cellStyle name="Percent 11 2" xfId="784" xr:uid="{A948A8A0-D223-4EA2-ACD4-77EA92C4BE3D}"/>
    <cellStyle name="Percent 11 3" xfId="1215" xr:uid="{DA1155F7-29F1-43C1-86C9-DC7F0F01662A}"/>
    <cellStyle name="Percent 117" xfId="117" xr:uid="{00000000-0005-0000-0000-000075000000}"/>
    <cellStyle name="Percent 117 2" xfId="548" xr:uid="{A99D1CF2-A522-4FB8-A52E-E3B12B8ADA4B}"/>
    <cellStyle name="Percent 117 2 2" xfId="1032" xr:uid="{A066E20D-CFD0-4555-A12E-0970292DDB14}"/>
    <cellStyle name="Percent 117 2 3" xfId="1463" xr:uid="{F06D59B7-1BF2-4508-B35A-B153F8B0321F}"/>
    <cellStyle name="Percent 117 3" xfId="269" xr:uid="{2B435A61-B726-4E2C-9C67-2F7A60C4CF85}"/>
    <cellStyle name="Percent 117 3 2" xfId="847" xr:uid="{D3562B30-DE3F-4FE5-B29D-C7E392B7B7CE}"/>
    <cellStyle name="Percent 117 3 3" xfId="1278" xr:uid="{C14EA9B7-E052-4DA0-9DE2-738D4D68642D}"/>
    <cellStyle name="Percent 117 4" xfId="732" xr:uid="{51D4E859-20B5-4F30-B3C0-503DD302B701}"/>
    <cellStyle name="Percent 117 5" xfId="1163" xr:uid="{5D179FC1-80A2-4288-868B-11A69397F0A6}"/>
    <cellStyle name="Percent 130" xfId="281" xr:uid="{ACAA30C1-3BB8-4D25-8F92-5F7A52422526}"/>
    <cellStyle name="Percent 130 2" xfId="857" xr:uid="{3CF25CC7-A178-464E-822B-5DA8D4959A3F}"/>
    <cellStyle name="Percent 130 3" xfId="1288" xr:uid="{3A0DA306-E875-419D-81A4-E614C1150BFE}"/>
    <cellStyle name="Percent 14" xfId="165" xr:uid="{5E6F2A7E-95FC-423C-8FD5-270D2EFBD3EB}"/>
    <cellStyle name="Percent 14 2" xfId="766" xr:uid="{0DBC04C3-F29F-4172-8C7F-BF667E38AA90}"/>
    <cellStyle name="Percent 14 3" xfId="1197" xr:uid="{BD42E221-CB1A-4026-8FCC-0AC31B53D83B}"/>
    <cellStyle name="Percent 2" xfId="118" xr:uid="{00000000-0005-0000-0000-000076000000}"/>
    <cellStyle name="Percent 2 2" xfId="119" xr:uid="{00000000-0005-0000-0000-000077000000}"/>
    <cellStyle name="Percent 2 2 2" xfId="120" xr:uid="{00000000-0005-0000-0000-000078000000}"/>
    <cellStyle name="Percent 2 2 3" xfId="416" xr:uid="{CD2C68C3-EA0F-4760-9396-30204308C875}"/>
    <cellStyle name="Percent 2 2 4" xfId="564" xr:uid="{F11A4BD9-D4B0-439E-8F11-E18E8B225B42}"/>
    <cellStyle name="Percent 2 2 4 2" xfId="1041" xr:uid="{05A661AE-622F-4906-A55D-AA4B4D0843E9}"/>
    <cellStyle name="Percent 2 2 4 3" xfId="1472" xr:uid="{D9B5FEA6-64F1-4000-B83E-5A201C24487B}"/>
    <cellStyle name="Percent 2 3" xfId="446" xr:uid="{70D951F3-57A3-49CA-88AD-2D4C8BC895F2}"/>
    <cellStyle name="Percent 3" xfId="121" xr:uid="{00000000-0005-0000-0000-000079000000}"/>
    <cellStyle name="Percent 3 2" xfId="365" xr:uid="{4AD2973A-5B45-4CE3-AC78-8F624093747D}"/>
    <cellStyle name="Percent 3 2 2" xfId="641" xr:uid="{A18D795D-379B-4A25-92B9-8DCE61A91BD2}"/>
    <cellStyle name="Percent 3 2 2 8 3" xfId="441" xr:uid="{AA65DDB0-69C8-4C0A-9096-1C70A258A787}"/>
    <cellStyle name="Percent 3 2 2 8 3 2" xfId="603" xr:uid="{96A9A50C-6113-41F9-A906-006708C081C4}"/>
    <cellStyle name="Percent 3 2 2 8 3 2 2" xfId="1079" xr:uid="{147D0F5D-CF2F-4250-AF4F-EE5546A6E14E}"/>
    <cellStyle name="Percent 3 2 2 8 3 2 3" xfId="1510" xr:uid="{7AC69340-ACE0-4D85-BB78-25D7DF7DDBF5}"/>
    <cellStyle name="Percent 3 2 2 8 3 3" xfId="956" xr:uid="{D7B968D8-FBD9-4E4E-9FF7-7CCAC7A5C36F}"/>
    <cellStyle name="Percent 3 2 2 8 3 4" xfId="1387" xr:uid="{474DE1E2-06CF-4FD7-AFED-E11FA7F1A42B}"/>
    <cellStyle name="Percent 3 2 3" xfId="912" xr:uid="{94480D1D-4094-4EDA-B350-612AF5D319FB}"/>
    <cellStyle name="Percent 3 2 4" xfId="1343" xr:uid="{8A1320EF-E823-4AEF-9E13-8E5F8A702A44}"/>
    <cellStyle name="Percent 3 3" xfId="595" xr:uid="{A091C66C-8347-4822-B49A-5329556A9B3D}"/>
    <cellStyle name="Percent 3 3 2" xfId="1071" xr:uid="{79590FD7-6F50-4DC6-81B4-5CFD362567C3}"/>
    <cellStyle name="Percent 3 3 3" xfId="1502" xr:uid="{10C451EC-E1AD-4D99-9EE0-D7BBE498400A}"/>
    <cellStyle name="Style 1 2" xfId="487" xr:uid="{5AF322DD-BBA5-4BFD-BF26-0187C23C731B}"/>
    <cellStyle name="Title" xfId="122" builtinId="15" customBuiltin="1"/>
    <cellStyle name="Total" xfId="123" builtinId="25" customBuiltin="1"/>
    <cellStyle name="Warning Text" xfId="124" builtinId="11" customBuiltin="1"/>
    <cellStyle name="ปกติ_2009 Q1 PTT UT - TH (26-may-09)" xfId="178" xr:uid="{12B1C8CD-4CF1-4582-A4B4-B5026BD4BA20}"/>
  </cellStyles>
  <dxfs count="0"/>
  <tableStyles count="1" defaultTableStyle="TableStyleMedium2" defaultPivotStyle="PivotStyleLight16">
    <tableStyle name="Invisible" pivot="0" table="0" count="0" xr9:uid="{2945AB10-4EA9-4CC2-BC99-A5B374D4331C}"/>
  </tableStyles>
  <colors>
    <mruColors>
      <color rgb="FFFAFAFA"/>
      <color rgb="FFFABC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C0860-7ADD-4B1A-AAB1-C351BB000D5A}">
  <dimension ref="A1:L191"/>
  <sheetViews>
    <sheetView topLeftCell="A69" zoomScaleNormal="100" zoomScaleSheetLayoutView="100" workbookViewId="0">
      <selection activeCell="C183" sqref="C183"/>
    </sheetView>
  </sheetViews>
  <sheetFormatPr defaultColWidth="9.42578125" defaultRowHeight="21.75" customHeight="1"/>
  <cols>
    <col min="1" max="2" width="1.5703125" style="140" customWidth="1"/>
    <col min="3" max="3" width="36.7109375" style="140" customWidth="1"/>
    <col min="4" max="4" width="8" style="141" customWidth="1"/>
    <col min="5" max="5" width="0.5703125" style="140" customWidth="1"/>
    <col min="6" max="6" width="14.28515625" style="103" bestFit="1" customWidth="1"/>
    <col min="7" max="7" width="0.5703125" style="103" customWidth="1"/>
    <col min="8" max="8" width="14.140625" style="103" bestFit="1" customWidth="1"/>
    <col min="9" max="9" width="0.5703125" style="142" customWidth="1"/>
    <col min="10" max="10" width="13.42578125" style="103" customWidth="1"/>
    <col min="11" max="11" width="0.5703125" style="103" customWidth="1"/>
    <col min="12" max="12" width="13.5703125" style="103" bestFit="1" customWidth="1"/>
    <col min="13" max="16384" width="9.42578125" style="140"/>
  </cols>
  <sheetData>
    <row r="1" spans="1:12" ht="21.75" customHeight="1">
      <c r="A1" s="138" t="s">
        <v>0</v>
      </c>
      <c r="B1" s="139"/>
    </row>
    <row r="2" spans="1:12" ht="21.75" customHeight="1">
      <c r="A2" s="139" t="s">
        <v>1</v>
      </c>
      <c r="B2" s="139"/>
    </row>
    <row r="3" spans="1:12" ht="21.75" customHeight="1">
      <c r="A3" s="200" t="s">
        <v>274</v>
      </c>
      <c r="B3" s="143"/>
      <c r="C3" s="144"/>
      <c r="D3" s="145"/>
      <c r="E3" s="144"/>
      <c r="F3" s="104"/>
      <c r="G3" s="104"/>
      <c r="H3" s="104"/>
      <c r="I3" s="146"/>
      <c r="J3" s="104"/>
      <c r="K3" s="104"/>
      <c r="L3" s="104"/>
    </row>
    <row r="4" spans="1:12" ht="21.75" customHeight="1">
      <c r="A4" s="139"/>
      <c r="B4" s="139"/>
    </row>
    <row r="5" spans="1:12" ht="21.75" customHeight="1">
      <c r="A5" s="139"/>
      <c r="B5" s="139"/>
      <c r="F5" s="226" t="s">
        <v>2</v>
      </c>
      <c r="G5" s="226"/>
      <c r="H5" s="226"/>
      <c r="I5" s="148"/>
      <c r="J5" s="226" t="s">
        <v>3</v>
      </c>
      <c r="K5" s="226"/>
      <c r="L5" s="226"/>
    </row>
    <row r="6" spans="1:12" ht="21.75" customHeight="1">
      <c r="A6" s="139"/>
      <c r="B6" s="139"/>
      <c r="F6" s="149" t="s">
        <v>4</v>
      </c>
      <c r="G6" s="150"/>
      <c r="H6" s="149" t="s">
        <v>5</v>
      </c>
      <c r="I6" s="151"/>
      <c r="J6" s="149" t="s">
        <v>4</v>
      </c>
      <c r="K6" s="150"/>
      <c r="L6" s="149" t="s">
        <v>5</v>
      </c>
    </row>
    <row r="7" spans="1:12" ht="21.75" customHeight="1">
      <c r="A7" s="139"/>
      <c r="B7" s="139"/>
      <c r="F7" s="36" t="s">
        <v>275</v>
      </c>
      <c r="G7" s="34"/>
      <c r="H7" s="2" t="s">
        <v>6</v>
      </c>
      <c r="I7" s="35"/>
      <c r="J7" s="36" t="s">
        <v>275</v>
      </c>
      <c r="K7" s="34"/>
      <c r="L7" s="2" t="s">
        <v>6</v>
      </c>
    </row>
    <row r="8" spans="1:12" ht="21.75" customHeight="1">
      <c r="E8" s="139"/>
      <c r="F8" s="152" t="s">
        <v>250</v>
      </c>
      <c r="G8" s="150"/>
      <c r="H8" s="152" t="s">
        <v>7</v>
      </c>
      <c r="I8" s="151"/>
      <c r="J8" s="152" t="s">
        <v>250</v>
      </c>
      <c r="K8" s="150"/>
      <c r="L8" s="152" t="s">
        <v>7</v>
      </c>
    </row>
    <row r="9" spans="1:12" ht="21.75" customHeight="1">
      <c r="D9" s="153" t="s">
        <v>8</v>
      </c>
      <c r="E9" s="139"/>
      <c r="F9" s="147" t="s">
        <v>9</v>
      </c>
      <c r="G9" s="150"/>
      <c r="H9" s="147" t="s">
        <v>9</v>
      </c>
      <c r="I9" s="152"/>
      <c r="J9" s="147" t="s">
        <v>9</v>
      </c>
      <c r="K9" s="150"/>
      <c r="L9" s="147" t="s">
        <v>9</v>
      </c>
    </row>
    <row r="10" spans="1:12" ht="21.75" customHeight="1">
      <c r="A10" s="138"/>
      <c r="B10" s="154"/>
      <c r="C10" s="154"/>
      <c r="D10" s="155"/>
      <c r="E10" s="154"/>
      <c r="F10" s="156"/>
      <c r="G10" s="156"/>
      <c r="H10" s="156"/>
      <c r="I10" s="157"/>
      <c r="J10" s="156"/>
      <c r="K10" s="156"/>
      <c r="L10" s="156"/>
    </row>
    <row r="11" spans="1:12" ht="21.75" customHeight="1">
      <c r="A11" s="138" t="s">
        <v>10</v>
      </c>
      <c r="B11" s="154"/>
      <c r="C11" s="154"/>
      <c r="D11" s="155"/>
      <c r="E11" s="154"/>
      <c r="F11" s="156"/>
      <c r="G11" s="156"/>
      <c r="H11" s="156"/>
      <c r="I11" s="157"/>
      <c r="J11" s="156"/>
      <c r="K11" s="156"/>
      <c r="L11" s="156"/>
    </row>
    <row r="12" spans="1:12" ht="6" customHeight="1">
      <c r="A12" s="138"/>
      <c r="B12" s="154"/>
      <c r="C12" s="154"/>
      <c r="D12" s="155"/>
      <c r="E12" s="154"/>
      <c r="F12" s="156"/>
      <c r="G12" s="156"/>
      <c r="H12" s="156"/>
      <c r="I12" s="157"/>
      <c r="J12" s="156"/>
      <c r="K12" s="156"/>
      <c r="L12" s="156"/>
    </row>
    <row r="13" spans="1:12" ht="21.75" customHeight="1">
      <c r="A13" s="138" t="s">
        <v>11</v>
      </c>
      <c r="B13" s="154"/>
      <c r="C13" s="154"/>
      <c r="D13" s="155"/>
      <c r="E13" s="154"/>
      <c r="F13" s="156"/>
      <c r="G13" s="156"/>
      <c r="H13" s="156"/>
      <c r="I13" s="157"/>
      <c r="J13" s="156"/>
      <c r="K13" s="156"/>
      <c r="L13" s="156"/>
    </row>
    <row r="14" spans="1:12" ht="6" customHeight="1">
      <c r="A14" s="138"/>
      <c r="B14" s="154"/>
      <c r="C14" s="154"/>
      <c r="D14" s="155"/>
      <c r="E14" s="154"/>
      <c r="F14" s="156"/>
      <c r="G14" s="156"/>
      <c r="H14" s="156"/>
      <c r="I14" s="157"/>
      <c r="J14" s="156"/>
      <c r="K14" s="156"/>
      <c r="L14" s="156"/>
    </row>
    <row r="15" spans="1:12" ht="21.75" customHeight="1">
      <c r="A15" s="154" t="s">
        <v>12</v>
      </c>
      <c r="B15" s="154"/>
      <c r="C15" s="154"/>
      <c r="D15" s="155">
        <v>8</v>
      </c>
      <c r="E15" s="154"/>
      <c r="F15" s="156">
        <v>17701858115</v>
      </c>
      <c r="G15" s="156"/>
      <c r="H15" s="99">
        <v>21304628724</v>
      </c>
      <c r="I15" s="99"/>
      <c r="J15" s="99">
        <v>10117347485</v>
      </c>
      <c r="K15" s="99"/>
      <c r="L15" s="99">
        <v>11863418864</v>
      </c>
    </row>
    <row r="16" spans="1:12" ht="21.75" customHeight="1">
      <c r="A16" s="158" t="s">
        <v>13</v>
      </c>
      <c r="B16" s="158"/>
      <c r="C16" s="158"/>
      <c r="D16" s="155"/>
      <c r="E16" s="154"/>
      <c r="F16" s="156"/>
      <c r="G16" s="156"/>
    </row>
    <row r="17" spans="1:12" ht="21.75" customHeight="1">
      <c r="A17" s="158"/>
      <c r="B17" s="158" t="s">
        <v>14</v>
      </c>
      <c r="C17" s="158"/>
      <c r="D17" s="155">
        <v>9</v>
      </c>
      <c r="E17" s="154"/>
      <c r="F17" s="156">
        <v>3086916398</v>
      </c>
      <c r="G17" s="156"/>
      <c r="H17" s="99">
        <v>2200448913</v>
      </c>
      <c r="I17" s="99"/>
      <c r="J17" s="99">
        <v>2561372235</v>
      </c>
      <c r="K17" s="99"/>
      <c r="L17" s="99">
        <v>1000000000</v>
      </c>
    </row>
    <row r="18" spans="1:12" ht="21.75" customHeight="1">
      <c r="A18" s="158" t="s">
        <v>15</v>
      </c>
      <c r="B18" s="158"/>
      <c r="C18" s="158"/>
      <c r="D18" s="155" t="s">
        <v>303</v>
      </c>
      <c r="F18" s="156">
        <v>12035033714</v>
      </c>
      <c r="G18" s="140"/>
      <c r="H18" s="99">
        <v>10468111239</v>
      </c>
      <c r="I18" s="99"/>
      <c r="J18" s="99">
        <v>2617400213</v>
      </c>
      <c r="K18" s="99"/>
      <c r="L18" s="99">
        <v>2118278728</v>
      </c>
    </row>
    <row r="19" spans="1:12" ht="21.75" customHeight="1">
      <c r="A19" s="158" t="s">
        <v>16</v>
      </c>
      <c r="B19" s="158"/>
      <c r="C19" s="158"/>
      <c r="D19" s="140"/>
      <c r="E19" s="154"/>
      <c r="F19" s="156"/>
      <c r="G19" s="156"/>
    </row>
    <row r="20" spans="1:12" ht="21.75" customHeight="1">
      <c r="A20" s="158"/>
      <c r="B20" s="158" t="s">
        <v>17</v>
      </c>
      <c r="C20" s="158"/>
      <c r="D20" s="155"/>
      <c r="E20" s="154"/>
      <c r="F20" s="156">
        <v>419088247</v>
      </c>
      <c r="G20" s="156"/>
      <c r="H20" s="99">
        <v>382491051</v>
      </c>
      <c r="I20" s="99"/>
      <c r="J20" s="99">
        <v>0</v>
      </c>
      <c r="K20" s="99"/>
      <c r="L20" s="99">
        <v>0</v>
      </c>
    </row>
    <row r="21" spans="1:12" ht="21.75" customHeight="1">
      <c r="A21" s="158" t="s">
        <v>18</v>
      </c>
      <c r="B21" s="158"/>
      <c r="C21" s="158"/>
      <c r="D21" s="141">
        <v>20</v>
      </c>
      <c r="E21" s="154"/>
      <c r="F21" s="156">
        <v>1344297649</v>
      </c>
      <c r="G21" s="156"/>
      <c r="H21" s="99">
        <v>1359538239</v>
      </c>
      <c r="I21" s="99"/>
      <c r="J21" s="99">
        <v>445613517</v>
      </c>
      <c r="K21" s="99"/>
      <c r="L21" s="99">
        <v>266100731</v>
      </c>
    </row>
    <row r="22" spans="1:12" ht="21.75" customHeight="1">
      <c r="A22" s="99" t="s">
        <v>254</v>
      </c>
      <c r="B22" s="158"/>
      <c r="C22" s="158"/>
      <c r="D22" s="141">
        <v>20</v>
      </c>
      <c r="E22" s="154"/>
      <c r="F22" s="156">
        <v>26056211</v>
      </c>
      <c r="G22" s="156"/>
      <c r="H22" s="159">
        <v>0</v>
      </c>
      <c r="I22" s="99"/>
      <c r="J22" s="99">
        <v>0</v>
      </c>
      <c r="K22" s="99"/>
      <c r="L22" s="99">
        <v>1202038423</v>
      </c>
    </row>
    <row r="23" spans="1:12" ht="21.75" customHeight="1">
      <c r="A23" s="158" t="s">
        <v>19</v>
      </c>
      <c r="B23" s="158"/>
      <c r="C23" s="158"/>
      <c r="E23" s="154"/>
      <c r="F23" s="156"/>
      <c r="G23" s="156"/>
    </row>
    <row r="24" spans="1:12" ht="21.75" customHeight="1">
      <c r="A24" s="158"/>
      <c r="B24" s="158" t="s">
        <v>20</v>
      </c>
      <c r="C24" s="158"/>
      <c r="D24" s="141">
        <v>20</v>
      </c>
      <c r="E24" s="154"/>
      <c r="F24" s="156">
        <v>0</v>
      </c>
      <c r="G24" s="156"/>
      <c r="H24" s="99">
        <v>0</v>
      </c>
      <c r="I24" s="99"/>
      <c r="J24" s="99">
        <v>1302095971</v>
      </c>
      <c r="K24" s="99"/>
      <c r="L24" s="99">
        <v>91744400</v>
      </c>
    </row>
    <row r="25" spans="1:12" ht="21.75" customHeight="1">
      <c r="A25" s="158" t="s">
        <v>21</v>
      </c>
      <c r="B25" s="158"/>
      <c r="E25" s="154"/>
      <c r="F25" s="160">
        <v>6637895901</v>
      </c>
      <c r="G25" s="156"/>
      <c r="H25" s="99">
        <v>6348184843</v>
      </c>
      <c r="I25" s="99"/>
      <c r="J25" s="99">
        <v>765455908</v>
      </c>
      <c r="K25" s="99"/>
      <c r="L25" s="99">
        <v>737649837</v>
      </c>
    </row>
    <row r="26" spans="1:12" ht="21.75" customHeight="1">
      <c r="A26" s="154" t="s">
        <v>22</v>
      </c>
      <c r="B26" s="158"/>
      <c r="C26" s="158"/>
      <c r="D26" s="141">
        <v>6</v>
      </c>
      <c r="E26" s="154"/>
      <c r="F26" s="156">
        <v>14885196</v>
      </c>
      <c r="G26" s="156"/>
      <c r="H26" s="99">
        <v>14422924</v>
      </c>
      <c r="I26" s="99"/>
      <c r="J26" s="99">
        <v>0</v>
      </c>
      <c r="K26" s="99"/>
      <c r="L26" s="99">
        <v>9557279</v>
      </c>
    </row>
    <row r="27" spans="1:12" ht="21.75" customHeight="1">
      <c r="A27" s="154" t="s">
        <v>307</v>
      </c>
      <c r="B27" s="158"/>
      <c r="C27" s="158"/>
      <c r="D27" s="141">
        <v>11</v>
      </c>
      <c r="E27" s="154"/>
      <c r="F27" s="156">
        <v>2171421571</v>
      </c>
      <c r="G27" s="156"/>
      <c r="H27" s="99">
        <v>0</v>
      </c>
      <c r="I27" s="99"/>
      <c r="J27" s="99">
        <v>0</v>
      </c>
      <c r="K27" s="99"/>
      <c r="L27" s="99">
        <v>0</v>
      </c>
    </row>
    <row r="28" spans="1:12" ht="21.75" customHeight="1">
      <c r="A28" s="154" t="s">
        <v>23</v>
      </c>
      <c r="B28" s="154"/>
      <c r="C28" s="154"/>
      <c r="E28" s="154"/>
      <c r="F28" s="161">
        <v>850742979</v>
      </c>
      <c r="G28" s="156"/>
      <c r="H28" s="105">
        <v>747894365</v>
      </c>
      <c r="I28" s="99"/>
      <c r="J28" s="105">
        <v>207520999</v>
      </c>
      <c r="K28" s="99"/>
      <c r="L28" s="105">
        <v>150414293</v>
      </c>
    </row>
    <row r="29" spans="1:12" ht="6" customHeight="1">
      <c r="A29" s="154"/>
      <c r="B29" s="158"/>
      <c r="C29" s="154"/>
      <c r="E29" s="154"/>
      <c r="F29" s="156"/>
      <c r="G29" s="156"/>
      <c r="H29" s="156"/>
      <c r="I29" s="157"/>
      <c r="J29" s="156"/>
      <c r="K29" s="156"/>
      <c r="L29" s="156"/>
    </row>
    <row r="30" spans="1:12" ht="21.75" customHeight="1">
      <c r="A30" s="138" t="s">
        <v>24</v>
      </c>
      <c r="B30" s="154"/>
      <c r="C30" s="154"/>
      <c r="E30" s="154"/>
      <c r="F30" s="162">
        <f>SUM(F15:F28)</f>
        <v>44288195981</v>
      </c>
      <c r="G30" s="156"/>
      <c r="H30" s="162">
        <f>SUM(H15:H28)</f>
        <v>42825720298</v>
      </c>
      <c r="I30" s="157"/>
      <c r="J30" s="162">
        <f>SUM(J15:J28)</f>
        <v>18016806328</v>
      </c>
      <c r="K30" s="156"/>
      <c r="L30" s="162">
        <f>SUM(L15:L28)</f>
        <v>17439202555</v>
      </c>
    </row>
    <row r="31" spans="1:12" ht="21.75" customHeight="1">
      <c r="A31" s="138"/>
      <c r="B31" s="154"/>
      <c r="C31" s="154"/>
      <c r="E31" s="154"/>
      <c r="F31" s="163"/>
      <c r="G31" s="156"/>
      <c r="H31" s="163"/>
      <c r="I31" s="157"/>
      <c r="J31" s="163"/>
      <c r="K31" s="156"/>
      <c r="L31" s="163"/>
    </row>
    <row r="32" spans="1:12" ht="21.75" customHeight="1">
      <c r="A32" s="138"/>
      <c r="B32" s="154"/>
      <c r="C32" s="164"/>
      <c r="E32" s="154"/>
      <c r="F32" s="163"/>
      <c r="G32" s="156"/>
      <c r="H32" s="163"/>
      <c r="I32" s="157"/>
      <c r="J32" s="163"/>
      <c r="K32" s="156"/>
      <c r="L32" s="163"/>
    </row>
    <row r="33" spans="1:12" ht="21.75" customHeight="1">
      <c r="A33" s="138"/>
      <c r="B33" s="154"/>
      <c r="C33" s="164"/>
      <c r="E33" s="154"/>
      <c r="F33" s="163"/>
      <c r="G33" s="156"/>
      <c r="H33" s="163"/>
      <c r="I33" s="157"/>
      <c r="J33" s="163"/>
      <c r="K33" s="156"/>
      <c r="L33" s="163"/>
    </row>
    <row r="34" spans="1:12" ht="21.75" customHeight="1">
      <c r="A34" s="138"/>
      <c r="B34" s="154"/>
      <c r="C34" s="154"/>
      <c r="E34" s="154"/>
      <c r="F34" s="163"/>
      <c r="G34" s="156"/>
      <c r="H34" s="163"/>
      <c r="I34" s="157"/>
      <c r="J34" s="163"/>
      <c r="K34" s="156"/>
      <c r="L34" s="163"/>
    </row>
    <row r="35" spans="1:12" ht="21.75" customHeight="1">
      <c r="A35" s="138"/>
      <c r="B35" s="154"/>
      <c r="C35" s="154"/>
      <c r="E35" s="154"/>
      <c r="F35" s="163"/>
      <c r="G35" s="156"/>
      <c r="H35" s="163"/>
      <c r="I35" s="157"/>
      <c r="J35" s="163"/>
      <c r="K35" s="156"/>
      <c r="L35" s="163"/>
    </row>
    <row r="36" spans="1:12" ht="21.75" customHeight="1">
      <c r="A36" s="138"/>
      <c r="B36" s="154"/>
      <c r="C36" s="154"/>
      <c r="E36" s="154"/>
      <c r="F36" s="163"/>
      <c r="G36" s="156"/>
      <c r="H36" s="163"/>
      <c r="I36" s="157"/>
      <c r="J36" s="163"/>
      <c r="K36" s="156"/>
      <c r="L36" s="163"/>
    </row>
    <row r="37" spans="1:12" ht="21.75" customHeight="1">
      <c r="A37" s="138"/>
      <c r="B37" s="154"/>
      <c r="C37" s="154"/>
      <c r="E37" s="154"/>
      <c r="F37" s="163"/>
      <c r="G37" s="156"/>
      <c r="H37" s="163"/>
      <c r="I37" s="157"/>
      <c r="J37" s="163"/>
      <c r="K37" s="156"/>
      <c r="L37" s="163"/>
    </row>
    <row r="38" spans="1:12" ht="21.75" customHeight="1">
      <c r="A38" s="138"/>
      <c r="B38" s="154"/>
      <c r="C38" s="154"/>
      <c r="E38" s="154"/>
      <c r="F38" s="163"/>
      <c r="G38" s="156"/>
      <c r="H38" s="163"/>
      <c r="I38" s="157"/>
      <c r="J38" s="163"/>
      <c r="K38" s="156"/>
      <c r="L38" s="163"/>
    </row>
    <row r="39" spans="1:12" ht="21.75" customHeight="1">
      <c r="A39" s="165" t="s">
        <v>25</v>
      </c>
      <c r="C39" s="166"/>
    </row>
    <row r="40" spans="1:12" ht="21.75" customHeight="1">
      <c r="A40" s="165"/>
      <c r="C40" s="166"/>
    </row>
    <row r="41" spans="1:12" ht="21.75" customHeight="1">
      <c r="A41" s="165" t="s">
        <v>26</v>
      </c>
      <c r="C41" s="167"/>
    </row>
    <row r="42" spans="1:12" ht="21.75" customHeight="1">
      <c r="A42" s="138"/>
      <c r="B42" s="154"/>
      <c r="C42" s="154"/>
      <c r="E42" s="154"/>
      <c r="F42" s="163"/>
      <c r="G42" s="156"/>
      <c r="H42" s="163"/>
      <c r="I42" s="157"/>
      <c r="J42" s="163"/>
      <c r="K42" s="156"/>
      <c r="L42" s="163"/>
    </row>
    <row r="43" spans="1:12" ht="21.75" customHeight="1">
      <c r="A43" s="138"/>
      <c r="B43" s="154"/>
      <c r="C43" s="154"/>
      <c r="E43" s="154"/>
      <c r="F43" s="163"/>
      <c r="G43" s="156"/>
      <c r="H43" s="163"/>
      <c r="I43" s="157"/>
      <c r="J43" s="163"/>
      <c r="K43" s="156"/>
      <c r="L43" s="163"/>
    </row>
    <row r="44" spans="1:12" ht="14.25" customHeight="1">
      <c r="A44" s="138"/>
      <c r="B44" s="154"/>
      <c r="C44" s="154"/>
      <c r="E44" s="154"/>
      <c r="F44" s="163"/>
      <c r="G44" s="156"/>
      <c r="H44" s="163"/>
      <c r="I44" s="157"/>
      <c r="J44" s="163"/>
      <c r="K44" s="156"/>
      <c r="L44" s="163"/>
    </row>
    <row r="45" spans="1:12" ht="11.25" customHeight="1">
      <c r="A45" s="138"/>
      <c r="B45" s="154"/>
      <c r="C45" s="154"/>
      <c r="E45" s="154"/>
      <c r="F45" s="163"/>
      <c r="G45" s="156"/>
      <c r="H45" s="163"/>
      <c r="I45" s="157"/>
      <c r="J45" s="163"/>
      <c r="K45" s="156"/>
      <c r="L45" s="163"/>
    </row>
    <row r="46" spans="1:12" ht="21.95" customHeight="1">
      <c r="A46" s="144" t="s">
        <v>27</v>
      </c>
      <c r="B46" s="144"/>
      <c r="C46" s="144"/>
      <c r="D46" s="145"/>
      <c r="E46" s="144"/>
      <c r="F46" s="104"/>
      <c r="G46" s="104"/>
      <c r="H46" s="104"/>
      <c r="I46" s="146"/>
      <c r="J46" s="104"/>
      <c r="K46" s="104"/>
      <c r="L46" s="104"/>
    </row>
    <row r="47" spans="1:12" ht="21.75" customHeight="1">
      <c r="A47" s="139" t="str">
        <f>A1</f>
        <v>บริษัท โกลบอล เพาเวอร์ ซินเนอร์ยี่ จำกัด (มหาชน)</v>
      </c>
      <c r="B47" s="139"/>
    </row>
    <row r="48" spans="1:12" ht="21.75" customHeight="1">
      <c r="A48" s="139" t="s">
        <v>1</v>
      </c>
      <c r="B48" s="139"/>
    </row>
    <row r="49" spans="1:12" ht="21.75" customHeight="1">
      <c r="A49" s="143" t="str">
        <f>A3</f>
        <v>ณ วันที่ 30 มิถุนายน พ.ศ. 2569</v>
      </c>
      <c r="B49" s="143"/>
      <c r="C49" s="144"/>
      <c r="D49" s="145"/>
      <c r="E49" s="144"/>
      <c r="F49" s="104"/>
      <c r="G49" s="104"/>
      <c r="H49" s="104"/>
      <c r="I49" s="146"/>
      <c r="J49" s="104"/>
      <c r="K49" s="104"/>
      <c r="L49" s="104"/>
    </row>
    <row r="51" spans="1:12" ht="21.75" customHeight="1">
      <c r="A51" s="139"/>
      <c r="B51" s="139"/>
      <c r="F51" s="226" t="s">
        <v>2</v>
      </c>
      <c r="G51" s="226"/>
      <c r="H51" s="226"/>
      <c r="I51" s="148"/>
      <c r="J51" s="226" t="s">
        <v>3</v>
      </c>
      <c r="K51" s="226"/>
      <c r="L51" s="226"/>
    </row>
    <row r="52" spans="1:12" ht="21.75" customHeight="1">
      <c r="A52" s="139"/>
      <c r="B52" s="139"/>
      <c r="F52" s="149" t="s">
        <v>4</v>
      </c>
      <c r="G52" s="150"/>
      <c r="H52" s="149" t="s">
        <v>5</v>
      </c>
      <c r="I52" s="151"/>
      <c r="J52" s="149" t="s">
        <v>4</v>
      </c>
      <c r="K52" s="150"/>
      <c r="L52" s="149" t="s">
        <v>5</v>
      </c>
    </row>
    <row r="53" spans="1:12" ht="21.75" customHeight="1">
      <c r="A53" s="139"/>
      <c r="B53" s="139"/>
      <c r="F53" s="36" t="s">
        <v>275</v>
      </c>
      <c r="G53" s="150"/>
      <c r="H53" s="149" t="s">
        <v>6</v>
      </c>
      <c r="I53" s="151"/>
      <c r="J53" s="36" t="s">
        <v>275</v>
      </c>
      <c r="K53" s="150"/>
      <c r="L53" s="149" t="s">
        <v>6</v>
      </c>
    </row>
    <row r="54" spans="1:12" ht="21.75" customHeight="1">
      <c r="E54" s="139"/>
      <c r="F54" s="152" t="s">
        <v>250</v>
      </c>
      <c r="G54" s="150"/>
      <c r="H54" s="152" t="s">
        <v>7</v>
      </c>
      <c r="I54" s="151"/>
      <c r="J54" s="152" t="s">
        <v>250</v>
      </c>
      <c r="K54" s="150"/>
      <c r="L54" s="152" t="s">
        <v>7</v>
      </c>
    </row>
    <row r="55" spans="1:12" ht="21.75" customHeight="1">
      <c r="D55" s="153" t="s">
        <v>8</v>
      </c>
      <c r="E55" s="139"/>
      <c r="F55" s="147" t="s">
        <v>9</v>
      </c>
      <c r="G55" s="150"/>
      <c r="H55" s="147" t="s">
        <v>9</v>
      </c>
      <c r="I55" s="152"/>
      <c r="J55" s="147" t="s">
        <v>9</v>
      </c>
      <c r="K55" s="150"/>
      <c r="L55" s="147" t="s">
        <v>9</v>
      </c>
    </row>
    <row r="56" spans="1:12" ht="21.75" customHeight="1">
      <c r="A56" s="138"/>
      <c r="B56" s="154"/>
      <c r="C56" s="154"/>
      <c r="E56" s="154"/>
      <c r="F56" s="156"/>
      <c r="G56" s="156"/>
      <c r="H56" s="156"/>
      <c r="I56" s="157"/>
      <c r="J56" s="156"/>
      <c r="K56" s="156"/>
      <c r="L56" s="156"/>
    </row>
    <row r="57" spans="1:12" ht="21.75" customHeight="1">
      <c r="A57" s="138" t="s">
        <v>256</v>
      </c>
      <c r="B57" s="154"/>
      <c r="C57" s="154"/>
      <c r="D57" s="155"/>
      <c r="E57" s="154"/>
      <c r="F57" s="156"/>
      <c r="G57" s="156"/>
      <c r="H57" s="156"/>
      <c r="I57" s="157"/>
      <c r="J57" s="156"/>
      <c r="K57" s="156"/>
      <c r="L57" s="156"/>
    </row>
    <row r="58" spans="1:12" ht="6" customHeight="1">
      <c r="A58" s="138"/>
      <c r="B58" s="154"/>
      <c r="C58" s="154"/>
      <c r="E58" s="154"/>
      <c r="F58" s="156"/>
      <c r="G58" s="156"/>
      <c r="H58" s="156"/>
      <c r="I58" s="157"/>
      <c r="J58" s="156"/>
      <c r="K58" s="156"/>
      <c r="L58" s="156"/>
    </row>
    <row r="59" spans="1:12" ht="21.75" customHeight="1">
      <c r="A59" s="138" t="s">
        <v>28</v>
      </c>
      <c r="B59" s="154"/>
      <c r="C59" s="154"/>
      <c r="E59" s="154"/>
      <c r="F59" s="156"/>
      <c r="G59" s="156"/>
      <c r="H59" s="156"/>
      <c r="I59" s="157"/>
      <c r="J59" s="156"/>
      <c r="K59" s="156"/>
      <c r="L59" s="156"/>
    </row>
    <row r="60" spans="1:12" ht="6" customHeight="1">
      <c r="A60" s="138"/>
      <c r="B60" s="154"/>
      <c r="C60" s="154"/>
      <c r="E60" s="154"/>
      <c r="F60" s="156"/>
      <c r="G60" s="156"/>
      <c r="H60" s="156"/>
      <c r="I60" s="157"/>
      <c r="J60" s="156"/>
      <c r="K60" s="156"/>
      <c r="L60" s="156"/>
    </row>
    <row r="61" spans="1:12" ht="21.75" customHeight="1">
      <c r="A61" s="158" t="s">
        <v>29</v>
      </c>
      <c r="B61" s="158"/>
      <c r="C61" s="158"/>
      <c r="E61" s="154"/>
      <c r="F61" s="160">
        <v>504364203</v>
      </c>
      <c r="G61" s="156"/>
      <c r="H61" s="99">
        <v>697229233</v>
      </c>
      <c r="I61" s="99"/>
      <c r="J61" s="99">
        <v>0</v>
      </c>
      <c r="K61" s="99"/>
      <c r="L61" s="99">
        <v>0</v>
      </c>
    </row>
    <row r="62" spans="1:12" ht="21.75" customHeight="1">
      <c r="A62" s="154" t="s">
        <v>30</v>
      </c>
      <c r="B62" s="158"/>
      <c r="C62" s="158"/>
      <c r="D62" s="141">
        <v>12</v>
      </c>
      <c r="E62" s="154"/>
      <c r="F62" s="160">
        <v>43793441519</v>
      </c>
      <c r="G62" s="156"/>
      <c r="H62" s="99">
        <v>42981629145</v>
      </c>
      <c r="I62" s="99"/>
      <c r="J62" s="99">
        <v>2951809166</v>
      </c>
      <c r="K62" s="99"/>
      <c r="L62" s="99">
        <v>2951434191</v>
      </c>
    </row>
    <row r="63" spans="1:12" ht="21.75" customHeight="1">
      <c r="A63" s="158" t="s">
        <v>31</v>
      </c>
      <c r="B63" s="158"/>
      <c r="C63" s="158"/>
      <c r="D63" s="141">
        <v>12</v>
      </c>
      <c r="F63" s="160">
        <v>1897274392</v>
      </c>
      <c r="G63" s="140"/>
      <c r="H63" s="99">
        <v>1809040155</v>
      </c>
      <c r="I63" s="99"/>
      <c r="J63" s="99">
        <v>1132729090</v>
      </c>
      <c r="K63" s="99"/>
      <c r="L63" s="99">
        <v>1132729090</v>
      </c>
    </row>
    <row r="64" spans="1:12" ht="21.75" customHeight="1">
      <c r="A64" s="158" t="s">
        <v>32</v>
      </c>
      <c r="B64" s="158"/>
      <c r="C64" s="158"/>
      <c r="D64" s="141">
        <v>12</v>
      </c>
      <c r="F64" s="160">
        <v>0</v>
      </c>
      <c r="G64" s="156"/>
      <c r="H64" s="99">
        <v>0</v>
      </c>
      <c r="I64" s="99"/>
      <c r="J64" s="99">
        <v>181654562548</v>
      </c>
      <c r="K64" s="99"/>
      <c r="L64" s="99">
        <v>181648662548</v>
      </c>
    </row>
    <row r="65" spans="1:12" ht="21.75" customHeight="1">
      <c r="A65" s="158" t="s">
        <v>33</v>
      </c>
      <c r="B65" s="158"/>
      <c r="C65" s="158"/>
      <c r="F65" s="160"/>
      <c r="G65" s="156"/>
      <c r="H65" s="100"/>
      <c r="I65" s="100"/>
      <c r="J65" s="100"/>
      <c r="K65" s="100"/>
      <c r="L65" s="100"/>
    </row>
    <row r="66" spans="1:12" ht="21.75" customHeight="1">
      <c r="A66" s="158"/>
      <c r="B66" s="158" t="s">
        <v>34</v>
      </c>
      <c r="C66" s="158"/>
      <c r="D66" s="141">
        <v>6</v>
      </c>
      <c r="F66" s="160">
        <v>53500001</v>
      </c>
      <c r="G66" s="140"/>
      <c r="H66" s="99">
        <v>53500001</v>
      </c>
      <c r="I66" s="99"/>
      <c r="J66" s="99">
        <v>1500001</v>
      </c>
      <c r="K66" s="99"/>
      <c r="L66" s="99">
        <v>1500001</v>
      </c>
    </row>
    <row r="67" spans="1:12" ht="21.75" customHeight="1">
      <c r="A67" s="158" t="s">
        <v>35</v>
      </c>
      <c r="B67" s="158"/>
      <c r="C67" s="158"/>
      <c r="F67" s="160"/>
      <c r="G67" s="156"/>
    </row>
    <row r="68" spans="1:12" ht="21.75" customHeight="1">
      <c r="A68" s="158"/>
      <c r="B68" s="158" t="s">
        <v>36</v>
      </c>
      <c r="C68" s="158"/>
      <c r="D68" s="141">
        <v>20</v>
      </c>
      <c r="E68" s="154"/>
      <c r="F68" s="160">
        <v>6265767838</v>
      </c>
      <c r="G68" s="156"/>
      <c r="H68" s="99">
        <v>7000828941</v>
      </c>
      <c r="I68" s="99"/>
      <c r="J68" s="99">
        <v>4743730179</v>
      </c>
      <c r="K68" s="99"/>
      <c r="L68" s="99">
        <v>7142229281</v>
      </c>
    </row>
    <row r="69" spans="1:12" ht="21.75" customHeight="1">
      <c r="A69" s="158" t="s">
        <v>37</v>
      </c>
      <c r="B69" s="158"/>
      <c r="C69" s="158"/>
      <c r="D69" s="141">
        <v>13</v>
      </c>
      <c r="E69" s="154"/>
      <c r="F69" s="160">
        <v>82765859462</v>
      </c>
      <c r="G69" s="156"/>
      <c r="H69" s="99">
        <v>86935691425</v>
      </c>
      <c r="I69" s="99"/>
      <c r="J69" s="99">
        <v>11645079150</v>
      </c>
      <c r="K69" s="99"/>
      <c r="L69" s="99">
        <v>12236817413</v>
      </c>
    </row>
    <row r="70" spans="1:12" ht="21.75" customHeight="1">
      <c r="A70" s="154" t="s">
        <v>38</v>
      </c>
      <c r="B70" s="154"/>
      <c r="C70" s="154"/>
      <c r="D70" s="141">
        <v>13</v>
      </c>
      <c r="E70" s="154"/>
      <c r="F70" s="156">
        <v>33929015798</v>
      </c>
      <c r="G70" s="156"/>
      <c r="H70" s="99">
        <v>35134200154</v>
      </c>
      <c r="I70" s="99"/>
      <c r="J70" s="99">
        <v>628049262</v>
      </c>
      <c r="K70" s="99"/>
      <c r="L70" s="99">
        <v>656800034</v>
      </c>
    </row>
    <row r="71" spans="1:12" ht="21.75" customHeight="1">
      <c r="A71" s="154" t="s">
        <v>39</v>
      </c>
      <c r="B71" s="154"/>
      <c r="C71" s="154"/>
      <c r="D71" s="141">
        <v>14</v>
      </c>
      <c r="E71" s="154"/>
      <c r="F71" s="156">
        <v>3077324407</v>
      </c>
      <c r="G71" s="156"/>
      <c r="H71" s="99">
        <v>2978517897</v>
      </c>
      <c r="I71" s="99"/>
      <c r="J71" s="99">
        <v>305997294</v>
      </c>
      <c r="K71" s="99"/>
      <c r="L71" s="99">
        <v>331786615</v>
      </c>
    </row>
    <row r="72" spans="1:12" ht="21.75" customHeight="1">
      <c r="A72" s="154" t="s">
        <v>40</v>
      </c>
      <c r="B72" s="154"/>
      <c r="C72" s="154"/>
      <c r="E72" s="154"/>
      <c r="F72" s="156">
        <v>36089835841</v>
      </c>
      <c r="G72" s="156"/>
      <c r="H72" s="99">
        <v>36095181939</v>
      </c>
      <c r="I72" s="99"/>
      <c r="J72" s="99">
        <v>0</v>
      </c>
      <c r="K72" s="99"/>
      <c r="L72" s="99">
        <v>0</v>
      </c>
    </row>
    <row r="73" spans="1:12" ht="21.75" customHeight="1">
      <c r="A73" s="154" t="s">
        <v>41</v>
      </c>
      <c r="B73" s="154"/>
      <c r="C73" s="154"/>
      <c r="E73" s="154"/>
      <c r="F73" s="156">
        <v>4043090623</v>
      </c>
      <c r="G73" s="156"/>
      <c r="H73" s="99">
        <v>4027399106</v>
      </c>
      <c r="I73" s="99"/>
      <c r="J73" s="99">
        <v>659005472</v>
      </c>
      <c r="K73" s="99"/>
      <c r="L73" s="99">
        <v>588123184</v>
      </c>
    </row>
    <row r="74" spans="1:12" ht="21.75" customHeight="1">
      <c r="A74" s="154" t="s">
        <v>22</v>
      </c>
      <c r="B74" s="154"/>
      <c r="C74" s="154"/>
      <c r="D74" s="141">
        <v>6</v>
      </c>
      <c r="E74" s="154"/>
      <c r="F74" s="156">
        <v>37187187</v>
      </c>
      <c r="G74" s="156"/>
      <c r="H74" s="99">
        <v>0</v>
      </c>
      <c r="I74" s="99"/>
      <c r="J74" s="99">
        <v>0</v>
      </c>
      <c r="K74" s="99"/>
      <c r="L74" s="99">
        <v>0</v>
      </c>
    </row>
    <row r="75" spans="1:12" ht="21.75" customHeight="1">
      <c r="A75" s="154" t="s">
        <v>42</v>
      </c>
      <c r="B75" s="154"/>
      <c r="C75" s="154"/>
      <c r="D75" s="141">
        <v>20</v>
      </c>
      <c r="E75" s="154"/>
      <c r="F75" s="168">
        <v>3373308932</v>
      </c>
      <c r="G75" s="156"/>
      <c r="H75" s="101">
        <v>3720155099</v>
      </c>
      <c r="I75" s="99"/>
      <c r="J75" s="101">
        <v>31843015</v>
      </c>
      <c r="K75" s="99"/>
      <c r="L75" s="101">
        <v>55404636</v>
      </c>
    </row>
    <row r="76" spans="1:12" ht="6" customHeight="1">
      <c r="A76" s="154"/>
      <c r="B76" s="154"/>
      <c r="C76" s="154"/>
      <c r="E76" s="154"/>
      <c r="F76" s="156"/>
      <c r="G76" s="156"/>
      <c r="H76" s="156"/>
      <c r="I76" s="156"/>
      <c r="J76" s="156"/>
      <c r="K76" s="156"/>
      <c r="L76" s="156"/>
    </row>
    <row r="77" spans="1:12" ht="21.75" customHeight="1">
      <c r="A77" s="138" t="s">
        <v>43</v>
      </c>
      <c r="B77" s="154"/>
      <c r="C77" s="154"/>
      <c r="E77" s="154"/>
      <c r="F77" s="162">
        <f>SUM(F61:F75)</f>
        <v>215829970203</v>
      </c>
      <c r="G77" s="156"/>
      <c r="H77" s="162">
        <f>SUM(H61:H75)</f>
        <v>221433373095</v>
      </c>
      <c r="I77" s="157"/>
      <c r="J77" s="162">
        <f>SUM(J61:J75)</f>
        <v>203754305177</v>
      </c>
      <c r="K77" s="156"/>
      <c r="L77" s="162">
        <f>SUM(L61:L75)</f>
        <v>206745486993</v>
      </c>
    </row>
    <row r="78" spans="1:12" ht="6" customHeight="1">
      <c r="A78" s="138"/>
      <c r="B78" s="138"/>
      <c r="C78" s="154"/>
      <c r="E78" s="154"/>
      <c r="F78" s="156"/>
      <c r="G78" s="156"/>
      <c r="H78" s="156"/>
      <c r="I78" s="157"/>
      <c r="J78" s="156"/>
      <c r="K78" s="156"/>
      <c r="L78" s="156"/>
    </row>
    <row r="79" spans="1:12" ht="21.75" customHeight="1" thickBot="1">
      <c r="A79" s="138" t="s">
        <v>44</v>
      </c>
      <c r="B79" s="138"/>
      <c r="C79" s="154"/>
      <c r="E79" s="154"/>
      <c r="F79" s="169">
        <f>F77+F30</f>
        <v>260118166184</v>
      </c>
      <c r="G79" s="156"/>
      <c r="H79" s="169">
        <f>H77+H30</f>
        <v>264259093393</v>
      </c>
      <c r="I79" s="160"/>
      <c r="J79" s="169">
        <f>J77+J30</f>
        <v>221771111505</v>
      </c>
      <c r="K79" s="156"/>
      <c r="L79" s="169">
        <f>L77+L30</f>
        <v>224184689548</v>
      </c>
    </row>
    <row r="80" spans="1:12" ht="21.75" customHeight="1" thickTop="1">
      <c r="A80" s="138"/>
      <c r="B80" s="138"/>
      <c r="C80" s="154"/>
      <c r="E80" s="154"/>
      <c r="F80" s="163"/>
      <c r="G80" s="156"/>
      <c r="H80" s="163"/>
      <c r="I80" s="160"/>
      <c r="J80" s="163"/>
      <c r="K80" s="156"/>
      <c r="L80" s="163"/>
    </row>
    <row r="81" spans="1:12" ht="21.75" customHeight="1">
      <c r="A81" s="165"/>
      <c r="C81" s="166"/>
    </row>
    <row r="82" spans="1:12" ht="21.75" customHeight="1">
      <c r="A82" s="165"/>
      <c r="C82" s="166"/>
    </row>
    <row r="83" spans="1:12" ht="21.75" customHeight="1">
      <c r="A83" s="165"/>
      <c r="C83" s="166"/>
    </row>
    <row r="84" spans="1:12" ht="21.75" customHeight="1">
      <c r="A84" s="158"/>
      <c r="B84" s="158"/>
      <c r="C84" s="158"/>
      <c r="E84" s="154"/>
      <c r="F84" s="160"/>
      <c r="G84" s="156"/>
      <c r="H84" s="160"/>
      <c r="I84" s="156"/>
      <c r="J84" s="160"/>
      <c r="K84" s="156"/>
      <c r="L84" s="156"/>
    </row>
    <row r="85" spans="1:12" ht="21.75" customHeight="1">
      <c r="A85" s="165"/>
      <c r="C85" s="166"/>
    </row>
    <row r="86" spans="1:12" ht="21.75" customHeight="1">
      <c r="A86" s="165"/>
      <c r="C86" s="166"/>
    </row>
    <row r="87" spans="1:12" ht="21.75" customHeight="1">
      <c r="A87" s="165"/>
      <c r="C87" s="166"/>
    </row>
    <row r="88" spans="1:12" ht="21.75" customHeight="1">
      <c r="A88" s="165"/>
      <c r="C88" s="166"/>
    </row>
    <row r="89" spans="1:12" ht="21.75" customHeight="1">
      <c r="A89" s="165"/>
      <c r="C89" s="166"/>
    </row>
    <row r="90" spans="1:12" ht="21.75" customHeight="1">
      <c r="A90" s="165"/>
      <c r="C90" s="166"/>
    </row>
    <row r="91" spans="1:12" ht="19.5" customHeight="1">
      <c r="A91" s="165"/>
      <c r="C91" s="166"/>
    </row>
    <row r="92" spans="1:12" ht="21.95" customHeight="1">
      <c r="A92" s="170" t="str">
        <f>A46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92" s="170"/>
      <c r="C92" s="170"/>
      <c r="D92" s="171"/>
      <c r="E92" s="170"/>
      <c r="F92" s="172"/>
      <c r="G92" s="172"/>
      <c r="H92" s="172"/>
      <c r="I92" s="173"/>
      <c r="J92" s="172"/>
      <c r="K92" s="172"/>
      <c r="L92" s="172"/>
    </row>
    <row r="93" spans="1:12" ht="21.75" customHeight="1">
      <c r="A93" s="138" t="s">
        <v>0</v>
      </c>
    </row>
    <row r="94" spans="1:12" ht="21.75" customHeight="1">
      <c r="A94" s="139" t="s">
        <v>1</v>
      </c>
    </row>
    <row r="95" spans="1:12" ht="21.75" customHeight="1">
      <c r="A95" s="143" t="str">
        <f>A3</f>
        <v>ณ วันที่ 30 มิถุนายน พ.ศ. 2569</v>
      </c>
      <c r="B95" s="143"/>
      <c r="C95" s="144"/>
      <c r="D95" s="145"/>
      <c r="E95" s="144"/>
      <c r="F95" s="104"/>
      <c r="G95" s="104"/>
      <c r="H95" s="104"/>
      <c r="I95" s="146"/>
      <c r="J95" s="104"/>
      <c r="K95" s="104"/>
      <c r="L95" s="104"/>
    </row>
    <row r="97" spans="1:12" ht="20.45" customHeight="1">
      <c r="A97" s="139"/>
      <c r="B97" s="139"/>
      <c r="F97" s="226" t="s">
        <v>2</v>
      </c>
      <c r="G97" s="226"/>
      <c r="H97" s="226"/>
      <c r="I97" s="148"/>
      <c r="J97" s="226" t="s">
        <v>3</v>
      </c>
      <c r="K97" s="226"/>
      <c r="L97" s="226"/>
    </row>
    <row r="98" spans="1:12" ht="20.45" customHeight="1">
      <c r="A98" s="139"/>
      <c r="B98" s="139"/>
      <c r="F98" s="149" t="s">
        <v>4</v>
      </c>
      <c r="G98" s="150"/>
      <c r="H98" s="149" t="s">
        <v>5</v>
      </c>
      <c r="I98" s="151"/>
      <c r="J98" s="149" t="s">
        <v>4</v>
      </c>
      <c r="K98" s="150"/>
      <c r="L98" s="149" t="s">
        <v>5</v>
      </c>
    </row>
    <row r="99" spans="1:12" ht="20.45" customHeight="1">
      <c r="A99" s="139"/>
      <c r="B99" s="139"/>
      <c r="F99" s="36" t="s">
        <v>275</v>
      </c>
      <c r="G99" s="150"/>
      <c r="H99" s="149" t="s">
        <v>6</v>
      </c>
      <c r="I99" s="151"/>
      <c r="J99" s="36" t="s">
        <v>275</v>
      </c>
      <c r="K99" s="150"/>
      <c r="L99" s="149" t="s">
        <v>6</v>
      </c>
    </row>
    <row r="100" spans="1:12" ht="20.45" customHeight="1">
      <c r="E100" s="139"/>
      <c r="F100" s="152" t="s">
        <v>250</v>
      </c>
      <c r="G100" s="150"/>
      <c r="H100" s="152" t="s">
        <v>7</v>
      </c>
      <c r="I100" s="151"/>
      <c r="J100" s="152" t="s">
        <v>250</v>
      </c>
      <c r="K100" s="150"/>
      <c r="L100" s="152" t="s">
        <v>7</v>
      </c>
    </row>
    <row r="101" spans="1:12" ht="20.45" customHeight="1">
      <c r="D101" s="153" t="s">
        <v>8</v>
      </c>
      <c r="E101" s="139"/>
      <c r="F101" s="147" t="s">
        <v>9</v>
      </c>
      <c r="G101" s="150"/>
      <c r="H101" s="147" t="s">
        <v>9</v>
      </c>
      <c r="I101" s="152"/>
      <c r="J101" s="147" t="s">
        <v>9</v>
      </c>
      <c r="K101" s="150"/>
      <c r="L101" s="147" t="s">
        <v>9</v>
      </c>
    </row>
    <row r="102" spans="1:12" ht="8.25" customHeight="1">
      <c r="D102" s="174"/>
      <c r="E102" s="139"/>
      <c r="F102" s="148"/>
      <c r="G102" s="150"/>
      <c r="H102" s="148"/>
      <c r="I102" s="152"/>
      <c r="J102" s="148"/>
      <c r="K102" s="150"/>
      <c r="L102" s="148"/>
    </row>
    <row r="103" spans="1:12" ht="20.45" customHeight="1">
      <c r="A103" s="227" t="s">
        <v>45</v>
      </c>
      <c r="B103" s="227"/>
      <c r="C103" s="227"/>
      <c r="D103" s="155"/>
      <c r="E103" s="154"/>
      <c r="F103" s="156"/>
      <c r="G103" s="156"/>
      <c r="H103" s="156"/>
      <c r="I103" s="152"/>
      <c r="J103" s="156"/>
      <c r="K103" s="156"/>
      <c r="L103" s="156"/>
    </row>
    <row r="104" spans="1:12" ht="6" customHeight="1">
      <c r="A104" s="138"/>
      <c r="B104" s="154"/>
      <c r="C104" s="154"/>
      <c r="D104" s="155"/>
      <c r="E104" s="154"/>
      <c r="F104" s="156"/>
      <c r="G104" s="156"/>
      <c r="H104" s="156"/>
      <c r="I104" s="152"/>
      <c r="J104" s="156"/>
      <c r="K104" s="156"/>
      <c r="L104" s="156"/>
    </row>
    <row r="105" spans="1:12" ht="20.45" customHeight="1">
      <c r="A105" s="227" t="s">
        <v>46</v>
      </c>
      <c r="B105" s="227"/>
      <c r="C105" s="227"/>
      <c r="D105" s="155"/>
      <c r="E105" s="154"/>
      <c r="F105" s="156"/>
      <c r="G105" s="156"/>
      <c r="H105" s="156"/>
      <c r="I105" s="152"/>
      <c r="J105" s="156"/>
      <c r="K105" s="156"/>
      <c r="L105" s="156"/>
    </row>
    <row r="106" spans="1:12" ht="6" customHeight="1">
      <c r="A106" s="138"/>
      <c r="B106" s="154"/>
      <c r="C106" s="154"/>
      <c r="D106" s="155"/>
      <c r="E106" s="154"/>
      <c r="F106" s="156"/>
      <c r="G106" s="156"/>
      <c r="H106" s="156"/>
      <c r="I106" s="152"/>
      <c r="J106" s="156"/>
      <c r="K106" s="156"/>
      <c r="L106" s="156"/>
    </row>
    <row r="107" spans="1:12" ht="20.45" customHeight="1">
      <c r="A107" s="154" t="s">
        <v>47</v>
      </c>
      <c r="B107" s="154"/>
      <c r="C107" s="154"/>
      <c r="D107" s="155">
        <v>20</v>
      </c>
      <c r="E107" s="154"/>
      <c r="F107" s="156">
        <v>6051890996</v>
      </c>
      <c r="G107" s="156"/>
      <c r="H107" s="99">
        <v>5256400118</v>
      </c>
      <c r="I107" s="99"/>
      <c r="J107" s="99">
        <v>1562759381</v>
      </c>
      <c r="K107" s="99"/>
      <c r="L107" s="99">
        <v>1200186508</v>
      </c>
    </row>
    <row r="108" spans="1:12" ht="20.45" customHeight="1">
      <c r="A108" s="154" t="s">
        <v>48</v>
      </c>
      <c r="B108" s="154"/>
      <c r="C108" s="154"/>
      <c r="D108" s="155">
        <v>20</v>
      </c>
      <c r="E108" s="154"/>
      <c r="F108" s="156">
        <v>2057932384</v>
      </c>
      <c r="G108" s="156"/>
      <c r="H108" s="99">
        <v>3084251943</v>
      </c>
      <c r="I108" s="99"/>
      <c r="J108" s="99">
        <v>1097452640</v>
      </c>
      <c r="K108" s="99"/>
      <c r="L108" s="99">
        <v>1829272365</v>
      </c>
    </row>
    <row r="109" spans="1:12" ht="20.45" customHeight="1">
      <c r="A109" s="154" t="s">
        <v>49</v>
      </c>
      <c r="B109" s="154"/>
      <c r="C109" s="154"/>
      <c r="D109" s="155"/>
      <c r="E109" s="154"/>
      <c r="F109" s="156">
        <v>114601579</v>
      </c>
      <c r="G109" s="156"/>
      <c r="H109" s="99">
        <v>243432680</v>
      </c>
      <c r="I109" s="99"/>
      <c r="J109" s="99">
        <v>24431327</v>
      </c>
      <c r="K109" s="99"/>
      <c r="L109" s="99">
        <v>66599123</v>
      </c>
    </row>
    <row r="110" spans="1:12" ht="20.45" customHeight="1">
      <c r="A110" s="154" t="s">
        <v>50</v>
      </c>
      <c r="B110" s="154"/>
      <c r="C110" s="154"/>
      <c r="D110" s="155">
        <v>20</v>
      </c>
      <c r="E110" s="154"/>
      <c r="F110" s="156">
        <v>0</v>
      </c>
      <c r="G110" s="156"/>
      <c r="H110" s="99">
        <v>0</v>
      </c>
      <c r="I110" s="99"/>
      <c r="J110" s="99">
        <v>11008032290</v>
      </c>
      <c r="K110" s="99"/>
      <c r="L110" s="99">
        <v>12987082355</v>
      </c>
    </row>
    <row r="111" spans="1:12" ht="20.45" customHeight="1">
      <c r="A111" s="154" t="s">
        <v>51</v>
      </c>
      <c r="B111" s="154"/>
      <c r="C111" s="154"/>
      <c r="D111" s="155"/>
      <c r="E111" s="154"/>
      <c r="F111" s="156"/>
      <c r="G111" s="156"/>
      <c r="H111" s="99"/>
      <c r="I111" s="99"/>
      <c r="J111" s="99"/>
      <c r="K111" s="99"/>
      <c r="L111" s="99"/>
    </row>
    <row r="112" spans="1:12" ht="20.45" customHeight="1">
      <c r="A112" s="154"/>
      <c r="B112" s="154" t="s">
        <v>52</v>
      </c>
      <c r="C112" s="154"/>
      <c r="D112" s="155"/>
      <c r="E112" s="154"/>
      <c r="F112" s="156">
        <v>203917991</v>
      </c>
      <c r="G112" s="156"/>
      <c r="H112" s="99">
        <v>138159037</v>
      </c>
      <c r="I112" s="99"/>
      <c r="J112" s="99">
        <v>142467039</v>
      </c>
      <c r="K112" s="99"/>
      <c r="L112" s="99">
        <v>70253294</v>
      </c>
    </row>
    <row r="113" spans="1:12" ht="20.45" customHeight="1">
      <c r="A113" s="140" t="s">
        <v>53</v>
      </c>
      <c r="B113" s="154"/>
      <c r="D113" s="155"/>
      <c r="E113" s="154"/>
      <c r="F113" s="156"/>
      <c r="G113" s="156"/>
    </row>
    <row r="114" spans="1:12" ht="20.45" customHeight="1">
      <c r="A114" s="154"/>
      <c r="B114" s="154" t="s">
        <v>54</v>
      </c>
      <c r="C114" s="154"/>
      <c r="D114" s="155">
        <v>15</v>
      </c>
      <c r="E114" s="154"/>
      <c r="F114" s="156">
        <v>7093244213</v>
      </c>
      <c r="G114" s="156"/>
      <c r="H114" s="99">
        <v>8828253392</v>
      </c>
      <c r="I114" s="99"/>
      <c r="J114" s="99">
        <v>949030734</v>
      </c>
      <c r="K114" s="99"/>
      <c r="L114" s="99">
        <v>678959405</v>
      </c>
    </row>
    <row r="115" spans="1:12" ht="20.45" customHeight="1">
      <c r="A115" s="154" t="s">
        <v>55</v>
      </c>
      <c r="B115" s="154"/>
      <c r="C115" s="154"/>
      <c r="D115" s="155"/>
      <c r="E115" s="154"/>
      <c r="F115" s="156"/>
      <c r="G115" s="156"/>
    </row>
    <row r="116" spans="1:12" ht="20.45" customHeight="1">
      <c r="A116" s="154"/>
      <c r="B116" s="154" t="s">
        <v>54</v>
      </c>
      <c r="C116" s="154"/>
      <c r="D116" s="155">
        <v>20</v>
      </c>
      <c r="E116" s="154"/>
      <c r="F116" s="156">
        <v>0</v>
      </c>
      <c r="G116" s="156"/>
      <c r="H116" s="99">
        <v>0</v>
      </c>
      <c r="I116" s="99"/>
      <c r="J116" s="99">
        <v>116997500</v>
      </c>
      <c r="K116" s="99"/>
      <c r="L116" s="99">
        <v>744345942</v>
      </c>
    </row>
    <row r="117" spans="1:12" ht="20.45" customHeight="1">
      <c r="A117" s="176" t="s">
        <v>249</v>
      </c>
      <c r="B117" s="154"/>
      <c r="C117" s="154"/>
      <c r="D117" s="155">
        <v>16</v>
      </c>
      <c r="E117" s="154"/>
      <c r="F117" s="156">
        <v>9998537266</v>
      </c>
      <c r="G117" s="156"/>
      <c r="H117" s="99">
        <v>5998874836</v>
      </c>
      <c r="I117" s="99"/>
      <c r="J117" s="99">
        <v>9998537266</v>
      </c>
      <c r="K117" s="99"/>
      <c r="L117" s="99">
        <v>5998874836</v>
      </c>
    </row>
    <row r="118" spans="1:12" ht="20.45" customHeight="1">
      <c r="A118" s="154" t="s">
        <v>56</v>
      </c>
      <c r="B118" s="154"/>
      <c r="C118" s="154"/>
      <c r="D118" s="155">
        <v>6</v>
      </c>
      <c r="E118" s="154"/>
      <c r="F118" s="156">
        <v>345670714</v>
      </c>
      <c r="G118" s="156"/>
      <c r="H118" s="99">
        <v>338941</v>
      </c>
      <c r="I118" s="99"/>
      <c r="J118" s="99">
        <v>345670714</v>
      </c>
      <c r="K118" s="99"/>
      <c r="L118" s="99">
        <v>0</v>
      </c>
    </row>
    <row r="119" spans="1:12" ht="20.45" customHeight="1">
      <c r="A119" s="154" t="s">
        <v>308</v>
      </c>
      <c r="B119" s="154"/>
      <c r="C119" s="154"/>
      <c r="D119" s="155"/>
      <c r="E119" s="154"/>
      <c r="F119" s="156"/>
      <c r="G119" s="156"/>
      <c r="H119" s="99"/>
      <c r="I119" s="99"/>
      <c r="J119" s="99"/>
      <c r="K119" s="99"/>
      <c r="L119" s="99"/>
    </row>
    <row r="120" spans="1:12" ht="20.45" customHeight="1">
      <c r="A120" s="154"/>
      <c r="B120" s="154" t="s">
        <v>312</v>
      </c>
      <c r="C120" s="154"/>
      <c r="D120" s="155">
        <v>11</v>
      </c>
      <c r="E120" s="154"/>
      <c r="F120" s="156">
        <v>1799846731</v>
      </c>
      <c r="G120" s="156"/>
      <c r="H120" s="99">
        <v>0</v>
      </c>
      <c r="I120" s="99"/>
      <c r="J120" s="99">
        <v>0</v>
      </c>
      <c r="K120" s="99"/>
      <c r="L120" s="99">
        <v>0</v>
      </c>
    </row>
    <row r="121" spans="1:12" ht="20.45" customHeight="1">
      <c r="A121" s="140" t="s">
        <v>57</v>
      </c>
      <c r="B121" s="154"/>
      <c r="C121" s="154"/>
      <c r="D121" s="155"/>
      <c r="E121" s="154"/>
      <c r="F121" s="156">
        <v>1187888736</v>
      </c>
      <c r="G121" s="156"/>
      <c r="H121" s="102">
        <v>1262777388</v>
      </c>
      <c r="I121" s="99"/>
      <c r="J121" s="102">
        <v>193640250</v>
      </c>
      <c r="K121" s="99"/>
      <c r="L121" s="102">
        <v>192005724</v>
      </c>
    </row>
    <row r="122" spans="1:12" ht="6" customHeight="1">
      <c r="A122" s="138"/>
      <c r="B122" s="154"/>
      <c r="C122" s="154"/>
      <c r="D122" s="155"/>
      <c r="E122" s="154"/>
      <c r="F122" s="177"/>
      <c r="G122" s="156"/>
      <c r="H122" s="156"/>
      <c r="I122" s="152"/>
      <c r="J122" s="156"/>
      <c r="K122" s="156"/>
      <c r="L122" s="156"/>
    </row>
    <row r="123" spans="1:12" ht="20.45" customHeight="1">
      <c r="A123" s="138" t="s">
        <v>58</v>
      </c>
      <c r="B123" s="154"/>
      <c r="C123" s="154"/>
      <c r="D123" s="155"/>
      <c r="E123" s="154"/>
      <c r="F123" s="178">
        <f>SUM(F107:F121)</f>
        <v>28853530610</v>
      </c>
      <c r="G123" s="156"/>
      <c r="H123" s="178">
        <f>SUM(H107:H121)</f>
        <v>24812488335</v>
      </c>
      <c r="I123" s="152"/>
      <c r="J123" s="178">
        <f>SUM(J107:J121)</f>
        <v>25439019141</v>
      </c>
      <c r="K123" s="156"/>
      <c r="L123" s="178">
        <f>SUM(L107:L121)</f>
        <v>23767579552</v>
      </c>
    </row>
    <row r="124" spans="1:12" ht="11.25" customHeight="1">
      <c r="A124" s="138"/>
      <c r="B124" s="154"/>
      <c r="C124" s="154"/>
      <c r="D124" s="155"/>
      <c r="E124" s="154"/>
      <c r="F124" s="156"/>
      <c r="G124" s="156"/>
      <c r="H124" s="156"/>
      <c r="I124" s="152"/>
      <c r="J124" s="156"/>
      <c r="K124" s="156"/>
      <c r="L124" s="156"/>
    </row>
    <row r="125" spans="1:12" ht="20.45" customHeight="1">
      <c r="A125" s="227" t="s">
        <v>59</v>
      </c>
      <c r="B125" s="227"/>
      <c r="C125" s="227"/>
      <c r="D125" s="155"/>
      <c r="E125" s="154"/>
      <c r="F125" s="156"/>
      <c r="G125" s="156"/>
      <c r="H125" s="156"/>
      <c r="I125" s="152"/>
      <c r="J125" s="156"/>
      <c r="K125" s="156"/>
      <c r="L125" s="156"/>
    </row>
    <row r="126" spans="1:12" ht="6" customHeight="1">
      <c r="A126" s="138"/>
      <c r="B126" s="154"/>
      <c r="C126" s="154"/>
      <c r="D126" s="155"/>
      <c r="E126" s="154"/>
      <c r="F126" s="156"/>
      <c r="G126" s="156"/>
      <c r="H126" s="156"/>
      <c r="I126" s="152"/>
      <c r="J126" s="156"/>
      <c r="K126" s="156"/>
      <c r="L126" s="156"/>
    </row>
    <row r="127" spans="1:12" ht="20.45" customHeight="1">
      <c r="A127" s="154" t="s">
        <v>60</v>
      </c>
      <c r="B127" s="154"/>
      <c r="C127" s="154"/>
      <c r="D127" s="155"/>
      <c r="E127" s="154"/>
      <c r="F127" s="156">
        <v>3284192358</v>
      </c>
      <c r="G127" s="156"/>
      <c r="H127" s="99">
        <v>3208585442</v>
      </c>
      <c r="I127" s="99"/>
      <c r="J127" s="99">
        <v>285869705</v>
      </c>
      <c r="K127" s="99"/>
      <c r="L127" s="99">
        <v>386203228</v>
      </c>
    </row>
    <row r="128" spans="1:12" ht="20.45" customHeight="1">
      <c r="A128" s="154" t="s">
        <v>56</v>
      </c>
      <c r="B128" s="154"/>
      <c r="C128" s="154"/>
      <c r="D128" s="155">
        <v>6</v>
      </c>
      <c r="E128" s="154"/>
      <c r="F128" s="156">
        <v>91130460</v>
      </c>
      <c r="G128" s="156"/>
      <c r="H128" s="99">
        <v>119434766</v>
      </c>
      <c r="I128" s="99"/>
      <c r="J128" s="99">
        <v>0</v>
      </c>
      <c r="K128" s="99"/>
      <c r="L128" s="99">
        <v>0</v>
      </c>
    </row>
    <row r="129" spans="1:12" ht="20.45" customHeight="1">
      <c r="A129" s="154" t="s">
        <v>61</v>
      </c>
      <c r="B129" s="154"/>
      <c r="C129" s="154"/>
      <c r="D129" s="155">
        <v>15</v>
      </c>
      <c r="E129" s="154"/>
      <c r="F129" s="156">
        <v>37504936111</v>
      </c>
      <c r="G129" s="156"/>
      <c r="H129" s="99">
        <v>42440196950</v>
      </c>
      <c r="I129" s="99"/>
      <c r="J129" s="99">
        <v>8416980781</v>
      </c>
      <c r="K129" s="99"/>
      <c r="L129" s="179">
        <v>9010259374</v>
      </c>
    </row>
    <row r="130" spans="1:12" ht="20.45" customHeight="1">
      <c r="A130" s="154" t="s">
        <v>253</v>
      </c>
      <c r="B130" s="154"/>
      <c r="C130" s="154"/>
      <c r="D130" s="155">
        <v>15</v>
      </c>
      <c r="E130" s="154"/>
      <c r="F130" s="156">
        <v>146259099</v>
      </c>
      <c r="G130" s="156"/>
      <c r="H130" s="99">
        <v>131615400</v>
      </c>
      <c r="I130" s="99"/>
      <c r="J130" s="99">
        <v>0</v>
      </c>
      <c r="K130" s="99"/>
      <c r="L130" s="99">
        <v>0</v>
      </c>
    </row>
    <row r="131" spans="1:12" ht="20.45" customHeight="1">
      <c r="A131" s="154" t="s">
        <v>62</v>
      </c>
      <c r="B131" s="154"/>
      <c r="C131" s="154"/>
      <c r="D131" s="155">
        <v>20</v>
      </c>
      <c r="E131" s="154"/>
      <c r="F131" s="156">
        <v>0</v>
      </c>
      <c r="G131" s="156"/>
      <c r="H131" s="99">
        <v>0</v>
      </c>
      <c r="I131" s="99"/>
      <c r="J131" s="99">
        <v>122516250</v>
      </c>
      <c r="K131" s="99"/>
      <c r="L131" s="179">
        <v>2062307387</v>
      </c>
    </row>
    <row r="132" spans="1:12" ht="20.45" customHeight="1">
      <c r="A132" s="154" t="s">
        <v>63</v>
      </c>
      <c r="B132" s="154"/>
      <c r="C132" s="154"/>
      <c r="D132" s="155">
        <v>16</v>
      </c>
      <c r="E132" s="154"/>
      <c r="F132" s="156">
        <v>50464291062</v>
      </c>
      <c r="G132" s="156"/>
      <c r="H132" s="103">
        <v>54459679493</v>
      </c>
      <c r="I132" s="99"/>
      <c r="J132" s="103">
        <v>50464291062</v>
      </c>
      <c r="K132" s="99"/>
      <c r="L132" s="179">
        <v>54459679493</v>
      </c>
    </row>
    <row r="133" spans="1:12" ht="20.45" customHeight="1">
      <c r="A133" s="154" t="s">
        <v>64</v>
      </c>
      <c r="B133" s="154"/>
      <c r="C133" s="154"/>
      <c r="D133" s="155"/>
      <c r="E133" s="154"/>
      <c r="F133" s="156">
        <v>691722992</v>
      </c>
      <c r="G133" s="156"/>
      <c r="H133" s="103">
        <v>674815705</v>
      </c>
      <c r="I133" s="99"/>
      <c r="J133" s="103">
        <v>411144511</v>
      </c>
      <c r="K133" s="99"/>
      <c r="L133" s="180">
        <v>404625098</v>
      </c>
    </row>
    <row r="134" spans="1:12" ht="20.45" customHeight="1">
      <c r="A134" s="154" t="s">
        <v>65</v>
      </c>
      <c r="B134" s="154"/>
      <c r="C134" s="154"/>
      <c r="D134" s="155"/>
      <c r="E134" s="154"/>
      <c r="F134" s="156">
        <v>6965965441</v>
      </c>
      <c r="G134" s="156"/>
      <c r="H134" s="103">
        <v>7177695431</v>
      </c>
      <c r="I134" s="99"/>
      <c r="J134" s="103">
        <v>0</v>
      </c>
      <c r="K134" s="99"/>
      <c r="L134" s="179">
        <v>0</v>
      </c>
    </row>
    <row r="135" spans="1:12" ht="20.45" customHeight="1">
      <c r="A135" s="154" t="s">
        <v>66</v>
      </c>
      <c r="B135" s="154"/>
      <c r="C135" s="154"/>
      <c r="D135" s="155"/>
      <c r="E135" s="154"/>
      <c r="F135" s="156">
        <v>21560902</v>
      </c>
      <c r="G135" s="156"/>
      <c r="H135" s="103">
        <v>38118327</v>
      </c>
      <c r="I135" s="99"/>
      <c r="J135" s="103">
        <v>13264542</v>
      </c>
      <c r="K135" s="99"/>
      <c r="L135" s="99">
        <v>11894718</v>
      </c>
    </row>
    <row r="136" spans="1:12" ht="20.45" customHeight="1">
      <c r="A136" s="154" t="s">
        <v>67</v>
      </c>
      <c r="B136" s="154"/>
      <c r="C136" s="154"/>
      <c r="D136" s="155" t="s">
        <v>304</v>
      </c>
      <c r="E136" s="154"/>
      <c r="F136" s="156">
        <v>14525048536</v>
      </c>
      <c r="H136" s="104">
        <v>14760825113</v>
      </c>
      <c r="I136" s="103"/>
      <c r="J136" s="104">
        <v>363981243</v>
      </c>
      <c r="L136" s="104">
        <v>381279389</v>
      </c>
    </row>
    <row r="137" spans="1:12" ht="6" customHeight="1">
      <c r="A137" s="138"/>
      <c r="B137" s="154"/>
      <c r="C137" s="154"/>
      <c r="D137" s="155"/>
      <c r="E137" s="154"/>
      <c r="F137" s="177"/>
      <c r="G137" s="156"/>
      <c r="H137" s="140"/>
      <c r="I137" s="140"/>
      <c r="J137" s="140"/>
      <c r="K137" s="140"/>
      <c r="L137" s="140"/>
    </row>
    <row r="138" spans="1:12" ht="20.45" customHeight="1">
      <c r="A138" s="227" t="s">
        <v>68</v>
      </c>
      <c r="B138" s="227"/>
      <c r="C138" s="227"/>
      <c r="D138" s="155"/>
      <c r="E138" s="154"/>
      <c r="F138" s="178">
        <f>SUM(F127:F137)</f>
        <v>113695106961</v>
      </c>
      <c r="G138" s="156"/>
      <c r="H138" s="178">
        <f>SUM(H127:H137)</f>
        <v>123010966627</v>
      </c>
      <c r="I138" s="152"/>
      <c r="J138" s="178">
        <f>SUM(J127:J137)</f>
        <v>60078048094</v>
      </c>
      <c r="K138" s="156"/>
      <c r="L138" s="178">
        <f>SUM(L127:L137)</f>
        <v>66716248687</v>
      </c>
    </row>
    <row r="139" spans="1:12" ht="6" customHeight="1">
      <c r="A139" s="138"/>
      <c r="B139" s="154"/>
      <c r="C139" s="154"/>
      <c r="D139" s="155"/>
      <c r="E139" s="154"/>
      <c r="F139" s="156"/>
      <c r="G139" s="156"/>
      <c r="H139" s="156"/>
      <c r="I139" s="152"/>
      <c r="J139" s="156"/>
      <c r="K139" s="156"/>
      <c r="L139" s="156"/>
    </row>
    <row r="140" spans="1:12" ht="20.45" customHeight="1">
      <c r="A140" s="227" t="s">
        <v>69</v>
      </c>
      <c r="B140" s="227"/>
      <c r="C140" s="227"/>
      <c r="D140" s="155"/>
      <c r="E140" s="154"/>
      <c r="F140" s="178">
        <f>SUM(F123,F138)</f>
        <v>142548637571</v>
      </c>
      <c r="G140" s="156"/>
      <c r="H140" s="178">
        <f>SUM(H123,H138)</f>
        <v>147823454962</v>
      </c>
      <c r="I140" s="152"/>
      <c r="J140" s="178">
        <f>SUM(J123,J138)</f>
        <v>85517067235</v>
      </c>
      <c r="K140" s="156"/>
      <c r="L140" s="178">
        <f>SUM(L123,L138)</f>
        <v>90483828239</v>
      </c>
    </row>
    <row r="141" spans="1:12" ht="6" customHeight="1">
      <c r="A141" s="175"/>
      <c r="B141" s="175"/>
      <c r="C141" s="175"/>
      <c r="D141" s="155"/>
      <c r="E141" s="154"/>
      <c r="F141" s="181"/>
      <c r="G141" s="156"/>
      <c r="H141" s="181"/>
      <c r="I141" s="152"/>
      <c r="J141" s="181"/>
      <c r="K141" s="156"/>
      <c r="L141" s="181"/>
    </row>
    <row r="142" spans="1:12" ht="16.5" customHeight="1">
      <c r="A142" s="175"/>
      <c r="B142" s="175"/>
      <c r="C142" s="175"/>
      <c r="D142" s="155"/>
      <c r="E142" s="154"/>
      <c r="F142" s="181"/>
      <c r="G142" s="156"/>
      <c r="H142" s="181"/>
      <c r="I142" s="152"/>
      <c r="J142" s="181"/>
      <c r="K142" s="156"/>
      <c r="L142" s="181"/>
    </row>
    <row r="143" spans="1:12" ht="15.75" customHeight="1">
      <c r="A143" s="175"/>
      <c r="B143" s="175"/>
      <c r="C143" s="175"/>
      <c r="D143" s="155"/>
      <c r="E143" s="154"/>
      <c r="F143" s="181"/>
      <c r="G143" s="156"/>
      <c r="H143" s="181"/>
      <c r="I143" s="152"/>
      <c r="J143" s="181"/>
      <c r="K143" s="156"/>
      <c r="L143" s="181"/>
    </row>
    <row r="144" spans="1:12" ht="21.95" customHeight="1">
      <c r="A144" s="144" t="str">
        <f>A92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44" s="182"/>
      <c r="C144" s="182"/>
      <c r="D144" s="183"/>
      <c r="E144" s="182"/>
      <c r="F144" s="161"/>
      <c r="G144" s="161"/>
      <c r="H144" s="161"/>
      <c r="I144" s="184"/>
      <c r="J144" s="161"/>
      <c r="K144" s="161"/>
      <c r="L144" s="161"/>
    </row>
    <row r="145" spans="1:12" ht="21.75" customHeight="1">
      <c r="A145" s="138" t="s">
        <v>0</v>
      </c>
      <c r="B145" s="154"/>
      <c r="C145" s="154"/>
      <c r="D145" s="155"/>
      <c r="E145" s="154"/>
      <c r="F145" s="156"/>
      <c r="G145" s="156"/>
      <c r="H145" s="156"/>
      <c r="I145" s="152"/>
      <c r="J145" s="156"/>
      <c r="K145" s="156"/>
      <c r="L145" s="156"/>
    </row>
    <row r="146" spans="1:12" ht="21.75" customHeight="1">
      <c r="A146" s="139" t="s">
        <v>1</v>
      </c>
      <c r="B146" s="154"/>
      <c r="C146" s="154"/>
      <c r="D146" s="155"/>
      <c r="E146" s="154"/>
      <c r="F146" s="156"/>
      <c r="G146" s="156"/>
      <c r="H146" s="156"/>
      <c r="I146" s="152"/>
      <c r="J146" s="156"/>
      <c r="K146" s="156"/>
      <c r="L146" s="156"/>
    </row>
    <row r="147" spans="1:12" ht="21.75" customHeight="1">
      <c r="A147" s="143" t="str">
        <f>A3</f>
        <v>ณ วันที่ 30 มิถุนายน พ.ศ. 2569</v>
      </c>
      <c r="B147" s="143"/>
      <c r="C147" s="144"/>
      <c r="D147" s="145"/>
      <c r="E147" s="144"/>
      <c r="F147" s="104"/>
      <c r="G147" s="104"/>
      <c r="H147" s="104"/>
      <c r="I147" s="146"/>
      <c r="J147" s="104"/>
      <c r="K147" s="104"/>
      <c r="L147" s="104"/>
    </row>
    <row r="149" spans="1:12" ht="21.75" customHeight="1">
      <c r="A149" s="139"/>
      <c r="B149" s="139"/>
      <c r="F149" s="226" t="s">
        <v>2</v>
      </c>
      <c r="G149" s="226"/>
      <c r="H149" s="226"/>
      <c r="I149" s="148"/>
      <c r="J149" s="226" t="s">
        <v>3</v>
      </c>
      <c r="K149" s="226"/>
      <c r="L149" s="226"/>
    </row>
    <row r="150" spans="1:12" ht="21.75" customHeight="1">
      <c r="A150" s="139"/>
      <c r="B150" s="139"/>
      <c r="F150" s="149" t="s">
        <v>4</v>
      </c>
      <c r="G150" s="150"/>
      <c r="H150" s="149" t="s">
        <v>5</v>
      </c>
      <c r="I150" s="151"/>
      <c r="J150" s="149" t="s">
        <v>4</v>
      </c>
      <c r="K150" s="150"/>
      <c r="L150" s="149" t="s">
        <v>5</v>
      </c>
    </row>
    <row r="151" spans="1:12" ht="21.75" customHeight="1">
      <c r="A151" s="139"/>
      <c r="B151" s="139"/>
      <c r="F151" s="36" t="s">
        <v>275</v>
      </c>
      <c r="G151" s="150"/>
      <c r="H151" s="149" t="s">
        <v>6</v>
      </c>
      <c r="I151" s="151"/>
      <c r="J151" s="36" t="s">
        <v>275</v>
      </c>
      <c r="K151" s="150"/>
      <c r="L151" s="149" t="s">
        <v>6</v>
      </c>
    </row>
    <row r="152" spans="1:12" ht="21.75" customHeight="1">
      <c r="E152" s="139"/>
      <c r="F152" s="152" t="s">
        <v>250</v>
      </c>
      <c r="G152" s="150"/>
      <c r="H152" s="152" t="s">
        <v>7</v>
      </c>
      <c r="I152" s="151"/>
      <c r="J152" s="152" t="s">
        <v>250</v>
      </c>
      <c r="K152" s="150"/>
      <c r="L152" s="152" t="s">
        <v>7</v>
      </c>
    </row>
    <row r="153" spans="1:12" ht="21.75" customHeight="1">
      <c r="D153" s="174"/>
      <c r="E153" s="139"/>
      <c r="F153" s="147" t="s">
        <v>9</v>
      </c>
      <c r="G153" s="150"/>
      <c r="H153" s="147" t="s">
        <v>9</v>
      </c>
      <c r="I153" s="152"/>
      <c r="J153" s="147" t="s">
        <v>9</v>
      </c>
      <c r="K153" s="150"/>
      <c r="L153" s="147" t="s">
        <v>9</v>
      </c>
    </row>
    <row r="154" spans="1:12" ht="21.75" customHeight="1">
      <c r="D154" s="174"/>
      <c r="E154" s="139"/>
      <c r="F154" s="148"/>
      <c r="G154" s="150"/>
      <c r="H154" s="148"/>
      <c r="I154" s="152"/>
      <c r="J154" s="148"/>
      <c r="K154" s="150"/>
      <c r="L154" s="148"/>
    </row>
    <row r="155" spans="1:12" ht="21.75" customHeight="1">
      <c r="A155" s="227" t="s">
        <v>257</v>
      </c>
      <c r="B155" s="227"/>
      <c r="C155" s="227"/>
      <c r="E155" s="154"/>
      <c r="F155" s="156"/>
      <c r="G155" s="156"/>
      <c r="H155" s="156"/>
      <c r="I155" s="152"/>
      <c r="J155" s="156"/>
      <c r="K155" s="156"/>
      <c r="L155" s="156"/>
    </row>
    <row r="156" spans="1:12" ht="6" customHeight="1">
      <c r="A156" s="138"/>
      <c r="B156" s="154"/>
      <c r="C156" s="154"/>
      <c r="E156" s="154"/>
      <c r="F156" s="156"/>
      <c r="G156" s="156"/>
      <c r="H156" s="156"/>
      <c r="I156" s="152"/>
      <c r="J156" s="156"/>
      <c r="K156" s="156"/>
      <c r="L156" s="156"/>
    </row>
    <row r="157" spans="1:12" ht="21.75" customHeight="1">
      <c r="A157" s="138" t="s">
        <v>70</v>
      </c>
      <c r="B157" s="154"/>
      <c r="C157" s="154"/>
      <c r="E157" s="154"/>
      <c r="F157" s="156"/>
      <c r="G157" s="156"/>
      <c r="H157" s="156"/>
      <c r="I157" s="152"/>
      <c r="J157" s="156"/>
      <c r="K157" s="156"/>
      <c r="L157" s="156"/>
    </row>
    <row r="158" spans="1:12" ht="6" customHeight="1">
      <c r="A158" s="138"/>
      <c r="B158" s="154"/>
      <c r="C158" s="154"/>
      <c r="E158" s="154"/>
      <c r="F158" s="156"/>
      <c r="G158" s="156"/>
      <c r="H158" s="156"/>
      <c r="I158" s="152"/>
      <c r="J158" s="156"/>
      <c r="K158" s="156"/>
      <c r="L158" s="156"/>
    </row>
    <row r="159" spans="1:12" ht="21.75" customHeight="1">
      <c r="A159" s="154" t="s">
        <v>71</v>
      </c>
      <c r="B159" s="154"/>
      <c r="C159" s="154"/>
      <c r="D159" s="155"/>
      <c r="E159" s="154"/>
      <c r="F159" s="156"/>
      <c r="G159" s="156"/>
      <c r="H159" s="156"/>
      <c r="I159" s="152"/>
      <c r="J159" s="156"/>
      <c r="K159" s="156"/>
      <c r="L159" s="156"/>
    </row>
    <row r="160" spans="1:12" ht="21.75" customHeight="1">
      <c r="A160" s="154"/>
      <c r="B160" s="154" t="s">
        <v>72</v>
      </c>
      <c r="C160" s="154"/>
      <c r="D160" s="155"/>
      <c r="E160" s="154"/>
      <c r="F160" s="156"/>
      <c r="G160" s="156"/>
      <c r="H160" s="156"/>
      <c r="I160" s="152"/>
      <c r="J160" s="156"/>
      <c r="K160" s="156"/>
      <c r="L160" s="156"/>
    </row>
    <row r="161" spans="1:12" ht="21.75" customHeight="1">
      <c r="A161" s="154"/>
      <c r="B161" s="154"/>
      <c r="C161" s="154" t="s">
        <v>73</v>
      </c>
      <c r="D161" s="155"/>
      <c r="E161" s="154"/>
      <c r="F161" s="156"/>
      <c r="G161" s="156"/>
      <c r="H161" s="156"/>
      <c r="I161" s="152"/>
      <c r="J161" s="156"/>
      <c r="K161" s="156"/>
      <c r="L161" s="156"/>
    </row>
    <row r="162" spans="1:12" ht="21.75" customHeight="1" thickBot="1">
      <c r="A162" s="154"/>
      <c r="B162" s="154"/>
      <c r="C162" s="154" t="s">
        <v>74</v>
      </c>
      <c r="D162" s="155"/>
      <c r="E162" s="154"/>
      <c r="F162" s="185">
        <v>28197293710</v>
      </c>
      <c r="G162" s="156"/>
      <c r="H162" s="186">
        <v>28197293710</v>
      </c>
      <c r="I162" s="99"/>
      <c r="J162" s="186">
        <v>28197293710</v>
      </c>
      <c r="K162" s="99"/>
      <c r="L162" s="186">
        <v>28197293710</v>
      </c>
    </row>
    <row r="163" spans="1:12" ht="6" customHeight="1" thickTop="1">
      <c r="A163" s="154"/>
      <c r="B163" s="154"/>
      <c r="C163" s="154"/>
      <c r="D163" s="155"/>
      <c r="E163" s="154"/>
      <c r="I163" s="103"/>
    </row>
    <row r="164" spans="1:12" ht="21.75" customHeight="1">
      <c r="A164" s="154"/>
      <c r="B164" s="154" t="s">
        <v>75</v>
      </c>
      <c r="C164" s="154"/>
      <c r="D164" s="155"/>
      <c r="E164" s="154"/>
      <c r="F164" s="156"/>
      <c r="G164" s="156"/>
      <c r="H164" s="99"/>
      <c r="I164" s="99"/>
      <c r="J164" s="99"/>
      <c r="K164" s="99"/>
      <c r="L164" s="99"/>
    </row>
    <row r="165" spans="1:12" ht="21.75" customHeight="1">
      <c r="A165" s="154"/>
      <c r="B165" s="154"/>
      <c r="C165" s="154" t="s">
        <v>76</v>
      </c>
      <c r="D165" s="155"/>
      <c r="E165" s="154"/>
      <c r="F165" s="156"/>
      <c r="G165" s="156"/>
      <c r="H165" s="99"/>
      <c r="I165" s="99"/>
      <c r="J165" s="99"/>
      <c r="K165" s="99"/>
      <c r="L165" s="99"/>
    </row>
    <row r="166" spans="1:12" ht="21.75" customHeight="1">
      <c r="A166" s="154"/>
      <c r="B166" s="154"/>
      <c r="C166" s="154" t="s">
        <v>77</v>
      </c>
      <c r="D166" s="155"/>
      <c r="E166" s="154"/>
      <c r="F166" s="156">
        <v>28197293670</v>
      </c>
      <c r="G166" s="156"/>
      <c r="H166" s="99">
        <v>28197293670</v>
      </c>
      <c r="I166" s="99"/>
      <c r="J166" s="99">
        <v>28197293670</v>
      </c>
      <c r="K166" s="99"/>
      <c r="L166" s="99">
        <v>28197293670</v>
      </c>
    </row>
    <row r="167" spans="1:12" ht="21.75" customHeight="1">
      <c r="A167" s="154" t="s">
        <v>78</v>
      </c>
      <c r="B167" s="154"/>
      <c r="C167" s="154"/>
      <c r="D167" s="155"/>
      <c r="E167" s="154"/>
      <c r="F167" s="156">
        <v>70175900837</v>
      </c>
      <c r="G167" s="156"/>
      <c r="H167" s="99">
        <v>70175900837</v>
      </c>
      <c r="I167" s="99"/>
      <c r="J167" s="99">
        <v>70175900837</v>
      </c>
      <c r="K167" s="99"/>
      <c r="L167" s="99">
        <v>70175900837</v>
      </c>
    </row>
    <row r="168" spans="1:12" ht="21.75" customHeight="1">
      <c r="A168" s="154" t="s">
        <v>79</v>
      </c>
      <c r="B168" s="154"/>
      <c r="C168" s="154"/>
      <c r="D168" s="155"/>
      <c r="E168" s="154"/>
      <c r="F168" s="156"/>
      <c r="G168" s="156"/>
      <c r="H168" s="99"/>
      <c r="I168" s="99"/>
      <c r="J168" s="99"/>
      <c r="K168" s="99"/>
      <c r="L168" s="99"/>
    </row>
    <row r="169" spans="1:12" ht="21.75" customHeight="1">
      <c r="B169" s="154" t="s">
        <v>32</v>
      </c>
      <c r="C169" s="154"/>
      <c r="D169" s="155"/>
      <c r="E169" s="154"/>
      <c r="F169" s="156">
        <v>-14991990030</v>
      </c>
      <c r="G169" s="156"/>
      <c r="H169" s="99">
        <v>-14991990030</v>
      </c>
      <c r="I169" s="99"/>
      <c r="J169" s="99">
        <v>0</v>
      </c>
      <c r="K169" s="99"/>
      <c r="L169" s="99">
        <v>0</v>
      </c>
    </row>
    <row r="170" spans="1:12" ht="21.75" customHeight="1">
      <c r="A170" s="154" t="s">
        <v>80</v>
      </c>
      <c r="B170" s="154"/>
      <c r="D170" s="155"/>
      <c r="E170" s="154"/>
      <c r="F170" s="156">
        <v>-1159384845</v>
      </c>
      <c r="G170" s="156"/>
      <c r="H170" s="99">
        <v>-1159384845</v>
      </c>
      <c r="I170" s="99"/>
      <c r="J170" s="99">
        <v>78467400</v>
      </c>
      <c r="K170" s="99"/>
      <c r="L170" s="99">
        <v>78467400</v>
      </c>
    </row>
    <row r="171" spans="1:12" ht="21.75" customHeight="1">
      <c r="A171" s="154" t="s">
        <v>81</v>
      </c>
      <c r="B171" s="154"/>
      <c r="C171" s="154"/>
      <c r="D171" s="155"/>
      <c r="E171" s="154"/>
      <c r="F171" s="156"/>
      <c r="G171" s="156"/>
      <c r="H171" s="99"/>
      <c r="I171" s="99"/>
      <c r="J171" s="99"/>
      <c r="K171" s="99"/>
      <c r="L171" s="99"/>
    </row>
    <row r="172" spans="1:12" ht="21.75" customHeight="1">
      <c r="A172" s="154"/>
      <c r="B172" s="154" t="s">
        <v>82</v>
      </c>
      <c r="C172" s="154"/>
      <c r="D172" s="155"/>
      <c r="E172" s="154"/>
      <c r="F172" s="156"/>
      <c r="G172" s="156"/>
      <c r="H172" s="99"/>
      <c r="I172" s="99"/>
      <c r="J172" s="99"/>
      <c r="K172" s="99"/>
      <c r="L172" s="99"/>
    </row>
    <row r="173" spans="1:12" ht="21.75" customHeight="1">
      <c r="A173" s="154"/>
      <c r="B173" s="154" t="s">
        <v>83</v>
      </c>
      <c r="C173" s="154"/>
      <c r="D173" s="155"/>
      <c r="E173" s="154"/>
      <c r="F173" s="99">
        <v>2819729371</v>
      </c>
      <c r="G173" s="156"/>
      <c r="H173" s="99">
        <v>2819729371</v>
      </c>
      <c r="I173" s="99"/>
      <c r="J173" s="99">
        <v>2819729371</v>
      </c>
      <c r="K173" s="99"/>
      <c r="L173" s="99">
        <v>2819729371</v>
      </c>
    </row>
    <row r="174" spans="1:12" ht="21.75" customHeight="1">
      <c r="A174" s="154"/>
      <c r="B174" s="154" t="s">
        <v>84</v>
      </c>
      <c r="C174" s="154"/>
      <c r="D174" s="155"/>
      <c r="E174" s="154"/>
      <c r="F174" s="156">
        <v>27477536215</v>
      </c>
      <c r="G174" s="156"/>
      <c r="H174" s="99">
        <v>26617827453</v>
      </c>
      <c r="I174" s="99"/>
      <c r="J174" s="99">
        <v>35972021895</v>
      </c>
      <c r="K174" s="99"/>
      <c r="L174" s="99">
        <v>33418838934</v>
      </c>
    </row>
    <row r="175" spans="1:12" ht="21.75" customHeight="1">
      <c r="A175" s="154" t="s">
        <v>85</v>
      </c>
      <c r="B175" s="154"/>
      <c r="C175" s="154"/>
      <c r="D175" s="155"/>
      <c r="E175" s="154"/>
      <c r="F175" s="161">
        <v>-6958588156</v>
      </c>
      <c r="G175" s="156"/>
      <c r="H175" s="105">
        <v>-7253061142</v>
      </c>
      <c r="I175" s="99"/>
      <c r="J175" s="105">
        <v>-989368903</v>
      </c>
      <c r="K175" s="99"/>
      <c r="L175" s="105">
        <v>-989368903</v>
      </c>
    </row>
    <row r="176" spans="1:12" ht="6" customHeight="1">
      <c r="A176" s="138"/>
      <c r="B176" s="154"/>
      <c r="C176" s="154"/>
      <c r="D176" s="155"/>
      <c r="E176" s="154"/>
      <c r="F176" s="156"/>
      <c r="G176" s="156"/>
      <c r="H176" s="156"/>
      <c r="I176" s="152"/>
      <c r="J176" s="177"/>
      <c r="K176" s="156"/>
      <c r="L176" s="156"/>
    </row>
    <row r="177" spans="1:12" ht="21.75" customHeight="1">
      <c r="A177" s="138" t="s">
        <v>86</v>
      </c>
      <c r="B177" s="154"/>
      <c r="C177" s="154"/>
      <c r="D177" s="155"/>
      <c r="E177" s="154"/>
      <c r="F177" s="187">
        <f>SUM(F166:G175)</f>
        <v>105560497062</v>
      </c>
      <c r="G177" s="156"/>
      <c r="H177" s="187">
        <f>SUM(H166:H175)</f>
        <v>104406315314</v>
      </c>
      <c r="I177" s="187"/>
      <c r="J177" s="187">
        <f>SUM(J166:K175)</f>
        <v>136254044270</v>
      </c>
      <c r="K177" s="187"/>
      <c r="L177" s="187">
        <f>SUM(L166:L175)</f>
        <v>133700861309</v>
      </c>
    </row>
    <row r="178" spans="1:12" ht="21.75" customHeight="1">
      <c r="A178" s="154" t="s">
        <v>87</v>
      </c>
      <c r="B178" s="154"/>
      <c r="C178" s="154"/>
      <c r="D178" s="155"/>
      <c r="E178" s="154"/>
      <c r="F178" s="188">
        <v>12009031551</v>
      </c>
      <c r="G178" s="156"/>
      <c r="H178" s="105">
        <v>12029323117</v>
      </c>
      <c r="I178" s="99"/>
      <c r="J178" s="105">
        <v>0</v>
      </c>
      <c r="K178" s="99"/>
      <c r="L178" s="189">
        <v>0</v>
      </c>
    </row>
    <row r="179" spans="1:12" ht="6" customHeight="1">
      <c r="A179" s="154"/>
      <c r="B179" s="154"/>
      <c r="C179" s="154"/>
      <c r="D179" s="155"/>
      <c r="E179" s="154"/>
      <c r="F179" s="156"/>
      <c r="G179" s="156"/>
      <c r="H179" s="156"/>
      <c r="I179" s="160"/>
      <c r="J179" s="156"/>
      <c r="K179" s="156"/>
      <c r="L179" s="156"/>
    </row>
    <row r="180" spans="1:12" ht="21.75" customHeight="1">
      <c r="A180" s="138" t="s">
        <v>88</v>
      </c>
      <c r="B180" s="154"/>
      <c r="C180" s="154"/>
      <c r="D180" s="155"/>
      <c r="E180" s="154"/>
      <c r="F180" s="162">
        <f>SUM(F177:F178)</f>
        <v>117569528613</v>
      </c>
      <c r="G180" s="156"/>
      <c r="H180" s="162">
        <f>SUM(H177:H178)</f>
        <v>116435638431</v>
      </c>
      <c r="I180" s="160"/>
      <c r="J180" s="162">
        <f>SUM(J177:J178)</f>
        <v>136254044270</v>
      </c>
      <c r="K180" s="156"/>
      <c r="L180" s="162">
        <f>SUM(L177:L178)</f>
        <v>133700861309</v>
      </c>
    </row>
    <row r="181" spans="1:12" ht="6" customHeight="1">
      <c r="A181" s="138"/>
      <c r="B181" s="154"/>
      <c r="C181" s="154"/>
      <c r="D181" s="155"/>
      <c r="E181" s="154"/>
      <c r="F181" s="156"/>
      <c r="G181" s="156"/>
      <c r="H181" s="156"/>
      <c r="I181" s="160"/>
      <c r="J181" s="156"/>
      <c r="K181" s="156"/>
      <c r="L181" s="156"/>
    </row>
    <row r="182" spans="1:12" ht="21.75" customHeight="1" thickBot="1">
      <c r="A182" s="227" t="s">
        <v>89</v>
      </c>
      <c r="B182" s="227"/>
      <c r="C182" s="227"/>
      <c r="D182" s="155"/>
      <c r="E182" s="154"/>
      <c r="F182" s="169">
        <f>F180+F140</f>
        <v>260118166184</v>
      </c>
      <c r="G182" s="156"/>
      <c r="H182" s="169">
        <f>H180+H140</f>
        <v>264259093393</v>
      </c>
      <c r="J182" s="169">
        <f>J180+J140</f>
        <v>221771111505</v>
      </c>
      <c r="K182" s="156"/>
      <c r="L182" s="169">
        <f>L180+L140</f>
        <v>224184689548</v>
      </c>
    </row>
    <row r="183" spans="1:12" ht="21.75" customHeight="1" thickTop="1">
      <c r="A183" s="175"/>
      <c r="B183" s="175"/>
      <c r="C183" s="175"/>
      <c r="D183" s="155"/>
      <c r="E183" s="154"/>
      <c r="F183" s="156"/>
      <c r="G183" s="156"/>
      <c r="H183" s="156"/>
      <c r="I183" s="156"/>
      <c r="J183" s="156"/>
      <c r="K183" s="156"/>
      <c r="L183" s="156"/>
    </row>
    <row r="184" spans="1:12" ht="21.75" customHeight="1">
      <c r="A184" s="175"/>
      <c r="B184" s="175"/>
      <c r="C184" s="175"/>
      <c r="D184" s="155"/>
      <c r="E184" s="154"/>
      <c r="F184" s="156"/>
      <c r="G184" s="156"/>
      <c r="H184" s="156"/>
      <c r="I184" s="156"/>
      <c r="J184" s="156"/>
      <c r="K184" s="156"/>
      <c r="L184" s="156"/>
    </row>
    <row r="185" spans="1:12" ht="21.75" customHeight="1">
      <c r="A185" s="175"/>
      <c r="B185" s="175"/>
      <c r="C185" s="175"/>
      <c r="D185" s="155"/>
      <c r="E185" s="154"/>
      <c r="F185" s="156"/>
      <c r="G185" s="156"/>
      <c r="H185" s="156"/>
      <c r="I185" s="156"/>
      <c r="J185" s="156"/>
      <c r="K185" s="156"/>
      <c r="L185" s="156"/>
    </row>
    <row r="186" spans="1:12" ht="21.75" customHeight="1">
      <c r="A186" s="175"/>
      <c r="B186" s="175"/>
      <c r="C186" s="175"/>
      <c r="D186" s="155"/>
      <c r="E186" s="154"/>
      <c r="F186" s="156"/>
      <c r="G186" s="156"/>
      <c r="H186" s="156"/>
      <c r="I186" s="156"/>
      <c r="J186" s="156"/>
      <c r="K186" s="156"/>
      <c r="L186" s="156"/>
    </row>
    <row r="187" spans="1:12" ht="21.75" customHeight="1">
      <c r="A187" s="175"/>
      <c r="B187" s="175"/>
      <c r="C187" s="175"/>
      <c r="D187" s="155"/>
      <c r="E187" s="154"/>
      <c r="F187" s="156"/>
      <c r="G187" s="156"/>
      <c r="H187" s="156"/>
      <c r="I187" s="156"/>
      <c r="J187" s="156"/>
      <c r="K187" s="156"/>
      <c r="L187" s="156"/>
    </row>
    <row r="188" spans="1:12" ht="21.75" customHeight="1">
      <c r="A188" s="175"/>
      <c r="B188" s="175"/>
      <c r="C188" s="175"/>
      <c r="D188" s="155"/>
      <c r="E188" s="154"/>
      <c r="F188" s="156"/>
      <c r="G188" s="156"/>
      <c r="H188" s="156"/>
      <c r="I188" s="156"/>
      <c r="J188" s="156"/>
      <c r="K188" s="156"/>
      <c r="L188" s="156"/>
    </row>
    <row r="189" spans="1:12" ht="21.75" customHeight="1">
      <c r="A189" s="175"/>
      <c r="B189" s="175"/>
      <c r="C189" s="175"/>
      <c r="D189" s="155"/>
      <c r="E189" s="154"/>
      <c r="F189" s="156"/>
      <c r="G189" s="156"/>
      <c r="H189" s="156"/>
      <c r="I189" s="156"/>
      <c r="J189" s="156"/>
      <c r="K189" s="156"/>
      <c r="L189" s="156"/>
    </row>
    <row r="190" spans="1:12" ht="27.75" customHeight="1">
      <c r="A190" s="175"/>
      <c r="B190" s="175"/>
      <c r="C190" s="175"/>
      <c r="D190" s="155"/>
      <c r="E190" s="154"/>
      <c r="F190" s="156"/>
      <c r="G190" s="156"/>
      <c r="H190" s="156"/>
      <c r="I190" s="156"/>
      <c r="J190" s="156"/>
      <c r="K190" s="156"/>
      <c r="L190" s="156"/>
    </row>
    <row r="191" spans="1:12" ht="21.95" customHeight="1">
      <c r="A191" s="144" t="str">
        <f>A92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91" s="144"/>
      <c r="C191" s="144"/>
      <c r="D191" s="145"/>
      <c r="E191" s="144"/>
      <c r="F191" s="104"/>
      <c r="G191" s="104"/>
      <c r="H191" s="104"/>
      <c r="I191" s="146"/>
      <c r="J191" s="104"/>
      <c r="K191" s="104"/>
      <c r="L191" s="104"/>
    </row>
  </sheetData>
  <mergeCells count="15">
    <mergeCell ref="J149:L149"/>
    <mergeCell ref="A155:C155"/>
    <mergeCell ref="A182:C182"/>
    <mergeCell ref="A103:C103"/>
    <mergeCell ref="A105:C105"/>
    <mergeCell ref="A125:C125"/>
    <mergeCell ref="A138:C138"/>
    <mergeCell ref="A140:C140"/>
    <mergeCell ref="F149:H149"/>
    <mergeCell ref="F5:H5"/>
    <mergeCell ref="J5:L5"/>
    <mergeCell ref="F51:H51"/>
    <mergeCell ref="J51:L51"/>
    <mergeCell ref="F97:H97"/>
    <mergeCell ref="J97:L97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46" max="16383" man="1"/>
    <brk id="92" max="16383" man="1"/>
    <brk id="1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C4B7C-CA94-4DD7-9AD0-7AC4A6AD22B8}">
  <sheetPr>
    <tabColor theme="8" tint="0.59999389629810485"/>
  </sheetPr>
  <dimension ref="A1:M94"/>
  <sheetViews>
    <sheetView topLeftCell="A66" zoomScaleNormal="100" zoomScaleSheetLayoutView="80" workbookViewId="0">
      <selection activeCell="M94" sqref="M94"/>
    </sheetView>
  </sheetViews>
  <sheetFormatPr defaultColWidth="9.140625" defaultRowHeight="20.100000000000001" customHeight="1"/>
  <cols>
    <col min="1" max="3" width="1.42578125" style="38" customWidth="1"/>
    <col min="4" max="4" width="32.42578125" style="38" customWidth="1"/>
    <col min="5" max="5" width="7.5703125" style="39" customWidth="1"/>
    <col min="6" max="6" width="2.140625" style="38" customWidth="1"/>
    <col min="7" max="7" width="13.42578125" style="85" customWidth="1"/>
    <col min="8" max="8" width="0.5703125" style="134" customWidth="1"/>
    <col min="9" max="9" width="13.42578125" style="85" customWidth="1"/>
    <col min="10" max="10" width="0.5703125" style="38" customWidth="1"/>
    <col min="11" max="11" width="13.42578125" style="85" customWidth="1"/>
    <col min="12" max="12" width="0.5703125" style="134" customWidth="1"/>
    <col min="13" max="13" width="13.42578125" style="85" customWidth="1"/>
    <col min="14" max="16384" width="9.140625" style="38"/>
  </cols>
  <sheetData>
    <row r="1" spans="1:13" ht="21.75" customHeight="1">
      <c r="A1" s="84" t="s">
        <v>0</v>
      </c>
      <c r="B1" s="84"/>
      <c r="C1" s="84"/>
      <c r="D1" s="84"/>
      <c r="E1" s="89"/>
      <c r="F1" s="84"/>
      <c r="G1" s="33"/>
      <c r="H1" s="33"/>
      <c r="I1" s="33"/>
      <c r="J1" s="84"/>
      <c r="K1" s="33"/>
      <c r="L1" s="33"/>
      <c r="M1" s="90" t="s">
        <v>4</v>
      </c>
    </row>
    <row r="2" spans="1:13" ht="21.75" customHeight="1">
      <c r="A2" s="84" t="s">
        <v>90</v>
      </c>
      <c r="B2" s="84"/>
      <c r="C2" s="84"/>
      <c r="D2" s="84"/>
      <c r="E2" s="89"/>
      <c r="F2" s="84"/>
      <c r="G2" s="33"/>
      <c r="H2" s="33"/>
      <c r="I2" s="33"/>
      <c r="J2" s="84"/>
      <c r="K2" s="33"/>
      <c r="L2" s="33"/>
      <c r="M2" s="33"/>
    </row>
    <row r="3" spans="1:13" ht="21.75" customHeight="1">
      <c r="A3" s="201" t="s">
        <v>276</v>
      </c>
      <c r="B3" s="86"/>
      <c r="C3" s="86"/>
      <c r="D3" s="86"/>
      <c r="E3" s="87"/>
      <c r="F3" s="86"/>
      <c r="G3" s="106"/>
      <c r="H3" s="106"/>
      <c r="I3" s="106"/>
      <c r="J3" s="86"/>
      <c r="K3" s="106"/>
      <c r="L3" s="106"/>
      <c r="M3" s="106"/>
    </row>
    <row r="4" spans="1:13" ht="21.75" customHeight="1">
      <c r="A4" s="84"/>
      <c r="B4" s="84"/>
      <c r="C4" s="84"/>
      <c r="D4" s="84"/>
      <c r="E4" s="89"/>
      <c r="F4" s="84"/>
      <c r="G4" s="33"/>
      <c r="H4" s="33"/>
      <c r="I4" s="33"/>
      <c r="J4" s="84"/>
      <c r="K4" s="33"/>
      <c r="L4" s="33"/>
      <c r="M4" s="33"/>
    </row>
    <row r="5" spans="1:13" ht="21.75" customHeight="1">
      <c r="A5" s="84"/>
      <c r="B5" s="84"/>
      <c r="C5" s="84"/>
      <c r="D5" s="84"/>
      <c r="E5" s="89"/>
      <c r="F5" s="84"/>
      <c r="G5" s="228" t="s">
        <v>2</v>
      </c>
      <c r="H5" s="228"/>
      <c r="I5" s="228"/>
      <c r="J5" s="54"/>
      <c r="K5" s="228" t="s">
        <v>3</v>
      </c>
      <c r="L5" s="228"/>
      <c r="M5" s="228"/>
    </row>
    <row r="6" spans="1:13" ht="21.75" customHeight="1">
      <c r="A6" s="84" t="s">
        <v>91</v>
      </c>
      <c r="B6" s="84"/>
      <c r="C6" s="84"/>
      <c r="D6" s="84"/>
      <c r="E6" s="42"/>
      <c r="F6" s="84"/>
      <c r="G6" s="2" t="s">
        <v>250</v>
      </c>
      <c r="H6" s="34"/>
      <c r="I6" s="2" t="s">
        <v>7</v>
      </c>
      <c r="J6" s="35"/>
      <c r="K6" s="2" t="s">
        <v>250</v>
      </c>
      <c r="L6" s="34"/>
      <c r="M6" s="2" t="s">
        <v>7</v>
      </c>
    </row>
    <row r="7" spans="1:13" ht="21.75" customHeight="1">
      <c r="A7" s="84"/>
      <c r="B7" s="84"/>
      <c r="C7" s="84"/>
      <c r="D7" s="84"/>
      <c r="E7" s="89"/>
      <c r="F7" s="84"/>
      <c r="G7" s="18" t="s">
        <v>9</v>
      </c>
      <c r="H7" s="34"/>
      <c r="I7" s="18" t="s">
        <v>9</v>
      </c>
      <c r="J7" s="37"/>
      <c r="K7" s="18" t="s">
        <v>9</v>
      </c>
      <c r="L7" s="34"/>
      <c r="M7" s="18" t="s">
        <v>9</v>
      </c>
    </row>
    <row r="8" spans="1:13" ht="21.75" customHeight="1">
      <c r="A8" s="84"/>
      <c r="B8" s="84"/>
      <c r="C8" s="84"/>
      <c r="D8" s="84"/>
      <c r="E8" s="89"/>
      <c r="F8" s="84"/>
      <c r="G8" s="90"/>
      <c r="H8" s="90"/>
      <c r="I8" s="90"/>
      <c r="J8" s="84"/>
      <c r="K8" s="90"/>
      <c r="L8" s="90"/>
      <c r="M8" s="90"/>
    </row>
    <row r="9" spans="1:13" s="109" customFormat="1" ht="21.75" customHeight="1">
      <c r="A9" s="42" t="s">
        <v>92</v>
      </c>
      <c r="B9" s="38"/>
      <c r="C9" s="38"/>
      <c r="D9" s="39"/>
      <c r="E9" s="107"/>
      <c r="F9" s="108"/>
      <c r="G9" s="41">
        <v>21713391142</v>
      </c>
      <c r="H9" s="41"/>
      <c r="I9" s="157">
        <v>22461664000</v>
      </c>
      <c r="J9" s="157"/>
      <c r="K9" s="157">
        <v>5278091450</v>
      </c>
      <c r="L9" s="157"/>
      <c r="M9" s="157">
        <v>5424712982</v>
      </c>
    </row>
    <row r="10" spans="1:13" s="109" customFormat="1" ht="21.75" customHeight="1">
      <c r="A10" s="42" t="s">
        <v>93</v>
      </c>
      <c r="B10" s="38"/>
      <c r="C10" s="38"/>
      <c r="D10" s="39"/>
      <c r="E10" s="107"/>
      <c r="F10" s="108"/>
      <c r="G10" s="41">
        <v>383191</v>
      </c>
      <c r="H10" s="41"/>
      <c r="I10" s="157">
        <v>14823355</v>
      </c>
      <c r="J10" s="157"/>
      <c r="K10" s="157">
        <v>0</v>
      </c>
      <c r="L10" s="157"/>
      <c r="M10" s="157">
        <v>5381082</v>
      </c>
    </row>
    <row r="11" spans="1:13" s="109" customFormat="1" ht="21.75" customHeight="1">
      <c r="A11" s="38" t="s">
        <v>94</v>
      </c>
      <c r="B11" s="38"/>
      <c r="C11" s="38"/>
      <c r="D11" s="38"/>
      <c r="E11" s="107"/>
      <c r="F11" s="108"/>
      <c r="G11" s="110">
        <v>-18278702336</v>
      </c>
      <c r="H11" s="40"/>
      <c r="I11" s="202">
        <v>-19653863026</v>
      </c>
      <c r="J11" s="156"/>
      <c r="K11" s="202">
        <v>-4516576371</v>
      </c>
      <c r="L11" s="156"/>
      <c r="M11" s="202">
        <v>-4839454225</v>
      </c>
    </row>
    <row r="12" spans="1:13" s="109" customFormat="1" ht="6" customHeight="1">
      <c r="A12" s="42"/>
      <c r="B12" s="38"/>
      <c r="C12" s="38"/>
      <c r="D12" s="39"/>
      <c r="E12" s="107"/>
      <c r="F12" s="108"/>
      <c r="G12" s="41"/>
      <c r="H12" s="41"/>
      <c r="I12" s="41"/>
      <c r="J12" s="41"/>
      <c r="K12" s="41"/>
      <c r="L12" s="41"/>
      <c r="M12" s="41"/>
    </row>
    <row r="13" spans="1:13" s="109" customFormat="1" ht="21.75" customHeight="1">
      <c r="A13" s="84" t="s">
        <v>95</v>
      </c>
      <c r="B13" s="38"/>
      <c r="C13" s="38"/>
      <c r="D13" s="39"/>
      <c r="E13" s="107"/>
      <c r="F13" s="108"/>
      <c r="G13" s="40">
        <f>SUM(G9:G12)</f>
        <v>3435071997</v>
      </c>
      <c r="H13" s="41"/>
      <c r="I13" s="40">
        <f>SUM(I9:I12)</f>
        <v>2822624329</v>
      </c>
      <c r="J13" s="41"/>
      <c r="K13" s="40">
        <f>SUM(K9:K12)</f>
        <v>761515079</v>
      </c>
      <c r="L13" s="41"/>
      <c r="M13" s="40">
        <f>SUM(M9:M12)</f>
        <v>590639839</v>
      </c>
    </row>
    <row r="14" spans="1:13" s="109" customFormat="1" ht="21.75" customHeight="1">
      <c r="A14" s="42" t="s">
        <v>96</v>
      </c>
      <c r="B14" s="38"/>
      <c r="C14" s="38"/>
      <c r="D14" s="39"/>
      <c r="E14" s="107"/>
      <c r="F14" s="108"/>
      <c r="G14" s="41">
        <v>4652000</v>
      </c>
      <c r="H14" s="41"/>
      <c r="I14" s="157">
        <v>4354500</v>
      </c>
      <c r="J14" s="157"/>
      <c r="K14" s="157">
        <v>2000</v>
      </c>
      <c r="L14" s="157"/>
      <c r="M14" s="157">
        <v>281091169</v>
      </c>
    </row>
    <row r="15" spans="1:13" s="109" customFormat="1" ht="21.75" customHeight="1">
      <c r="A15" s="42" t="s">
        <v>97</v>
      </c>
      <c r="B15" s="38"/>
      <c r="C15" s="38"/>
      <c r="D15" s="39"/>
      <c r="E15" s="107"/>
      <c r="F15" s="108"/>
      <c r="G15" s="41">
        <v>355261934</v>
      </c>
      <c r="H15" s="41"/>
      <c r="I15" s="157">
        <v>368916119</v>
      </c>
      <c r="J15" s="157"/>
      <c r="K15" s="157">
        <v>158767984</v>
      </c>
      <c r="L15" s="157"/>
      <c r="M15" s="157">
        <v>192923149</v>
      </c>
    </row>
    <row r="16" spans="1:13" s="109" customFormat="1" ht="21.75" customHeight="1">
      <c r="A16" s="42" t="s">
        <v>98</v>
      </c>
      <c r="B16" s="38"/>
      <c r="C16" s="38"/>
      <c r="D16" s="39"/>
      <c r="E16" s="107"/>
      <c r="F16" s="108"/>
      <c r="G16" s="41">
        <v>-613867177</v>
      </c>
      <c r="H16" s="41"/>
      <c r="I16" s="157">
        <v>-579883755</v>
      </c>
      <c r="J16" s="157"/>
      <c r="K16" s="157">
        <v>-319965506</v>
      </c>
      <c r="L16" s="157"/>
      <c r="M16" s="157">
        <v>-279467805</v>
      </c>
    </row>
    <row r="17" spans="1:13" s="109" customFormat="1" ht="21.75" customHeight="1">
      <c r="A17" s="42" t="s">
        <v>258</v>
      </c>
      <c r="B17" s="38"/>
      <c r="C17" s="38"/>
      <c r="D17" s="39"/>
      <c r="E17" s="107"/>
      <c r="F17" s="108"/>
      <c r="G17" s="41">
        <v>132237741</v>
      </c>
      <c r="H17" s="41"/>
      <c r="I17" s="157">
        <v>235723165</v>
      </c>
      <c r="J17" s="157"/>
      <c r="K17" s="157">
        <v>50465830</v>
      </c>
      <c r="L17" s="157"/>
      <c r="M17" s="157">
        <v>-135594472</v>
      </c>
    </row>
    <row r="18" spans="1:13" ht="21.75" customHeight="1">
      <c r="A18" s="42" t="s">
        <v>271</v>
      </c>
      <c r="B18" s="42"/>
      <c r="C18" s="42"/>
      <c r="D18" s="42"/>
      <c r="F18" s="111"/>
      <c r="G18" s="38"/>
      <c r="H18" s="38"/>
    </row>
    <row r="19" spans="1:13" ht="21.75" customHeight="1">
      <c r="A19" s="42"/>
      <c r="B19" s="42" t="s">
        <v>272</v>
      </c>
      <c r="C19" s="42"/>
      <c r="D19" s="42"/>
      <c r="F19" s="111"/>
      <c r="G19" s="41">
        <v>-64224365</v>
      </c>
      <c r="H19" s="41"/>
      <c r="I19" s="157">
        <v>65601955</v>
      </c>
      <c r="J19" s="157"/>
      <c r="K19" s="157">
        <v>-92805691</v>
      </c>
      <c r="L19" s="157"/>
      <c r="M19" s="157">
        <v>114931931</v>
      </c>
    </row>
    <row r="20" spans="1:13" s="109" customFormat="1" ht="21.75" customHeight="1">
      <c r="A20" s="42" t="s">
        <v>99</v>
      </c>
      <c r="B20" s="42"/>
      <c r="C20" s="42"/>
      <c r="E20" s="107"/>
      <c r="F20" s="108"/>
      <c r="G20" s="41">
        <v>-1108534376</v>
      </c>
      <c r="H20" s="41"/>
      <c r="I20" s="157">
        <v>-1292228349</v>
      </c>
      <c r="J20" s="157"/>
      <c r="K20" s="157">
        <v>-569086591</v>
      </c>
      <c r="L20" s="157"/>
      <c r="M20" s="157">
        <v>-639875084</v>
      </c>
    </row>
    <row r="21" spans="1:13" s="109" customFormat="1" ht="21.75" customHeight="1">
      <c r="A21" s="42" t="s">
        <v>259</v>
      </c>
      <c r="B21" s="38"/>
      <c r="C21" s="38"/>
      <c r="D21" s="39"/>
      <c r="E21" s="107"/>
      <c r="F21" s="108"/>
      <c r="G21" s="41"/>
      <c r="H21" s="41"/>
      <c r="I21" s="41"/>
      <c r="J21" s="41"/>
      <c r="K21" s="41"/>
      <c r="L21" s="41"/>
      <c r="M21" s="41"/>
    </row>
    <row r="22" spans="1:13" s="109" customFormat="1" ht="21.75" customHeight="1">
      <c r="A22" s="38"/>
      <c r="B22" s="38" t="s">
        <v>270</v>
      </c>
      <c r="C22" s="38"/>
      <c r="D22" s="39"/>
      <c r="E22" s="107"/>
      <c r="F22" s="108"/>
      <c r="G22" s="44">
        <v>166456231</v>
      </c>
      <c r="H22" s="41"/>
      <c r="I22" s="203">
        <v>583912059</v>
      </c>
      <c r="J22" s="157"/>
      <c r="K22" s="203">
        <v>0</v>
      </c>
      <c r="L22" s="157"/>
      <c r="M22" s="203">
        <v>0</v>
      </c>
    </row>
    <row r="23" spans="1:13" s="109" customFormat="1" ht="6" customHeight="1">
      <c r="A23" s="84"/>
      <c r="B23" s="38"/>
      <c r="C23" s="38"/>
      <c r="D23" s="39"/>
      <c r="E23" s="107"/>
      <c r="F23" s="108"/>
      <c r="G23" s="41"/>
      <c r="H23" s="41"/>
      <c r="I23" s="41"/>
      <c r="J23" s="41"/>
      <c r="K23" s="41"/>
      <c r="L23" s="41"/>
      <c r="M23" s="41"/>
    </row>
    <row r="24" spans="1:13" s="109" customFormat="1" ht="21.75" customHeight="1">
      <c r="A24" s="84" t="s">
        <v>294</v>
      </c>
      <c r="B24" s="38"/>
      <c r="C24" s="38"/>
      <c r="D24" s="39"/>
      <c r="E24" s="107"/>
      <c r="F24" s="108"/>
      <c r="G24" s="40">
        <f>SUM(G13:G22)</f>
        <v>2307053985</v>
      </c>
      <c r="H24" s="41"/>
      <c r="I24" s="40">
        <f>SUM(I13:I22)</f>
        <v>2209020023</v>
      </c>
      <c r="J24" s="41"/>
      <c r="K24" s="40">
        <f>SUM(K13:K22)</f>
        <v>-11106895</v>
      </c>
      <c r="L24" s="41"/>
      <c r="M24" s="40">
        <f>SUM(M13:M22)</f>
        <v>124648727</v>
      </c>
    </row>
    <row r="25" spans="1:13" s="109" customFormat="1" ht="21.75" customHeight="1">
      <c r="A25" s="42" t="s">
        <v>101</v>
      </c>
      <c r="B25" s="38"/>
      <c r="C25" s="38"/>
      <c r="D25" s="39"/>
      <c r="E25" s="107"/>
      <c r="F25" s="108"/>
      <c r="G25" s="112">
        <v>-135188187</v>
      </c>
      <c r="H25" s="41"/>
      <c r="I25" s="204">
        <v>11047306</v>
      </c>
      <c r="J25" s="157"/>
      <c r="K25" s="204">
        <v>-7218778</v>
      </c>
      <c r="L25" s="157"/>
      <c r="M25" s="204">
        <v>63467812</v>
      </c>
    </row>
    <row r="26" spans="1:13" s="109" customFormat="1" ht="6" customHeight="1">
      <c r="A26" s="33"/>
      <c r="B26" s="38"/>
      <c r="C26" s="38"/>
      <c r="D26" s="39"/>
      <c r="E26" s="107"/>
      <c r="F26" s="108"/>
      <c r="G26" s="40"/>
      <c r="H26" s="41"/>
      <c r="I26" s="40"/>
      <c r="J26" s="41"/>
      <c r="K26" s="40"/>
      <c r="L26" s="41"/>
      <c r="M26" s="40"/>
    </row>
    <row r="27" spans="1:13" s="109" customFormat="1" ht="21.75" customHeight="1">
      <c r="A27" s="84" t="s">
        <v>295</v>
      </c>
      <c r="B27" s="38"/>
      <c r="C27" s="38"/>
      <c r="D27" s="39"/>
      <c r="E27" s="107"/>
      <c r="F27" s="108"/>
      <c r="G27" s="112">
        <f>SUM(G24:G25)</f>
        <v>2171865798</v>
      </c>
      <c r="H27" s="41"/>
      <c r="I27" s="112">
        <f>SUM(I24:I25)</f>
        <v>2220067329</v>
      </c>
      <c r="J27" s="41"/>
      <c r="K27" s="112">
        <f>SUM(K24:K25)</f>
        <v>-18325673</v>
      </c>
      <c r="L27" s="41"/>
      <c r="M27" s="112">
        <f>SUM(M24:M25)</f>
        <v>188116539</v>
      </c>
    </row>
    <row r="28" spans="1:13" s="109" customFormat="1" ht="21.75" customHeight="1">
      <c r="A28" s="84"/>
      <c r="B28" s="38"/>
      <c r="C28" s="38"/>
      <c r="D28" s="39"/>
      <c r="E28" s="107"/>
      <c r="F28" s="108"/>
      <c r="G28" s="40"/>
      <c r="H28" s="41"/>
      <c r="I28" s="40"/>
      <c r="J28" s="41"/>
      <c r="K28" s="113"/>
      <c r="L28" s="41"/>
      <c r="M28" s="113"/>
    </row>
    <row r="29" spans="1:13" s="109" customFormat="1" ht="21.75" customHeight="1">
      <c r="A29" s="84" t="s">
        <v>261</v>
      </c>
      <c r="D29" s="107"/>
      <c r="E29" s="107"/>
      <c r="F29" s="108"/>
      <c r="G29" s="40"/>
      <c r="H29" s="114"/>
      <c r="I29" s="40"/>
      <c r="J29" s="114"/>
      <c r="K29" s="113"/>
      <c r="L29" s="114"/>
      <c r="M29" s="113"/>
    </row>
    <row r="30" spans="1:13" s="109" customFormat="1" ht="21.75" customHeight="1">
      <c r="A30" s="84"/>
      <c r="B30" s="109" t="s">
        <v>103</v>
      </c>
      <c r="D30" s="107"/>
      <c r="E30" s="107"/>
      <c r="F30" s="108"/>
      <c r="G30" s="40">
        <v>1819104102</v>
      </c>
      <c r="H30" s="114"/>
      <c r="I30" s="156">
        <v>2019251006</v>
      </c>
      <c r="J30" s="205"/>
      <c r="K30" s="156">
        <v>-18325673</v>
      </c>
      <c r="L30" s="205"/>
      <c r="M30" s="206">
        <v>188116539</v>
      </c>
    </row>
    <row r="31" spans="1:13" s="109" customFormat="1" ht="21.75" customHeight="1">
      <c r="A31" s="84"/>
      <c r="B31" s="109" t="s">
        <v>104</v>
      </c>
      <c r="D31" s="107"/>
      <c r="E31" s="107"/>
      <c r="F31" s="108"/>
      <c r="G31" s="44">
        <v>352761696</v>
      </c>
      <c r="H31" s="114"/>
      <c r="I31" s="44">
        <v>200816323</v>
      </c>
      <c r="J31" s="205"/>
      <c r="K31" s="44">
        <v>0</v>
      </c>
      <c r="L31" s="205"/>
      <c r="M31" s="207">
        <v>0</v>
      </c>
    </row>
    <row r="32" spans="1:13" s="109" customFormat="1" ht="6" customHeight="1">
      <c r="A32" s="84"/>
      <c r="D32" s="107"/>
      <c r="E32" s="107"/>
      <c r="F32" s="108"/>
      <c r="G32" s="40"/>
      <c r="H32" s="114"/>
      <c r="I32" s="40"/>
      <c r="J32" s="114"/>
      <c r="K32" s="113"/>
      <c r="L32" s="114"/>
      <c r="M32" s="113"/>
    </row>
    <row r="33" spans="1:13" s="109" customFormat="1" ht="21.75" customHeight="1" thickBot="1">
      <c r="A33" s="84"/>
      <c r="D33" s="107"/>
      <c r="E33" s="107"/>
      <c r="F33" s="108"/>
      <c r="G33" s="97">
        <f>SUM(G30:G31)</f>
        <v>2171865798</v>
      </c>
      <c r="H33" s="114"/>
      <c r="I33" s="97">
        <f>SUM(I30:I31)</f>
        <v>2220067329</v>
      </c>
      <c r="J33" s="114"/>
      <c r="K33" s="116">
        <f>SUM(K30:K31)</f>
        <v>-18325673</v>
      </c>
      <c r="L33" s="114"/>
      <c r="M33" s="116">
        <f>SUM(M30:M31)</f>
        <v>188116539</v>
      </c>
    </row>
    <row r="34" spans="1:13" s="109" customFormat="1" ht="21.75" customHeight="1" thickTop="1">
      <c r="A34" s="84"/>
      <c r="D34" s="107"/>
      <c r="E34" s="107"/>
      <c r="F34" s="108"/>
      <c r="G34" s="40"/>
      <c r="H34" s="114"/>
      <c r="I34" s="40"/>
      <c r="J34" s="114"/>
      <c r="K34" s="40"/>
      <c r="L34" s="114"/>
      <c r="M34" s="40"/>
    </row>
    <row r="35" spans="1:13" s="109" customFormat="1" ht="21.75" customHeight="1">
      <c r="A35" s="84" t="s">
        <v>296</v>
      </c>
      <c r="D35" s="107"/>
      <c r="E35" s="107"/>
      <c r="F35" s="108"/>
      <c r="G35" s="40"/>
      <c r="H35" s="114"/>
      <c r="I35" s="40"/>
      <c r="J35" s="114"/>
      <c r="K35" s="117"/>
      <c r="L35" s="114"/>
      <c r="M35" s="117"/>
    </row>
    <row r="36" spans="1:13" s="109" customFormat="1" ht="6" customHeight="1">
      <c r="A36" s="84"/>
      <c r="D36" s="107"/>
      <c r="E36" s="107"/>
      <c r="F36" s="108"/>
      <c r="G36" s="40"/>
      <c r="H36" s="114"/>
      <c r="I36" s="40"/>
      <c r="J36" s="114"/>
      <c r="K36" s="113"/>
      <c r="L36" s="114"/>
      <c r="M36" s="113"/>
    </row>
    <row r="37" spans="1:13" s="109" customFormat="1" ht="21.75" customHeight="1">
      <c r="A37" s="42" t="s">
        <v>297</v>
      </c>
      <c r="D37" s="107"/>
      <c r="E37" s="107"/>
      <c r="F37" s="108"/>
      <c r="G37" s="118">
        <v>0.65</v>
      </c>
      <c r="H37" s="119"/>
      <c r="I37" s="208">
        <v>0.72</v>
      </c>
      <c r="J37" s="209"/>
      <c r="K37" s="208">
        <v>-0.01</v>
      </c>
      <c r="L37" s="209"/>
      <c r="M37" s="208">
        <v>7.0000000000000007E-2</v>
      </c>
    </row>
    <row r="38" spans="1:13" s="109" customFormat="1" ht="21.75" customHeight="1">
      <c r="A38" s="84"/>
      <c r="D38" s="107"/>
      <c r="E38" s="107"/>
      <c r="F38" s="108"/>
      <c r="G38" s="113"/>
      <c r="H38" s="113"/>
      <c r="I38" s="113"/>
      <c r="J38" s="114"/>
      <c r="K38" s="113"/>
      <c r="L38" s="114"/>
      <c r="M38" s="113"/>
    </row>
    <row r="39" spans="1:13" s="109" customFormat="1" ht="21.75" customHeight="1">
      <c r="A39" s="84"/>
      <c r="D39" s="107"/>
      <c r="E39" s="107"/>
      <c r="F39" s="108"/>
      <c r="G39" s="113"/>
      <c r="H39" s="113"/>
      <c r="I39" s="120"/>
      <c r="J39" s="114"/>
      <c r="K39" s="113"/>
      <c r="L39" s="114"/>
      <c r="M39" s="113"/>
    </row>
    <row r="40" spans="1:13" s="109" customFormat="1" ht="21.75" customHeight="1">
      <c r="A40" s="84"/>
      <c r="E40" s="107"/>
      <c r="F40" s="108"/>
      <c r="G40" s="113"/>
      <c r="H40" s="113"/>
      <c r="I40" s="113"/>
      <c r="J40" s="114"/>
      <c r="K40" s="113"/>
      <c r="L40" s="114"/>
      <c r="M40" s="113"/>
    </row>
    <row r="41" spans="1:13" s="109" customFormat="1" ht="21.75" customHeight="1">
      <c r="A41" s="84"/>
      <c r="E41" s="107"/>
      <c r="F41" s="108"/>
      <c r="G41" s="113"/>
      <c r="H41" s="113"/>
      <c r="I41" s="113"/>
      <c r="J41" s="114"/>
      <c r="K41" s="113"/>
      <c r="L41" s="114"/>
      <c r="M41" s="113"/>
    </row>
    <row r="43" spans="1:13" s="109" customFormat="1" ht="21.75" customHeight="1">
      <c r="A43" s="84"/>
      <c r="E43" s="107"/>
      <c r="F43" s="108"/>
      <c r="G43" s="113"/>
      <c r="H43" s="113"/>
      <c r="I43" s="113"/>
      <c r="J43" s="114"/>
      <c r="K43" s="113"/>
      <c r="L43" s="114"/>
      <c r="M43" s="113"/>
    </row>
    <row r="44" spans="1:13" s="109" customFormat="1" ht="21.75" customHeight="1">
      <c r="A44" s="84"/>
      <c r="E44" s="107"/>
      <c r="F44" s="108"/>
      <c r="G44" s="113"/>
      <c r="H44" s="113"/>
      <c r="I44" s="113"/>
      <c r="J44" s="114"/>
      <c r="K44" s="113"/>
      <c r="L44" s="114"/>
      <c r="M44" s="113"/>
    </row>
    <row r="45" spans="1:13" s="109" customFormat="1" ht="4.5" customHeight="1">
      <c r="A45" s="84"/>
      <c r="E45" s="107"/>
      <c r="F45" s="108"/>
      <c r="G45" s="113"/>
      <c r="H45" s="113"/>
      <c r="I45" s="113"/>
      <c r="J45" s="114"/>
      <c r="K45" s="113"/>
      <c r="L45" s="114"/>
      <c r="M45" s="113"/>
    </row>
    <row r="46" spans="1:13" s="109" customFormat="1" ht="21.95" customHeight="1">
      <c r="A46" s="95" t="s">
        <v>27</v>
      </c>
      <c r="B46" s="121"/>
      <c r="C46" s="121"/>
      <c r="D46" s="122"/>
      <c r="E46" s="122"/>
      <c r="F46" s="123"/>
      <c r="G46" s="115"/>
      <c r="H46" s="124"/>
      <c r="I46" s="115"/>
      <c r="J46" s="124"/>
      <c r="K46" s="115"/>
      <c r="L46" s="124"/>
      <c r="M46" s="115"/>
    </row>
    <row r="47" spans="1:13" ht="20.100000000000001" customHeight="1">
      <c r="A47" s="84" t="str">
        <f>+A1</f>
        <v>บริษัท โกลบอล เพาเวอร์ ซินเนอร์ยี่ จำกัด (มหาชน)</v>
      </c>
      <c r="B47" s="84"/>
      <c r="C47" s="84"/>
      <c r="D47" s="84"/>
      <c r="E47" s="89"/>
      <c r="F47" s="84"/>
      <c r="G47" s="33"/>
      <c r="H47" s="33"/>
      <c r="I47" s="33"/>
      <c r="J47" s="84"/>
      <c r="K47" s="33"/>
      <c r="L47" s="33"/>
      <c r="M47" s="49" t="s">
        <v>4</v>
      </c>
    </row>
    <row r="48" spans="1:13" ht="20.100000000000001" customHeight="1">
      <c r="A48" s="84" t="s">
        <v>107</v>
      </c>
      <c r="B48" s="84"/>
      <c r="C48" s="84"/>
      <c r="D48" s="84"/>
      <c r="E48" s="89"/>
      <c r="F48" s="84"/>
      <c r="G48" s="33"/>
      <c r="H48" s="33"/>
      <c r="I48" s="33"/>
      <c r="J48" s="84"/>
      <c r="K48" s="33"/>
      <c r="L48" s="33"/>
      <c r="M48" s="33"/>
    </row>
    <row r="49" spans="1:13" ht="20.100000000000001" customHeight="1">
      <c r="A49" s="86" t="str">
        <f>A3</f>
        <v>สำหรับรอบระยะเวลาสามเดือนสิ้นสุดวันที่ 30 มิถุนายน พ.ศ. 2569</v>
      </c>
      <c r="B49" s="86"/>
      <c r="C49" s="86"/>
      <c r="D49" s="86"/>
      <c r="E49" s="87"/>
      <c r="F49" s="86"/>
      <c r="G49" s="106"/>
      <c r="H49" s="106"/>
      <c r="I49" s="106"/>
      <c r="J49" s="86"/>
      <c r="K49" s="106"/>
      <c r="L49" s="106"/>
      <c r="M49" s="106"/>
    </row>
    <row r="50" spans="1:13" ht="20.100000000000001" customHeight="1">
      <c r="A50" s="84"/>
      <c r="B50" s="84"/>
      <c r="C50" s="84"/>
      <c r="D50" s="84"/>
      <c r="E50" s="89"/>
      <c r="F50" s="84"/>
      <c r="G50" s="33"/>
      <c r="H50" s="33"/>
      <c r="I50" s="33"/>
      <c r="J50" s="84"/>
      <c r="K50" s="33"/>
      <c r="L50" s="33"/>
      <c r="M50" s="33"/>
    </row>
    <row r="51" spans="1:13" ht="20.100000000000001" customHeight="1">
      <c r="A51" s="84"/>
      <c r="B51" s="84"/>
      <c r="C51" s="84"/>
      <c r="D51" s="84"/>
      <c r="E51" s="89"/>
      <c r="F51" s="84"/>
      <c r="G51" s="228" t="s">
        <v>2</v>
      </c>
      <c r="H51" s="228"/>
      <c r="I51" s="228"/>
      <c r="J51" s="54"/>
      <c r="K51" s="228" t="s">
        <v>3</v>
      </c>
      <c r="L51" s="228"/>
      <c r="M51" s="228"/>
    </row>
    <row r="52" spans="1:13" ht="20.100000000000001" customHeight="1">
      <c r="A52" s="84" t="s">
        <v>91</v>
      </c>
      <c r="B52" s="84"/>
      <c r="C52" s="84"/>
      <c r="D52" s="84"/>
      <c r="E52" s="42"/>
      <c r="F52" s="84"/>
      <c r="G52" s="2" t="s">
        <v>250</v>
      </c>
      <c r="H52" s="34"/>
      <c r="I52" s="2" t="s">
        <v>7</v>
      </c>
      <c r="J52" s="35"/>
      <c r="K52" s="2" t="s">
        <v>250</v>
      </c>
      <c r="L52" s="34"/>
      <c r="M52" s="2" t="s">
        <v>7</v>
      </c>
    </row>
    <row r="53" spans="1:13" ht="20.100000000000001" customHeight="1">
      <c r="A53" s="84"/>
      <c r="B53" s="84"/>
      <c r="C53" s="84"/>
      <c r="D53" s="84"/>
      <c r="E53" s="42"/>
      <c r="F53" s="84"/>
      <c r="G53" s="18" t="s">
        <v>9</v>
      </c>
      <c r="H53" s="34"/>
      <c r="I53" s="18" t="s">
        <v>9</v>
      </c>
      <c r="J53" s="37"/>
      <c r="K53" s="18" t="s">
        <v>9</v>
      </c>
      <c r="L53" s="34"/>
      <c r="M53" s="18" t="s">
        <v>9</v>
      </c>
    </row>
    <row r="54" spans="1:13" ht="8.1" customHeight="1">
      <c r="A54" s="84"/>
      <c r="B54" s="84"/>
      <c r="C54" s="84"/>
      <c r="D54" s="84"/>
      <c r="E54" s="89"/>
      <c r="F54" s="84"/>
      <c r="G54" s="40"/>
      <c r="H54" s="34"/>
      <c r="I54" s="40"/>
      <c r="J54" s="37"/>
      <c r="K54" s="40"/>
      <c r="L54" s="34"/>
      <c r="M54" s="40"/>
    </row>
    <row r="55" spans="1:13" s="109" customFormat="1" ht="20.100000000000001" customHeight="1">
      <c r="A55" s="84" t="s">
        <v>295</v>
      </c>
      <c r="B55" s="84"/>
      <c r="C55" s="84"/>
      <c r="D55" s="84"/>
      <c r="E55" s="107"/>
      <c r="F55" s="108"/>
      <c r="G55" s="43">
        <v>2171865798</v>
      </c>
      <c r="H55" s="41"/>
      <c r="I55" s="210">
        <v>2220067329</v>
      </c>
      <c r="J55" s="157"/>
      <c r="K55" s="210">
        <v>-18325673</v>
      </c>
      <c r="L55" s="157"/>
      <c r="M55" s="210">
        <v>188116539</v>
      </c>
    </row>
    <row r="56" spans="1:13" s="109" customFormat="1" ht="20.100000000000001" customHeight="1">
      <c r="A56" s="84" t="s">
        <v>108</v>
      </c>
      <c r="B56" s="38"/>
      <c r="C56" s="38"/>
      <c r="D56" s="39"/>
      <c r="E56" s="125"/>
      <c r="F56" s="108"/>
      <c r="G56" s="40"/>
      <c r="H56" s="41"/>
      <c r="I56" s="40"/>
      <c r="J56" s="41"/>
      <c r="K56" s="40"/>
      <c r="L56" s="41"/>
      <c r="M56" s="40"/>
    </row>
    <row r="57" spans="1:13" s="109" customFormat="1" ht="20.100000000000001" customHeight="1">
      <c r="A57" s="42" t="s">
        <v>109</v>
      </c>
      <c r="B57" s="38"/>
      <c r="C57" s="42"/>
      <c r="D57" s="42"/>
      <c r="E57" s="107"/>
      <c r="F57" s="108"/>
      <c r="G57" s="40"/>
      <c r="H57" s="41"/>
      <c r="I57" s="40"/>
      <c r="J57" s="41"/>
      <c r="K57" s="40"/>
      <c r="L57" s="41"/>
      <c r="M57" s="40"/>
    </row>
    <row r="58" spans="1:13" s="109" customFormat="1" ht="20.100000000000001" customHeight="1">
      <c r="A58" s="84"/>
      <c r="B58" s="42" t="s">
        <v>110</v>
      </c>
      <c r="C58" s="38"/>
      <c r="D58" s="42"/>
      <c r="E58" s="107"/>
      <c r="F58" s="108"/>
      <c r="G58" s="40"/>
      <c r="H58" s="41"/>
      <c r="I58" s="40"/>
      <c r="J58" s="41"/>
      <c r="K58" s="40"/>
      <c r="L58" s="41"/>
      <c r="M58" s="40"/>
    </row>
    <row r="59" spans="1:13" ht="20.100000000000001" customHeight="1">
      <c r="A59" s="84"/>
      <c r="C59" s="42" t="s">
        <v>111</v>
      </c>
      <c r="E59" s="38"/>
      <c r="F59" s="84"/>
      <c r="G59" s="40">
        <v>6763439</v>
      </c>
      <c r="H59" s="41"/>
      <c r="I59" s="156">
        <v>453710</v>
      </c>
      <c r="J59" s="157"/>
      <c r="K59" s="156">
        <v>0</v>
      </c>
      <c r="L59" s="211"/>
      <c r="M59" s="156">
        <v>0</v>
      </c>
    </row>
    <row r="60" spans="1:13" ht="20.100000000000001" customHeight="1">
      <c r="A60" s="84"/>
      <c r="C60" s="42" t="s">
        <v>112</v>
      </c>
      <c r="E60" s="38"/>
      <c r="F60" s="84"/>
      <c r="G60" s="41">
        <v>0</v>
      </c>
      <c r="H60" s="41"/>
      <c r="I60" s="157">
        <v>-126461</v>
      </c>
      <c r="J60" s="157"/>
      <c r="K60" s="157">
        <v>0</v>
      </c>
      <c r="L60" s="211"/>
      <c r="M60" s="157">
        <v>0</v>
      </c>
    </row>
    <row r="61" spans="1:13" ht="20.100000000000001" customHeight="1">
      <c r="A61" s="84"/>
      <c r="C61" s="42" t="s">
        <v>298</v>
      </c>
      <c r="E61" s="38"/>
      <c r="F61" s="84"/>
      <c r="G61" s="41"/>
      <c r="H61" s="41"/>
      <c r="I61" s="41"/>
      <c r="J61" s="41"/>
      <c r="K61" s="126"/>
      <c r="L61" s="126"/>
      <c r="M61" s="126"/>
    </row>
    <row r="62" spans="1:13" ht="20.100000000000001" customHeight="1">
      <c r="A62" s="84"/>
      <c r="C62" s="42"/>
      <c r="D62" s="38" t="s">
        <v>113</v>
      </c>
      <c r="E62" s="38"/>
      <c r="F62" s="84"/>
      <c r="G62" s="41">
        <v>247519086</v>
      </c>
      <c r="H62" s="41"/>
      <c r="I62" s="157">
        <v>309857141</v>
      </c>
      <c r="J62" s="157"/>
      <c r="K62" s="211">
        <v>0</v>
      </c>
      <c r="L62" s="211"/>
      <c r="M62" s="211">
        <v>0</v>
      </c>
    </row>
    <row r="63" spans="1:13" s="109" customFormat="1" ht="20.100000000000001" customHeight="1">
      <c r="A63" s="84"/>
      <c r="B63" s="42"/>
      <c r="C63" s="42" t="s">
        <v>114</v>
      </c>
      <c r="D63" s="38"/>
      <c r="E63" s="107"/>
      <c r="F63" s="108"/>
      <c r="G63" s="41"/>
      <c r="H63" s="41"/>
      <c r="I63" s="41"/>
      <c r="J63" s="41"/>
      <c r="K63" s="41"/>
      <c r="L63" s="41"/>
      <c r="M63" s="41"/>
    </row>
    <row r="64" spans="1:13" s="109" customFormat="1" ht="20.100000000000001" customHeight="1">
      <c r="A64" s="84"/>
      <c r="B64" s="42"/>
      <c r="C64" s="42"/>
      <c r="D64" s="38" t="s">
        <v>115</v>
      </c>
      <c r="E64" s="107"/>
      <c r="F64" s="108"/>
      <c r="G64" s="41">
        <v>-2579143</v>
      </c>
      <c r="H64" s="41"/>
      <c r="I64" s="157">
        <v>-271935747</v>
      </c>
      <c r="J64" s="157"/>
      <c r="K64" s="211">
        <v>0</v>
      </c>
      <c r="L64" s="211"/>
      <c r="M64" s="211">
        <v>0</v>
      </c>
    </row>
    <row r="65" spans="1:13" ht="20.100000000000001" customHeight="1">
      <c r="A65" s="84"/>
      <c r="C65" s="42" t="s">
        <v>116</v>
      </c>
      <c r="E65" s="38"/>
      <c r="F65" s="84"/>
      <c r="G65" s="41"/>
      <c r="H65" s="41"/>
      <c r="I65" s="41"/>
      <c r="J65" s="41"/>
      <c r="K65" s="126"/>
      <c r="L65" s="126"/>
      <c r="M65" s="126"/>
    </row>
    <row r="66" spans="1:13" ht="20.100000000000001" customHeight="1">
      <c r="A66" s="84"/>
      <c r="C66" s="42"/>
      <c r="D66" s="38" t="s">
        <v>117</v>
      </c>
      <c r="E66" s="38"/>
      <c r="F66" s="84"/>
      <c r="G66" s="43">
        <v>-1352688</v>
      </c>
      <c r="H66" s="41"/>
      <c r="I66" s="210">
        <v>-65450</v>
      </c>
      <c r="J66" s="157"/>
      <c r="K66" s="212">
        <v>0</v>
      </c>
      <c r="L66" s="211"/>
      <c r="M66" s="212">
        <v>0</v>
      </c>
    </row>
    <row r="67" spans="1:13" ht="20.100000000000001" customHeight="1">
      <c r="A67" s="84"/>
      <c r="C67" s="42" t="s">
        <v>118</v>
      </c>
      <c r="E67" s="38"/>
      <c r="F67" s="84"/>
      <c r="G67" s="41"/>
      <c r="H67" s="41"/>
      <c r="I67" s="41"/>
      <c r="J67" s="127"/>
      <c r="K67" s="41"/>
      <c r="L67" s="128"/>
      <c r="M67" s="41"/>
    </row>
    <row r="68" spans="1:13" ht="20.100000000000001" customHeight="1">
      <c r="A68" s="84"/>
      <c r="C68" s="42"/>
      <c r="D68" s="38" t="s">
        <v>119</v>
      </c>
      <c r="E68" s="38"/>
      <c r="F68" s="84"/>
      <c r="G68" s="43">
        <f>SUM(G59:G66)</f>
        <v>250350694</v>
      </c>
      <c r="H68" s="41"/>
      <c r="I68" s="43">
        <f>SUM(I59:I66)</f>
        <v>38183193</v>
      </c>
      <c r="J68" s="127"/>
      <c r="K68" s="43">
        <f>SUM(K59:K66)</f>
        <v>0</v>
      </c>
      <c r="L68" s="128"/>
      <c r="M68" s="43">
        <f>SUM(M59:M66)</f>
        <v>0</v>
      </c>
    </row>
    <row r="69" spans="1:13" s="109" customFormat="1" ht="20.100000000000001" customHeight="1">
      <c r="A69" s="42" t="s">
        <v>120</v>
      </c>
      <c r="B69" s="42"/>
      <c r="C69" s="42"/>
      <c r="D69" s="38"/>
      <c r="E69" s="107"/>
      <c r="F69" s="108"/>
      <c r="G69" s="41"/>
      <c r="H69" s="41"/>
      <c r="I69" s="41"/>
      <c r="J69" s="41"/>
      <c r="K69" s="41"/>
      <c r="L69" s="41"/>
      <c r="M69" s="41"/>
    </row>
    <row r="70" spans="1:13" s="109" customFormat="1" ht="20.100000000000001" customHeight="1">
      <c r="A70" s="84"/>
      <c r="B70" s="42" t="s">
        <v>110</v>
      </c>
      <c r="C70" s="42"/>
      <c r="D70" s="38"/>
      <c r="E70" s="107"/>
      <c r="F70" s="108"/>
      <c r="G70" s="41"/>
      <c r="H70" s="41"/>
      <c r="I70" s="41"/>
      <c r="J70" s="41"/>
      <c r="K70" s="41"/>
      <c r="L70" s="41"/>
      <c r="M70" s="41"/>
    </row>
    <row r="71" spans="1:13" s="109" customFormat="1" ht="20.100000000000001" customHeight="1">
      <c r="A71" s="84"/>
      <c r="B71" s="42"/>
      <c r="C71" s="42" t="s">
        <v>269</v>
      </c>
      <c r="D71" s="38"/>
      <c r="E71" s="107"/>
      <c r="F71" s="108"/>
      <c r="G71" s="41"/>
      <c r="H71" s="41"/>
      <c r="I71" s="41"/>
      <c r="J71" s="41"/>
      <c r="K71" s="41"/>
      <c r="L71" s="41"/>
      <c r="M71" s="41"/>
    </row>
    <row r="72" spans="1:13" s="109" customFormat="1" ht="20.100000000000001" customHeight="1">
      <c r="A72" s="84"/>
      <c r="B72" s="42"/>
      <c r="C72" s="42"/>
      <c r="D72" s="38" t="s">
        <v>121</v>
      </c>
      <c r="E72" s="107"/>
      <c r="F72" s="108"/>
      <c r="G72" s="41"/>
      <c r="H72" s="41"/>
      <c r="I72" s="41"/>
      <c r="J72" s="41"/>
      <c r="K72" s="41"/>
      <c r="L72" s="41"/>
      <c r="M72" s="41"/>
    </row>
    <row r="73" spans="1:13" s="109" customFormat="1" ht="20.100000000000001" customHeight="1">
      <c r="A73" s="84"/>
      <c r="B73" s="42"/>
      <c r="C73" s="42"/>
      <c r="D73" s="38" t="s">
        <v>122</v>
      </c>
      <c r="E73" s="107"/>
      <c r="F73" s="108"/>
      <c r="G73" s="41">
        <v>0</v>
      </c>
      <c r="H73" s="41"/>
      <c r="I73" s="157">
        <v>-212705784</v>
      </c>
      <c r="J73" s="157"/>
      <c r="K73" s="157">
        <v>0</v>
      </c>
      <c r="L73" s="157"/>
      <c r="M73" s="157">
        <v>-212705784</v>
      </c>
    </row>
    <row r="74" spans="1:13" s="109" customFormat="1" ht="20.100000000000001" customHeight="1">
      <c r="A74" s="84"/>
      <c r="C74" s="42" t="s">
        <v>299</v>
      </c>
      <c r="D74" s="38"/>
      <c r="E74" s="107"/>
      <c r="F74" s="108"/>
      <c r="H74" s="41"/>
      <c r="I74" s="41"/>
      <c r="J74" s="41"/>
      <c r="K74" s="41"/>
      <c r="L74" s="41"/>
      <c r="M74" s="41"/>
    </row>
    <row r="75" spans="1:13" s="109" customFormat="1" ht="20.100000000000001" customHeight="1">
      <c r="A75" s="84"/>
      <c r="B75" s="42"/>
      <c r="D75" s="38" t="s">
        <v>113</v>
      </c>
      <c r="E75" s="107"/>
      <c r="F75" s="108"/>
      <c r="G75" s="41">
        <v>0</v>
      </c>
      <c r="H75" s="41"/>
      <c r="I75" s="157">
        <v>-31322697</v>
      </c>
      <c r="J75" s="157"/>
      <c r="K75" s="157">
        <v>0</v>
      </c>
      <c r="L75" s="157"/>
      <c r="M75" s="157">
        <v>0</v>
      </c>
    </row>
    <row r="76" spans="1:13" s="109" customFormat="1" ht="20.100000000000001" customHeight="1">
      <c r="A76" s="84"/>
      <c r="B76" s="42"/>
      <c r="C76" s="42" t="s">
        <v>123</v>
      </c>
      <c r="D76" s="38"/>
      <c r="E76" s="107"/>
      <c r="F76" s="108"/>
      <c r="G76" s="41"/>
      <c r="H76" s="41"/>
      <c r="I76" s="41"/>
      <c r="J76" s="41"/>
      <c r="K76" s="41"/>
      <c r="L76" s="41"/>
      <c r="M76" s="41"/>
    </row>
    <row r="77" spans="1:13" s="109" customFormat="1" ht="20.100000000000001" customHeight="1">
      <c r="A77" s="42"/>
      <c r="B77" s="42"/>
      <c r="C77" s="42"/>
      <c r="D77" s="38" t="s">
        <v>117</v>
      </c>
      <c r="E77" s="107"/>
      <c r="F77" s="108"/>
      <c r="G77" s="43">
        <v>0</v>
      </c>
      <c r="H77" s="41"/>
      <c r="I77" s="210">
        <v>42541157</v>
      </c>
      <c r="J77" s="157"/>
      <c r="K77" s="210">
        <v>0</v>
      </c>
      <c r="L77" s="157"/>
      <c r="M77" s="210">
        <v>42541157</v>
      </c>
    </row>
    <row r="78" spans="1:13" s="109" customFormat="1" ht="20.100000000000001" customHeight="1">
      <c r="A78" s="42"/>
      <c r="B78" s="42"/>
      <c r="C78" s="42" t="s">
        <v>124</v>
      </c>
      <c r="D78" s="38"/>
      <c r="E78" s="107"/>
      <c r="F78" s="108"/>
      <c r="G78" s="41"/>
      <c r="H78" s="41"/>
      <c r="I78" s="41"/>
      <c r="J78" s="41"/>
      <c r="K78" s="41"/>
      <c r="L78" s="41"/>
      <c r="M78" s="41"/>
    </row>
    <row r="79" spans="1:13" s="109" customFormat="1" ht="20.100000000000001" customHeight="1">
      <c r="A79" s="42"/>
      <c r="B79" s="42"/>
      <c r="C79" s="42"/>
      <c r="D79" s="38" t="s">
        <v>119</v>
      </c>
      <c r="E79" s="107"/>
      <c r="F79" s="108"/>
      <c r="G79" s="43">
        <f>SUM(G73:G77)</f>
        <v>0</v>
      </c>
      <c r="H79" s="41"/>
      <c r="I79" s="43">
        <f>SUM(I73:I77)</f>
        <v>-201487324</v>
      </c>
      <c r="J79" s="41"/>
      <c r="K79" s="43">
        <f>SUM(K73:K77)</f>
        <v>0</v>
      </c>
      <c r="L79" s="41"/>
      <c r="M79" s="43">
        <f>SUM(M73:M77)</f>
        <v>-170164627</v>
      </c>
    </row>
    <row r="80" spans="1:13" s="109" customFormat="1" ht="8.1" customHeight="1">
      <c r="A80" s="84"/>
      <c r="B80" s="38"/>
      <c r="C80" s="38"/>
      <c r="D80" s="39"/>
      <c r="E80" s="107"/>
      <c r="F80" s="108"/>
      <c r="G80" s="40"/>
      <c r="H80" s="41"/>
      <c r="I80" s="40"/>
      <c r="J80" s="41"/>
      <c r="K80" s="40"/>
      <c r="L80" s="41"/>
      <c r="M80" s="40"/>
    </row>
    <row r="81" spans="1:13" s="109" customFormat="1" ht="20.100000000000001" customHeight="1">
      <c r="A81" s="84" t="s">
        <v>125</v>
      </c>
      <c r="B81" s="38"/>
      <c r="C81" s="38"/>
      <c r="D81" s="39"/>
      <c r="E81" s="107"/>
      <c r="F81" s="108"/>
      <c r="G81" s="40"/>
      <c r="H81" s="41"/>
      <c r="I81" s="40"/>
      <c r="J81" s="41"/>
      <c r="K81" s="40"/>
      <c r="L81" s="41"/>
      <c r="M81" s="40"/>
    </row>
    <row r="82" spans="1:13" s="109" customFormat="1" ht="20.100000000000001" customHeight="1">
      <c r="B82" s="84" t="s">
        <v>126</v>
      </c>
      <c r="D82" s="107"/>
      <c r="E82" s="107"/>
      <c r="F82" s="108"/>
      <c r="G82" s="110">
        <f>G68+G79</f>
        <v>250350694</v>
      </c>
      <c r="H82" s="114"/>
      <c r="I82" s="110">
        <f>I68+I79</f>
        <v>-163304131</v>
      </c>
      <c r="J82" s="114"/>
      <c r="K82" s="110">
        <f>K68+K79</f>
        <v>0</v>
      </c>
      <c r="L82" s="114"/>
      <c r="M82" s="110">
        <f>M68+M79</f>
        <v>-170164627</v>
      </c>
    </row>
    <row r="83" spans="1:13" s="109" customFormat="1" ht="8.1" customHeight="1">
      <c r="A83" s="84"/>
      <c r="D83" s="107"/>
      <c r="E83" s="107"/>
      <c r="F83" s="108"/>
      <c r="G83" s="129"/>
      <c r="H83" s="114"/>
      <c r="I83" s="129"/>
      <c r="J83" s="114"/>
      <c r="K83" s="129"/>
      <c r="L83" s="114"/>
      <c r="M83" s="129"/>
    </row>
    <row r="84" spans="1:13" s="109" customFormat="1" ht="20.100000000000001" customHeight="1" thickBot="1">
      <c r="A84" s="84" t="s">
        <v>189</v>
      </c>
      <c r="D84" s="107"/>
      <c r="E84" s="107"/>
      <c r="F84" s="108"/>
      <c r="G84" s="130">
        <f>SUM(G82,G27)</f>
        <v>2422216492</v>
      </c>
      <c r="H84" s="114"/>
      <c r="I84" s="130">
        <f>SUM(I82,I27)</f>
        <v>2056763198</v>
      </c>
      <c r="J84" s="114"/>
      <c r="K84" s="130">
        <f>SUM(K82,K27)</f>
        <v>-18325673</v>
      </c>
      <c r="L84" s="114"/>
      <c r="M84" s="130">
        <f>SUM(M82,M27)</f>
        <v>17951912</v>
      </c>
    </row>
    <row r="85" spans="1:13" s="109" customFormat="1" ht="12" customHeight="1" thickTop="1">
      <c r="A85" s="84"/>
      <c r="B85" s="84"/>
      <c r="C85" s="84"/>
      <c r="D85" s="84"/>
      <c r="E85" s="107"/>
      <c r="F85" s="108"/>
      <c r="G85" s="90"/>
      <c r="H85" s="90"/>
      <c r="I85" s="90"/>
      <c r="J85" s="90"/>
      <c r="K85" s="90"/>
      <c r="L85" s="84"/>
      <c r="M85" s="90"/>
    </row>
    <row r="86" spans="1:13" s="109" customFormat="1" ht="20.100000000000001" customHeight="1">
      <c r="A86" s="84" t="s">
        <v>247</v>
      </c>
      <c r="D86" s="107"/>
      <c r="E86" s="107"/>
      <c r="F86" s="108"/>
      <c r="G86" s="129"/>
      <c r="H86" s="131"/>
      <c r="I86" s="129"/>
      <c r="J86" s="131"/>
      <c r="K86" s="129"/>
      <c r="L86" s="114"/>
      <c r="M86" s="129"/>
    </row>
    <row r="87" spans="1:13" s="109" customFormat="1" ht="20.100000000000001" customHeight="1">
      <c r="B87" s="42" t="s">
        <v>103</v>
      </c>
      <c r="D87" s="107"/>
      <c r="E87" s="107"/>
      <c r="F87" s="108"/>
      <c r="G87" s="129">
        <v>2059329813</v>
      </c>
      <c r="H87" s="131"/>
      <c r="I87" s="213">
        <v>1881922481</v>
      </c>
      <c r="J87" s="214"/>
      <c r="K87" s="213">
        <v>-18325673</v>
      </c>
      <c r="L87" s="214"/>
      <c r="M87" s="213">
        <v>17951912</v>
      </c>
    </row>
    <row r="88" spans="1:13" s="109" customFormat="1" ht="20.100000000000001" customHeight="1">
      <c r="B88" s="42" t="s">
        <v>104</v>
      </c>
      <c r="D88" s="107"/>
      <c r="E88" s="107"/>
      <c r="F88" s="108"/>
      <c r="G88" s="129">
        <v>362886679</v>
      </c>
      <c r="H88" s="113"/>
      <c r="I88" s="213">
        <v>174840717</v>
      </c>
      <c r="J88" s="206"/>
      <c r="K88" s="213">
        <v>0</v>
      </c>
      <c r="L88" s="206"/>
      <c r="M88" s="213">
        <v>0</v>
      </c>
    </row>
    <row r="89" spans="1:13" s="109" customFormat="1" ht="8.1" customHeight="1">
      <c r="D89" s="107"/>
      <c r="E89" s="107"/>
      <c r="F89" s="108"/>
      <c r="G89" s="132"/>
      <c r="H89" s="113"/>
      <c r="I89" s="132"/>
      <c r="J89" s="113"/>
      <c r="K89" s="132"/>
      <c r="L89" s="113"/>
      <c r="M89" s="132"/>
    </row>
    <row r="90" spans="1:13" s="109" customFormat="1" ht="19.5" customHeight="1" thickBot="1">
      <c r="D90" s="107"/>
      <c r="E90" s="107"/>
      <c r="F90" s="108"/>
      <c r="G90" s="130">
        <f>G87+G88</f>
        <v>2422216492</v>
      </c>
      <c r="H90" s="131"/>
      <c r="I90" s="130">
        <f>I87+I88</f>
        <v>2056763198</v>
      </c>
      <c r="J90" s="131"/>
      <c r="K90" s="130">
        <f>K87+K88</f>
        <v>-18325673</v>
      </c>
      <c r="L90" s="114"/>
      <c r="M90" s="130">
        <f>M87+M88</f>
        <v>17951912</v>
      </c>
    </row>
    <row r="91" spans="1:13" s="109" customFormat="1" ht="17.25" customHeight="1" thickTop="1">
      <c r="D91" s="107"/>
      <c r="E91" s="107"/>
      <c r="F91" s="108"/>
      <c r="G91" s="3"/>
      <c r="H91" s="131"/>
      <c r="I91" s="3"/>
      <c r="J91" s="114"/>
      <c r="K91" s="3"/>
      <c r="L91" s="131"/>
      <c r="M91" s="3"/>
    </row>
    <row r="92" spans="1:13" s="109" customFormat="1" ht="17.25" customHeight="1">
      <c r="D92" s="107"/>
      <c r="E92" s="107"/>
      <c r="F92" s="108"/>
      <c r="G92" s="3"/>
      <c r="H92" s="131"/>
      <c r="I92" s="3"/>
      <c r="J92" s="114"/>
      <c r="K92" s="3"/>
      <c r="L92" s="131"/>
      <c r="M92" s="3"/>
    </row>
    <row r="93" spans="1:13" s="109" customFormat="1" ht="21" customHeight="1">
      <c r="D93" s="107"/>
      <c r="E93" s="107"/>
      <c r="F93" s="108"/>
      <c r="G93" s="3"/>
      <c r="H93" s="131"/>
      <c r="I93" s="3"/>
      <c r="J93" s="114"/>
      <c r="K93" s="3"/>
      <c r="L93" s="131"/>
      <c r="M93" s="3"/>
    </row>
    <row r="94" spans="1:13" ht="21.95" customHeight="1">
      <c r="A94" s="88" t="str">
        <f>A46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94" s="133"/>
      <c r="C94" s="133"/>
      <c r="D94" s="133"/>
      <c r="E94" s="133"/>
      <c r="F94" s="133"/>
      <c r="G94" s="133"/>
      <c r="H94" s="133"/>
      <c r="I94" s="133"/>
      <c r="J94" s="133"/>
      <c r="K94" s="133"/>
      <c r="L94" s="133"/>
      <c r="M94" s="133"/>
    </row>
  </sheetData>
  <mergeCells count="4">
    <mergeCell ref="G5:I5"/>
    <mergeCell ref="K5:M5"/>
    <mergeCell ref="G51:I51"/>
    <mergeCell ref="K51:M51"/>
  </mergeCells>
  <pageMargins left="0.8" right="0.5" top="0.5" bottom="0.6" header="0.49" footer="0.4"/>
  <pageSetup paperSize="9" scale="88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668AF-2876-4A66-A252-95D54CDD027E}">
  <sheetPr>
    <tabColor theme="8" tint="0.59999389629810485"/>
  </sheetPr>
  <dimension ref="A1:M92"/>
  <sheetViews>
    <sheetView topLeftCell="A64" zoomScaleNormal="100" zoomScaleSheetLayoutView="80" workbookViewId="0">
      <selection activeCell="M92" sqref="M92"/>
    </sheetView>
  </sheetViews>
  <sheetFormatPr defaultColWidth="9.140625" defaultRowHeight="20.100000000000001" customHeight="1"/>
  <cols>
    <col min="1" max="3" width="1.42578125" style="38" customWidth="1"/>
    <col min="4" max="4" width="31.7109375" style="38" customWidth="1"/>
    <col min="5" max="5" width="7.5703125" style="39" customWidth="1"/>
    <col min="6" max="6" width="0.5703125" style="38" customWidth="1"/>
    <col min="7" max="7" width="13.42578125" style="85" customWidth="1"/>
    <col min="8" max="8" width="0.5703125" style="134" customWidth="1"/>
    <col min="9" max="9" width="13.42578125" style="85" customWidth="1"/>
    <col min="10" max="10" width="0.5703125" style="38" customWidth="1"/>
    <col min="11" max="11" width="13.42578125" style="85" customWidth="1"/>
    <col min="12" max="12" width="0.5703125" style="134" customWidth="1"/>
    <col min="13" max="13" width="13.42578125" style="85" customWidth="1"/>
    <col min="14" max="16384" width="9.140625" style="38"/>
  </cols>
  <sheetData>
    <row r="1" spans="1:13" ht="21.75" customHeight="1">
      <c r="A1" s="84" t="s">
        <v>0</v>
      </c>
      <c r="B1" s="84"/>
      <c r="C1" s="84"/>
      <c r="D1" s="84"/>
      <c r="E1" s="89"/>
      <c r="F1" s="84"/>
      <c r="G1" s="33"/>
      <c r="H1" s="33"/>
      <c r="I1" s="33"/>
      <c r="J1" s="84"/>
      <c r="K1" s="33"/>
      <c r="L1" s="33"/>
      <c r="M1" s="90" t="s">
        <v>4</v>
      </c>
    </row>
    <row r="2" spans="1:13" ht="21.75" customHeight="1">
      <c r="A2" s="84" t="s">
        <v>90</v>
      </c>
      <c r="B2" s="84"/>
      <c r="C2" s="84"/>
      <c r="D2" s="84"/>
      <c r="E2" s="89"/>
      <c r="F2" s="84"/>
      <c r="G2" s="33"/>
      <c r="H2" s="33"/>
      <c r="I2" s="33"/>
      <c r="J2" s="84"/>
      <c r="K2" s="33"/>
      <c r="L2" s="33"/>
      <c r="M2" s="33"/>
    </row>
    <row r="3" spans="1:13" ht="21.75" customHeight="1">
      <c r="A3" s="201" t="s">
        <v>277</v>
      </c>
      <c r="B3" s="86"/>
      <c r="C3" s="86"/>
      <c r="D3" s="86"/>
      <c r="E3" s="87"/>
      <c r="F3" s="86"/>
      <c r="G3" s="106"/>
      <c r="H3" s="106"/>
      <c r="I3" s="106"/>
      <c r="J3" s="86"/>
      <c r="K3" s="106"/>
      <c r="L3" s="106"/>
      <c r="M3" s="106"/>
    </row>
    <row r="4" spans="1:13" ht="21.75" customHeight="1">
      <c r="A4" s="84"/>
      <c r="B4" s="84"/>
      <c r="C4" s="84"/>
      <c r="D4" s="84"/>
      <c r="E4" s="89"/>
      <c r="F4" s="84"/>
      <c r="G4" s="33"/>
      <c r="H4" s="33"/>
      <c r="I4" s="33"/>
      <c r="J4" s="84"/>
      <c r="K4" s="33"/>
      <c r="L4" s="33"/>
      <c r="M4" s="33"/>
    </row>
    <row r="5" spans="1:13" ht="21.75" customHeight="1">
      <c r="A5" s="84"/>
      <c r="B5" s="84"/>
      <c r="C5" s="84"/>
      <c r="D5" s="84"/>
      <c r="E5" s="89"/>
      <c r="F5" s="84"/>
      <c r="G5" s="228" t="s">
        <v>2</v>
      </c>
      <c r="H5" s="228"/>
      <c r="I5" s="228"/>
      <c r="J5" s="54"/>
      <c r="K5" s="228" t="s">
        <v>3</v>
      </c>
      <c r="L5" s="228"/>
      <c r="M5" s="228"/>
    </row>
    <row r="6" spans="1:13" ht="21.75" customHeight="1">
      <c r="A6" s="84" t="s">
        <v>91</v>
      </c>
      <c r="B6" s="84"/>
      <c r="C6" s="84"/>
      <c r="D6" s="84"/>
      <c r="E6" s="42"/>
      <c r="F6" s="84"/>
      <c r="G6" s="2" t="s">
        <v>250</v>
      </c>
      <c r="H6" s="34"/>
      <c r="I6" s="2" t="s">
        <v>7</v>
      </c>
      <c r="J6" s="35"/>
      <c r="K6" s="2" t="s">
        <v>250</v>
      </c>
      <c r="L6" s="34"/>
      <c r="M6" s="2" t="s">
        <v>7</v>
      </c>
    </row>
    <row r="7" spans="1:13" ht="21.75" customHeight="1">
      <c r="A7" s="84"/>
      <c r="B7" s="84"/>
      <c r="C7" s="84"/>
      <c r="D7" s="84"/>
      <c r="E7" s="87" t="s">
        <v>8</v>
      </c>
      <c r="F7" s="84"/>
      <c r="G7" s="18" t="s">
        <v>9</v>
      </c>
      <c r="H7" s="34"/>
      <c r="I7" s="18" t="s">
        <v>9</v>
      </c>
      <c r="J7" s="37"/>
      <c r="K7" s="18" t="s">
        <v>9</v>
      </c>
      <c r="L7" s="34"/>
      <c r="M7" s="18" t="s">
        <v>9</v>
      </c>
    </row>
    <row r="8" spans="1:13" ht="21.75" customHeight="1">
      <c r="A8" s="84"/>
      <c r="B8" s="84"/>
      <c r="C8" s="84"/>
      <c r="D8" s="84"/>
      <c r="E8" s="89"/>
      <c r="F8" s="84"/>
      <c r="G8" s="90"/>
      <c r="H8" s="90"/>
      <c r="I8" s="90"/>
      <c r="J8" s="84"/>
      <c r="K8" s="90"/>
      <c r="L8" s="90"/>
      <c r="M8" s="90"/>
    </row>
    <row r="9" spans="1:13" s="109" customFormat="1" ht="21.75" customHeight="1">
      <c r="A9" s="42" t="s">
        <v>92</v>
      </c>
      <c r="B9" s="38"/>
      <c r="C9" s="38"/>
      <c r="D9" s="39"/>
      <c r="E9" s="107"/>
      <c r="F9" s="108"/>
      <c r="G9" s="41">
        <v>38353351609</v>
      </c>
      <c r="H9" s="41"/>
      <c r="I9" s="157">
        <v>43841979374</v>
      </c>
      <c r="J9" s="157"/>
      <c r="K9" s="157">
        <v>10205405272</v>
      </c>
      <c r="L9" s="157"/>
      <c r="M9" s="157">
        <v>11311168958</v>
      </c>
    </row>
    <row r="10" spans="1:13" s="109" customFormat="1" ht="21.75" customHeight="1">
      <c r="A10" s="42" t="s">
        <v>93</v>
      </c>
      <c r="B10" s="38"/>
      <c r="C10" s="38"/>
      <c r="D10" s="39"/>
      <c r="E10" s="107"/>
      <c r="F10" s="108"/>
      <c r="G10" s="41">
        <v>920483</v>
      </c>
      <c r="H10" s="41"/>
      <c r="I10" s="157">
        <v>48087386</v>
      </c>
      <c r="J10" s="157"/>
      <c r="K10" s="157">
        <v>0</v>
      </c>
      <c r="L10" s="157"/>
      <c r="M10" s="157">
        <v>25767480</v>
      </c>
    </row>
    <row r="11" spans="1:13" s="109" customFormat="1" ht="21.75" customHeight="1">
      <c r="A11" s="38" t="s">
        <v>94</v>
      </c>
      <c r="B11" s="38"/>
      <c r="C11" s="38"/>
      <c r="D11" s="38"/>
      <c r="E11" s="107"/>
      <c r="F11" s="108"/>
      <c r="G11" s="110">
        <v>-32292255925</v>
      </c>
      <c r="H11" s="40"/>
      <c r="I11" s="202">
        <v>-38096387901</v>
      </c>
      <c r="J11" s="156"/>
      <c r="K11" s="202">
        <v>-8580447376</v>
      </c>
      <c r="L11" s="156"/>
      <c r="M11" s="202">
        <v>-10043750658</v>
      </c>
    </row>
    <row r="12" spans="1:13" s="109" customFormat="1" ht="6" customHeight="1">
      <c r="A12" s="42"/>
      <c r="B12" s="38"/>
      <c r="C12" s="38"/>
      <c r="D12" s="39"/>
      <c r="E12" s="107"/>
      <c r="F12" s="108"/>
      <c r="G12" s="41"/>
      <c r="H12" s="41"/>
      <c r="I12" s="41"/>
      <c r="J12" s="41"/>
      <c r="K12" s="41"/>
      <c r="L12" s="41"/>
      <c r="M12" s="41"/>
    </row>
    <row r="13" spans="1:13" s="109" customFormat="1" ht="21.75" customHeight="1">
      <c r="A13" s="84" t="s">
        <v>95</v>
      </c>
      <c r="B13" s="38"/>
      <c r="C13" s="38"/>
      <c r="D13" s="39"/>
      <c r="E13" s="107"/>
      <c r="F13" s="108"/>
      <c r="G13" s="40">
        <f>SUM(G9:G12)</f>
        <v>6062016167</v>
      </c>
      <c r="H13" s="41"/>
      <c r="I13" s="40">
        <f>SUM(I9:I12)</f>
        <v>5793678859</v>
      </c>
      <c r="J13" s="41"/>
      <c r="K13" s="40">
        <f>SUM(K9:K12)</f>
        <v>1624957896</v>
      </c>
      <c r="L13" s="41"/>
      <c r="M13" s="40">
        <f>SUM(M9:M12)</f>
        <v>1293185780</v>
      </c>
    </row>
    <row r="14" spans="1:13" s="109" customFormat="1" ht="21.75" customHeight="1">
      <c r="A14" s="42" t="s">
        <v>96</v>
      </c>
      <c r="B14" s="38"/>
      <c r="C14" s="38"/>
      <c r="D14" s="39"/>
      <c r="E14" s="107"/>
      <c r="F14" s="108"/>
      <c r="G14" s="41">
        <v>4652000</v>
      </c>
      <c r="H14" s="41"/>
      <c r="I14" s="157">
        <v>44854500</v>
      </c>
      <c r="J14" s="157"/>
      <c r="K14" s="157">
        <v>5008429156</v>
      </c>
      <c r="L14" s="157"/>
      <c r="M14" s="157">
        <v>1785751128</v>
      </c>
    </row>
    <row r="15" spans="1:13" s="109" customFormat="1" ht="21.75" customHeight="1">
      <c r="A15" s="42" t="s">
        <v>97</v>
      </c>
      <c r="B15" s="38"/>
      <c r="C15" s="38"/>
      <c r="D15" s="39"/>
      <c r="E15" s="107"/>
      <c r="F15" s="108"/>
      <c r="G15" s="41">
        <v>641669341</v>
      </c>
      <c r="H15" s="41"/>
      <c r="I15" s="157">
        <v>711123872</v>
      </c>
      <c r="J15" s="157"/>
      <c r="K15" s="157">
        <v>323376781</v>
      </c>
      <c r="L15" s="157"/>
      <c r="M15" s="157">
        <v>351324643</v>
      </c>
    </row>
    <row r="16" spans="1:13" s="109" customFormat="1" ht="21.75" customHeight="1">
      <c r="A16" s="42" t="s">
        <v>98</v>
      </c>
      <c r="B16" s="38"/>
      <c r="C16" s="38"/>
      <c r="D16" s="39"/>
      <c r="E16" s="107"/>
      <c r="F16" s="108"/>
      <c r="G16" s="41">
        <v>-1348691772</v>
      </c>
      <c r="H16" s="41"/>
      <c r="I16" s="157">
        <v>-1184975516</v>
      </c>
      <c r="J16" s="157"/>
      <c r="K16" s="157">
        <v>-529992144</v>
      </c>
      <c r="L16" s="157"/>
      <c r="M16" s="157">
        <v>-592947117</v>
      </c>
    </row>
    <row r="17" spans="1:13" s="109" customFormat="1" ht="21.75" customHeight="1">
      <c r="A17" s="42" t="s">
        <v>258</v>
      </c>
      <c r="B17" s="38"/>
      <c r="C17" s="38"/>
      <c r="D17" s="39"/>
      <c r="E17" s="107"/>
      <c r="F17" s="108"/>
      <c r="G17" s="41">
        <v>674221768</v>
      </c>
      <c r="H17" s="41"/>
      <c r="I17" s="157">
        <v>109388267</v>
      </c>
      <c r="J17" s="157"/>
      <c r="K17" s="157">
        <v>357019348</v>
      </c>
      <c r="L17" s="157"/>
      <c r="M17" s="157">
        <v>-222660480</v>
      </c>
    </row>
    <row r="18" spans="1:13" ht="21.75" customHeight="1">
      <c r="A18" s="42" t="s">
        <v>271</v>
      </c>
      <c r="B18" s="42"/>
      <c r="C18" s="42"/>
      <c r="D18" s="42"/>
      <c r="F18" s="111"/>
      <c r="G18" s="38"/>
      <c r="H18" s="38"/>
    </row>
    <row r="19" spans="1:13" ht="21.75" customHeight="1">
      <c r="A19" s="42"/>
      <c r="B19" s="42" t="s">
        <v>272</v>
      </c>
      <c r="C19" s="42"/>
      <c r="D19" s="42"/>
      <c r="F19" s="111"/>
      <c r="G19" s="41">
        <v>-380447253</v>
      </c>
      <c r="H19" s="41"/>
      <c r="I19" s="157">
        <v>134830664</v>
      </c>
      <c r="J19" s="157"/>
      <c r="K19" s="157">
        <v>-459654124</v>
      </c>
      <c r="L19" s="157"/>
      <c r="M19" s="157">
        <v>185074453</v>
      </c>
    </row>
    <row r="20" spans="1:13" s="109" customFormat="1" ht="21.75" customHeight="1">
      <c r="A20" s="42" t="s">
        <v>99</v>
      </c>
      <c r="B20" s="42"/>
      <c r="C20" s="42"/>
      <c r="E20" s="107"/>
      <c r="F20" s="108"/>
      <c r="G20" s="41">
        <v>-2245288228</v>
      </c>
      <c r="H20" s="41"/>
      <c r="I20" s="157">
        <v>-2672530625</v>
      </c>
      <c r="J20" s="157"/>
      <c r="K20" s="157">
        <v>-1163093341</v>
      </c>
      <c r="L20" s="157"/>
      <c r="M20" s="157">
        <v>-1321286388</v>
      </c>
    </row>
    <row r="21" spans="1:13" s="109" customFormat="1" ht="21.75" customHeight="1">
      <c r="A21" s="42" t="s">
        <v>259</v>
      </c>
      <c r="B21" s="38"/>
      <c r="C21" s="38"/>
      <c r="D21" s="39"/>
      <c r="E21" s="107"/>
      <c r="F21" s="108"/>
      <c r="G21" s="41"/>
      <c r="H21" s="41"/>
      <c r="I21" s="41"/>
      <c r="J21" s="41"/>
      <c r="K21" s="41"/>
      <c r="L21" s="41"/>
      <c r="M21" s="41"/>
    </row>
    <row r="22" spans="1:13" s="109" customFormat="1" ht="21.75" customHeight="1">
      <c r="A22" s="38"/>
      <c r="B22" s="38" t="s">
        <v>270</v>
      </c>
      <c r="C22" s="38"/>
      <c r="D22" s="39"/>
      <c r="E22" s="107">
        <v>12</v>
      </c>
      <c r="F22" s="108"/>
      <c r="G22" s="44">
        <v>557104644</v>
      </c>
      <c r="H22" s="41"/>
      <c r="I22" s="203">
        <v>663949565</v>
      </c>
      <c r="J22" s="157"/>
      <c r="K22" s="203">
        <v>0</v>
      </c>
      <c r="L22" s="157"/>
      <c r="M22" s="203">
        <v>0</v>
      </c>
    </row>
    <row r="23" spans="1:13" s="109" customFormat="1" ht="6" customHeight="1">
      <c r="A23" s="84"/>
      <c r="B23" s="38"/>
      <c r="C23" s="38"/>
      <c r="D23" s="39"/>
      <c r="E23" s="107"/>
      <c r="F23" s="108"/>
      <c r="G23" s="41"/>
      <c r="H23" s="41"/>
      <c r="I23" s="41"/>
      <c r="J23" s="41"/>
      <c r="K23" s="41"/>
      <c r="L23" s="41"/>
      <c r="M23" s="41"/>
    </row>
    <row r="24" spans="1:13" s="109" customFormat="1" ht="21.75" customHeight="1">
      <c r="A24" s="84" t="s">
        <v>100</v>
      </c>
      <c r="B24" s="38"/>
      <c r="C24" s="38"/>
      <c r="D24" s="39"/>
      <c r="E24" s="107"/>
      <c r="F24" s="108"/>
      <c r="G24" s="40">
        <f>SUM(G13:G22)</f>
        <v>3965236667</v>
      </c>
      <c r="H24" s="41"/>
      <c r="I24" s="40">
        <f>SUM(I13:I22)</f>
        <v>3600319586</v>
      </c>
      <c r="J24" s="41"/>
      <c r="K24" s="40">
        <f>SUM(K13:K22)</f>
        <v>5161043572</v>
      </c>
      <c r="L24" s="41"/>
      <c r="M24" s="40">
        <f>SUM(M13:M22)</f>
        <v>1478442019</v>
      </c>
    </row>
    <row r="25" spans="1:13" s="109" customFormat="1" ht="21.75" customHeight="1">
      <c r="A25" s="42" t="s">
        <v>101</v>
      </c>
      <c r="B25" s="38"/>
      <c r="C25" s="38"/>
      <c r="D25" s="39"/>
      <c r="E25" s="107">
        <v>18</v>
      </c>
      <c r="F25" s="108"/>
      <c r="G25" s="112">
        <v>-207758964</v>
      </c>
      <c r="H25" s="41"/>
      <c r="I25" s="204">
        <v>-55693663</v>
      </c>
      <c r="J25" s="157"/>
      <c r="K25" s="204">
        <v>70882288</v>
      </c>
      <c r="L25" s="157"/>
      <c r="M25" s="204">
        <v>79681551</v>
      </c>
    </row>
    <row r="26" spans="1:13" s="109" customFormat="1" ht="6" customHeight="1">
      <c r="A26" s="33"/>
      <c r="B26" s="38"/>
      <c r="C26" s="38"/>
      <c r="D26" s="39"/>
      <c r="E26" s="107"/>
      <c r="F26" s="108"/>
      <c r="G26" s="40"/>
      <c r="H26" s="41"/>
      <c r="I26" s="40"/>
      <c r="J26" s="41"/>
      <c r="K26" s="40"/>
      <c r="L26" s="41"/>
      <c r="M26" s="40"/>
    </row>
    <row r="27" spans="1:13" s="109" customFormat="1" ht="21.75" customHeight="1">
      <c r="A27" s="84" t="s">
        <v>102</v>
      </c>
      <c r="B27" s="38"/>
      <c r="C27" s="38"/>
      <c r="D27" s="39"/>
      <c r="E27" s="107"/>
      <c r="F27" s="108"/>
      <c r="G27" s="112">
        <f>SUM(G24:G25)</f>
        <v>3757477703</v>
      </c>
      <c r="H27" s="41"/>
      <c r="I27" s="112">
        <f>SUM(I24:I25)</f>
        <v>3544625923</v>
      </c>
      <c r="J27" s="41"/>
      <c r="K27" s="112">
        <f>SUM(K24:K25)</f>
        <v>5231925860</v>
      </c>
      <c r="L27" s="41"/>
      <c r="M27" s="112">
        <f>SUM(M24:M25)</f>
        <v>1558123570</v>
      </c>
    </row>
    <row r="28" spans="1:13" s="109" customFormat="1" ht="21.75" customHeight="1">
      <c r="A28" s="84"/>
      <c r="B28" s="38"/>
      <c r="C28" s="38"/>
      <c r="D28" s="39"/>
      <c r="E28" s="107"/>
      <c r="F28" s="108"/>
      <c r="G28" s="40"/>
      <c r="H28" s="41"/>
      <c r="I28" s="40"/>
      <c r="J28" s="41"/>
      <c r="K28" s="113"/>
      <c r="L28" s="41"/>
      <c r="M28" s="113"/>
    </row>
    <row r="29" spans="1:13" s="109" customFormat="1" ht="21.75" customHeight="1">
      <c r="A29" s="84" t="s">
        <v>300</v>
      </c>
      <c r="D29" s="107"/>
      <c r="E29" s="107"/>
      <c r="F29" s="108"/>
      <c r="G29" s="40"/>
      <c r="H29" s="114"/>
      <c r="I29" s="40"/>
      <c r="J29" s="114"/>
      <c r="K29" s="113"/>
      <c r="L29" s="114"/>
      <c r="M29" s="113"/>
    </row>
    <row r="30" spans="1:13" s="109" customFormat="1" ht="21.75" customHeight="1">
      <c r="A30" s="84"/>
      <c r="B30" s="109" t="s">
        <v>103</v>
      </c>
      <c r="D30" s="107"/>
      <c r="E30" s="107"/>
      <c r="F30" s="108"/>
      <c r="G30" s="40">
        <v>3538451661</v>
      </c>
      <c r="H30" s="114"/>
      <c r="I30" s="156">
        <v>3159287390</v>
      </c>
      <c r="J30" s="205"/>
      <c r="K30" s="156">
        <v>5231925860</v>
      </c>
      <c r="L30" s="205"/>
      <c r="M30" s="206">
        <v>1558123570</v>
      </c>
    </row>
    <row r="31" spans="1:13" s="109" customFormat="1" ht="21.75" customHeight="1">
      <c r="A31" s="84"/>
      <c r="B31" s="109" t="s">
        <v>104</v>
      </c>
      <c r="D31" s="107"/>
      <c r="E31" s="107"/>
      <c r="F31" s="108"/>
      <c r="G31" s="44">
        <v>219026042</v>
      </c>
      <c r="H31" s="114"/>
      <c r="I31" s="44">
        <v>385338533</v>
      </c>
      <c r="J31" s="205"/>
      <c r="K31" s="44">
        <v>0</v>
      </c>
      <c r="L31" s="205"/>
      <c r="M31" s="207">
        <v>0</v>
      </c>
    </row>
    <row r="32" spans="1:13" s="109" customFormat="1" ht="6" customHeight="1">
      <c r="A32" s="84"/>
      <c r="D32" s="107"/>
      <c r="E32" s="107"/>
      <c r="F32" s="108"/>
      <c r="G32" s="40"/>
      <c r="H32" s="114"/>
      <c r="I32" s="40"/>
      <c r="J32" s="114"/>
      <c r="K32" s="113"/>
      <c r="L32" s="114"/>
      <c r="M32" s="113"/>
    </row>
    <row r="33" spans="1:13" s="109" customFormat="1" ht="21.75" customHeight="1" thickBot="1">
      <c r="A33" s="84"/>
      <c r="D33" s="107"/>
      <c r="E33" s="107"/>
      <c r="F33" s="108"/>
      <c r="G33" s="97">
        <f>SUM(G30:G31)</f>
        <v>3757477703</v>
      </c>
      <c r="H33" s="114"/>
      <c r="I33" s="97">
        <f>SUM(I30:I31)</f>
        <v>3544625923</v>
      </c>
      <c r="J33" s="114"/>
      <c r="K33" s="116">
        <f>SUM(K30:K31)</f>
        <v>5231925860</v>
      </c>
      <c r="L33" s="114"/>
      <c r="M33" s="116">
        <f>SUM(M30:M31)</f>
        <v>1558123570</v>
      </c>
    </row>
    <row r="34" spans="1:13" s="109" customFormat="1" ht="21.75" customHeight="1" thickTop="1">
      <c r="A34" s="84"/>
      <c r="D34" s="107"/>
      <c r="E34" s="107"/>
      <c r="F34" s="108"/>
      <c r="G34" s="40"/>
      <c r="H34" s="114"/>
      <c r="I34" s="40"/>
      <c r="J34" s="114"/>
      <c r="K34" s="40"/>
      <c r="L34" s="114"/>
      <c r="M34" s="40"/>
    </row>
    <row r="35" spans="1:13" s="109" customFormat="1" ht="21.75" customHeight="1">
      <c r="A35" s="84" t="s">
        <v>105</v>
      </c>
      <c r="D35" s="107"/>
      <c r="E35" s="107"/>
      <c r="F35" s="108"/>
      <c r="G35" s="40"/>
      <c r="H35" s="114"/>
      <c r="I35" s="40"/>
      <c r="J35" s="114"/>
      <c r="K35" s="117"/>
      <c r="L35" s="114"/>
      <c r="M35" s="117"/>
    </row>
    <row r="36" spans="1:13" s="109" customFormat="1" ht="6" customHeight="1">
      <c r="A36" s="84"/>
      <c r="D36" s="107"/>
      <c r="E36" s="107"/>
      <c r="F36" s="108"/>
      <c r="G36" s="40"/>
      <c r="H36" s="114"/>
      <c r="I36" s="40"/>
      <c r="J36" s="114"/>
      <c r="K36" s="113"/>
      <c r="L36" s="114"/>
      <c r="M36" s="113"/>
    </row>
    <row r="37" spans="1:13" s="109" customFormat="1" ht="21.75" customHeight="1">
      <c r="A37" s="42" t="s">
        <v>106</v>
      </c>
      <c r="D37" s="107"/>
      <c r="E37" s="107"/>
      <c r="F37" s="108"/>
      <c r="G37" s="118">
        <v>1.25</v>
      </c>
      <c r="H37" s="119"/>
      <c r="I37" s="208">
        <v>1.1200000000000001</v>
      </c>
      <c r="J37" s="209"/>
      <c r="K37" s="208">
        <v>1.86</v>
      </c>
      <c r="L37" s="209"/>
      <c r="M37" s="208">
        <v>0.55000000000000004</v>
      </c>
    </row>
    <row r="38" spans="1:13" s="109" customFormat="1" ht="21.75" customHeight="1">
      <c r="A38" s="84"/>
      <c r="D38" s="107"/>
      <c r="E38" s="107"/>
      <c r="F38" s="108"/>
      <c r="G38" s="113"/>
      <c r="H38" s="113"/>
      <c r="I38" s="113"/>
      <c r="J38" s="114"/>
      <c r="K38" s="113"/>
      <c r="L38" s="114"/>
      <c r="M38" s="113"/>
    </row>
    <row r="39" spans="1:13" s="109" customFormat="1" ht="21.75" customHeight="1">
      <c r="A39" s="84"/>
      <c r="D39" s="107"/>
      <c r="E39" s="107"/>
      <c r="F39" s="108"/>
      <c r="G39" s="113"/>
      <c r="H39" s="113"/>
      <c r="I39" s="120"/>
      <c r="J39" s="114"/>
      <c r="K39" s="113"/>
      <c r="L39" s="114"/>
      <c r="M39" s="113"/>
    </row>
    <row r="40" spans="1:13" s="109" customFormat="1" ht="21.75" customHeight="1">
      <c r="A40" s="84"/>
      <c r="E40" s="107"/>
      <c r="F40" s="108"/>
      <c r="G40" s="113"/>
      <c r="H40" s="113"/>
      <c r="I40" s="113"/>
      <c r="J40" s="114"/>
      <c r="K40" s="113"/>
      <c r="L40" s="114"/>
      <c r="M40" s="113"/>
    </row>
    <row r="41" spans="1:13" s="109" customFormat="1" ht="21.75" customHeight="1">
      <c r="A41" s="84"/>
      <c r="E41" s="107"/>
      <c r="F41" s="108"/>
      <c r="G41" s="113"/>
      <c r="H41" s="113"/>
      <c r="I41" s="113"/>
      <c r="J41" s="114"/>
      <c r="K41" s="113"/>
      <c r="L41" s="114"/>
      <c r="M41" s="113"/>
    </row>
    <row r="42" spans="1:13" s="109" customFormat="1" ht="21.75" customHeight="1">
      <c r="A42" s="84"/>
      <c r="E42" s="107"/>
      <c r="F42" s="108"/>
      <c r="G42" s="113"/>
      <c r="H42" s="113"/>
      <c r="I42" s="113"/>
      <c r="J42" s="114"/>
      <c r="K42" s="113"/>
      <c r="L42" s="114"/>
      <c r="M42" s="113"/>
    </row>
    <row r="43" spans="1:13" s="109" customFormat="1" ht="21.75" customHeight="1">
      <c r="A43" s="84"/>
      <c r="E43" s="107"/>
      <c r="F43" s="108"/>
      <c r="G43" s="113"/>
      <c r="H43" s="113"/>
      <c r="I43" s="113"/>
      <c r="J43" s="114"/>
      <c r="K43" s="113"/>
      <c r="L43" s="114"/>
      <c r="M43" s="113"/>
    </row>
    <row r="44" spans="1:13" s="109" customFormat="1" ht="8.25" customHeight="1">
      <c r="A44" s="84"/>
      <c r="E44" s="107"/>
      <c r="F44" s="108"/>
      <c r="G44" s="113"/>
      <c r="H44" s="113"/>
      <c r="I44" s="113"/>
      <c r="J44" s="114"/>
      <c r="K44" s="113"/>
      <c r="L44" s="114"/>
      <c r="M44" s="113"/>
    </row>
    <row r="45" spans="1:13" s="109" customFormat="1" ht="21.95" customHeight="1">
      <c r="A45" s="95" t="s">
        <v>27</v>
      </c>
      <c r="B45" s="121"/>
      <c r="C45" s="121"/>
      <c r="D45" s="122"/>
      <c r="E45" s="122"/>
      <c r="F45" s="123"/>
      <c r="G45" s="115"/>
      <c r="H45" s="124"/>
      <c r="I45" s="115"/>
      <c r="J45" s="124"/>
      <c r="K45" s="115"/>
      <c r="L45" s="124"/>
      <c r="M45" s="115"/>
    </row>
    <row r="46" spans="1:13" ht="20.100000000000001" customHeight="1">
      <c r="A46" s="84" t="str">
        <f>+A1</f>
        <v>บริษัท โกลบอล เพาเวอร์ ซินเนอร์ยี่ จำกัด (มหาชน)</v>
      </c>
      <c r="B46" s="84"/>
      <c r="C46" s="84"/>
      <c r="D46" s="84"/>
      <c r="E46" s="89"/>
      <c r="F46" s="84"/>
      <c r="G46" s="33"/>
      <c r="H46" s="33"/>
      <c r="I46" s="33"/>
      <c r="J46" s="84"/>
      <c r="K46" s="33"/>
      <c r="L46" s="33"/>
      <c r="M46" s="49" t="s">
        <v>4</v>
      </c>
    </row>
    <row r="47" spans="1:13" ht="20.100000000000001" customHeight="1">
      <c r="A47" s="84" t="s">
        <v>107</v>
      </c>
      <c r="B47" s="84"/>
      <c r="C47" s="84"/>
      <c r="D47" s="84"/>
      <c r="E47" s="89"/>
      <c r="F47" s="84"/>
      <c r="G47" s="33"/>
      <c r="H47" s="33"/>
      <c r="I47" s="33"/>
      <c r="J47" s="84"/>
      <c r="K47" s="33"/>
      <c r="L47" s="33"/>
      <c r="M47" s="33"/>
    </row>
    <row r="48" spans="1:13" ht="20.100000000000001" customHeight="1">
      <c r="A48" s="86" t="str">
        <f>A3</f>
        <v>สำหรับรอบระยะเวลาหกเดือนสิ้นสุดวันที่ 30 มิถุนายน พ.ศ. 2569</v>
      </c>
      <c r="B48" s="86"/>
      <c r="C48" s="86"/>
      <c r="D48" s="86"/>
      <c r="E48" s="87"/>
      <c r="F48" s="86"/>
      <c r="G48" s="106"/>
      <c r="H48" s="106"/>
      <c r="I48" s="106"/>
      <c r="J48" s="86"/>
      <c r="K48" s="106"/>
      <c r="L48" s="106"/>
      <c r="M48" s="106"/>
    </row>
    <row r="49" spans="1:13" ht="20.100000000000001" customHeight="1">
      <c r="A49" s="84"/>
      <c r="B49" s="84"/>
      <c r="C49" s="84"/>
      <c r="D49" s="84"/>
      <c r="E49" s="89"/>
      <c r="F49" s="84"/>
      <c r="G49" s="33"/>
      <c r="H49" s="33"/>
      <c r="I49" s="33"/>
      <c r="J49" s="84"/>
      <c r="K49" s="33"/>
      <c r="L49" s="33"/>
      <c r="M49" s="33"/>
    </row>
    <row r="50" spans="1:13" ht="20.100000000000001" customHeight="1">
      <c r="A50" s="84"/>
      <c r="B50" s="84"/>
      <c r="C50" s="84"/>
      <c r="D50" s="84"/>
      <c r="E50" s="89"/>
      <c r="F50" s="84"/>
      <c r="G50" s="228" t="s">
        <v>2</v>
      </c>
      <c r="H50" s="228"/>
      <c r="I50" s="228"/>
      <c r="J50" s="54"/>
      <c r="K50" s="228" t="s">
        <v>3</v>
      </c>
      <c r="L50" s="228"/>
      <c r="M50" s="228"/>
    </row>
    <row r="51" spans="1:13" ht="20.100000000000001" customHeight="1">
      <c r="A51" s="84" t="s">
        <v>91</v>
      </c>
      <c r="B51" s="84"/>
      <c r="C51" s="84"/>
      <c r="D51" s="84"/>
      <c r="E51" s="42"/>
      <c r="F51" s="84"/>
      <c r="G51" s="2" t="s">
        <v>250</v>
      </c>
      <c r="H51" s="34"/>
      <c r="I51" s="2" t="s">
        <v>7</v>
      </c>
      <c r="J51" s="35"/>
      <c r="K51" s="2" t="s">
        <v>250</v>
      </c>
      <c r="L51" s="34"/>
      <c r="M51" s="2" t="s">
        <v>7</v>
      </c>
    </row>
    <row r="52" spans="1:13" ht="20.100000000000001" customHeight="1">
      <c r="A52" s="84"/>
      <c r="B52" s="84"/>
      <c r="C52" s="84"/>
      <c r="D52" s="84"/>
      <c r="E52" s="42"/>
      <c r="F52" s="84"/>
      <c r="G52" s="18" t="s">
        <v>9</v>
      </c>
      <c r="H52" s="34"/>
      <c r="I52" s="18" t="s">
        <v>9</v>
      </c>
      <c r="J52" s="37"/>
      <c r="K52" s="18" t="s">
        <v>9</v>
      </c>
      <c r="L52" s="34"/>
      <c r="M52" s="18" t="s">
        <v>9</v>
      </c>
    </row>
    <row r="53" spans="1:13" ht="8.1" customHeight="1">
      <c r="A53" s="84"/>
      <c r="B53" s="84"/>
      <c r="C53" s="84"/>
      <c r="D53" s="84"/>
      <c r="E53" s="89"/>
      <c r="F53" s="84"/>
      <c r="G53" s="40"/>
      <c r="H53" s="34"/>
      <c r="I53" s="40"/>
      <c r="J53" s="37"/>
      <c r="K53" s="40"/>
      <c r="L53" s="34"/>
      <c r="M53" s="40"/>
    </row>
    <row r="54" spans="1:13" s="109" customFormat="1" ht="20.100000000000001" customHeight="1">
      <c r="A54" s="84" t="s">
        <v>102</v>
      </c>
      <c r="B54" s="84"/>
      <c r="C54" s="84"/>
      <c r="D54" s="84"/>
      <c r="E54" s="107"/>
      <c r="F54" s="108"/>
      <c r="G54" s="43">
        <v>3757477703</v>
      </c>
      <c r="H54" s="41"/>
      <c r="I54" s="210">
        <v>3544625923</v>
      </c>
      <c r="J54" s="157"/>
      <c r="K54" s="210">
        <v>5231925860</v>
      </c>
      <c r="L54" s="157"/>
      <c r="M54" s="210">
        <v>1558123570</v>
      </c>
    </row>
    <row r="55" spans="1:13" s="109" customFormat="1" ht="20.100000000000001" customHeight="1">
      <c r="A55" s="84" t="s">
        <v>108</v>
      </c>
      <c r="B55" s="38"/>
      <c r="C55" s="38"/>
      <c r="D55" s="39"/>
      <c r="E55" s="125"/>
      <c r="F55" s="108"/>
      <c r="G55" s="40"/>
      <c r="H55" s="41"/>
      <c r="I55" s="40"/>
      <c r="J55" s="41"/>
      <c r="K55" s="40"/>
      <c r="L55" s="41"/>
      <c r="M55" s="40"/>
    </row>
    <row r="56" spans="1:13" s="109" customFormat="1" ht="20.100000000000001" customHeight="1">
      <c r="A56" s="42" t="s">
        <v>109</v>
      </c>
      <c r="B56" s="38"/>
      <c r="C56" s="42"/>
      <c r="D56" s="42"/>
      <c r="E56" s="107"/>
      <c r="F56" s="108"/>
      <c r="G56" s="40"/>
      <c r="H56" s="41"/>
      <c r="I56" s="40"/>
      <c r="J56" s="41"/>
      <c r="K56" s="40"/>
      <c r="L56" s="41"/>
      <c r="M56" s="40"/>
    </row>
    <row r="57" spans="1:13" s="109" customFormat="1" ht="20.100000000000001" customHeight="1">
      <c r="A57" s="84"/>
      <c r="B57" s="42" t="s">
        <v>110</v>
      </c>
      <c r="C57" s="38"/>
      <c r="D57" s="42"/>
      <c r="E57" s="107"/>
      <c r="F57" s="108"/>
      <c r="G57" s="40"/>
      <c r="H57" s="41"/>
      <c r="I57" s="40"/>
      <c r="J57" s="41"/>
      <c r="K57" s="40"/>
      <c r="L57" s="41"/>
      <c r="M57" s="40"/>
    </row>
    <row r="58" spans="1:13" ht="20.100000000000001" customHeight="1">
      <c r="A58" s="84"/>
      <c r="C58" s="42" t="s">
        <v>111</v>
      </c>
      <c r="E58" s="38"/>
      <c r="F58" s="84"/>
      <c r="G58" s="40">
        <v>29006871</v>
      </c>
      <c r="H58" s="41"/>
      <c r="I58" s="156">
        <v>-8880246</v>
      </c>
      <c r="J58" s="157"/>
      <c r="K58" s="157">
        <v>0</v>
      </c>
      <c r="L58" s="211"/>
      <c r="M58" s="156">
        <v>0</v>
      </c>
    </row>
    <row r="59" spans="1:13" ht="20.100000000000001" customHeight="1">
      <c r="A59" s="84"/>
      <c r="C59" s="42" t="s">
        <v>112</v>
      </c>
      <c r="E59" s="38"/>
      <c r="F59" s="84"/>
      <c r="G59" s="41">
        <v>-57414</v>
      </c>
      <c r="H59" s="41"/>
      <c r="I59" s="157">
        <v>-191431</v>
      </c>
      <c r="J59" s="157"/>
      <c r="K59" s="157">
        <v>0</v>
      </c>
      <c r="L59" s="211"/>
      <c r="M59" s="157">
        <v>0</v>
      </c>
    </row>
    <row r="60" spans="1:13" ht="20.100000000000001" customHeight="1">
      <c r="A60" s="84"/>
      <c r="C60" s="42" t="s">
        <v>262</v>
      </c>
      <c r="E60" s="38"/>
      <c r="F60" s="84"/>
      <c r="G60" s="41"/>
      <c r="H60" s="41"/>
      <c r="I60" s="41"/>
      <c r="J60" s="41"/>
      <c r="K60" s="41"/>
      <c r="L60" s="126"/>
      <c r="M60" s="126"/>
    </row>
    <row r="61" spans="1:13" ht="20.100000000000001" customHeight="1">
      <c r="A61" s="84"/>
      <c r="C61" s="42"/>
      <c r="D61" s="38" t="s">
        <v>113</v>
      </c>
      <c r="E61" s="38"/>
      <c r="F61" s="84"/>
      <c r="G61" s="41">
        <v>323055465</v>
      </c>
      <c r="H61" s="41"/>
      <c r="I61" s="157">
        <v>-54581217</v>
      </c>
      <c r="J61" s="157"/>
      <c r="K61" s="157">
        <v>0</v>
      </c>
      <c r="L61" s="211"/>
      <c r="M61" s="211">
        <v>0</v>
      </c>
    </row>
    <row r="62" spans="1:13" s="109" customFormat="1" ht="20.100000000000001" customHeight="1">
      <c r="A62" s="84"/>
      <c r="B62" s="42"/>
      <c r="C62" s="42" t="s">
        <v>114</v>
      </c>
      <c r="D62" s="38"/>
      <c r="E62" s="107"/>
      <c r="F62" s="108"/>
      <c r="G62" s="41"/>
      <c r="H62" s="41"/>
      <c r="I62" s="41"/>
      <c r="J62" s="41"/>
      <c r="K62" s="41"/>
      <c r="L62" s="41"/>
      <c r="M62" s="41"/>
    </row>
    <row r="63" spans="1:13" s="109" customFormat="1" ht="20.100000000000001" customHeight="1">
      <c r="A63" s="84"/>
      <c r="B63" s="42"/>
      <c r="C63" s="42"/>
      <c r="D63" s="38" t="s">
        <v>115</v>
      </c>
      <c r="E63" s="107"/>
      <c r="F63" s="108"/>
      <c r="G63" s="41">
        <v>-30187038</v>
      </c>
      <c r="H63" s="41"/>
      <c r="I63" s="157">
        <v>-232428280</v>
      </c>
      <c r="J63" s="157"/>
      <c r="K63" s="157">
        <v>0</v>
      </c>
      <c r="L63" s="211"/>
      <c r="M63" s="211">
        <v>0</v>
      </c>
    </row>
    <row r="64" spans="1:13" ht="20.100000000000001" customHeight="1">
      <c r="A64" s="84"/>
      <c r="C64" s="42" t="s">
        <v>116</v>
      </c>
      <c r="E64" s="38"/>
      <c r="F64" s="84"/>
      <c r="G64" s="41"/>
      <c r="H64" s="41"/>
      <c r="I64" s="41"/>
      <c r="J64" s="41"/>
      <c r="K64" s="41"/>
      <c r="L64" s="126"/>
      <c r="M64" s="126"/>
    </row>
    <row r="65" spans="1:13" ht="20.100000000000001" customHeight="1">
      <c r="A65" s="84"/>
      <c r="C65" s="42"/>
      <c r="D65" s="38" t="s">
        <v>117</v>
      </c>
      <c r="E65" s="38"/>
      <c r="F65" s="84"/>
      <c r="G65" s="43">
        <v>-5789891</v>
      </c>
      <c r="H65" s="41"/>
      <c r="I65" s="210">
        <v>13988662</v>
      </c>
      <c r="J65" s="157"/>
      <c r="K65" s="210">
        <v>0</v>
      </c>
      <c r="L65" s="211"/>
      <c r="M65" s="212">
        <v>0</v>
      </c>
    </row>
    <row r="66" spans="1:13" ht="20.100000000000001" customHeight="1">
      <c r="A66" s="84"/>
      <c r="C66" s="42" t="s">
        <v>118</v>
      </c>
      <c r="E66" s="38"/>
      <c r="F66" s="84"/>
      <c r="G66" s="41"/>
      <c r="H66" s="41"/>
      <c r="I66" s="41"/>
      <c r="J66" s="127"/>
      <c r="K66" s="41"/>
      <c r="L66" s="128"/>
      <c r="M66" s="41"/>
    </row>
    <row r="67" spans="1:13" ht="20.100000000000001" customHeight="1">
      <c r="A67" s="84"/>
      <c r="C67" s="42"/>
      <c r="D67" s="38" t="s">
        <v>119</v>
      </c>
      <c r="E67" s="38"/>
      <c r="F67" s="84"/>
      <c r="G67" s="43">
        <f>SUM(G58:G65)</f>
        <v>316027993</v>
      </c>
      <c r="H67" s="41"/>
      <c r="I67" s="43">
        <f>SUM(I58:I65)</f>
        <v>-282092512</v>
      </c>
      <c r="J67" s="127"/>
      <c r="K67" s="43">
        <f>SUM(K58:K65)</f>
        <v>0</v>
      </c>
      <c r="L67" s="128"/>
      <c r="M67" s="43">
        <f>SUM(M58:M65)</f>
        <v>0</v>
      </c>
    </row>
    <row r="68" spans="1:13" s="109" customFormat="1" ht="20.100000000000001" customHeight="1">
      <c r="A68" s="42" t="s">
        <v>120</v>
      </c>
      <c r="B68" s="42"/>
      <c r="C68" s="42"/>
      <c r="D68" s="38"/>
      <c r="E68" s="107"/>
      <c r="F68" s="108"/>
      <c r="G68" s="41"/>
      <c r="H68" s="41"/>
      <c r="I68" s="41"/>
      <c r="J68" s="41"/>
      <c r="K68" s="41"/>
      <c r="L68" s="41"/>
      <c r="M68" s="41"/>
    </row>
    <row r="69" spans="1:13" s="109" customFormat="1" ht="20.100000000000001" customHeight="1">
      <c r="A69" s="84"/>
      <c r="B69" s="42" t="s">
        <v>110</v>
      </c>
      <c r="C69" s="42"/>
      <c r="D69" s="38"/>
      <c r="E69" s="107"/>
      <c r="F69" s="108"/>
      <c r="G69" s="41"/>
      <c r="H69" s="41"/>
      <c r="I69" s="41"/>
      <c r="J69" s="41"/>
      <c r="K69" s="41"/>
      <c r="L69" s="41"/>
      <c r="M69" s="41"/>
    </row>
    <row r="70" spans="1:13" s="109" customFormat="1" ht="20.100000000000001" customHeight="1">
      <c r="A70" s="84"/>
      <c r="B70" s="42"/>
      <c r="C70" s="42" t="s">
        <v>269</v>
      </c>
      <c r="D70" s="38"/>
      <c r="E70" s="107"/>
      <c r="F70" s="108"/>
      <c r="G70" s="41"/>
      <c r="H70" s="41"/>
      <c r="I70" s="41"/>
      <c r="J70" s="41"/>
      <c r="K70" s="41"/>
      <c r="L70" s="41"/>
      <c r="M70" s="41"/>
    </row>
    <row r="71" spans="1:13" s="109" customFormat="1" ht="20.100000000000001" customHeight="1">
      <c r="A71" s="84"/>
      <c r="B71" s="42"/>
      <c r="C71" s="42"/>
      <c r="D71" s="38" t="s">
        <v>121</v>
      </c>
      <c r="E71" s="107"/>
      <c r="F71" s="108"/>
      <c r="G71" s="41"/>
      <c r="H71" s="41"/>
      <c r="I71" s="41"/>
      <c r="J71" s="41"/>
      <c r="K71" s="41"/>
      <c r="L71" s="41"/>
      <c r="M71" s="41"/>
    </row>
    <row r="72" spans="1:13" s="109" customFormat="1" ht="20.100000000000001" customHeight="1">
      <c r="A72" s="84"/>
      <c r="B72" s="42"/>
      <c r="C72" s="42"/>
      <c r="D72" s="38" t="s">
        <v>122</v>
      </c>
      <c r="E72" s="107"/>
      <c r="F72" s="108"/>
      <c r="G72" s="41">
        <v>0</v>
      </c>
      <c r="H72" s="41"/>
      <c r="I72" s="157">
        <v>-222370720</v>
      </c>
      <c r="J72" s="157"/>
      <c r="K72" s="157">
        <v>0</v>
      </c>
      <c r="L72" s="157"/>
      <c r="M72" s="157">
        <v>-222370720</v>
      </c>
    </row>
    <row r="73" spans="1:13" s="109" customFormat="1" ht="20.100000000000001" customHeight="1">
      <c r="A73" s="84"/>
      <c r="C73" s="42" t="s">
        <v>262</v>
      </c>
      <c r="D73" s="38"/>
      <c r="E73" s="107"/>
      <c r="F73" s="108"/>
      <c r="H73" s="41"/>
      <c r="I73" s="41"/>
      <c r="J73" s="41"/>
      <c r="K73" s="41"/>
      <c r="L73" s="41"/>
      <c r="M73" s="41"/>
    </row>
    <row r="74" spans="1:13" s="109" customFormat="1" ht="20.100000000000001" customHeight="1">
      <c r="A74" s="84"/>
      <c r="B74" s="42"/>
      <c r="D74" s="38" t="s">
        <v>113</v>
      </c>
      <c r="E74" s="107"/>
      <c r="F74" s="108"/>
      <c r="G74" s="41">
        <v>17784982</v>
      </c>
      <c r="H74" s="41"/>
      <c r="I74" s="157">
        <v>-33314618</v>
      </c>
      <c r="J74" s="157"/>
      <c r="K74" s="157">
        <v>0</v>
      </c>
      <c r="L74" s="157"/>
      <c r="M74" s="157">
        <v>0</v>
      </c>
    </row>
    <row r="75" spans="1:13" s="109" customFormat="1" ht="20.100000000000001" customHeight="1">
      <c r="A75" s="84"/>
      <c r="B75" s="42"/>
      <c r="C75" s="42" t="s">
        <v>123</v>
      </c>
      <c r="D75" s="38"/>
      <c r="E75" s="107"/>
      <c r="F75" s="108"/>
      <c r="G75" s="41"/>
      <c r="H75" s="41"/>
      <c r="I75" s="41"/>
      <c r="J75" s="41"/>
      <c r="K75" s="41"/>
      <c r="L75" s="41"/>
      <c r="M75" s="41"/>
    </row>
    <row r="76" spans="1:13" s="109" customFormat="1" ht="20.100000000000001" customHeight="1">
      <c r="A76" s="42"/>
      <c r="B76" s="42"/>
      <c r="C76" s="42"/>
      <c r="D76" s="38" t="s">
        <v>117</v>
      </c>
      <c r="E76" s="107"/>
      <c r="F76" s="108"/>
      <c r="G76" s="43">
        <v>0</v>
      </c>
      <c r="H76" s="41"/>
      <c r="I76" s="210">
        <v>44474144</v>
      </c>
      <c r="J76" s="157"/>
      <c r="K76" s="210">
        <v>0</v>
      </c>
      <c r="L76" s="157"/>
      <c r="M76" s="210">
        <v>44474144</v>
      </c>
    </row>
    <row r="77" spans="1:13" s="109" customFormat="1" ht="20.100000000000001" customHeight="1">
      <c r="A77" s="42"/>
      <c r="B77" s="42"/>
      <c r="C77" s="42" t="s">
        <v>124</v>
      </c>
      <c r="D77" s="38"/>
      <c r="E77" s="107"/>
      <c r="F77" s="108"/>
      <c r="G77" s="41"/>
      <c r="H77" s="41"/>
      <c r="I77" s="41"/>
      <c r="J77" s="41"/>
      <c r="K77" s="41"/>
      <c r="L77" s="41"/>
      <c r="M77" s="41"/>
    </row>
    <row r="78" spans="1:13" s="109" customFormat="1" ht="20.100000000000001" customHeight="1">
      <c r="A78" s="42"/>
      <c r="B78" s="42"/>
      <c r="C78" s="42"/>
      <c r="D78" s="38" t="s">
        <v>119</v>
      </c>
      <c r="E78" s="107"/>
      <c r="F78" s="108"/>
      <c r="G78" s="43">
        <f>SUM(G72:G76)</f>
        <v>17784982</v>
      </c>
      <c r="H78" s="41"/>
      <c r="I78" s="43">
        <f>SUM(I72:I76)</f>
        <v>-211211194</v>
      </c>
      <c r="J78" s="41"/>
      <c r="K78" s="43">
        <f>SUM(K72:K76)</f>
        <v>0</v>
      </c>
      <c r="L78" s="41"/>
      <c r="M78" s="43">
        <f>SUM(M72:M76)</f>
        <v>-177896576</v>
      </c>
    </row>
    <row r="79" spans="1:13" s="109" customFormat="1" ht="8.1" customHeight="1">
      <c r="A79" s="84"/>
      <c r="B79" s="38"/>
      <c r="C79" s="38"/>
      <c r="D79" s="39"/>
      <c r="E79" s="107"/>
      <c r="F79" s="108"/>
      <c r="G79" s="40"/>
      <c r="H79" s="41"/>
      <c r="I79" s="40"/>
      <c r="J79" s="41"/>
      <c r="K79" s="40"/>
      <c r="L79" s="41"/>
      <c r="M79" s="40"/>
    </row>
    <row r="80" spans="1:13" s="109" customFormat="1" ht="20.100000000000001" customHeight="1">
      <c r="A80" s="84" t="s">
        <v>125</v>
      </c>
      <c r="B80" s="38"/>
      <c r="C80" s="38"/>
      <c r="D80" s="39"/>
      <c r="E80" s="107"/>
      <c r="F80" s="108"/>
      <c r="G80" s="40"/>
      <c r="H80" s="41"/>
      <c r="I80" s="40"/>
      <c r="J80" s="41"/>
      <c r="K80" s="40"/>
      <c r="L80" s="41"/>
      <c r="M80" s="40"/>
    </row>
    <row r="81" spans="1:13" s="109" customFormat="1" ht="20.100000000000001" customHeight="1">
      <c r="B81" s="84" t="s">
        <v>126</v>
      </c>
      <c r="D81" s="107"/>
      <c r="E81" s="107"/>
      <c r="F81" s="108"/>
      <c r="G81" s="110">
        <f>G67+G78</f>
        <v>333812975</v>
      </c>
      <c r="H81" s="114"/>
      <c r="I81" s="110">
        <f>I67+I78</f>
        <v>-493303706</v>
      </c>
      <c r="J81" s="114"/>
      <c r="K81" s="110">
        <f>K67+K78</f>
        <v>0</v>
      </c>
      <c r="L81" s="114"/>
      <c r="M81" s="110">
        <f>M67+M78</f>
        <v>-177896576</v>
      </c>
    </row>
    <row r="82" spans="1:13" s="109" customFormat="1" ht="8.1" customHeight="1">
      <c r="A82" s="84"/>
      <c r="D82" s="107"/>
      <c r="E82" s="107"/>
      <c r="F82" s="108"/>
      <c r="G82" s="129"/>
      <c r="H82" s="114"/>
      <c r="I82" s="129"/>
      <c r="J82" s="114"/>
      <c r="K82" s="129"/>
      <c r="L82" s="114"/>
      <c r="M82" s="129"/>
    </row>
    <row r="83" spans="1:13" s="109" customFormat="1" ht="20.100000000000001" customHeight="1" thickBot="1">
      <c r="A83" s="84" t="s">
        <v>255</v>
      </c>
      <c r="D83" s="107"/>
      <c r="E83" s="107"/>
      <c r="F83" s="108"/>
      <c r="G83" s="130">
        <f>SUM(G81,G27)</f>
        <v>4091290678</v>
      </c>
      <c r="H83" s="114"/>
      <c r="I83" s="130">
        <f>SUM(I81,I27)</f>
        <v>3051322217</v>
      </c>
      <c r="J83" s="114"/>
      <c r="K83" s="130">
        <f>SUM(K81,K27)</f>
        <v>5231925860</v>
      </c>
      <c r="L83" s="114"/>
      <c r="M83" s="130">
        <f>SUM(M81,M27)</f>
        <v>1380226994</v>
      </c>
    </row>
    <row r="84" spans="1:13" s="109" customFormat="1" ht="12" customHeight="1" thickTop="1">
      <c r="A84" s="84"/>
      <c r="B84" s="84"/>
      <c r="C84" s="84"/>
      <c r="D84" s="84"/>
      <c r="E84" s="107"/>
      <c r="F84" s="108"/>
      <c r="G84" s="90"/>
      <c r="H84" s="90"/>
      <c r="I84" s="90"/>
      <c r="J84" s="90"/>
      <c r="K84" s="90"/>
      <c r="L84" s="84"/>
      <c r="M84" s="90"/>
    </row>
    <row r="85" spans="1:13" s="109" customFormat="1" ht="20.100000000000001" customHeight="1">
      <c r="A85" s="84" t="s">
        <v>301</v>
      </c>
      <c r="D85" s="107"/>
      <c r="E85" s="107"/>
      <c r="F85" s="108"/>
      <c r="G85" s="129"/>
      <c r="H85" s="131"/>
      <c r="I85" s="129"/>
      <c r="J85" s="131"/>
      <c r="K85" s="129"/>
      <c r="L85" s="114"/>
      <c r="M85" s="129"/>
    </row>
    <row r="86" spans="1:13" s="109" customFormat="1" ht="20.100000000000001" customHeight="1">
      <c r="B86" s="42" t="s">
        <v>103</v>
      </c>
      <c r="D86" s="107"/>
      <c r="E86" s="107"/>
      <c r="F86" s="108"/>
      <c r="G86" s="129">
        <v>3832924647</v>
      </c>
      <c r="H86" s="131"/>
      <c r="I86" s="213">
        <v>2689405863</v>
      </c>
      <c r="J86" s="214"/>
      <c r="K86" s="213">
        <v>5231925860</v>
      </c>
      <c r="L86" s="214"/>
      <c r="M86" s="213">
        <v>1380226994</v>
      </c>
    </row>
    <row r="87" spans="1:13" s="109" customFormat="1" ht="20.100000000000001" customHeight="1">
      <c r="B87" s="42" t="s">
        <v>104</v>
      </c>
      <c r="D87" s="107"/>
      <c r="E87" s="107"/>
      <c r="F87" s="108"/>
      <c r="G87" s="129">
        <v>258366031</v>
      </c>
      <c r="H87" s="113"/>
      <c r="I87" s="213">
        <v>361916354</v>
      </c>
      <c r="J87" s="206"/>
      <c r="K87" s="213">
        <v>0</v>
      </c>
      <c r="L87" s="206"/>
      <c r="M87" s="213">
        <v>0</v>
      </c>
    </row>
    <row r="88" spans="1:13" s="109" customFormat="1" ht="8.1" customHeight="1">
      <c r="D88" s="107"/>
      <c r="E88" s="107"/>
      <c r="F88" s="108"/>
      <c r="G88" s="132"/>
      <c r="H88" s="113"/>
      <c r="I88" s="132"/>
      <c r="J88" s="113"/>
      <c r="K88" s="132"/>
      <c r="L88" s="113"/>
      <c r="M88" s="132"/>
    </row>
    <row r="89" spans="1:13" s="109" customFormat="1" ht="19.5" customHeight="1" thickBot="1">
      <c r="D89" s="107"/>
      <c r="E89" s="107"/>
      <c r="F89" s="108"/>
      <c r="G89" s="130">
        <f>G86+G87</f>
        <v>4091290678</v>
      </c>
      <c r="H89" s="131"/>
      <c r="I89" s="130">
        <f>I86+I87</f>
        <v>3051322217</v>
      </c>
      <c r="J89" s="131"/>
      <c r="K89" s="130">
        <f>K86+K87</f>
        <v>5231925860</v>
      </c>
      <c r="L89" s="114"/>
      <c r="M89" s="130">
        <f>M86+M87</f>
        <v>1380226994</v>
      </c>
    </row>
    <row r="90" spans="1:13" s="109" customFormat="1" ht="17.25" customHeight="1" thickTop="1">
      <c r="D90" s="107"/>
      <c r="E90" s="107"/>
      <c r="F90" s="108"/>
      <c r="G90" s="3"/>
      <c r="H90" s="131"/>
      <c r="I90" s="3"/>
      <c r="J90" s="114"/>
      <c r="K90" s="3"/>
      <c r="L90" s="131"/>
      <c r="M90" s="3"/>
    </row>
    <row r="91" spans="1:13" s="109" customFormat="1" ht="20.25" customHeight="1">
      <c r="D91" s="107"/>
      <c r="E91" s="107"/>
      <c r="F91" s="108"/>
      <c r="G91" s="3"/>
      <c r="H91" s="131"/>
      <c r="I91" s="3"/>
      <c r="J91" s="114"/>
      <c r="K91" s="3"/>
      <c r="L91" s="131"/>
      <c r="M91" s="3"/>
    </row>
    <row r="92" spans="1:13" ht="21.95" customHeight="1">
      <c r="A92" s="88" t="str">
        <f>A45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92" s="133"/>
      <c r="C92" s="133"/>
      <c r="D92" s="133"/>
      <c r="E92" s="133"/>
      <c r="F92" s="133"/>
      <c r="G92" s="133"/>
      <c r="H92" s="133"/>
      <c r="I92" s="133"/>
      <c r="J92" s="133"/>
      <c r="K92" s="133"/>
      <c r="L92" s="133"/>
      <c r="M92" s="133"/>
    </row>
  </sheetData>
  <mergeCells count="4">
    <mergeCell ref="G5:I5"/>
    <mergeCell ref="K5:M5"/>
    <mergeCell ref="G50:I50"/>
    <mergeCell ref="K50:M50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29D2E-F63C-432F-8452-E5D9AFE6B0B1}">
  <sheetPr>
    <tabColor theme="8" tint="0.59999389629810485"/>
  </sheetPr>
  <dimension ref="A1:AG50"/>
  <sheetViews>
    <sheetView topLeftCell="X16" zoomScale="70" zoomScaleNormal="70" workbookViewId="0">
      <selection activeCell="AG50" sqref="AG50"/>
    </sheetView>
  </sheetViews>
  <sheetFormatPr defaultColWidth="9.42578125" defaultRowHeight="20.100000000000001" customHeight="1"/>
  <cols>
    <col min="1" max="1" width="20" style="6" customWidth="1"/>
    <col min="2" max="2" width="9" style="6" customWidth="1"/>
    <col min="3" max="3" width="8.28515625" style="42" customWidth="1"/>
    <col min="4" max="4" width="0.5703125" style="42" customWidth="1"/>
    <col min="5" max="5" width="12.42578125" style="24" customWidth="1"/>
    <col min="6" max="6" width="0.5703125" style="6" customWidth="1"/>
    <col min="7" max="7" width="12" style="24" customWidth="1"/>
    <col min="8" max="8" width="0.5703125" style="6" customWidth="1"/>
    <col min="9" max="9" width="18.42578125" style="24" customWidth="1"/>
    <col min="10" max="10" width="0.5703125" style="24" customWidth="1"/>
    <col min="11" max="11" width="13.5703125" style="24" customWidth="1"/>
    <col min="12" max="12" width="0.5703125" style="6" customWidth="1"/>
    <col min="13" max="13" width="11.5703125" style="24" bestFit="1" customWidth="1"/>
    <col min="14" max="14" width="0.5703125" style="6" customWidth="1"/>
    <col min="15" max="15" width="12.85546875" style="24" bestFit="1" customWidth="1"/>
    <col min="16" max="16" width="0.5703125" style="6" customWidth="1"/>
    <col min="17" max="17" width="14.5703125" style="24" customWidth="1"/>
    <col min="18" max="18" width="0.5703125" style="6" customWidth="1"/>
    <col min="19" max="19" width="13.5703125" style="24" bestFit="1" customWidth="1"/>
    <col min="20" max="20" width="0.5703125" style="6" customWidth="1"/>
    <col min="21" max="21" width="11.42578125" style="24" bestFit="1" customWidth="1"/>
    <col min="22" max="22" width="0.5703125" style="6" customWidth="1"/>
    <col min="23" max="23" width="10" style="24" customWidth="1"/>
    <col min="24" max="24" width="0.5703125" style="6" customWidth="1"/>
    <col min="25" max="25" width="17.42578125" style="24" customWidth="1"/>
    <col min="26" max="26" width="0.5703125" style="6" customWidth="1"/>
    <col min="27" max="27" width="13.5703125" style="24" customWidth="1"/>
    <col min="28" max="28" width="0.5703125" style="6" customWidth="1"/>
    <col min="29" max="29" width="12.85546875" style="24" customWidth="1"/>
    <col min="30" max="30" width="0.5703125" style="6" customWidth="1"/>
    <col min="31" max="31" width="12.5703125" style="24" customWidth="1"/>
    <col min="32" max="32" width="0.5703125" style="6" customWidth="1"/>
    <col min="33" max="33" width="13.5703125" style="24" customWidth="1"/>
    <col min="34" max="16384" width="9.42578125" style="6"/>
  </cols>
  <sheetData>
    <row r="1" spans="1:33" ht="20.100000000000001" customHeight="1">
      <c r="A1" s="84" t="s">
        <v>0</v>
      </c>
      <c r="B1" s="84"/>
      <c r="E1" s="91"/>
      <c r="F1" s="84"/>
      <c r="G1" s="91"/>
      <c r="H1" s="84"/>
      <c r="I1" s="19"/>
      <c r="J1" s="19"/>
      <c r="K1" s="19"/>
      <c r="L1" s="84"/>
      <c r="M1" s="91"/>
      <c r="N1" s="84"/>
      <c r="O1" s="91"/>
      <c r="P1" s="7"/>
      <c r="Q1" s="19"/>
      <c r="R1" s="7"/>
      <c r="S1" s="19"/>
      <c r="T1" s="7"/>
      <c r="U1" s="19"/>
      <c r="V1" s="7"/>
      <c r="W1" s="19"/>
      <c r="X1" s="7"/>
      <c r="Y1" s="19"/>
      <c r="Z1" s="7"/>
      <c r="AA1" s="19"/>
      <c r="AB1" s="7"/>
      <c r="AC1" s="19"/>
      <c r="AD1" s="7"/>
      <c r="AE1" s="19"/>
      <c r="AF1" s="7"/>
      <c r="AG1" s="20" t="s">
        <v>4</v>
      </c>
    </row>
    <row r="2" spans="1:33" ht="20.100000000000001" customHeight="1">
      <c r="A2" s="7" t="s">
        <v>127</v>
      </c>
      <c r="B2" s="7"/>
      <c r="E2" s="19"/>
      <c r="F2" s="7"/>
      <c r="G2" s="19"/>
      <c r="H2" s="7"/>
      <c r="I2" s="19"/>
      <c r="J2" s="19"/>
      <c r="K2" s="19"/>
      <c r="L2" s="7"/>
      <c r="M2" s="19"/>
      <c r="N2" s="7"/>
      <c r="O2" s="19"/>
      <c r="P2" s="7"/>
      <c r="Q2" s="19"/>
      <c r="R2" s="7"/>
      <c r="S2" s="19"/>
      <c r="T2" s="7"/>
      <c r="U2" s="19"/>
      <c r="V2" s="7"/>
      <c r="W2" s="19"/>
      <c r="X2" s="7"/>
      <c r="Y2" s="19"/>
      <c r="Z2" s="7"/>
      <c r="AA2" s="19"/>
      <c r="AB2" s="7"/>
      <c r="AC2" s="19"/>
      <c r="AD2" s="7"/>
      <c r="AE2" s="19"/>
      <c r="AF2" s="7"/>
      <c r="AG2" s="19"/>
    </row>
    <row r="3" spans="1:33" ht="20.100000000000001" customHeight="1">
      <c r="A3" s="86" t="s">
        <v>277</v>
      </c>
      <c r="B3" s="86"/>
      <c r="C3" s="88"/>
      <c r="D3" s="88"/>
      <c r="E3" s="21"/>
      <c r="F3" s="8"/>
      <c r="G3" s="21"/>
      <c r="H3" s="8"/>
      <c r="I3" s="21"/>
      <c r="J3" s="21"/>
      <c r="K3" s="21"/>
      <c r="L3" s="8"/>
      <c r="M3" s="21"/>
      <c r="N3" s="8"/>
      <c r="O3" s="21"/>
      <c r="P3" s="8"/>
      <c r="Q3" s="21"/>
      <c r="R3" s="8"/>
      <c r="S3" s="21"/>
      <c r="T3" s="8"/>
      <c r="U3" s="21"/>
      <c r="V3" s="8"/>
      <c r="W3" s="21"/>
      <c r="X3" s="8"/>
      <c r="Y3" s="21"/>
      <c r="Z3" s="8"/>
      <c r="AA3" s="21"/>
      <c r="AB3" s="8"/>
      <c r="AC3" s="21"/>
      <c r="AD3" s="8"/>
      <c r="AE3" s="21"/>
      <c r="AF3" s="8"/>
      <c r="AG3" s="21"/>
    </row>
    <row r="4" spans="1:33" ht="18.95" customHeight="1">
      <c r="A4" s="15"/>
      <c r="B4" s="15"/>
      <c r="E4" s="19"/>
      <c r="F4" s="15"/>
      <c r="G4" s="19"/>
      <c r="H4" s="15"/>
      <c r="I4" s="19"/>
      <c r="J4" s="19"/>
      <c r="K4" s="19"/>
      <c r="L4" s="15"/>
      <c r="M4" s="19"/>
      <c r="N4" s="15"/>
      <c r="O4" s="19"/>
      <c r="P4" s="15"/>
      <c r="Q4" s="19"/>
      <c r="R4" s="15"/>
      <c r="S4" s="19"/>
      <c r="T4" s="15"/>
      <c r="U4" s="19"/>
      <c r="V4" s="15"/>
      <c r="W4" s="19"/>
      <c r="X4" s="15"/>
      <c r="Y4" s="19"/>
      <c r="Z4" s="15"/>
      <c r="AA4" s="19"/>
      <c r="AB4" s="15"/>
      <c r="AC4" s="19"/>
      <c r="AD4" s="15"/>
      <c r="AE4" s="19"/>
      <c r="AF4" s="15"/>
      <c r="AG4" s="19"/>
    </row>
    <row r="5" spans="1:33" s="9" customFormat="1" ht="18.95" customHeight="1">
      <c r="C5" s="42"/>
      <c r="D5" s="42"/>
      <c r="E5" s="229" t="s">
        <v>2</v>
      </c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</row>
    <row r="6" spans="1:33" s="9" customFormat="1" ht="18.95" customHeight="1">
      <c r="C6" s="42"/>
      <c r="D6" s="42"/>
      <c r="E6" s="230" t="s">
        <v>128</v>
      </c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  <c r="AA6" s="230"/>
      <c r="AB6" s="231"/>
      <c r="AC6" s="231"/>
      <c r="AD6" s="7"/>
      <c r="AE6" s="19"/>
      <c r="AF6" s="7"/>
      <c r="AG6" s="19"/>
    </row>
    <row r="7" spans="1:33" s="9" customFormat="1" ht="18.95" customHeight="1">
      <c r="C7" s="42"/>
      <c r="D7" s="42"/>
      <c r="E7" s="22"/>
      <c r="F7" s="23"/>
      <c r="G7" s="22"/>
      <c r="H7" s="23"/>
      <c r="I7" s="24"/>
      <c r="J7" s="24"/>
      <c r="K7" s="24"/>
      <c r="L7" s="23"/>
      <c r="M7" s="22"/>
      <c r="N7" s="23"/>
      <c r="O7" s="22"/>
      <c r="P7" s="23"/>
      <c r="Q7" s="230" t="s">
        <v>85</v>
      </c>
      <c r="R7" s="230"/>
      <c r="S7" s="230"/>
      <c r="T7" s="230"/>
      <c r="U7" s="230"/>
      <c r="V7" s="230"/>
      <c r="W7" s="230"/>
      <c r="X7" s="230"/>
      <c r="Y7" s="230"/>
      <c r="Z7" s="230"/>
      <c r="AA7" s="230"/>
      <c r="AB7" s="98"/>
      <c r="AC7" s="98"/>
      <c r="AD7" s="23"/>
      <c r="AE7" s="22"/>
      <c r="AF7" s="23"/>
      <c r="AG7" s="22"/>
    </row>
    <row r="8" spans="1:33" s="9" customFormat="1" ht="18.95" customHeight="1">
      <c r="C8" s="42"/>
      <c r="D8" s="42"/>
      <c r="E8" s="22"/>
      <c r="F8" s="23"/>
      <c r="G8" s="22"/>
      <c r="H8" s="23"/>
      <c r="I8" s="22"/>
      <c r="J8" s="22"/>
      <c r="K8" s="22"/>
      <c r="L8" s="23"/>
      <c r="M8" s="232" t="s">
        <v>81</v>
      </c>
      <c r="N8" s="232"/>
      <c r="O8" s="232"/>
      <c r="P8" s="23"/>
      <c r="Q8" s="230" t="s">
        <v>129</v>
      </c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98"/>
      <c r="AC8" s="98"/>
      <c r="AD8" s="23"/>
      <c r="AE8" s="22"/>
      <c r="AF8" s="23"/>
      <c r="AG8" s="22"/>
    </row>
    <row r="9" spans="1:33" s="9" customFormat="1" ht="18.95" customHeight="1">
      <c r="A9" s="10"/>
      <c r="B9" s="10"/>
      <c r="C9" s="42"/>
      <c r="D9" s="42"/>
      <c r="E9" s="22"/>
      <c r="F9" s="23"/>
      <c r="G9" s="22"/>
      <c r="H9" s="23"/>
      <c r="L9" s="23"/>
      <c r="P9" s="23"/>
      <c r="Q9" s="25" t="s">
        <v>130</v>
      </c>
      <c r="R9" s="26"/>
      <c r="S9" s="26"/>
      <c r="T9" s="26"/>
      <c r="U9" s="27" t="s">
        <v>131</v>
      </c>
      <c r="V9" s="27"/>
      <c r="W9" s="27" t="s">
        <v>131</v>
      </c>
      <c r="X9" s="26"/>
      <c r="Y9" s="27" t="s">
        <v>132</v>
      </c>
      <c r="Z9" s="23"/>
      <c r="AA9" s="20"/>
      <c r="AB9" s="23"/>
      <c r="AC9" s="20" t="s">
        <v>133</v>
      </c>
      <c r="AD9" s="23"/>
      <c r="AE9" s="22"/>
      <c r="AF9" s="23"/>
      <c r="AG9" s="24"/>
    </row>
    <row r="10" spans="1:33" s="9" customFormat="1" ht="18.95" customHeight="1">
      <c r="A10" s="10"/>
      <c r="B10" s="10"/>
      <c r="C10" s="42"/>
      <c r="D10" s="42"/>
      <c r="F10" s="23"/>
      <c r="G10" s="20" t="s">
        <v>134</v>
      </c>
      <c r="H10" s="23"/>
      <c r="I10" s="20" t="s">
        <v>135</v>
      </c>
      <c r="J10" s="20"/>
      <c r="K10" s="20"/>
      <c r="L10" s="23"/>
      <c r="M10" s="20" t="s">
        <v>136</v>
      </c>
      <c r="N10" s="23"/>
      <c r="O10" s="20"/>
      <c r="P10" s="23"/>
      <c r="Q10" s="25" t="s">
        <v>137</v>
      </c>
      <c r="R10" s="23"/>
      <c r="S10" s="28" t="s">
        <v>138</v>
      </c>
      <c r="T10" s="23"/>
      <c r="U10" s="28" t="s">
        <v>139</v>
      </c>
      <c r="V10" s="28"/>
      <c r="W10" s="28" t="s">
        <v>140</v>
      </c>
      <c r="X10" s="23"/>
      <c r="Y10" s="28" t="s">
        <v>141</v>
      </c>
      <c r="Z10" s="23"/>
      <c r="AA10" s="20" t="s">
        <v>142</v>
      </c>
      <c r="AB10" s="23"/>
      <c r="AC10" s="20" t="s">
        <v>143</v>
      </c>
      <c r="AD10" s="23"/>
      <c r="AE10" s="20" t="s">
        <v>144</v>
      </c>
      <c r="AF10" s="23"/>
      <c r="AG10" s="20" t="s">
        <v>133</v>
      </c>
    </row>
    <row r="11" spans="1:33" s="9" customFormat="1" ht="18.95" customHeight="1">
      <c r="A11" s="10"/>
      <c r="B11" s="10"/>
      <c r="C11" s="42"/>
      <c r="D11" s="42"/>
      <c r="E11" s="20" t="s">
        <v>145</v>
      </c>
      <c r="F11" s="23"/>
      <c r="G11" s="20" t="s">
        <v>146</v>
      </c>
      <c r="H11" s="23"/>
      <c r="I11" s="20" t="s">
        <v>147</v>
      </c>
      <c r="J11" s="20"/>
      <c r="K11" s="20"/>
      <c r="L11" s="23"/>
      <c r="M11" s="20" t="s">
        <v>131</v>
      </c>
      <c r="N11" s="23"/>
      <c r="O11" s="20"/>
      <c r="P11" s="23"/>
      <c r="Q11" s="25" t="s">
        <v>148</v>
      </c>
      <c r="R11" s="23"/>
      <c r="S11" s="28" t="s">
        <v>149</v>
      </c>
      <c r="T11" s="23"/>
      <c r="U11" s="28" t="s">
        <v>150</v>
      </c>
      <c r="V11" s="28"/>
      <c r="W11" s="28" t="s">
        <v>139</v>
      </c>
      <c r="X11" s="23"/>
      <c r="Y11" s="28" t="s">
        <v>151</v>
      </c>
      <c r="Z11" s="23"/>
      <c r="AA11" s="20" t="s">
        <v>152</v>
      </c>
      <c r="AB11" s="23"/>
      <c r="AC11" s="20" t="s">
        <v>153</v>
      </c>
      <c r="AD11" s="23"/>
      <c r="AE11" s="20" t="s">
        <v>154</v>
      </c>
      <c r="AF11" s="23"/>
      <c r="AG11" s="20" t="s">
        <v>143</v>
      </c>
    </row>
    <row r="12" spans="1:33" s="9" customFormat="1" ht="18.95" customHeight="1">
      <c r="A12" s="10"/>
      <c r="B12" s="10"/>
      <c r="C12" s="42"/>
      <c r="D12" s="89"/>
      <c r="E12" s="20" t="s">
        <v>155</v>
      </c>
      <c r="F12" s="23"/>
      <c r="G12" s="20" t="s">
        <v>156</v>
      </c>
      <c r="H12" s="23"/>
      <c r="I12" s="20" t="s">
        <v>32</v>
      </c>
      <c r="J12" s="20"/>
      <c r="K12" s="20" t="s">
        <v>260</v>
      </c>
      <c r="L12" s="23"/>
      <c r="M12" s="20" t="s">
        <v>157</v>
      </c>
      <c r="N12" s="23"/>
      <c r="O12" s="20" t="s">
        <v>158</v>
      </c>
      <c r="P12" s="23"/>
      <c r="Q12" s="25" t="s">
        <v>159</v>
      </c>
      <c r="R12" s="26"/>
      <c r="S12" s="27" t="s">
        <v>160</v>
      </c>
      <c r="T12" s="26"/>
      <c r="U12" s="27" t="s">
        <v>161</v>
      </c>
      <c r="V12" s="27"/>
      <c r="W12" s="27" t="s">
        <v>162</v>
      </c>
      <c r="X12" s="26"/>
      <c r="Y12" s="27" t="s">
        <v>163</v>
      </c>
      <c r="Z12" s="23"/>
      <c r="AA12" s="25" t="s">
        <v>164</v>
      </c>
      <c r="AB12" s="23"/>
      <c r="AC12" s="20" t="s">
        <v>165</v>
      </c>
      <c r="AD12" s="23"/>
      <c r="AE12" s="20" t="s">
        <v>166</v>
      </c>
      <c r="AF12" s="23"/>
      <c r="AG12" s="20" t="s">
        <v>164</v>
      </c>
    </row>
    <row r="13" spans="1:33" s="9" customFormat="1" ht="18.95" customHeight="1">
      <c r="A13" s="10"/>
      <c r="B13" s="10"/>
      <c r="C13" s="219" t="s">
        <v>8</v>
      </c>
      <c r="D13" s="42"/>
      <c r="E13" s="59" t="s">
        <v>9</v>
      </c>
      <c r="F13" s="23"/>
      <c r="G13" s="59" t="s">
        <v>9</v>
      </c>
      <c r="H13" s="23"/>
      <c r="I13" s="59" t="s">
        <v>9</v>
      </c>
      <c r="J13" s="36"/>
      <c r="K13" s="59" t="s">
        <v>9</v>
      </c>
      <c r="L13" s="23"/>
      <c r="M13" s="59" t="s">
        <v>9</v>
      </c>
      <c r="N13" s="23"/>
      <c r="O13" s="59" t="s">
        <v>9</v>
      </c>
      <c r="P13" s="23"/>
      <c r="Q13" s="59" t="s">
        <v>9</v>
      </c>
      <c r="R13" s="23"/>
      <c r="S13" s="59" t="s">
        <v>9</v>
      </c>
      <c r="T13" s="23"/>
      <c r="U13" s="59" t="s">
        <v>9</v>
      </c>
      <c r="V13" s="23"/>
      <c r="W13" s="59" t="s">
        <v>9</v>
      </c>
      <c r="X13" s="23"/>
      <c r="Y13" s="59" t="s">
        <v>9</v>
      </c>
      <c r="Z13" s="23"/>
      <c r="AA13" s="59" t="s">
        <v>9</v>
      </c>
      <c r="AB13" s="23"/>
      <c r="AC13" s="59" t="s">
        <v>9</v>
      </c>
      <c r="AD13" s="23"/>
      <c r="AE13" s="59" t="s">
        <v>9</v>
      </c>
      <c r="AF13" s="23"/>
      <c r="AG13" s="59" t="s">
        <v>9</v>
      </c>
    </row>
    <row r="14" spans="1:33" ht="18.95" customHeight="1">
      <c r="A14" s="11"/>
      <c r="B14" s="11"/>
      <c r="E14" s="92"/>
      <c r="F14" s="41"/>
      <c r="G14" s="92"/>
      <c r="H14" s="5"/>
      <c r="I14" s="92"/>
      <c r="J14" s="92"/>
      <c r="K14" s="92"/>
      <c r="L14" s="5"/>
      <c r="M14" s="92"/>
      <c r="N14" s="5"/>
      <c r="O14" s="92"/>
      <c r="P14" s="5"/>
      <c r="Q14" s="92"/>
      <c r="R14" s="5"/>
      <c r="S14" s="92"/>
      <c r="T14" s="5"/>
      <c r="U14" s="92"/>
      <c r="V14" s="5"/>
      <c r="W14" s="92"/>
      <c r="X14" s="5"/>
      <c r="Y14" s="92"/>
      <c r="Z14" s="5"/>
      <c r="AA14" s="92"/>
      <c r="AB14" s="5"/>
      <c r="AC14" s="29"/>
      <c r="AD14" s="41"/>
      <c r="AE14" s="92"/>
      <c r="AF14" s="5"/>
      <c r="AG14" s="92"/>
    </row>
    <row r="15" spans="1:33" ht="18.95" customHeight="1">
      <c r="A15" s="11" t="s">
        <v>167</v>
      </c>
      <c r="B15" s="11"/>
      <c r="E15" s="92"/>
      <c r="F15" s="41"/>
      <c r="G15" s="92"/>
      <c r="H15" s="5"/>
      <c r="I15" s="92"/>
      <c r="J15" s="92"/>
      <c r="K15" s="92"/>
      <c r="L15" s="5"/>
      <c r="M15" s="92"/>
      <c r="N15" s="5"/>
      <c r="O15" s="92"/>
      <c r="P15" s="5"/>
      <c r="Q15" s="92"/>
      <c r="R15" s="5"/>
      <c r="S15" s="92"/>
      <c r="T15" s="5"/>
      <c r="U15" s="92"/>
      <c r="V15" s="5"/>
      <c r="W15" s="92"/>
      <c r="X15" s="5"/>
      <c r="Y15" s="92"/>
      <c r="Z15" s="5"/>
      <c r="AA15" s="92"/>
      <c r="AB15" s="5"/>
      <c r="AC15" s="29"/>
      <c r="AD15" s="41"/>
      <c r="AE15" s="92"/>
      <c r="AF15" s="5"/>
      <c r="AG15" s="92"/>
    </row>
    <row r="16" spans="1:33" ht="18.95" customHeight="1">
      <c r="A16" s="11" t="s">
        <v>177</v>
      </c>
      <c r="B16" s="11"/>
      <c r="E16" s="92">
        <v>28197293670</v>
      </c>
      <c r="F16" s="41"/>
      <c r="G16" s="92">
        <v>70175900837</v>
      </c>
      <c r="H16" s="5"/>
      <c r="I16" s="92">
        <v>-14991990030</v>
      </c>
      <c r="J16" s="92"/>
      <c r="K16" s="92">
        <v>-1159384845</v>
      </c>
      <c r="L16" s="5"/>
      <c r="M16" s="92">
        <v>2819729371</v>
      </c>
      <c r="N16" s="5"/>
      <c r="O16" s="92">
        <v>23740007603</v>
      </c>
      <c r="P16" s="5"/>
      <c r="Q16" s="92">
        <v>778327616</v>
      </c>
      <c r="R16" s="5"/>
      <c r="S16" s="92">
        <v>1982210743</v>
      </c>
      <c r="T16" s="5"/>
      <c r="U16" s="92">
        <v>-71317739</v>
      </c>
      <c r="V16" s="5"/>
      <c r="W16" s="92">
        <v>364702</v>
      </c>
      <c r="X16" s="5"/>
      <c r="Y16" s="92">
        <v>-3913541748</v>
      </c>
      <c r="Z16" s="5"/>
      <c r="AA16" s="92">
        <f>SUM(Q16:Y16)</f>
        <v>-1223956426</v>
      </c>
      <c r="AB16" s="5"/>
      <c r="AC16" s="92">
        <f>E16+G16+I16+K16++M16+O16+AA16</f>
        <v>107557600180</v>
      </c>
      <c r="AD16" s="41"/>
      <c r="AE16" s="92">
        <v>11584073117</v>
      </c>
      <c r="AF16" s="5"/>
      <c r="AG16" s="92">
        <f>SUM(AC16:AE16)</f>
        <v>119141673297</v>
      </c>
    </row>
    <row r="17" spans="1:33" ht="6" customHeight="1">
      <c r="A17" s="11"/>
      <c r="B17" s="11"/>
      <c r="E17" s="92"/>
      <c r="F17" s="41"/>
      <c r="G17" s="92"/>
      <c r="H17" s="5"/>
      <c r="I17" s="92"/>
      <c r="J17" s="92"/>
      <c r="K17" s="92"/>
      <c r="L17" s="5"/>
      <c r="M17" s="92"/>
      <c r="N17" s="5"/>
      <c r="O17" s="92"/>
      <c r="P17" s="5"/>
      <c r="Q17" s="92"/>
      <c r="R17" s="5"/>
      <c r="S17" s="92"/>
      <c r="T17" s="5"/>
      <c r="U17" s="92"/>
      <c r="V17" s="5"/>
      <c r="W17" s="92"/>
      <c r="X17" s="5"/>
      <c r="Y17" s="92"/>
      <c r="Z17" s="5"/>
      <c r="AA17" s="92"/>
      <c r="AB17" s="5"/>
      <c r="AC17" s="29"/>
      <c r="AD17" s="41"/>
      <c r="AE17" s="92"/>
      <c r="AF17" s="5"/>
      <c r="AG17" s="92"/>
    </row>
    <row r="18" spans="1:33" ht="18.95" customHeight="1">
      <c r="A18" s="11" t="s">
        <v>168</v>
      </c>
      <c r="B18" s="11"/>
      <c r="E18" s="92"/>
      <c r="F18" s="41"/>
      <c r="G18" s="92"/>
      <c r="H18" s="5"/>
      <c r="I18" s="92"/>
      <c r="J18" s="92"/>
      <c r="K18" s="92"/>
      <c r="L18" s="5"/>
      <c r="M18" s="92"/>
      <c r="N18" s="5"/>
      <c r="O18" s="92"/>
      <c r="P18" s="5"/>
      <c r="Q18" s="92"/>
      <c r="R18" s="5"/>
      <c r="S18" s="92"/>
      <c r="T18" s="5"/>
      <c r="U18" s="92"/>
      <c r="V18" s="5"/>
      <c r="W18" s="92"/>
      <c r="X18" s="5"/>
      <c r="Y18" s="92"/>
      <c r="Z18" s="5"/>
      <c r="AA18" s="92"/>
      <c r="AB18" s="5"/>
      <c r="AC18" s="92"/>
      <c r="AD18" s="5"/>
      <c r="AE18" s="92"/>
      <c r="AF18" s="5"/>
      <c r="AG18" s="92"/>
    </row>
    <row r="19" spans="1:33" ht="18.95" customHeight="1">
      <c r="A19" s="11" t="s">
        <v>169</v>
      </c>
      <c r="B19" s="11"/>
      <c r="E19" s="92"/>
      <c r="F19" s="41"/>
      <c r="G19" s="92"/>
      <c r="H19" s="5"/>
      <c r="I19" s="92"/>
      <c r="J19" s="92"/>
      <c r="K19" s="92"/>
      <c r="L19" s="5"/>
      <c r="M19" s="92"/>
      <c r="N19" s="5"/>
      <c r="O19" s="92"/>
      <c r="P19" s="5"/>
      <c r="Q19" s="92"/>
      <c r="R19" s="5"/>
      <c r="S19" s="92"/>
      <c r="T19" s="5"/>
      <c r="U19" s="92"/>
      <c r="V19" s="5"/>
      <c r="W19" s="92"/>
      <c r="X19" s="5"/>
      <c r="Y19" s="92"/>
      <c r="Z19" s="5"/>
      <c r="AA19" s="92"/>
      <c r="AB19" s="5"/>
      <c r="AC19" s="92"/>
      <c r="AD19" s="5"/>
      <c r="AE19" s="92"/>
      <c r="AF19" s="5"/>
      <c r="AG19" s="92"/>
    </row>
    <row r="20" spans="1:33" ht="18.95" customHeight="1">
      <c r="A20" s="12" t="s">
        <v>170</v>
      </c>
      <c r="B20" s="12"/>
      <c r="C20" s="85"/>
      <c r="E20" s="92">
        <v>0</v>
      </c>
      <c r="F20" s="41"/>
      <c r="G20" s="92">
        <v>0</v>
      </c>
      <c r="H20" s="5"/>
      <c r="I20" s="92">
        <v>0</v>
      </c>
      <c r="J20" s="92"/>
      <c r="K20" s="92">
        <v>0</v>
      </c>
      <c r="L20" s="5"/>
      <c r="M20" s="92">
        <v>0</v>
      </c>
      <c r="N20" s="5"/>
      <c r="O20" s="92">
        <v>-1268878215</v>
      </c>
      <c r="P20" s="5"/>
      <c r="Q20" s="92">
        <v>0</v>
      </c>
      <c r="R20" s="5"/>
      <c r="S20" s="92">
        <v>0</v>
      </c>
      <c r="T20" s="5"/>
      <c r="U20" s="92">
        <v>0</v>
      </c>
      <c r="V20" s="5"/>
      <c r="W20" s="92">
        <v>0</v>
      </c>
      <c r="X20" s="5"/>
      <c r="Y20" s="92">
        <v>0</v>
      </c>
      <c r="Z20" s="5"/>
      <c r="AA20" s="92">
        <f>SUM(Q20:Y20)</f>
        <v>0</v>
      </c>
      <c r="AB20" s="5"/>
      <c r="AC20" s="92">
        <f>E20+G20+I20+K20++M20+O20+AA20</f>
        <v>-1268878215</v>
      </c>
      <c r="AD20" s="5"/>
      <c r="AE20" s="92">
        <v>-401315196</v>
      </c>
      <c r="AF20" s="5"/>
      <c r="AG20" s="92">
        <f>SUM(AC20:AE20)</f>
        <v>-1670193411</v>
      </c>
    </row>
    <row r="21" spans="1:33" ht="18.95" customHeight="1">
      <c r="A21" s="12" t="s">
        <v>178</v>
      </c>
      <c r="B21" s="12"/>
      <c r="C21" s="85"/>
      <c r="E21" s="92">
        <v>0</v>
      </c>
      <c r="F21" s="41"/>
      <c r="G21" s="92">
        <v>0</v>
      </c>
      <c r="H21" s="5"/>
      <c r="I21" s="92">
        <v>0</v>
      </c>
      <c r="J21" s="92"/>
      <c r="K21" s="92">
        <v>0</v>
      </c>
      <c r="L21" s="5"/>
      <c r="M21" s="92">
        <v>0</v>
      </c>
      <c r="N21" s="5"/>
      <c r="O21" s="92">
        <v>0</v>
      </c>
      <c r="P21" s="5"/>
      <c r="Q21" s="92">
        <v>0</v>
      </c>
      <c r="R21" s="5"/>
      <c r="S21" s="92">
        <v>0</v>
      </c>
      <c r="T21" s="5"/>
      <c r="U21" s="92">
        <v>0</v>
      </c>
      <c r="V21" s="5"/>
      <c r="W21" s="92">
        <v>0</v>
      </c>
      <c r="X21" s="5"/>
      <c r="Y21" s="92">
        <v>0</v>
      </c>
      <c r="Z21" s="5"/>
      <c r="AA21" s="92">
        <f>SUM(Q21:Y21)</f>
        <v>0</v>
      </c>
      <c r="AB21" s="5"/>
      <c r="AC21" s="92">
        <f>E21+G21+I21+K21++M21+O21+AA21</f>
        <v>0</v>
      </c>
      <c r="AD21" s="5"/>
      <c r="AE21" s="92">
        <v>24377500</v>
      </c>
      <c r="AF21" s="5"/>
      <c r="AG21" s="92">
        <f>SUM(AC21:AE21)</f>
        <v>24377500</v>
      </c>
    </row>
    <row r="22" spans="1:33" ht="18.95" customHeight="1">
      <c r="A22" s="30" t="s">
        <v>171</v>
      </c>
      <c r="B22" s="30"/>
      <c r="E22" s="92"/>
      <c r="F22" s="41"/>
      <c r="G22" s="92"/>
      <c r="H22" s="5"/>
      <c r="I22" s="92"/>
      <c r="J22" s="92"/>
      <c r="K22" s="92"/>
      <c r="L22" s="5"/>
      <c r="M22" s="92"/>
      <c r="N22" s="5"/>
      <c r="O22" s="92"/>
      <c r="P22" s="5"/>
      <c r="Q22" s="92"/>
      <c r="R22" s="5"/>
      <c r="S22" s="92"/>
      <c r="T22" s="5"/>
      <c r="U22" s="92"/>
      <c r="V22" s="5"/>
      <c r="W22" s="92"/>
      <c r="X22" s="5"/>
      <c r="Y22" s="92"/>
      <c r="Z22" s="5"/>
      <c r="AA22" s="92"/>
      <c r="AB22" s="5"/>
      <c r="AC22" s="92"/>
      <c r="AD22" s="5"/>
      <c r="AE22" s="92"/>
      <c r="AF22" s="5"/>
      <c r="AG22" s="92"/>
    </row>
    <row r="23" spans="1:33" ht="18.95" customHeight="1">
      <c r="A23" s="30" t="s">
        <v>172</v>
      </c>
      <c r="B23" s="30"/>
      <c r="E23" s="92"/>
      <c r="F23" s="41"/>
      <c r="G23" s="92"/>
      <c r="H23" s="5"/>
      <c r="I23" s="92"/>
      <c r="J23" s="92"/>
      <c r="K23" s="92"/>
      <c r="L23" s="5"/>
      <c r="M23" s="92"/>
      <c r="N23" s="5"/>
      <c r="O23" s="92"/>
      <c r="P23" s="5"/>
      <c r="Q23" s="92"/>
      <c r="R23" s="5"/>
      <c r="S23" s="92"/>
      <c r="T23" s="5"/>
      <c r="U23" s="92"/>
      <c r="V23" s="5"/>
      <c r="W23" s="92"/>
      <c r="X23" s="5"/>
      <c r="Y23" s="92"/>
      <c r="Z23" s="5"/>
      <c r="AA23" s="92"/>
      <c r="AB23" s="5"/>
      <c r="AC23" s="92"/>
      <c r="AD23" s="5"/>
      <c r="AE23" s="92"/>
      <c r="AF23" s="5"/>
      <c r="AG23" s="92"/>
    </row>
    <row r="24" spans="1:33" ht="18.95" customHeight="1">
      <c r="A24" s="12" t="s">
        <v>173</v>
      </c>
      <c r="B24" s="12"/>
      <c r="E24" s="92">
        <v>0</v>
      </c>
      <c r="F24" s="5"/>
      <c r="G24" s="92">
        <v>0</v>
      </c>
      <c r="H24" s="5"/>
      <c r="I24" s="92">
        <v>0</v>
      </c>
      <c r="J24" s="92"/>
      <c r="K24" s="92">
        <v>0</v>
      </c>
      <c r="L24" s="5"/>
      <c r="M24" s="92">
        <v>0</v>
      </c>
      <c r="N24" s="5"/>
      <c r="O24" s="92">
        <v>3159287390</v>
      </c>
      <c r="P24" s="5"/>
      <c r="Q24" s="92">
        <v>0</v>
      </c>
      <c r="R24" s="5"/>
      <c r="S24" s="92">
        <v>0</v>
      </c>
      <c r="T24" s="5"/>
      <c r="U24" s="92">
        <v>0</v>
      </c>
      <c r="V24" s="5"/>
      <c r="W24" s="92">
        <v>0</v>
      </c>
      <c r="X24" s="5"/>
      <c r="Y24" s="92">
        <v>0</v>
      </c>
      <c r="Z24" s="4"/>
      <c r="AA24" s="92">
        <v>0</v>
      </c>
      <c r="AB24" s="5"/>
      <c r="AC24" s="29">
        <f>E24+G24+K24++M24+O24+AA24+I24</f>
        <v>3159287390</v>
      </c>
      <c r="AD24" s="5"/>
      <c r="AE24" s="92">
        <v>385338533</v>
      </c>
      <c r="AF24" s="5"/>
      <c r="AG24" s="92">
        <f>SUM(AC24:AE24)</f>
        <v>3544625923</v>
      </c>
    </row>
    <row r="25" spans="1:33" ht="18.95" customHeight="1">
      <c r="A25" s="12" t="s">
        <v>174</v>
      </c>
      <c r="B25" s="12"/>
      <c r="E25" s="92"/>
      <c r="F25" s="41"/>
      <c r="G25" s="92"/>
      <c r="I25" s="92"/>
      <c r="J25" s="92"/>
      <c r="K25" s="92"/>
      <c r="L25" s="5"/>
      <c r="M25" s="92"/>
      <c r="N25" s="5"/>
      <c r="O25" s="92"/>
      <c r="P25" s="5"/>
      <c r="Q25" s="92"/>
      <c r="R25" s="5"/>
      <c r="S25" s="92"/>
      <c r="T25" s="5"/>
      <c r="U25" s="92"/>
      <c r="V25" s="5"/>
      <c r="W25" s="92"/>
      <c r="X25" s="5"/>
      <c r="Y25" s="92"/>
      <c r="Z25" s="5"/>
      <c r="AA25" s="92"/>
      <c r="AB25" s="5"/>
      <c r="AC25" s="92"/>
      <c r="AD25" s="5"/>
      <c r="AE25" s="92"/>
      <c r="AF25" s="5"/>
      <c r="AG25" s="92"/>
    </row>
    <row r="26" spans="1:33" ht="18.95" customHeight="1">
      <c r="A26" s="12" t="s">
        <v>175</v>
      </c>
      <c r="B26" s="12"/>
      <c r="E26" s="92">
        <v>0</v>
      </c>
      <c r="F26" s="5"/>
      <c r="G26" s="92">
        <v>0</v>
      </c>
      <c r="H26" s="5"/>
      <c r="I26" s="92">
        <v>0</v>
      </c>
      <c r="J26" s="92"/>
      <c r="K26" s="93">
        <v>0</v>
      </c>
      <c r="L26" s="5"/>
      <c r="M26" s="93">
        <v>0</v>
      </c>
      <c r="N26" s="5"/>
      <c r="O26" s="93">
        <v>0</v>
      </c>
      <c r="P26" s="5"/>
      <c r="Q26" s="93">
        <v>-207223880</v>
      </c>
      <c r="R26" s="5"/>
      <c r="S26" s="93">
        <v>-177896576</v>
      </c>
      <c r="T26" s="5"/>
      <c r="U26" s="93">
        <v>3287909</v>
      </c>
      <c r="V26" s="5"/>
      <c r="W26" s="93">
        <v>-153145</v>
      </c>
      <c r="X26" s="5"/>
      <c r="Y26" s="93">
        <v>-87895835</v>
      </c>
      <c r="Z26" s="5"/>
      <c r="AA26" s="92">
        <f>SUM(Q26:Y26)</f>
        <v>-469881527</v>
      </c>
      <c r="AB26" s="5"/>
      <c r="AC26" s="93">
        <f>E26+G26+K26++M26+O26+AA26+I26</f>
        <v>-469881527</v>
      </c>
      <c r="AD26" s="5"/>
      <c r="AE26" s="93">
        <v>-23422179</v>
      </c>
      <c r="AF26" s="5"/>
      <c r="AG26" s="93">
        <f>SUM(AC26:AE26)</f>
        <v>-493303706</v>
      </c>
    </row>
    <row r="27" spans="1:33" ht="6" customHeight="1">
      <c r="A27" s="13"/>
      <c r="B27" s="13"/>
      <c r="E27" s="135"/>
      <c r="F27" s="41"/>
      <c r="G27" s="135"/>
      <c r="H27" s="5"/>
      <c r="I27" s="135"/>
      <c r="J27" s="92"/>
      <c r="K27" s="92"/>
      <c r="L27" s="5"/>
      <c r="M27" s="92"/>
      <c r="N27" s="5"/>
      <c r="O27" s="92"/>
      <c r="P27" s="5"/>
      <c r="Q27" s="92"/>
      <c r="R27" s="5"/>
      <c r="S27" s="92"/>
      <c r="T27" s="5"/>
      <c r="U27" s="92"/>
      <c r="V27" s="5"/>
      <c r="W27" s="92"/>
      <c r="X27" s="5"/>
      <c r="Y27" s="92"/>
      <c r="Z27" s="5"/>
      <c r="AA27" s="135"/>
      <c r="AB27" s="5"/>
      <c r="AC27" s="92"/>
      <c r="AD27" s="5"/>
      <c r="AE27" s="92"/>
      <c r="AF27" s="5"/>
      <c r="AG27" s="92"/>
    </row>
    <row r="28" spans="1:33" s="9" customFormat="1" ht="18.95" customHeight="1">
      <c r="A28" s="7" t="s">
        <v>176</v>
      </c>
      <c r="B28" s="7"/>
      <c r="C28" s="42"/>
      <c r="D28" s="42"/>
      <c r="E28" s="22"/>
      <c r="F28" s="17"/>
      <c r="G28" s="22"/>
      <c r="H28" s="17"/>
      <c r="I28" s="22"/>
      <c r="J28" s="22"/>
      <c r="K28" s="22"/>
      <c r="L28" s="17"/>
      <c r="M28" s="22"/>
      <c r="N28" s="17"/>
      <c r="O28" s="22"/>
      <c r="P28" s="17"/>
      <c r="Q28" s="22"/>
      <c r="R28" s="17"/>
      <c r="S28" s="22"/>
      <c r="T28" s="17"/>
      <c r="U28" s="22"/>
      <c r="V28" s="17"/>
      <c r="W28" s="22"/>
      <c r="X28" s="17"/>
      <c r="Y28" s="22"/>
      <c r="Z28" s="17"/>
      <c r="AA28" s="22"/>
      <c r="AB28" s="17"/>
      <c r="AC28" s="22"/>
      <c r="AD28" s="17"/>
      <c r="AE28" s="22"/>
      <c r="AF28" s="5"/>
      <c r="AG28" s="22"/>
    </row>
    <row r="29" spans="1:33" ht="18.95" customHeight="1" thickBot="1">
      <c r="A29" s="14" t="s">
        <v>278</v>
      </c>
      <c r="B29" s="14"/>
      <c r="E29" s="136">
        <f>SUM(E16:E26)</f>
        <v>28197293670</v>
      </c>
      <c r="F29" s="5"/>
      <c r="G29" s="136">
        <f>SUM(G16:G26)</f>
        <v>70175900837</v>
      </c>
      <c r="H29" s="5"/>
      <c r="I29" s="136">
        <f>SUM(I16:I26)</f>
        <v>-14991990030</v>
      </c>
      <c r="J29" s="29"/>
      <c r="K29" s="136">
        <f>SUM(K16:K26)</f>
        <v>-1159384845</v>
      </c>
      <c r="L29" s="5"/>
      <c r="M29" s="136">
        <f>SUM(M16:M26)</f>
        <v>2819729371</v>
      </c>
      <c r="N29" s="5"/>
      <c r="O29" s="136">
        <f>SUM(O16:O26)</f>
        <v>25630416778</v>
      </c>
      <c r="P29" s="5"/>
      <c r="Q29" s="136">
        <f>SUM(Q16:Q26)</f>
        <v>571103736</v>
      </c>
      <c r="R29" s="5"/>
      <c r="S29" s="136">
        <f>SUM(S16:S26)</f>
        <v>1804314167</v>
      </c>
      <c r="T29" s="5"/>
      <c r="U29" s="136">
        <f>SUM(U16:U26)</f>
        <v>-68029830</v>
      </c>
      <c r="V29" s="5"/>
      <c r="W29" s="136">
        <f>SUM(W16:W26)</f>
        <v>211557</v>
      </c>
      <c r="X29" s="5"/>
      <c r="Y29" s="136">
        <f>SUM(Y16:Y26)</f>
        <v>-4001437583</v>
      </c>
      <c r="Z29" s="5"/>
      <c r="AA29" s="136">
        <f>SUM(AA16:AA26)</f>
        <v>-1693837953</v>
      </c>
      <c r="AB29" s="5"/>
      <c r="AC29" s="136">
        <f>SUM(AC16:AC26)</f>
        <v>108978127828</v>
      </c>
      <c r="AD29" s="5"/>
      <c r="AE29" s="136">
        <f>SUM(AE16:AE26)</f>
        <v>11569051775</v>
      </c>
      <c r="AF29" s="5"/>
      <c r="AG29" s="136">
        <f>SUM(AG16:AG26)</f>
        <v>120547179603</v>
      </c>
    </row>
    <row r="30" spans="1:33" ht="18.95" customHeight="1" thickTop="1">
      <c r="A30" s="11"/>
      <c r="B30" s="11"/>
      <c r="E30" s="92"/>
      <c r="F30" s="41"/>
      <c r="G30" s="92"/>
      <c r="H30" s="5"/>
      <c r="I30" s="92"/>
      <c r="J30" s="92"/>
      <c r="K30" s="92"/>
      <c r="L30" s="5"/>
      <c r="M30" s="92"/>
      <c r="N30" s="5"/>
      <c r="O30" s="92"/>
      <c r="P30" s="5"/>
      <c r="Q30" s="92"/>
      <c r="R30" s="5"/>
      <c r="S30" s="92"/>
      <c r="T30" s="5"/>
      <c r="U30" s="92"/>
      <c r="V30" s="5"/>
      <c r="W30" s="92"/>
      <c r="X30" s="5"/>
      <c r="Y30" s="92"/>
      <c r="Z30" s="5"/>
      <c r="AA30" s="92"/>
      <c r="AB30" s="5"/>
      <c r="AC30" s="29"/>
      <c r="AD30" s="41"/>
      <c r="AE30" s="92"/>
      <c r="AF30" s="5"/>
      <c r="AG30" s="92"/>
    </row>
    <row r="31" spans="1:33" ht="18.95" customHeight="1">
      <c r="A31" s="11" t="s">
        <v>167</v>
      </c>
      <c r="B31" s="11"/>
      <c r="E31" s="92"/>
      <c r="F31" s="41"/>
      <c r="G31" s="92"/>
      <c r="H31" s="5"/>
      <c r="I31" s="92"/>
      <c r="J31" s="92"/>
      <c r="K31" s="92"/>
      <c r="L31" s="5"/>
      <c r="M31" s="92"/>
      <c r="N31" s="5"/>
      <c r="O31" s="92"/>
      <c r="P31" s="5"/>
      <c r="Q31" s="92"/>
      <c r="R31" s="5"/>
      <c r="S31" s="92"/>
      <c r="T31" s="5"/>
      <c r="U31" s="92"/>
      <c r="V31" s="5"/>
      <c r="W31" s="92"/>
      <c r="X31" s="5"/>
      <c r="Y31" s="92"/>
      <c r="Z31" s="5"/>
      <c r="AA31" s="92"/>
      <c r="AB31" s="5"/>
      <c r="AC31" s="29"/>
      <c r="AD31" s="41"/>
      <c r="AE31" s="92"/>
      <c r="AF31" s="5"/>
      <c r="AG31" s="92"/>
    </row>
    <row r="32" spans="1:33" ht="18.95" customHeight="1">
      <c r="A32" s="11" t="s">
        <v>252</v>
      </c>
      <c r="B32" s="11"/>
      <c r="E32" s="92">
        <v>28197293670</v>
      </c>
      <c r="F32" s="41"/>
      <c r="G32" s="92">
        <v>70175900837</v>
      </c>
      <c r="H32" s="5"/>
      <c r="I32" s="92">
        <v>-14991990030</v>
      </c>
      <c r="J32" s="92"/>
      <c r="K32" s="92">
        <v>-1159384845</v>
      </c>
      <c r="L32" s="5"/>
      <c r="M32" s="92">
        <v>2819729371</v>
      </c>
      <c r="N32" s="5"/>
      <c r="O32" s="92">
        <v>26617827453</v>
      </c>
      <c r="P32" s="5"/>
      <c r="Q32" s="92">
        <v>1009849005</v>
      </c>
      <c r="R32" s="5"/>
      <c r="S32" s="92">
        <v>-949051862</v>
      </c>
      <c r="T32" s="5"/>
      <c r="U32" s="92">
        <v>-57952258</v>
      </c>
      <c r="V32" s="5"/>
      <c r="W32" s="92">
        <v>260152</v>
      </c>
      <c r="X32" s="5"/>
      <c r="Y32" s="92">
        <v>-7256166179</v>
      </c>
      <c r="Z32" s="5"/>
      <c r="AA32" s="92">
        <v>-7253061142</v>
      </c>
      <c r="AB32" s="5"/>
      <c r="AC32" s="92">
        <v>104406315314</v>
      </c>
      <c r="AD32" s="41"/>
      <c r="AE32" s="92">
        <v>12029323117</v>
      </c>
      <c r="AF32" s="5"/>
      <c r="AG32" s="92">
        <f>SUM(AC32:AE32)</f>
        <v>116435638431</v>
      </c>
    </row>
    <row r="33" spans="1:33" ht="6" customHeight="1">
      <c r="A33" s="11"/>
      <c r="B33" s="11"/>
      <c r="E33" s="92"/>
      <c r="F33" s="41"/>
      <c r="G33" s="92"/>
      <c r="H33" s="5"/>
      <c r="I33" s="92"/>
      <c r="J33" s="92"/>
      <c r="K33" s="92"/>
      <c r="L33" s="5"/>
      <c r="M33" s="92"/>
      <c r="N33" s="5"/>
      <c r="O33" s="92"/>
      <c r="P33" s="5"/>
      <c r="Q33" s="92"/>
      <c r="R33" s="5"/>
      <c r="S33" s="92"/>
      <c r="T33" s="5"/>
      <c r="U33" s="92"/>
      <c r="V33" s="5"/>
      <c r="W33" s="92"/>
      <c r="X33" s="5"/>
      <c r="Y33" s="92"/>
      <c r="Z33" s="5"/>
      <c r="AA33" s="92"/>
      <c r="AB33" s="5"/>
      <c r="AC33" s="29"/>
      <c r="AD33" s="41"/>
      <c r="AE33" s="92"/>
      <c r="AF33" s="5"/>
      <c r="AG33" s="92"/>
    </row>
    <row r="34" spans="1:33" ht="18.95" customHeight="1">
      <c r="A34" s="11" t="s">
        <v>168</v>
      </c>
      <c r="B34" s="11"/>
      <c r="E34" s="92"/>
      <c r="F34" s="41"/>
      <c r="G34" s="92"/>
      <c r="H34" s="5"/>
      <c r="I34" s="92"/>
      <c r="J34" s="92"/>
      <c r="K34" s="92"/>
      <c r="L34" s="5"/>
      <c r="M34" s="92"/>
      <c r="N34" s="5"/>
      <c r="O34" s="92"/>
      <c r="P34" s="5"/>
      <c r="Q34" s="92"/>
      <c r="R34" s="5"/>
      <c r="S34" s="92"/>
      <c r="T34" s="5"/>
      <c r="U34" s="92"/>
      <c r="V34" s="5"/>
      <c r="W34" s="92"/>
      <c r="X34" s="5"/>
      <c r="Y34" s="92"/>
      <c r="Z34" s="5"/>
      <c r="AA34" s="92"/>
      <c r="AB34" s="5"/>
      <c r="AC34" s="92"/>
      <c r="AD34" s="5"/>
      <c r="AE34" s="92"/>
      <c r="AF34" s="5"/>
      <c r="AG34" s="92"/>
    </row>
    <row r="35" spans="1:33" ht="18.95" customHeight="1">
      <c r="A35" s="11" t="s">
        <v>169</v>
      </c>
      <c r="B35" s="11"/>
      <c r="E35" s="92"/>
      <c r="F35" s="41"/>
      <c r="G35" s="92"/>
      <c r="H35" s="5"/>
      <c r="I35" s="92"/>
      <c r="J35" s="92"/>
      <c r="K35" s="92"/>
      <c r="L35" s="5"/>
      <c r="M35" s="92"/>
      <c r="N35" s="5"/>
      <c r="O35" s="92"/>
      <c r="P35" s="5"/>
      <c r="Q35" s="92"/>
      <c r="R35" s="5"/>
      <c r="S35" s="92"/>
      <c r="T35" s="5"/>
      <c r="U35" s="92"/>
      <c r="V35" s="5"/>
      <c r="W35" s="92"/>
      <c r="X35" s="5"/>
      <c r="Y35" s="92"/>
      <c r="Z35" s="5"/>
      <c r="AA35" s="92"/>
      <c r="AB35" s="5"/>
      <c r="AC35" s="92"/>
      <c r="AD35" s="5"/>
      <c r="AE35" s="92"/>
      <c r="AF35" s="5"/>
      <c r="AG35" s="92"/>
    </row>
    <row r="36" spans="1:33" ht="18.95" customHeight="1">
      <c r="A36" s="12" t="s">
        <v>170</v>
      </c>
      <c r="B36" s="12"/>
      <c r="C36" s="85">
        <v>19</v>
      </c>
      <c r="E36" s="92">
        <v>0</v>
      </c>
      <c r="F36" s="41"/>
      <c r="G36" s="92">
        <v>0</v>
      </c>
      <c r="H36" s="5"/>
      <c r="I36" s="92">
        <v>0</v>
      </c>
      <c r="J36" s="92"/>
      <c r="K36" s="92">
        <v>0</v>
      </c>
      <c r="L36" s="5"/>
      <c r="M36" s="92">
        <v>0</v>
      </c>
      <c r="N36" s="5"/>
      <c r="O36" s="92">
        <v>-2678742899</v>
      </c>
      <c r="P36" s="5"/>
      <c r="Q36" s="92">
        <v>0</v>
      </c>
      <c r="R36" s="5"/>
      <c r="S36" s="92">
        <v>0</v>
      </c>
      <c r="T36" s="5"/>
      <c r="U36" s="92">
        <v>0</v>
      </c>
      <c r="V36" s="5"/>
      <c r="W36" s="92">
        <v>0</v>
      </c>
      <c r="X36" s="5"/>
      <c r="Y36" s="92">
        <v>0</v>
      </c>
      <c r="Z36" s="5"/>
      <c r="AA36" s="92">
        <f>SUM(Q36:Y36)</f>
        <v>0</v>
      </c>
      <c r="AB36" s="5"/>
      <c r="AC36" s="92">
        <f>E36+G36+I36+K36++M36+O36+AA36</f>
        <v>-2678742899</v>
      </c>
      <c r="AD36" s="5"/>
      <c r="AE36" s="92">
        <v>-284557597</v>
      </c>
      <c r="AF36" s="5"/>
      <c r="AG36" s="92">
        <f>SUM(AC36:AE36)</f>
        <v>-2963300496</v>
      </c>
    </row>
    <row r="37" spans="1:33" ht="18.95" customHeight="1">
      <c r="A37" s="12" t="s">
        <v>178</v>
      </c>
      <c r="B37" s="12"/>
      <c r="C37" s="85"/>
      <c r="E37" s="92">
        <v>0</v>
      </c>
      <c r="F37" s="41"/>
      <c r="G37" s="92">
        <v>0</v>
      </c>
      <c r="H37" s="5"/>
      <c r="I37" s="92">
        <v>0</v>
      </c>
      <c r="J37" s="92"/>
      <c r="K37" s="92">
        <v>0</v>
      </c>
      <c r="L37" s="5"/>
      <c r="M37" s="92">
        <v>0</v>
      </c>
      <c r="N37" s="5"/>
      <c r="O37" s="92">
        <v>0</v>
      </c>
      <c r="P37" s="5"/>
      <c r="Q37" s="92">
        <v>0</v>
      </c>
      <c r="R37" s="5"/>
      <c r="S37" s="92">
        <v>0</v>
      </c>
      <c r="T37" s="5"/>
      <c r="U37" s="92">
        <v>0</v>
      </c>
      <c r="V37" s="5"/>
      <c r="W37" s="92">
        <v>0</v>
      </c>
      <c r="X37" s="5"/>
      <c r="Y37" s="92">
        <v>0</v>
      </c>
      <c r="Z37" s="5"/>
      <c r="AA37" s="92">
        <f>SUM(Q37:Y37)</f>
        <v>0</v>
      </c>
      <c r="AB37" s="5"/>
      <c r="AC37" s="92">
        <f>E37+G37+I37+K37++M37+O37+AA37</f>
        <v>0</v>
      </c>
      <c r="AD37" s="5"/>
      <c r="AE37" s="92">
        <v>5900000</v>
      </c>
      <c r="AF37" s="5"/>
      <c r="AG37" s="92">
        <f>SUM(AC37:AE37)</f>
        <v>5900000</v>
      </c>
    </row>
    <row r="38" spans="1:33" ht="18.95" customHeight="1">
      <c r="A38" s="30" t="s">
        <v>171</v>
      </c>
      <c r="B38" s="30"/>
      <c r="E38" s="92"/>
      <c r="F38" s="41"/>
      <c r="G38" s="92"/>
      <c r="H38" s="5"/>
      <c r="I38" s="92"/>
      <c r="J38" s="92"/>
      <c r="K38" s="92"/>
      <c r="L38" s="5"/>
      <c r="M38" s="92"/>
      <c r="N38" s="5"/>
      <c r="O38" s="92"/>
      <c r="P38" s="5"/>
      <c r="Q38" s="92"/>
      <c r="R38" s="5"/>
      <c r="S38" s="92"/>
      <c r="T38" s="5"/>
      <c r="U38" s="92"/>
      <c r="V38" s="5"/>
      <c r="W38" s="92"/>
      <c r="X38" s="5"/>
      <c r="Y38" s="92"/>
      <c r="Z38" s="5"/>
      <c r="AA38" s="92"/>
      <c r="AB38" s="5"/>
      <c r="AC38" s="92"/>
      <c r="AD38" s="5"/>
      <c r="AE38" s="92"/>
      <c r="AF38" s="5"/>
      <c r="AG38" s="92"/>
    </row>
    <row r="39" spans="1:33" ht="18.95" customHeight="1">
      <c r="A39" s="30" t="s">
        <v>172</v>
      </c>
      <c r="B39" s="30"/>
      <c r="E39" s="92"/>
      <c r="F39" s="41"/>
      <c r="G39" s="92"/>
      <c r="H39" s="5"/>
      <c r="I39" s="92"/>
      <c r="J39" s="92"/>
      <c r="K39" s="92"/>
      <c r="L39" s="5"/>
      <c r="M39" s="92"/>
      <c r="N39" s="5"/>
      <c r="O39" s="92"/>
      <c r="P39" s="5"/>
      <c r="Q39" s="92"/>
      <c r="R39" s="5"/>
      <c r="S39" s="92"/>
      <c r="T39" s="5"/>
      <c r="U39" s="92"/>
      <c r="V39" s="5"/>
      <c r="W39" s="92"/>
      <c r="X39" s="5"/>
      <c r="Y39" s="92"/>
      <c r="Z39" s="5"/>
      <c r="AA39" s="92"/>
      <c r="AB39" s="5"/>
      <c r="AC39" s="92"/>
      <c r="AD39" s="5"/>
      <c r="AE39" s="92"/>
      <c r="AF39" s="5"/>
      <c r="AG39" s="92"/>
    </row>
    <row r="40" spans="1:33" ht="18.95" customHeight="1">
      <c r="A40" s="12" t="s">
        <v>173</v>
      </c>
      <c r="B40" s="12"/>
      <c r="E40" s="92">
        <v>0</v>
      </c>
      <c r="F40" s="5"/>
      <c r="G40" s="92">
        <v>0</v>
      </c>
      <c r="H40" s="5"/>
      <c r="I40" s="92">
        <v>0</v>
      </c>
      <c r="J40" s="92"/>
      <c r="K40" s="92">
        <v>0</v>
      </c>
      <c r="L40" s="5"/>
      <c r="M40" s="92">
        <v>0</v>
      </c>
      <c r="N40" s="5"/>
      <c r="O40" s="92">
        <v>3538451661</v>
      </c>
      <c r="P40" s="5"/>
      <c r="Q40" s="92">
        <v>0</v>
      </c>
      <c r="R40" s="5"/>
      <c r="S40" s="92">
        <v>0</v>
      </c>
      <c r="T40" s="5"/>
      <c r="U40" s="92">
        <v>0</v>
      </c>
      <c r="V40" s="5"/>
      <c r="W40" s="92">
        <v>0</v>
      </c>
      <c r="X40" s="5"/>
      <c r="Y40" s="92">
        <v>0</v>
      </c>
      <c r="Z40" s="4"/>
      <c r="AA40" s="92">
        <v>0</v>
      </c>
      <c r="AB40" s="5"/>
      <c r="AC40" s="29">
        <f>E40+G40+K40++M40+O40+AA40+I40</f>
        <v>3538451661</v>
      </c>
      <c r="AD40" s="5"/>
      <c r="AE40" s="92">
        <v>219026042</v>
      </c>
      <c r="AF40" s="5"/>
      <c r="AG40" s="92">
        <f>SUM(AC40:AE40)</f>
        <v>3757477703</v>
      </c>
    </row>
    <row r="41" spans="1:33" ht="18.95" customHeight="1">
      <c r="A41" s="12" t="s">
        <v>174</v>
      </c>
      <c r="B41" s="12"/>
      <c r="E41" s="92"/>
      <c r="F41" s="41"/>
      <c r="G41" s="92"/>
      <c r="I41" s="92"/>
      <c r="J41" s="92"/>
      <c r="K41" s="92"/>
      <c r="L41" s="5"/>
      <c r="M41" s="92"/>
      <c r="N41" s="5"/>
      <c r="O41" s="92"/>
      <c r="P41" s="5"/>
      <c r="Q41" s="92"/>
      <c r="R41" s="5"/>
      <c r="S41" s="92"/>
      <c r="T41" s="5"/>
      <c r="U41" s="92"/>
      <c r="V41" s="5"/>
      <c r="W41" s="92"/>
      <c r="X41" s="5"/>
      <c r="Y41" s="92"/>
      <c r="Z41" s="5"/>
      <c r="AA41" s="92"/>
      <c r="AB41" s="5"/>
      <c r="AC41" s="92"/>
      <c r="AD41" s="5"/>
      <c r="AE41" s="92"/>
      <c r="AF41" s="5"/>
      <c r="AG41" s="92"/>
    </row>
    <row r="42" spans="1:33" ht="18.95" customHeight="1">
      <c r="A42" s="12" t="s">
        <v>175</v>
      </c>
      <c r="B42" s="12"/>
      <c r="E42" s="92">
        <v>0</v>
      </c>
      <c r="F42" s="5"/>
      <c r="G42" s="92">
        <v>0</v>
      </c>
      <c r="H42" s="5"/>
      <c r="I42" s="92">
        <v>0</v>
      </c>
      <c r="J42" s="92"/>
      <c r="K42" s="93">
        <v>0</v>
      </c>
      <c r="L42" s="5"/>
      <c r="M42" s="93">
        <v>0</v>
      </c>
      <c r="N42" s="5"/>
      <c r="O42" s="93">
        <v>0</v>
      </c>
      <c r="P42" s="5"/>
      <c r="Q42" s="93">
        <v>-61499631</v>
      </c>
      <c r="R42" s="5"/>
      <c r="S42" s="93">
        <v>0</v>
      </c>
      <c r="T42" s="5"/>
      <c r="U42" s="93">
        <v>15178103</v>
      </c>
      <c r="V42" s="5"/>
      <c r="W42" s="93">
        <v>-45933</v>
      </c>
      <c r="X42" s="5"/>
      <c r="Y42" s="93">
        <v>340840447</v>
      </c>
      <c r="Z42" s="5"/>
      <c r="AA42" s="92">
        <f>SUM(Q42:Y42)</f>
        <v>294472986</v>
      </c>
      <c r="AB42" s="5"/>
      <c r="AC42" s="93">
        <f>E42+G42+K42++M42+O42+AA42+I42</f>
        <v>294472986</v>
      </c>
      <c r="AD42" s="5"/>
      <c r="AE42" s="93">
        <v>39339989</v>
      </c>
      <c r="AF42" s="5"/>
      <c r="AG42" s="93">
        <f>SUM(AC42:AE42)</f>
        <v>333812975</v>
      </c>
    </row>
    <row r="43" spans="1:33" ht="6" customHeight="1">
      <c r="A43" s="13"/>
      <c r="B43" s="13"/>
      <c r="E43" s="94"/>
      <c r="F43" s="41"/>
      <c r="G43" s="94"/>
      <c r="H43" s="5"/>
      <c r="I43" s="94"/>
      <c r="J43" s="92"/>
      <c r="K43" s="92"/>
      <c r="L43" s="5"/>
      <c r="M43" s="92"/>
      <c r="N43" s="5"/>
      <c r="O43" s="92"/>
      <c r="P43" s="5"/>
      <c r="Q43" s="92"/>
      <c r="R43" s="5"/>
      <c r="S43" s="92"/>
      <c r="T43" s="5"/>
      <c r="U43" s="92"/>
      <c r="V43" s="5"/>
      <c r="W43" s="92"/>
      <c r="X43" s="5"/>
      <c r="Y43" s="92"/>
      <c r="Z43" s="5"/>
      <c r="AA43" s="94"/>
      <c r="AB43" s="5"/>
      <c r="AC43" s="92"/>
      <c r="AD43" s="5"/>
      <c r="AE43" s="92"/>
      <c r="AF43" s="5"/>
      <c r="AG43" s="92"/>
    </row>
    <row r="44" spans="1:33" s="9" customFormat="1" ht="18.95" customHeight="1">
      <c r="A44" s="7" t="s">
        <v>176</v>
      </c>
      <c r="B44" s="7"/>
      <c r="C44" s="42"/>
      <c r="D44" s="42"/>
      <c r="E44" s="22"/>
      <c r="F44" s="17"/>
      <c r="G44" s="22"/>
      <c r="H44" s="17"/>
      <c r="I44" s="22"/>
      <c r="J44" s="22"/>
      <c r="K44" s="22"/>
      <c r="L44" s="17"/>
      <c r="M44" s="22"/>
      <c r="N44" s="17"/>
      <c r="O44" s="22"/>
      <c r="P44" s="17"/>
      <c r="Q44" s="22"/>
      <c r="R44" s="17"/>
      <c r="S44" s="22"/>
      <c r="T44" s="17"/>
      <c r="U44" s="22"/>
      <c r="V44" s="17"/>
      <c r="W44" s="22"/>
      <c r="X44" s="17"/>
      <c r="Y44" s="22"/>
      <c r="Z44" s="17"/>
      <c r="AA44" s="22"/>
      <c r="AB44" s="17"/>
      <c r="AC44" s="22"/>
      <c r="AD44" s="17"/>
      <c r="AE44" s="22"/>
      <c r="AF44" s="5"/>
      <c r="AG44" s="22"/>
    </row>
    <row r="45" spans="1:33" ht="18.95" customHeight="1" thickBot="1">
      <c r="A45" s="14" t="s">
        <v>279</v>
      </c>
      <c r="B45" s="14"/>
      <c r="E45" s="136">
        <f>SUM(E32:E42)</f>
        <v>28197293670</v>
      </c>
      <c r="F45" s="5"/>
      <c r="G45" s="136">
        <f>SUM(G32:G42)</f>
        <v>70175900837</v>
      </c>
      <c r="H45" s="5"/>
      <c r="I45" s="136">
        <f>SUM(I32:I42)</f>
        <v>-14991990030</v>
      </c>
      <c r="J45" s="29"/>
      <c r="K45" s="136">
        <f>SUM(K32:K42)</f>
        <v>-1159384845</v>
      </c>
      <c r="L45" s="5"/>
      <c r="M45" s="136">
        <f>SUM(M32:M42)</f>
        <v>2819729371</v>
      </c>
      <c r="N45" s="5"/>
      <c r="O45" s="136">
        <f>SUM(O32:O42)</f>
        <v>27477536215</v>
      </c>
      <c r="P45" s="5"/>
      <c r="Q45" s="136">
        <f>SUM(Q32:Q42)</f>
        <v>948349374</v>
      </c>
      <c r="R45" s="5"/>
      <c r="S45" s="136">
        <f>SUM(S32:S42)</f>
        <v>-949051862</v>
      </c>
      <c r="T45" s="5"/>
      <c r="U45" s="136">
        <f>SUM(U32:U42)</f>
        <v>-42774155</v>
      </c>
      <c r="V45" s="5"/>
      <c r="W45" s="136">
        <f>SUM(W32:W42)</f>
        <v>214219</v>
      </c>
      <c r="X45" s="5"/>
      <c r="Y45" s="136">
        <f>SUM(Y32:Y42)</f>
        <v>-6915325732</v>
      </c>
      <c r="Z45" s="5"/>
      <c r="AA45" s="136">
        <f>SUM(AA32:AA42)</f>
        <v>-6958588156</v>
      </c>
      <c r="AB45" s="5"/>
      <c r="AC45" s="136">
        <f>SUM(AC32:AC42)</f>
        <v>105560497062</v>
      </c>
      <c r="AD45" s="5"/>
      <c r="AE45" s="136">
        <f>SUM(AE32:AE42)</f>
        <v>12009031551</v>
      </c>
      <c r="AF45" s="5"/>
      <c r="AG45" s="136">
        <f>SUM(AG32:AG42)</f>
        <v>117569528613</v>
      </c>
    </row>
    <row r="46" spans="1:33" ht="21.75" customHeight="1" thickTop="1">
      <c r="A46" s="14"/>
      <c r="B46" s="14"/>
      <c r="E46" s="31"/>
      <c r="F46" s="5"/>
      <c r="G46" s="31"/>
      <c r="H46" s="5"/>
      <c r="I46" s="31"/>
      <c r="J46" s="29"/>
      <c r="K46" s="31"/>
      <c r="L46" s="5"/>
      <c r="M46" s="31"/>
      <c r="N46" s="5"/>
      <c r="O46" s="31"/>
      <c r="P46" s="5"/>
      <c r="Q46" s="31"/>
      <c r="R46" s="5"/>
      <c r="S46" s="31"/>
      <c r="T46" s="5"/>
      <c r="U46" s="31"/>
      <c r="V46" s="5"/>
      <c r="W46" s="31"/>
      <c r="X46" s="5"/>
      <c r="Y46" s="31"/>
      <c r="Z46" s="5"/>
      <c r="AA46" s="31"/>
      <c r="AB46" s="5"/>
      <c r="AC46" s="31"/>
      <c r="AD46" s="5"/>
      <c r="AE46" s="31"/>
      <c r="AF46" s="5"/>
      <c r="AG46" s="31"/>
    </row>
    <row r="47" spans="1:33" ht="21.75" customHeight="1">
      <c r="A47" s="14"/>
      <c r="B47" s="14"/>
      <c r="E47" s="31"/>
      <c r="F47" s="5"/>
      <c r="G47" s="31"/>
      <c r="H47" s="5"/>
      <c r="I47" s="31"/>
      <c r="J47" s="29"/>
      <c r="K47" s="31"/>
      <c r="L47" s="5"/>
      <c r="M47" s="31"/>
      <c r="N47" s="5"/>
      <c r="O47" s="31"/>
      <c r="P47" s="5"/>
      <c r="Q47" s="31"/>
      <c r="R47" s="5"/>
      <c r="S47" s="31"/>
      <c r="T47" s="5"/>
      <c r="U47" s="31"/>
      <c r="V47" s="5"/>
      <c r="W47" s="31"/>
      <c r="X47" s="5"/>
      <c r="Y47" s="31"/>
      <c r="Z47" s="5"/>
      <c r="AA47" s="31"/>
      <c r="AB47" s="5"/>
      <c r="AC47" s="31"/>
      <c r="AD47" s="5"/>
      <c r="AE47" s="31"/>
      <c r="AF47" s="5"/>
      <c r="AG47" s="31"/>
    </row>
    <row r="48" spans="1:33" ht="21.75" customHeight="1">
      <c r="A48" s="14"/>
      <c r="B48" s="14"/>
      <c r="E48" s="31"/>
      <c r="F48" s="5"/>
      <c r="G48" s="31"/>
      <c r="H48" s="5"/>
      <c r="I48" s="31"/>
      <c r="J48" s="29"/>
      <c r="K48" s="31"/>
      <c r="L48" s="5"/>
      <c r="M48" s="31"/>
      <c r="N48" s="5"/>
      <c r="O48" s="31"/>
      <c r="P48" s="5"/>
      <c r="Q48" s="31"/>
      <c r="R48" s="5"/>
      <c r="S48" s="31"/>
      <c r="T48" s="5"/>
      <c r="U48" s="31"/>
      <c r="V48" s="5"/>
      <c r="W48" s="31"/>
      <c r="X48" s="5"/>
      <c r="Y48" s="31"/>
      <c r="Z48" s="5"/>
      <c r="AA48" s="31"/>
      <c r="AB48" s="5"/>
      <c r="AC48" s="31"/>
      <c r="AD48" s="5"/>
      <c r="AE48" s="31"/>
      <c r="AF48" s="5"/>
      <c r="AG48" s="31"/>
    </row>
    <row r="49" spans="1:33" ht="30.75" customHeight="1">
      <c r="A49" s="14"/>
      <c r="B49" s="14"/>
      <c r="E49" s="31"/>
      <c r="F49" s="5"/>
      <c r="G49" s="31"/>
      <c r="H49" s="5"/>
      <c r="I49" s="31"/>
      <c r="J49" s="29"/>
      <c r="K49" s="31"/>
      <c r="L49" s="5"/>
      <c r="M49" s="31"/>
      <c r="N49" s="5"/>
      <c r="O49" s="31"/>
      <c r="P49" s="5"/>
      <c r="Q49" s="31"/>
      <c r="R49" s="5"/>
      <c r="S49" s="31"/>
      <c r="T49" s="5"/>
      <c r="U49" s="31"/>
      <c r="V49" s="5"/>
      <c r="W49" s="31"/>
      <c r="X49" s="5"/>
      <c r="Y49" s="31"/>
      <c r="Z49" s="5"/>
      <c r="AA49" s="31"/>
      <c r="AB49" s="5"/>
      <c r="AC49" s="31"/>
      <c r="AD49" s="5"/>
      <c r="AE49" s="31"/>
      <c r="AF49" s="5"/>
      <c r="AG49" s="31"/>
    </row>
    <row r="50" spans="1:33" ht="21.95" customHeight="1">
      <c r="A50" s="95" t="s">
        <v>27</v>
      </c>
      <c r="B50" s="95"/>
      <c r="C50" s="95"/>
      <c r="D50" s="95"/>
      <c r="E50" s="96"/>
      <c r="F50" s="16"/>
      <c r="G50" s="32"/>
      <c r="H50" s="16"/>
      <c r="I50" s="32"/>
      <c r="J50" s="32"/>
      <c r="K50" s="32"/>
      <c r="L50" s="16"/>
      <c r="M50" s="32"/>
      <c r="N50" s="16"/>
      <c r="O50" s="32"/>
      <c r="P50" s="16"/>
      <c r="Q50" s="32"/>
      <c r="R50" s="16"/>
      <c r="S50" s="32"/>
      <c r="T50" s="16"/>
      <c r="U50" s="32"/>
      <c r="V50" s="16"/>
      <c r="W50" s="32"/>
      <c r="X50" s="16"/>
      <c r="Y50" s="32"/>
      <c r="Z50" s="16"/>
      <c r="AA50" s="32"/>
      <c r="AB50" s="16"/>
      <c r="AC50" s="32"/>
      <c r="AD50" s="16"/>
      <c r="AE50" s="32"/>
      <c r="AF50" s="16"/>
      <c r="AG50" s="32"/>
    </row>
  </sheetData>
  <mergeCells count="5">
    <mergeCell ref="E5:AG5"/>
    <mergeCell ref="E6:AC6"/>
    <mergeCell ref="M8:O8"/>
    <mergeCell ref="Q7:AA7"/>
    <mergeCell ref="Q8:AA8"/>
  </mergeCells>
  <pageMargins left="0.3" right="0.3" top="0.5" bottom="0.6" header="0.49" footer="0.4"/>
  <pageSetup paperSize="9" scale="58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9D6E8-2989-45AC-81D3-3923B118E0DC}">
  <dimension ref="A1:X39"/>
  <sheetViews>
    <sheetView topLeftCell="M3" zoomScale="85" zoomScaleNormal="85" workbookViewId="0">
      <selection activeCell="X39" sqref="X39"/>
    </sheetView>
  </sheetViews>
  <sheetFormatPr defaultRowHeight="21.75" customHeight="1"/>
  <cols>
    <col min="1" max="1" width="2.5703125" style="42" customWidth="1"/>
    <col min="2" max="6" width="2.5703125" style="218" customWidth="1"/>
    <col min="7" max="7" width="37.7109375" style="218" customWidth="1"/>
    <col min="8" max="8" width="8.140625" style="218" bestFit="1" customWidth="1"/>
    <col min="9" max="9" width="0.85546875" style="218" customWidth="1"/>
    <col min="10" max="10" width="13" style="92" bestFit="1" customWidth="1"/>
    <col min="11" max="11" width="0.85546875" style="92" customWidth="1"/>
    <col min="12" max="12" width="12.85546875" style="92" customWidth="1"/>
    <col min="13" max="13" width="0.85546875" style="92" customWidth="1"/>
    <col min="14" max="14" width="11.85546875" style="92" customWidth="1"/>
    <col min="15" max="15" width="0.85546875" style="92" customWidth="1"/>
    <col min="16" max="16" width="12.5703125" style="92" customWidth="1"/>
    <col min="17" max="17" width="0.85546875" style="92" customWidth="1"/>
    <col min="18" max="18" width="13" style="92" customWidth="1"/>
    <col min="19" max="19" width="0.85546875" style="92" customWidth="1"/>
    <col min="20" max="20" width="12.85546875" style="92" customWidth="1"/>
    <col min="21" max="21" width="0.85546875" style="92" customWidth="1"/>
    <col min="22" max="22" width="13.85546875" style="92" customWidth="1"/>
    <col min="23" max="23" width="0.85546875" style="92" customWidth="1"/>
    <col min="24" max="24" width="14" style="92" customWidth="1"/>
    <col min="25" max="16384" width="9.140625" style="218"/>
  </cols>
  <sheetData>
    <row r="1" spans="1:24" ht="21.75" customHeight="1">
      <c r="A1" s="84" t="s">
        <v>0</v>
      </c>
      <c r="X1" s="36" t="s">
        <v>4</v>
      </c>
    </row>
    <row r="2" spans="1:24" ht="21.75" customHeight="1">
      <c r="A2" s="84" t="s">
        <v>179</v>
      </c>
    </row>
    <row r="3" spans="1:24" ht="21.75" customHeight="1">
      <c r="A3" s="86" t="s">
        <v>277</v>
      </c>
      <c r="B3" s="222"/>
      <c r="C3" s="222"/>
      <c r="D3" s="222"/>
      <c r="E3" s="222"/>
      <c r="F3" s="222"/>
      <c r="G3" s="222"/>
      <c r="H3" s="222"/>
      <c r="I3" s="222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</row>
    <row r="4" spans="1:24" ht="21.75" customHeight="1">
      <c r="A4" s="84"/>
    </row>
    <row r="5" spans="1:24" ht="18.95" customHeight="1">
      <c r="A5" s="84"/>
      <c r="J5" s="233" t="s">
        <v>3</v>
      </c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233"/>
      <c r="W5" s="233"/>
      <c r="X5" s="233"/>
    </row>
    <row r="6" spans="1:24" ht="18.95" customHeight="1">
      <c r="A6" s="84"/>
      <c r="J6" s="36"/>
      <c r="K6" s="36"/>
      <c r="L6" s="36"/>
      <c r="M6" s="36"/>
      <c r="N6" s="36"/>
      <c r="O6" s="36"/>
      <c r="P6" s="36"/>
      <c r="Q6" s="36"/>
      <c r="R6" s="36"/>
      <c r="S6" s="36"/>
      <c r="T6" s="234" t="s">
        <v>180</v>
      </c>
      <c r="U6" s="234"/>
      <c r="V6" s="234"/>
      <c r="W6" s="36"/>
      <c r="X6" s="36"/>
    </row>
    <row r="7" spans="1:24" ht="18.95" customHeight="1">
      <c r="A7" s="84"/>
      <c r="J7" s="36"/>
      <c r="K7" s="36"/>
      <c r="L7" s="36"/>
      <c r="M7" s="36"/>
      <c r="N7" s="36"/>
      <c r="O7" s="36"/>
      <c r="P7" s="36"/>
      <c r="Q7" s="36"/>
      <c r="R7" s="36"/>
      <c r="S7" s="36"/>
      <c r="T7" s="235" t="s">
        <v>181</v>
      </c>
      <c r="U7" s="235"/>
      <c r="V7" s="235"/>
      <c r="W7" s="36"/>
      <c r="X7" s="36"/>
    </row>
    <row r="8" spans="1:24" ht="18.95" customHeight="1">
      <c r="A8" s="84"/>
      <c r="P8" s="236" t="s">
        <v>81</v>
      </c>
      <c r="Q8" s="236"/>
      <c r="R8" s="236"/>
      <c r="T8" s="235" t="s">
        <v>129</v>
      </c>
      <c r="U8" s="235"/>
      <c r="V8" s="235"/>
      <c r="W8" s="36"/>
    </row>
    <row r="9" spans="1:24" ht="18.95" customHeight="1">
      <c r="A9" s="84"/>
      <c r="P9" s="36" t="s">
        <v>136</v>
      </c>
      <c r="T9" s="20" t="s">
        <v>138</v>
      </c>
      <c r="V9" s="20" t="s">
        <v>142</v>
      </c>
    </row>
    <row r="10" spans="1:24" ht="18.95" customHeight="1">
      <c r="A10" s="84"/>
      <c r="J10" s="36" t="s">
        <v>182</v>
      </c>
      <c r="K10" s="36"/>
      <c r="L10" s="36" t="s">
        <v>134</v>
      </c>
      <c r="M10" s="36"/>
      <c r="N10" s="36"/>
      <c r="O10" s="36"/>
      <c r="P10" s="36" t="s">
        <v>183</v>
      </c>
      <c r="Q10" s="36"/>
      <c r="R10" s="36"/>
      <c r="S10" s="36"/>
      <c r="T10" s="20" t="s">
        <v>149</v>
      </c>
      <c r="U10" s="36"/>
      <c r="V10" s="20" t="s">
        <v>152</v>
      </c>
      <c r="W10" s="36"/>
      <c r="X10" s="36" t="s">
        <v>133</v>
      </c>
    </row>
    <row r="11" spans="1:24" ht="18.95" customHeight="1">
      <c r="A11" s="84"/>
      <c r="J11" s="36" t="s">
        <v>184</v>
      </c>
      <c r="K11" s="36"/>
      <c r="L11" s="36" t="s">
        <v>185</v>
      </c>
      <c r="M11" s="36"/>
      <c r="N11" s="36" t="s">
        <v>186</v>
      </c>
      <c r="O11" s="36"/>
      <c r="P11" s="36" t="s">
        <v>157</v>
      </c>
      <c r="Q11" s="36"/>
      <c r="R11" s="36" t="s">
        <v>84</v>
      </c>
      <c r="S11" s="36"/>
      <c r="T11" s="25" t="s">
        <v>160</v>
      </c>
      <c r="U11" s="36"/>
      <c r="V11" s="25" t="s">
        <v>164</v>
      </c>
      <c r="W11" s="36"/>
      <c r="X11" s="36" t="s">
        <v>70</v>
      </c>
    </row>
    <row r="12" spans="1:24" ht="18.95" customHeight="1">
      <c r="H12" s="221" t="s">
        <v>8</v>
      </c>
      <c r="J12" s="59" t="s">
        <v>9</v>
      </c>
      <c r="K12" s="190"/>
      <c r="L12" s="59" t="s">
        <v>9</v>
      </c>
      <c r="M12" s="36"/>
      <c r="N12" s="59" t="s">
        <v>9</v>
      </c>
      <c r="O12" s="190"/>
      <c r="P12" s="59" t="s">
        <v>9</v>
      </c>
      <c r="Q12" s="36"/>
      <c r="R12" s="59" t="s">
        <v>9</v>
      </c>
      <c r="S12" s="190"/>
      <c r="T12" s="59" t="s">
        <v>9</v>
      </c>
      <c r="U12" s="36"/>
      <c r="V12" s="59" t="s">
        <v>9</v>
      </c>
      <c r="W12" s="36"/>
      <c r="X12" s="59" t="s">
        <v>9</v>
      </c>
    </row>
    <row r="13" spans="1:24" ht="18.95" customHeight="1">
      <c r="A13" s="84"/>
    </row>
    <row r="14" spans="1:24" ht="18.95" customHeight="1">
      <c r="A14" s="7" t="s">
        <v>188</v>
      </c>
      <c r="J14" s="199">
        <v>28197293670</v>
      </c>
      <c r="K14" s="196"/>
      <c r="L14" s="196">
        <v>70175900837</v>
      </c>
      <c r="M14" s="196"/>
      <c r="N14" s="196">
        <v>78467400</v>
      </c>
      <c r="O14" s="196"/>
      <c r="P14" s="196">
        <v>2819729371</v>
      </c>
      <c r="Q14" s="197"/>
      <c r="R14" s="196">
        <v>34985486732</v>
      </c>
      <c r="S14" s="196"/>
      <c r="T14" s="196">
        <v>1941893702</v>
      </c>
      <c r="U14" s="191"/>
      <c r="V14" s="31">
        <f>SUM(T14:U14)</f>
        <v>1941893702</v>
      </c>
      <c r="W14" s="31"/>
      <c r="X14" s="191">
        <f>SUM(J14:U14)</f>
        <v>138198771712</v>
      </c>
    </row>
    <row r="15" spans="1:24" ht="6" customHeight="1">
      <c r="A15" s="7"/>
      <c r="J15" s="198"/>
      <c r="K15" s="198"/>
      <c r="L15" s="198"/>
      <c r="M15" s="198"/>
      <c r="N15" s="198"/>
      <c r="O15" s="198"/>
      <c r="P15" s="198"/>
      <c r="Q15" s="197"/>
      <c r="R15" s="198"/>
      <c r="S15" s="198"/>
      <c r="T15" s="198"/>
      <c r="U15" s="191"/>
      <c r="V15" s="29"/>
      <c r="W15" s="191"/>
      <c r="X15" s="191"/>
    </row>
    <row r="16" spans="1:24" ht="18.95" customHeight="1">
      <c r="A16" s="84" t="s">
        <v>187</v>
      </c>
      <c r="J16" s="195"/>
      <c r="K16" s="198"/>
      <c r="L16" s="198"/>
      <c r="M16" s="198"/>
      <c r="N16" s="198"/>
      <c r="O16" s="198"/>
      <c r="P16" s="198"/>
      <c r="Q16" s="197"/>
      <c r="R16" s="198"/>
      <c r="S16" s="198"/>
      <c r="T16" s="198"/>
      <c r="U16" s="191"/>
      <c r="V16" s="29"/>
      <c r="W16" s="191"/>
      <c r="X16" s="191"/>
    </row>
    <row r="17" spans="1:24" ht="6" customHeight="1">
      <c r="A17" s="84"/>
      <c r="J17" s="195"/>
      <c r="K17" s="198"/>
      <c r="L17" s="198"/>
      <c r="M17" s="198"/>
      <c r="N17" s="198"/>
      <c r="O17" s="198"/>
      <c r="P17" s="198"/>
      <c r="Q17" s="197"/>
      <c r="R17" s="198"/>
      <c r="S17" s="198"/>
      <c r="T17" s="198"/>
      <c r="U17" s="191"/>
      <c r="V17" s="29"/>
      <c r="W17" s="191"/>
      <c r="X17" s="191"/>
    </row>
    <row r="18" spans="1:24" ht="18.95" customHeight="1">
      <c r="A18" s="194" t="s">
        <v>170</v>
      </c>
      <c r="J18" s="5">
        <v>0</v>
      </c>
      <c r="K18" s="5"/>
      <c r="L18" s="5">
        <v>0</v>
      </c>
      <c r="M18" s="5"/>
      <c r="N18" s="5">
        <v>0</v>
      </c>
      <c r="O18" s="5"/>
      <c r="P18" s="5">
        <v>0</v>
      </c>
      <c r="Q18" s="215"/>
      <c r="R18" s="5">
        <v>-1268878215</v>
      </c>
      <c r="S18" s="5"/>
      <c r="T18" s="5">
        <v>0</v>
      </c>
      <c r="U18" s="215"/>
      <c r="V18" s="5">
        <v>0</v>
      </c>
      <c r="W18" s="191"/>
      <c r="X18" s="191">
        <f>SUM(J18:R18,V18)</f>
        <v>-1268878215</v>
      </c>
    </row>
    <row r="19" spans="1:24" ht="18.95" customHeight="1">
      <c r="A19" s="84" t="s">
        <v>189</v>
      </c>
      <c r="J19" s="198"/>
      <c r="K19" s="198"/>
      <c r="L19" s="198"/>
      <c r="M19" s="198"/>
      <c r="N19" s="198"/>
      <c r="O19" s="198"/>
      <c r="P19" s="198"/>
      <c r="Q19" s="197"/>
      <c r="R19" s="198"/>
      <c r="S19" s="198"/>
      <c r="T19" s="198"/>
      <c r="U19" s="191"/>
      <c r="V19" s="29"/>
      <c r="W19" s="191"/>
      <c r="X19" s="191"/>
    </row>
    <row r="20" spans="1:24" ht="18.95" customHeight="1">
      <c r="A20" s="9" t="s">
        <v>173</v>
      </c>
      <c r="J20" s="5">
        <v>0</v>
      </c>
      <c r="K20" s="5"/>
      <c r="L20" s="5">
        <v>0</v>
      </c>
      <c r="M20" s="5"/>
      <c r="N20" s="5">
        <v>0</v>
      </c>
      <c r="O20" s="5"/>
      <c r="P20" s="5">
        <v>0</v>
      </c>
      <c r="Q20" s="40"/>
      <c r="R20" s="5">
        <v>1558123570</v>
      </c>
      <c r="S20" s="5"/>
      <c r="T20" s="5">
        <v>0</v>
      </c>
      <c r="U20" s="40"/>
      <c r="V20" s="4">
        <f>SUM(T20:U20)</f>
        <v>0</v>
      </c>
      <c r="X20" s="191">
        <f>SUM(J20:R20,V20)</f>
        <v>1558123570</v>
      </c>
    </row>
    <row r="21" spans="1:24" ht="18.95" customHeight="1">
      <c r="A21" s="9" t="s">
        <v>273</v>
      </c>
      <c r="J21" s="216">
        <v>0</v>
      </c>
      <c r="K21" s="5"/>
      <c r="L21" s="216">
        <v>0</v>
      </c>
      <c r="M21" s="5"/>
      <c r="N21" s="216">
        <v>0</v>
      </c>
      <c r="O21" s="5"/>
      <c r="P21" s="216">
        <v>0</v>
      </c>
      <c r="Q21" s="40"/>
      <c r="R21" s="216">
        <v>0</v>
      </c>
      <c r="S21" s="5"/>
      <c r="T21" s="216">
        <v>-177896576</v>
      </c>
      <c r="U21" s="40"/>
      <c r="V21" s="216">
        <f>SUM(T21:U21)</f>
        <v>-177896576</v>
      </c>
      <c r="X21" s="192">
        <f>SUM(J21:R21,V21)</f>
        <v>-177896576</v>
      </c>
    </row>
    <row r="22" spans="1:24" ht="6" customHeight="1">
      <c r="J22" s="29"/>
      <c r="K22" s="29"/>
      <c r="L22" s="29"/>
      <c r="M22" s="29"/>
      <c r="N22" s="29"/>
      <c r="O22" s="29"/>
      <c r="P22" s="29"/>
      <c r="R22" s="29"/>
      <c r="S22" s="29"/>
      <c r="T22" s="29"/>
      <c r="V22" s="29"/>
      <c r="X22" s="191"/>
    </row>
    <row r="23" spans="1:24" ht="18.95" customHeight="1" thickBot="1">
      <c r="A23" s="84" t="s">
        <v>280</v>
      </c>
      <c r="J23" s="193">
        <f>SUM(J14:J21)</f>
        <v>28197293670</v>
      </c>
      <c r="L23" s="193">
        <f>SUM(L14:L21)</f>
        <v>70175900837</v>
      </c>
      <c r="N23" s="193">
        <f>SUM(N14:N21)</f>
        <v>78467400</v>
      </c>
      <c r="P23" s="193">
        <f>SUM(P14:P21)</f>
        <v>2819729371</v>
      </c>
      <c r="R23" s="193">
        <f>SUM(R14:R21)</f>
        <v>35274732087</v>
      </c>
      <c r="T23" s="193">
        <f>SUM(T14:T21)</f>
        <v>1763997126</v>
      </c>
      <c r="V23" s="193">
        <f>SUM(V14:V21)</f>
        <v>1763997126</v>
      </c>
      <c r="X23" s="193">
        <f>SUM(X14:X21)</f>
        <v>138310120491</v>
      </c>
    </row>
    <row r="24" spans="1:24" ht="18.95" customHeight="1" thickTop="1">
      <c r="A24" s="84"/>
    </row>
    <row r="25" spans="1:24" ht="18.95" customHeight="1">
      <c r="A25" s="84" t="s">
        <v>251</v>
      </c>
      <c r="J25" s="31">
        <v>28197293670</v>
      </c>
      <c r="K25" s="31"/>
      <c r="L25" s="31">
        <v>70175900837</v>
      </c>
      <c r="M25" s="31"/>
      <c r="N25" s="31">
        <v>78467400</v>
      </c>
      <c r="O25" s="31"/>
      <c r="P25" s="31">
        <v>2819729371</v>
      </c>
      <c r="Q25" s="191"/>
      <c r="R25" s="31">
        <v>33418838934</v>
      </c>
      <c r="S25" s="31"/>
      <c r="T25" s="31">
        <v>-989368903</v>
      </c>
      <c r="U25" s="191"/>
      <c r="V25" s="31">
        <v>-989368903</v>
      </c>
      <c r="W25" s="31"/>
      <c r="X25" s="191">
        <f>SUM(J25:U25)</f>
        <v>133700861309</v>
      </c>
    </row>
    <row r="26" spans="1:24" ht="6" customHeight="1">
      <c r="A26" s="7"/>
      <c r="J26" s="29"/>
      <c r="K26" s="29"/>
      <c r="L26" s="29"/>
      <c r="M26" s="29"/>
      <c r="N26" s="29"/>
      <c r="O26" s="29"/>
      <c r="P26" s="29"/>
      <c r="Q26" s="191"/>
      <c r="R26" s="29"/>
      <c r="S26" s="29"/>
      <c r="T26" s="29"/>
      <c r="U26" s="191"/>
      <c r="V26" s="29"/>
      <c r="W26" s="191"/>
      <c r="X26" s="191"/>
    </row>
    <row r="27" spans="1:24" ht="18.95" customHeight="1">
      <c r="A27" s="84" t="s">
        <v>187</v>
      </c>
      <c r="J27" s="29"/>
      <c r="K27" s="29"/>
      <c r="L27" s="29"/>
      <c r="M27" s="29"/>
      <c r="N27" s="29"/>
      <c r="O27" s="29"/>
      <c r="P27" s="29"/>
      <c r="Q27" s="191"/>
      <c r="R27" s="29"/>
      <c r="S27" s="29"/>
      <c r="T27" s="29"/>
      <c r="U27" s="191"/>
      <c r="V27" s="29"/>
      <c r="W27" s="191"/>
      <c r="X27" s="191"/>
    </row>
    <row r="28" spans="1:24" ht="6" customHeight="1">
      <c r="A28" s="84"/>
      <c r="J28" s="29"/>
      <c r="K28" s="29"/>
      <c r="L28" s="29"/>
      <c r="M28" s="29"/>
      <c r="N28" s="29"/>
      <c r="O28" s="29"/>
      <c r="P28" s="29"/>
      <c r="Q28" s="191"/>
      <c r="R28" s="29"/>
      <c r="S28" s="29"/>
      <c r="T28" s="29"/>
      <c r="U28" s="191"/>
      <c r="V28" s="29"/>
      <c r="W28" s="191"/>
      <c r="X28" s="191"/>
    </row>
    <row r="29" spans="1:24" ht="18.95" customHeight="1">
      <c r="A29" s="194" t="s">
        <v>170</v>
      </c>
      <c r="H29" s="220">
        <v>19</v>
      </c>
      <c r="J29" s="5">
        <v>0</v>
      </c>
      <c r="K29" s="5"/>
      <c r="L29" s="5">
        <v>0</v>
      </c>
      <c r="M29" s="5"/>
      <c r="N29" s="5">
        <v>0</v>
      </c>
      <c r="O29" s="5"/>
      <c r="P29" s="5">
        <v>0</v>
      </c>
      <c r="Q29" s="191"/>
      <c r="R29" s="29">
        <v>-2678742899</v>
      </c>
      <c r="S29" s="29"/>
      <c r="T29" s="5">
        <v>0</v>
      </c>
      <c r="U29" s="215"/>
      <c r="V29" s="5">
        <v>0</v>
      </c>
      <c r="W29" s="191"/>
      <c r="X29" s="191">
        <f>SUM(J29:R29,V29)</f>
        <v>-2678742899</v>
      </c>
    </row>
    <row r="30" spans="1:24" ht="18.95" customHeight="1">
      <c r="A30" s="84" t="s">
        <v>189</v>
      </c>
      <c r="J30" s="198"/>
      <c r="K30" s="198"/>
      <c r="L30" s="198"/>
      <c r="M30" s="198"/>
      <c r="N30" s="198"/>
      <c r="O30" s="198"/>
      <c r="P30" s="198"/>
      <c r="Q30" s="191"/>
      <c r="R30" s="29"/>
      <c r="S30" s="29"/>
      <c r="T30" s="198"/>
      <c r="U30" s="191"/>
      <c r="V30" s="29"/>
      <c r="W30" s="191"/>
      <c r="X30" s="191"/>
    </row>
    <row r="31" spans="1:24" ht="18.95" customHeight="1">
      <c r="A31" s="9" t="s">
        <v>173</v>
      </c>
      <c r="J31" s="5">
        <v>0</v>
      </c>
      <c r="K31" s="5"/>
      <c r="L31" s="5">
        <v>0</v>
      </c>
      <c r="M31" s="5"/>
      <c r="N31" s="5">
        <v>0</v>
      </c>
      <c r="O31" s="5"/>
      <c r="P31" s="5">
        <v>0</v>
      </c>
      <c r="R31" s="29">
        <v>5231925860</v>
      </c>
      <c r="S31" s="29"/>
      <c r="T31" s="5">
        <v>0</v>
      </c>
      <c r="U31" s="40"/>
      <c r="V31" s="4">
        <f>SUM(T31:U31)</f>
        <v>0</v>
      </c>
      <c r="X31" s="191">
        <f>SUM(J31:R31,V31)</f>
        <v>5231925860</v>
      </c>
    </row>
    <row r="32" spans="1:24" ht="18.95" customHeight="1">
      <c r="A32" s="9" t="s">
        <v>306</v>
      </c>
      <c r="J32" s="216">
        <v>0</v>
      </c>
      <c r="K32" s="5"/>
      <c r="L32" s="216">
        <v>0</v>
      </c>
      <c r="M32" s="5"/>
      <c r="N32" s="216">
        <v>0</v>
      </c>
      <c r="O32" s="5"/>
      <c r="P32" s="216">
        <v>0</v>
      </c>
      <c r="R32" s="216">
        <v>0</v>
      </c>
      <c r="S32" s="29"/>
      <c r="T32" s="216">
        <v>0</v>
      </c>
      <c r="V32" s="216">
        <v>0</v>
      </c>
      <c r="X32" s="192">
        <f>SUM(J32:R32,V32)</f>
        <v>0</v>
      </c>
    </row>
    <row r="33" spans="1:24" ht="6" customHeight="1">
      <c r="J33" s="29"/>
      <c r="K33" s="29"/>
      <c r="L33" s="29"/>
      <c r="M33" s="29"/>
      <c r="N33" s="29"/>
      <c r="O33" s="29"/>
      <c r="P33" s="29"/>
      <c r="R33" s="29"/>
      <c r="S33" s="29"/>
      <c r="T33" s="29"/>
      <c r="V33" s="29"/>
      <c r="X33" s="191"/>
    </row>
    <row r="34" spans="1:24" ht="18.95" customHeight="1" thickBot="1">
      <c r="A34" s="84" t="s">
        <v>281</v>
      </c>
      <c r="J34" s="193">
        <f>SUM(J25:J32)</f>
        <v>28197293670</v>
      </c>
      <c r="L34" s="193">
        <f>SUM(L25:L32)</f>
        <v>70175900837</v>
      </c>
      <c r="N34" s="193">
        <f>SUM(N25:N32)</f>
        <v>78467400</v>
      </c>
      <c r="P34" s="193">
        <f>SUM(P25:P32)</f>
        <v>2819729371</v>
      </c>
      <c r="R34" s="193">
        <f>SUM(R25:R32)</f>
        <v>35972021895</v>
      </c>
      <c r="T34" s="193">
        <f>SUM(T25:T32)</f>
        <v>-989368903</v>
      </c>
      <c r="V34" s="193">
        <f>SUM(V25:V32)</f>
        <v>-989368903</v>
      </c>
      <c r="X34" s="193">
        <f>SUM(X25:X32)</f>
        <v>136254044270</v>
      </c>
    </row>
    <row r="35" spans="1:24" ht="18.95" customHeight="1" thickTop="1">
      <c r="A35" s="84"/>
    </row>
    <row r="36" spans="1:24" ht="18.95" customHeight="1">
      <c r="A36" s="84"/>
    </row>
    <row r="37" spans="1:24" ht="18.95" customHeight="1">
      <c r="A37" s="84"/>
    </row>
    <row r="38" spans="1:24" ht="14.25" customHeight="1">
      <c r="A38" s="84"/>
    </row>
    <row r="39" spans="1:24" ht="21.95" customHeight="1">
      <c r="A39" s="95" t="s">
        <v>27</v>
      </c>
      <c r="B39" s="222"/>
      <c r="C39" s="222"/>
      <c r="D39" s="222"/>
      <c r="E39" s="222"/>
      <c r="F39" s="222"/>
      <c r="G39" s="222"/>
      <c r="H39" s="222"/>
      <c r="I39" s="222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</row>
  </sheetData>
  <mergeCells count="5">
    <mergeCell ref="J5:X5"/>
    <mergeCell ref="T6:V6"/>
    <mergeCell ref="T7:V7"/>
    <mergeCell ref="P8:R8"/>
    <mergeCell ref="T8:V8"/>
  </mergeCells>
  <pageMargins left="0.5" right="0.5" top="0.5" bottom="0.6" header="0.49" footer="0.4"/>
  <pageSetup paperSize="9" scale="80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48465-208E-4E29-BBD6-60F68EF86968}">
  <dimension ref="A1:M203"/>
  <sheetViews>
    <sheetView tabSelected="1" topLeftCell="A131" zoomScale="85" zoomScaleNormal="85" zoomScaleSheetLayoutView="80" zoomScalePageLayoutView="147" workbookViewId="0">
      <selection activeCell="I187" sqref="I187"/>
    </sheetView>
  </sheetViews>
  <sheetFormatPr defaultColWidth="9.42578125" defaultRowHeight="21.75" customHeight="1"/>
  <cols>
    <col min="1" max="2" width="1.42578125" style="53" customWidth="1"/>
    <col min="3" max="3" width="24.140625" style="53" customWidth="1"/>
    <col min="4" max="4" width="20.42578125" style="46" customWidth="1"/>
    <col min="5" max="5" width="8.140625" style="47" customWidth="1"/>
    <col min="6" max="6" width="0.5703125" style="48" customWidth="1"/>
    <col min="7" max="7" width="13.5703125" style="51" customWidth="1"/>
    <col min="8" max="8" width="0.5703125" style="48" customWidth="1"/>
    <col min="9" max="9" width="13.5703125" style="51" customWidth="1"/>
    <col min="10" max="10" width="0.5703125" style="48" customWidth="1"/>
    <col min="11" max="11" width="13.5703125" style="51" customWidth="1"/>
    <col min="12" max="12" width="0.5703125" style="48" customWidth="1"/>
    <col min="13" max="13" width="13.5703125" style="51" customWidth="1"/>
    <col min="14" max="16384" width="9.42578125" style="50"/>
  </cols>
  <sheetData>
    <row r="1" spans="1:13" ht="21.75" customHeight="1">
      <c r="A1" s="45" t="s">
        <v>0</v>
      </c>
      <c r="B1" s="45"/>
      <c r="C1" s="45"/>
      <c r="G1" s="49"/>
      <c r="I1" s="49"/>
      <c r="K1" s="49"/>
      <c r="M1" s="49" t="s">
        <v>4</v>
      </c>
    </row>
    <row r="2" spans="1:13" ht="21.75" customHeight="1">
      <c r="A2" s="45" t="s">
        <v>190</v>
      </c>
      <c r="B2" s="45"/>
      <c r="C2" s="45"/>
    </row>
    <row r="3" spans="1:13" ht="21.75" customHeight="1">
      <c r="A3" s="224" t="s">
        <v>277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</row>
    <row r="4" spans="1:13" ht="21.75" customHeight="1">
      <c r="A4" s="45"/>
      <c r="B4" s="45"/>
      <c r="C4" s="45"/>
    </row>
    <row r="5" spans="1:13" ht="18.600000000000001" customHeight="1">
      <c r="A5" s="45"/>
      <c r="B5" s="45"/>
      <c r="G5" s="225" t="s">
        <v>2</v>
      </c>
      <c r="H5" s="225"/>
      <c r="I5" s="225"/>
      <c r="J5" s="54"/>
      <c r="K5" s="225" t="s">
        <v>3</v>
      </c>
      <c r="L5" s="225"/>
      <c r="M5" s="225"/>
    </row>
    <row r="6" spans="1:13" ht="18.600000000000001" customHeight="1">
      <c r="D6" s="55"/>
      <c r="E6" s="56"/>
      <c r="F6" s="57"/>
      <c r="G6" s="137" t="s">
        <v>250</v>
      </c>
      <c r="H6" s="34"/>
      <c r="I6" s="137" t="s">
        <v>7</v>
      </c>
      <c r="J6" s="35"/>
      <c r="K6" s="137" t="s">
        <v>250</v>
      </c>
      <c r="L6" s="34"/>
      <c r="M6" s="137" t="s">
        <v>7</v>
      </c>
    </row>
    <row r="7" spans="1:13" ht="18.600000000000001" customHeight="1">
      <c r="D7" s="55"/>
      <c r="E7" s="1" t="s">
        <v>8</v>
      </c>
      <c r="F7" s="57"/>
      <c r="G7" s="58" t="s">
        <v>9</v>
      </c>
      <c r="H7" s="34"/>
      <c r="I7" s="58" t="s">
        <v>9</v>
      </c>
      <c r="J7" s="57"/>
      <c r="K7" s="59" t="s">
        <v>9</v>
      </c>
      <c r="L7" s="34"/>
      <c r="M7" s="59" t="s">
        <v>9</v>
      </c>
    </row>
    <row r="8" spans="1:13" ht="18.600000000000001" customHeight="1">
      <c r="A8" s="45" t="s">
        <v>191</v>
      </c>
    </row>
    <row r="9" spans="1:13" ht="18.600000000000001" customHeight="1">
      <c r="A9" s="53" t="s">
        <v>192</v>
      </c>
      <c r="G9" s="51">
        <v>3965236667</v>
      </c>
      <c r="I9" s="51">
        <v>3600319586</v>
      </c>
      <c r="K9" s="51">
        <v>5161043572</v>
      </c>
      <c r="M9" s="51">
        <v>1478442019</v>
      </c>
    </row>
    <row r="10" spans="1:13" ht="18.600000000000001" customHeight="1">
      <c r="A10" s="53" t="s">
        <v>193</v>
      </c>
    </row>
    <row r="11" spans="1:13" ht="18.600000000000001" customHeight="1">
      <c r="B11" s="53" t="s">
        <v>194</v>
      </c>
    </row>
    <row r="12" spans="1:13" ht="18.600000000000001" customHeight="1">
      <c r="A12" s="53" t="s">
        <v>195</v>
      </c>
      <c r="B12" s="60" t="s">
        <v>196</v>
      </c>
      <c r="E12" s="46"/>
      <c r="G12" s="51">
        <v>4676207889</v>
      </c>
      <c r="I12" s="51">
        <v>4665551938</v>
      </c>
      <c r="K12" s="51">
        <v>761381462</v>
      </c>
      <c r="M12" s="51">
        <v>860492181</v>
      </c>
    </row>
    <row r="13" spans="1:13" ht="18.600000000000001" customHeight="1">
      <c r="B13" s="60" t="s">
        <v>197</v>
      </c>
      <c r="E13" s="46"/>
      <c r="G13" s="51">
        <v>-454709398</v>
      </c>
      <c r="I13" s="51">
        <v>-517909602</v>
      </c>
      <c r="K13" s="51">
        <v>-252416037</v>
      </c>
      <c r="M13" s="51">
        <v>-258189348</v>
      </c>
    </row>
    <row r="14" spans="1:13" ht="18.600000000000001" customHeight="1">
      <c r="B14" s="60" t="s">
        <v>198</v>
      </c>
      <c r="E14" s="46"/>
      <c r="G14" s="51">
        <v>-4652000</v>
      </c>
      <c r="I14" s="51">
        <v>-44854500</v>
      </c>
      <c r="K14" s="51">
        <v>-5008429156</v>
      </c>
      <c r="M14" s="51">
        <v>-1785751128</v>
      </c>
    </row>
    <row r="15" spans="1:13" ht="18.600000000000001" customHeight="1">
      <c r="B15" s="60" t="s">
        <v>263</v>
      </c>
      <c r="E15" s="46"/>
    </row>
    <row r="16" spans="1:13" ht="18.600000000000001" customHeight="1">
      <c r="B16" s="60"/>
      <c r="C16" s="53" t="s">
        <v>199</v>
      </c>
      <c r="E16" s="46"/>
      <c r="G16" s="51">
        <v>227977271</v>
      </c>
      <c r="I16" s="51">
        <v>28421898</v>
      </c>
      <c r="K16" s="51">
        <v>-33299507</v>
      </c>
      <c r="M16" s="51">
        <v>109808</v>
      </c>
    </row>
    <row r="17" spans="1:13" ht="18.600000000000001" customHeight="1">
      <c r="B17" s="60" t="s">
        <v>200</v>
      </c>
      <c r="E17" s="46"/>
      <c r="G17" s="51">
        <v>2232502628</v>
      </c>
      <c r="I17" s="51">
        <v>2659818142</v>
      </c>
      <c r="K17" s="51">
        <v>1163093341</v>
      </c>
      <c r="M17" s="51">
        <v>1321286388</v>
      </c>
    </row>
    <row r="18" spans="1:13" ht="18.600000000000001" customHeight="1">
      <c r="B18" s="60" t="s">
        <v>201</v>
      </c>
      <c r="E18" s="46"/>
    </row>
    <row r="19" spans="1:13" ht="18.600000000000001" customHeight="1">
      <c r="B19" s="50"/>
      <c r="C19" s="53" t="s">
        <v>202</v>
      </c>
      <c r="E19" s="46"/>
      <c r="G19" s="51">
        <v>-30476578</v>
      </c>
      <c r="I19" s="51">
        <v>-34568367</v>
      </c>
      <c r="K19" s="51">
        <v>0</v>
      </c>
      <c r="M19" s="51">
        <v>0</v>
      </c>
    </row>
    <row r="20" spans="1:13" ht="18.600000000000001" customHeight="1">
      <c r="B20" s="60" t="s">
        <v>203</v>
      </c>
      <c r="E20" s="46"/>
      <c r="G20" s="51">
        <v>-609575243</v>
      </c>
      <c r="I20" s="51">
        <v>-252219535</v>
      </c>
      <c r="K20" s="51">
        <v>-278013764</v>
      </c>
      <c r="M20" s="51">
        <v>6670031</v>
      </c>
    </row>
    <row r="21" spans="1:13" ht="18.600000000000001" customHeight="1">
      <c r="B21" s="60" t="s">
        <v>204</v>
      </c>
      <c r="E21" s="46"/>
    </row>
    <row r="22" spans="1:13" ht="18.600000000000001" customHeight="1">
      <c r="B22" s="60"/>
      <c r="C22" s="53" t="s">
        <v>205</v>
      </c>
      <c r="E22" s="46"/>
      <c r="G22" s="51">
        <v>305568504</v>
      </c>
      <c r="I22" s="51">
        <v>-24739016</v>
      </c>
      <c r="K22" s="51">
        <v>355227993</v>
      </c>
      <c r="M22" s="51">
        <v>0</v>
      </c>
    </row>
    <row r="23" spans="1:13" ht="18.600000000000001" customHeight="1">
      <c r="B23" s="60" t="s">
        <v>264</v>
      </c>
      <c r="E23" s="46">
        <v>12</v>
      </c>
      <c r="G23" s="51">
        <v>-557104644</v>
      </c>
      <c r="I23" s="51">
        <v>-663949565</v>
      </c>
      <c r="K23" s="51">
        <v>0</v>
      </c>
      <c r="M23" s="51">
        <v>0</v>
      </c>
    </row>
    <row r="24" spans="1:13" ht="18.600000000000001" customHeight="1">
      <c r="B24" s="60" t="s">
        <v>313</v>
      </c>
      <c r="E24" s="46"/>
      <c r="G24" s="51">
        <v>-58155</v>
      </c>
      <c r="I24" s="51">
        <v>0</v>
      </c>
      <c r="K24" s="51">
        <v>0</v>
      </c>
      <c r="M24" s="51">
        <v>0</v>
      </c>
    </row>
    <row r="25" spans="1:13" ht="18.600000000000001" customHeight="1">
      <c r="B25" s="60" t="s">
        <v>290</v>
      </c>
      <c r="E25" s="46"/>
      <c r="G25" s="51">
        <v>0</v>
      </c>
      <c r="I25" s="51">
        <v>22965137</v>
      </c>
      <c r="K25" s="51">
        <v>0</v>
      </c>
      <c r="M25" s="51">
        <v>-5081642</v>
      </c>
    </row>
    <row r="26" spans="1:13" ht="18.600000000000001" customHeight="1">
      <c r="B26" s="60" t="s">
        <v>206</v>
      </c>
      <c r="E26" s="46"/>
      <c r="G26" s="61">
        <v>37950195</v>
      </c>
      <c r="I26" s="61">
        <v>36078959</v>
      </c>
      <c r="K26" s="61">
        <v>24976214</v>
      </c>
      <c r="M26" s="62">
        <v>24153648</v>
      </c>
    </row>
    <row r="27" spans="1:13" ht="6" customHeight="1"/>
    <row r="28" spans="1:13" ht="18.600000000000001" customHeight="1">
      <c r="A28" s="60" t="s">
        <v>207</v>
      </c>
      <c r="B28" s="60"/>
      <c r="G28" s="51">
        <f>SUM(G9:G26)</f>
        <v>9788867136</v>
      </c>
      <c r="I28" s="51">
        <f>SUM(I9:I26)</f>
        <v>9474915075</v>
      </c>
      <c r="K28" s="51">
        <f>SUM(K9:K26)</f>
        <v>1893564118</v>
      </c>
      <c r="M28" s="51">
        <f>SUM(M9:M26)</f>
        <v>1642131957</v>
      </c>
    </row>
    <row r="29" spans="1:13" ht="18.600000000000001" customHeight="1">
      <c r="A29" s="53" t="s">
        <v>208</v>
      </c>
    </row>
    <row r="30" spans="1:13" ht="18.600000000000001" customHeight="1">
      <c r="A30" s="53" t="s">
        <v>209</v>
      </c>
      <c r="B30" s="60" t="s">
        <v>210</v>
      </c>
      <c r="G30" s="51">
        <v>-1558681821</v>
      </c>
      <c r="I30" s="51">
        <v>-687628489</v>
      </c>
      <c r="K30" s="51">
        <v>-499121485</v>
      </c>
      <c r="M30" s="51">
        <v>18124541</v>
      </c>
    </row>
    <row r="31" spans="1:13" ht="18.600000000000001" customHeight="1">
      <c r="B31" s="60" t="s">
        <v>211</v>
      </c>
      <c r="E31" s="46"/>
      <c r="G31" s="51">
        <v>176750693</v>
      </c>
      <c r="I31" s="51">
        <v>1060108897</v>
      </c>
      <c r="K31" s="51">
        <v>-15119891</v>
      </c>
      <c r="M31" s="51">
        <v>61702358</v>
      </c>
    </row>
    <row r="32" spans="1:13" ht="18.600000000000001" customHeight="1">
      <c r="B32" s="60" t="s">
        <v>212</v>
      </c>
      <c r="G32" s="51">
        <v>182207041</v>
      </c>
      <c r="I32" s="51">
        <v>1027299012</v>
      </c>
      <c r="K32" s="51">
        <v>0</v>
      </c>
      <c r="M32" s="51">
        <v>699339242</v>
      </c>
    </row>
    <row r="33" spans="1:13" ht="18.600000000000001" customHeight="1">
      <c r="A33" s="53" t="s">
        <v>209</v>
      </c>
      <c r="B33" s="60" t="s">
        <v>213</v>
      </c>
      <c r="G33" s="51">
        <v>-289711058</v>
      </c>
      <c r="I33" s="51">
        <v>486326829</v>
      </c>
      <c r="K33" s="51">
        <v>-27806071</v>
      </c>
      <c r="M33" s="51">
        <v>-4745269</v>
      </c>
    </row>
    <row r="34" spans="1:13" ht="18.600000000000001" customHeight="1">
      <c r="A34" s="53" t="s">
        <v>209</v>
      </c>
      <c r="B34" s="60" t="s">
        <v>214</v>
      </c>
      <c r="G34" s="51">
        <v>-25244790</v>
      </c>
      <c r="I34" s="51">
        <v>-18148284</v>
      </c>
      <c r="K34" s="51">
        <v>-21208312</v>
      </c>
      <c r="M34" s="51">
        <v>6201637</v>
      </c>
    </row>
    <row r="35" spans="1:13" ht="18.600000000000001" customHeight="1">
      <c r="A35" s="50"/>
      <c r="B35" s="60" t="s">
        <v>215</v>
      </c>
      <c r="E35" s="50"/>
      <c r="F35" s="63"/>
      <c r="G35" s="51">
        <v>29319773</v>
      </c>
      <c r="I35" s="51">
        <v>-91744246</v>
      </c>
      <c r="K35" s="51">
        <v>-187200</v>
      </c>
      <c r="L35" s="63"/>
      <c r="M35" s="51">
        <v>-6535120</v>
      </c>
    </row>
    <row r="36" spans="1:13" ht="18.600000000000001" customHeight="1">
      <c r="A36" s="53" t="s">
        <v>209</v>
      </c>
      <c r="B36" s="60" t="s">
        <v>216</v>
      </c>
      <c r="G36" s="51">
        <v>790861557</v>
      </c>
      <c r="I36" s="51">
        <v>349066616</v>
      </c>
      <c r="K36" s="51">
        <v>362572873</v>
      </c>
      <c r="M36" s="51">
        <v>-40577333</v>
      </c>
    </row>
    <row r="37" spans="1:13" ht="18.600000000000001" customHeight="1">
      <c r="B37" s="60" t="s">
        <v>217</v>
      </c>
      <c r="G37" s="51">
        <v>-969071805</v>
      </c>
      <c r="I37" s="51">
        <v>-144954334</v>
      </c>
      <c r="K37" s="51">
        <v>-718129976</v>
      </c>
      <c r="M37" s="51">
        <v>-130919688</v>
      </c>
    </row>
    <row r="38" spans="1:13" ht="18.600000000000001" customHeight="1">
      <c r="B38" s="60" t="s">
        <v>218</v>
      </c>
      <c r="G38" s="51">
        <v>84922891</v>
      </c>
      <c r="I38" s="51">
        <v>-52001769</v>
      </c>
      <c r="K38" s="51">
        <v>1634526</v>
      </c>
      <c r="M38" s="51">
        <v>-4949044</v>
      </c>
    </row>
    <row r="39" spans="1:13" ht="18.600000000000001" customHeight="1">
      <c r="A39" s="53" t="s">
        <v>209</v>
      </c>
      <c r="B39" s="60" t="s">
        <v>219</v>
      </c>
      <c r="G39" s="51">
        <v>-22569867</v>
      </c>
      <c r="I39" s="51">
        <v>-40335500</v>
      </c>
      <c r="K39" s="51">
        <v>-18456801</v>
      </c>
      <c r="M39" s="51">
        <v>-35151499</v>
      </c>
    </row>
    <row r="40" spans="1:13" ht="18.600000000000001" customHeight="1">
      <c r="A40" s="53" t="s">
        <v>209</v>
      </c>
      <c r="B40" s="60" t="s">
        <v>220</v>
      </c>
      <c r="G40" s="62">
        <v>-645969786</v>
      </c>
      <c r="I40" s="62">
        <v>-730247692</v>
      </c>
      <c r="K40" s="62">
        <v>-16062449</v>
      </c>
      <c r="M40" s="62">
        <v>-19027500</v>
      </c>
    </row>
    <row r="41" spans="1:13" ht="6" customHeight="1"/>
    <row r="42" spans="1:13" ht="18.600000000000001" customHeight="1">
      <c r="A42" s="64" t="s">
        <v>305</v>
      </c>
      <c r="F42" s="51"/>
      <c r="G42" s="51">
        <f>SUM(G28:G40)</f>
        <v>7541679964</v>
      </c>
      <c r="H42" s="51"/>
      <c r="I42" s="51">
        <f>SUM(I28:I40)</f>
        <v>10632656115</v>
      </c>
      <c r="J42" s="51"/>
      <c r="K42" s="51">
        <f>SUM(K28:K40)</f>
        <v>941679332</v>
      </c>
      <c r="L42" s="51"/>
      <c r="M42" s="51">
        <f>SUM(M28:M40)</f>
        <v>2185594282</v>
      </c>
    </row>
    <row r="43" spans="1:13" ht="18.600000000000001" customHeight="1">
      <c r="A43" s="64"/>
      <c r="B43" s="60" t="s">
        <v>221</v>
      </c>
      <c r="F43" s="51"/>
      <c r="G43" s="51">
        <v>0</v>
      </c>
      <c r="H43" s="51"/>
      <c r="I43" s="51">
        <v>32544114</v>
      </c>
      <c r="J43" s="51"/>
      <c r="K43" s="51">
        <v>0</v>
      </c>
      <c r="L43" s="51"/>
      <c r="M43" s="51">
        <v>0</v>
      </c>
    </row>
    <row r="44" spans="1:13" ht="18.600000000000001" customHeight="1">
      <c r="A44" s="64"/>
      <c r="B44" s="60" t="s">
        <v>222</v>
      </c>
      <c r="F44" s="51"/>
      <c r="G44" s="62">
        <v>-622085301</v>
      </c>
      <c r="H44" s="51"/>
      <c r="I44" s="62">
        <v>-1028547213</v>
      </c>
      <c r="J44" s="51"/>
      <c r="K44" s="62">
        <v>-35898394</v>
      </c>
      <c r="L44" s="51"/>
      <c r="M44" s="62">
        <v>-47541227</v>
      </c>
    </row>
    <row r="45" spans="1:13" ht="6" customHeight="1">
      <c r="D45" s="55"/>
      <c r="E45" s="56"/>
      <c r="F45" s="57"/>
      <c r="H45" s="57"/>
      <c r="J45" s="57"/>
      <c r="L45" s="57"/>
    </row>
    <row r="46" spans="1:13" ht="18.600000000000001" customHeight="1">
      <c r="A46" s="53" t="s">
        <v>223</v>
      </c>
      <c r="G46" s="62">
        <f>SUM(G42:G44)</f>
        <v>6919594663</v>
      </c>
      <c r="I46" s="62">
        <f>SUM(I42:I44)</f>
        <v>9636653016</v>
      </c>
      <c r="K46" s="62">
        <f>SUM(K42:K44)</f>
        <v>905780938</v>
      </c>
      <c r="L46" s="51"/>
      <c r="M46" s="62">
        <f>SUM(M42:M44)</f>
        <v>2138053055</v>
      </c>
    </row>
    <row r="47" spans="1:13" ht="18.600000000000001" customHeight="1">
      <c r="L47" s="51"/>
    </row>
    <row r="48" spans="1:13" ht="18.600000000000001" customHeight="1">
      <c r="L48" s="51"/>
    </row>
    <row r="49" spans="1:13" ht="18.600000000000001" customHeight="1">
      <c r="L49" s="51"/>
    </row>
    <row r="50" spans="1:13" ht="18.600000000000001" customHeight="1">
      <c r="L50" s="51"/>
    </row>
    <row r="51" spans="1:13" ht="18.600000000000001" customHeight="1">
      <c r="L51" s="51"/>
    </row>
    <row r="52" spans="1:13" ht="18.600000000000001" customHeight="1">
      <c r="L52" s="51"/>
    </row>
    <row r="53" spans="1:13" ht="18.600000000000001" customHeight="1">
      <c r="L53" s="51"/>
    </row>
    <row r="54" spans="1:13" ht="14.25" customHeight="1">
      <c r="L54" s="51"/>
    </row>
    <row r="55" spans="1:13" ht="21.95" customHeight="1">
      <c r="A55" s="65" t="s">
        <v>27</v>
      </c>
      <c r="B55" s="65"/>
      <c r="C55" s="65"/>
      <c r="D55" s="66"/>
      <c r="E55" s="67"/>
      <c r="F55" s="68"/>
      <c r="G55" s="61"/>
      <c r="H55" s="68"/>
      <c r="I55" s="61"/>
      <c r="J55" s="68"/>
      <c r="K55" s="61"/>
      <c r="L55" s="68"/>
      <c r="M55" s="61"/>
    </row>
    <row r="56" spans="1:13" ht="18.600000000000001" customHeight="1">
      <c r="A56" s="45" t="str">
        <f>A1</f>
        <v>บริษัท โกลบอล เพาเวอร์ ซินเนอร์ยี่ จำกัด (มหาชน)</v>
      </c>
      <c r="B56" s="45"/>
      <c r="C56" s="45"/>
      <c r="G56" s="49"/>
      <c r="I56" s="49"/>
      <c r="K56" s="49"/>
      <c r="M56" s="49" t="s">
        <v>4</v>
      </c>
    </row>
    <row r="57" spans="1:13" ht="18.600000000000001" customHeight="1">
      <c r="A57" s="45" t="str">
        <f>+A2</f>
        <v xml:space="preserve">งบกระแสเงินสด </v>
      </c>
      <c r="B57" s="45"/>
      <c r="C57" s="45"/>
    </row>
    <row r="58" spans="1:13" ht="18.600000000000001" customHeight="1">
      <c r="A58" s="52" t="str">
        <f>A3</f>
        <v>สำหรับรอบระยะเวลาหกเดือนสิ้นสุดวันที่ 30 มิถุนายน พ.ศ. 2569</v>
      </c>
      <c r="B58" s="52"/>
      <c r="C58" s="52"/>
      <c r="D58" s="69"/>
      <c r="E58" s="70"/>
      <c r="F58" s="71"/>
      <c r="G58" s="62"/>
      <c r="H58" s="71"/>
      <c r="I58" s="62"/>
      <c r="J58" s="71"/>
      <c r="K58" s="62"/>
      <c r="L58" s="71"/>
      <c r="M58" s="62"/>
    </row>
    <row r="59" spans="1:13" ht="18" customHeight="1">
      <c r="A59" s="45"/>
      <c r="B59" s="45"/>
      <c r="C59" s="45"/>
    </row>
    <row r="60" spans="1:13" ht="18" customHeight="1">
      <c r="A60" s="45"/>
      <c r="B60" s="45"/>
      <c r="C60" s="45"/>
      <c r="G60" s="223" t="s">
        <v>2</v>
      </c>
      <c r="H60" s="223"/>
      <c r="I60" s="223"/>
      <c r="J60" s="72"/>
      <c r="K60" s="223" t="s">
        <v>3</v>
      </c>
      <c r="L60" s="223"/>
      <c r="M60" s="223"/>
    </row>
    <row r="61" spans="1:13" ht="18" customHeight="1">
      <c r="D61" s="55"/>
      <c r="E61" s="56"/>
      <c r="F61" s="57"/>
      <c r="G61" s="137" t="s">
        <v>250</v>
      </c>
      <c r="H61" s="34"/>
      <c r="I61" s="137" t="s">
        <v>7</v>
      </c>
      <c r="J61" s="35"/>
      <c r="K61" s="137" t="s">
        <v>250</v>
      </c>
      <c r="L61" s="34"/>
      <c r="M61" s="137" t="s">
        <v>7</v>
      </c>
    </row>
    <row r="62" spans="1:13" ht="18" customHeight="1">
      <c r="D62" s="55"/>
      <c r="E62" s="1" t="s">
        <v>8</v>
      </c>
      <c r="F62" s="57"/>
      <c r="G62" s="58" t="s">
        <v>9</v>
      </c>
      <c r="H62" s="34"/>
      <c r="I62" s="58" t="s">
        <v>9</v>
      </c>
      <c r="J62" s="57"/>
      <c r="K62" s="59" t="s">
        <v>9</v>
      </c>
      <c r="L62" s="34"/>
      <c r="M62" s="59" t="s">
        <v>9</v>
      </c>
    </row>
    <row r="63" spans="1:13" ht="18" customHeight="1">
      <c r="A63" s="45" t="s">
        <v>224</v>
      </c>
    </row>
    <row r="64" spans="1:13" ht="18" customHeight="1">
      <c r="A64" s="53" t="s">
        <v>225</v>
      </c>
      <c r="G64" s="51">
        <v>160323760</v>
      </c>
      <c r="I64" s="51">
        <v>250967361</v>
      </c>
      <c r="K64" s="51">
        <v>90625291</v>
      </c>
      <c r="M64" s="51">
        <v>172557567</v>
      </c>
    </row>
    <row r="65" spans="1:13" ht="18" customHeight="1">
      <c r="A65" s="53" t="s">
        <v>226</v>
      </c>
      <c r="E65" s="46"/>
      <c r="G65" s="51">
        <v>21558250</v>
      </c>
      <c r="I65" s="51">
        <v>96710750</v>
      </c>
      <c r="K65" s="51">
        <v>5008429156</v>
      </c>
      <c r="M65" s="51">
        <v>1785751128</v>
      </c>
    </row>
    <row r="66" spans="1:13" ht="18" customHeight="1">
      <c r="A66" s="53" t="s">
        <v>227</v>
      </c>
      <c r="E66" s="46"/>
    </row>
    <row r="67" spans="1:13" ht="18" customHeight="1">
      <c r="B67" s="53" t="s">
        <v>228</v>
      </c>
      <c r="G67" s="51">
        <v>-825095250</v>
      </c>
      <c r="H67" s="51"/>
      <c r="I67" s="51">
        <v>-4661990426</v>
      </c>
      <c r="K67" s="51">
        <v>-1500000000</v>
      </c>
      <c r="M67" s="51">
        <v>-4000000000</v>
      </c>
    </row>
    <row r="68" spans="1:13" ht="18" customHeight="1">
      <c r="A68" s="53" t="s">
        <v>268</v>
      </c>
      <c r="E68" s="46">
        <v>12</v>
      </c>
      <c r="G68" s="51">
        <v>-374975</v>
      </c>
      <c r="I68" s="51">
        <v>0</v>
      </c>
      <c r="K68" s="51">
        <v>-374975</v>
      </c>
      <c r="M68" s="51">
        <v>0</v>
      </c>
    </row>
    <row r="69" spans="1:13" ht="18" customHeight="1">
      <c r="A69" s="53" t="s">
        <v>282</v>
      </c>
      <c r="E69" s="46">
        <v>12</v>
      </c>
      <c r="G69" s="51">
        <v>0</v>
      </c>
      <c r="I69" s="51">
        <v>0</v>
      </c>
      <c r="K69" s="51">
        <v>-5900000</v>
      </c>
      <c r="L69" s="50"/>
      <c r="M69" s="51">
        <v>-10500000</v>
      </c>
    </row>
    <row r="70" spans="1:13" ht="18" customHeight="1">
      <c r="A70" s="53" t="s">
        <v>229</v>
      </c>
      <c r="E70" s="46">
        <v>20</v>
      </c>
      <c r="G70" s="51">
        <v>-26056211</v>
      </c>
      <c r="I70" s="51">
        <v>0</v>
      </c>
      <c r="K70" s="51">
        <v>0</v>
      </c>
      <c r="L70" s="50"/>
      <c r="M70" s="51">
        <v>0</v>
      </c>
    </row>
    <row r="71" spans="1:13" ht="18" customHeight="1">
      <c r="A71" s="53" t="s">
        <v>265</v>
      </c>
      <c r="E71" s="46">
        <v>20</v>
      </c>
      <c r="G71" s="51">
        <v>0</v>
      </c>
      <c r="I71" s="51">
        <v>0</v>
      </c>
      <c r="K71" s="51">
        <v>1202038423</v>
      </c>
      <c r="M71" s="51">
        <v>0</v>
      </c>
    </row>
    <row r="72" spans="1:13" ht="18" customHeight="1">
      <c r="A72" s="53" t="s">
        <v>230</v>
      </c>
      <c r="E72" s="46">
        <v>20</v>
      </c>
      <c r="G72" s="51">
        <v>0</v>
      </c>
      <c r="I72" s="51">
        <v>0</v>
      </c>
      <c r="K72" s="51">
        <v>-76200000</v>
      </c>
      <c r="M72" s="51">
        <v>-3684873168</v>
      </c>
    </row>
    <row r="73" spans="1:13" ht="18" customHeight="1">
      <c r="A73" s="53" t="s">
        <v>266</v>
      </c>
      <c r="E73" s="46">
        <v>20</v>
      </c>
      <c r="G73" s="51">
        <v>1178366444</v>
      </c>
      <c r="I73" s="51">
        <v>11000000</v>
      </c>
      <c r="K73" s="51">
        <v>1270110844</v>
      </c>
      <c r="M73" s="51">
        <v>107064900</v>
      </c>
    </row>
    <row r="74" spans="1:13" ht="18" customHeight="1">
      <c r="A74" s="53" t="s">
        <v>231</v>
      </c>
      <c r="E74" s="46"/>
      <c r="F74" s="51"/>
      <c r="G74" s="51">
        <v>70005856</v>
      </c>
      <c r="I74" s="51">
        <v>731582</v>
      </c>
      <c r="K74" s="51">
        <v>65235571</v>
      </c>
      <c r="M74" s="51">
        <v>205546</v>
      </c>
    </row>
    <row r="75" spans="1:13" ht="18" customHeight="1">
      <c r="A75" s="53" t="s">
        <v>232</v>
      </c>
      <c r="E75" s="46"/>
      <c r="G75" s="51">
        <v>-1233211108</v>
      </c>
      <c r="I75" s="51">
        <v>-814017832</v>
      </c>
      <c r="K75" s="51">
        <v>-134876981</v>
      </c>
      <c r="M75" s="51">
        <v>-202790970</v>
      </c>
    </row>
    <row r="76" spans="1:13" ht="18" customHeight="1">
      <c r="A76" s="53" t="s">
        <v>233</v>
      </c>
      <c r="G76" s="61">
        <v>-22516932</v>
      </c>
      <c r="I76" s="61">
        <v>-19380178</v>
      </c>
      <c r="K76" s="61">
        <v>-22258931</v>
      </c>
      <c r="M76" s="61">
        <v>-19380178</v>
      </c>
    </row>
    <row r="77" spans="1:13" ht="3.95" customHeight="1">
      <c r="B77" s="50"/>
      <c r="E77" s="50"/>
      <c r="F77" s="63"/>
      <c r="H77" s="63"/>
      <c r="J77" s="63"/>
      <c r="L77" s="63"/>
    </row>
    <row r="78" spans="1:13" ht="18" customHeight="1">
      <c r="A78" s="53" t="s">
        <v>267</v>
      </c>
      <c r="E78" s="50"/>
      <c r="F78" s="63"/>
      <c r="G78" s="73">
        <f>SUM(G64:G77)</f>
        <v>-677000166</v>
      </c>
      <c r="H78" s="63"/>
      <c r="I78" s="73">
        <f>SUM(I64:I77)</f>
        <v>-5135978743</v>
      </c>
      <c r="J78" s="63"/>
      <c r="K78" s="73">
        <f>SUM(K64:K77)</f>
        <v>5896828398</v>
      </c>
      <c r="L78" s="63"/>
      <c r="M78" s="73">
        <f>SUM(M64:M77)</f>
        <v>-5851965175</v>
      </c>
    </row>
    <row r="79" spans="1:13" ht="9.9499999999999993" customHeight="1">
      <c r="D79" s="55"/>
      <c r="E79" s="56"/>
      <c r="F79" s="57"/>
      <c r="G79" s="49"/>
      <c r="H79" s="57"/>
      <c r="I79" s="49"/>
      <c r="J79" s="57"/>
      <c r="K79" s="49"/>
      <c r="L79" s="57"/>
      <c r="M79" s="49"/>
    </row>
    <row r="80" spans="1:13" ht="18" customHeight="1">
      <c r="A80" s="45" t="s">
        <v>234</v>
      </c>
      <c r="E80" s="50"/>
      <c r="F80" s="63"/>
      <c r="H80" s="63"/>
      <c r="J80" s="63"/>
      <c r="L80" s="63"/>
    </row>
    <row r="81" spans="1:13" ht="18" customHeight="1">
      <c r="A81" s="53" t="s">
        <v>235</v>
      </c>
      <c r="E81" s="50"/>
      <c r="F81" s="63"/>
      <c r="G81" s="51">
        <v>-92728732</v>
      </c>
      <c r="H81" s="63"/>
      <c r="I81" s="51">
        <v>-144031583</v>
      </c>
      <c r="J81" s="63"/>
      <c r="K81" s="51">
        <v>-41853115</v>
      </c>
      <c r="L81" s="63"/>
      <c r="M81" s="51">
        <v>-48043751</v>
      </c>
    </row>
    <row r="82" spans="1:13" ht="18" customHeight="1">
      <c r="A82" s="53" t="s">
        <v>285</v>
      </c>
      <c r="B82" s="79"/>
      <c r="E82" s="50"/>
      <c r="F82" s="63"/>
      <c r="H82" s="63"/>
      <c r="I82" s="50"/>
      <c r="J82" s="50"/>
      <c r="K82" s="50"/>
      <c r="L82" s="50"/>
      <c r="M82" s="50"/>
    </row>
    <row r="83" spans="1:13" ht="18" customHeight="1">
      <c r="B83" s="79" t="s">
        <v>286</v>
      </c>
      <c r="E83" s="50"/>
      <c r="F83" s="63"/>
      <c r="G83" s="51">
        <v>0</v>
      </c>
      <c r="H83" s="63"/>
      <c r="I83" s="51">
        <v>-1523973</v>
      </c>
      <c r="J83" s="50"/>
      <c r="K83" s="51">
        <v>0</v>
      </c>
      <c r="L83" s="50"/>
      <c r="M83" s="51">
        <v>-1523973</v>
      </c>
    </row>
    <row r="84" spans="1:13" ht="18" customHeight="1">
      <c r="A84" s="53" t="s">
        <v>236</v>
      </c>
      <c r="B84" s="79"/>
      <c r="E84" s="46">
        <v>20</v>
      </c>
      <c r="F84" s="63"/>
      <c r="G84" s="51">
        <v>0</v>
      </c>
      <c r="H84" s="63"/>
      <c r="I84" s="51">
        <v>0</v>
      </c>
      <c r="J84" s="50"/>
      <c r="K84" s="51">
        <v>200759424</v>
      </c>
      <c r="L84" s="50"/>
      <c r="M84" s="51">
        <v>466970338</v>
      </c>
    </row>
    <row r="85" spans="1:13" ht="18" customHeight="1">
      <c r="A85" s="50" t="s">
        <v>237</v>
      </c>
      <c r="B85" s="79"/>
      <c r="E85" s="46">
        <v>20</v>
      </c>
      <c r="F85" s="63"/>
      <c r="G85" s="51">
        <v>0</v>
      </c>
      <c r="H85" s="63"/>
      <c r="I85" s="51">
        <v>0</v>
      </c>
      <c r="J85" s="50"/>
      <c r="K85" s="51">
        <v>-2179809489</v>
      </c>
      <c r="L85" s="50"/>
      <c r="M85" s="51">
        <v>-1450762098</v>
      </c>
    </row>
    <row r="86" spans="1:13" ht="18" customHeight="1">
      <c r="A86" s="50" t="s">
        <v>293</v>
      </c>
      <c r="B86" s="79"/>
      <c r="E86" s="46">
        <v>15</v>
      </c>
      <c r="F86" s="63"/>
      <c r="G86" s="51">
        <v>14643699</v>
      </c>
      <c r="H86" s="63"/>
      <c r="I86" s="51">
        <v>0</v>
      </c>
      <c r="J86" s="50"/>
      <c r="K86" s="51">
        <v>0</v>
      </c>
      <c r="L86" s="50"/>
      <c r="M86" s="51">
        <v>0</v>
      </c>
    </row>
    <row r="87" spans="1:13" ht="18" customHeight="1">
      <c r="A87" s="50" t="s">
        <v>238</v>
      </c>
      <c r="B87" s="78"/>
      <c r="E87" s="46">
        <v>20</v>
      </c>
      <c r="F87" s="63"/>
      <c r="G87" s="51">
        <v>0</v>
      </c>
      <c r="H87" s="63"/>
      <c r="I87" s="51">
        <v>0</v>
      </c>
      <c r="J87" s="51"/>
      <c r="K87" s="51">
        <v>-2581338750</v>
      </c>
      <c r="L87" s="51"/>
      <c r="M87" s="51">
        <v>-391414750</v>
      </c>
    </row>
    <row r="88" spans="1:13" ht="18" customHeight="1">
      <c r="A88" s="50" t="s">
        <v>239</v>
      </c>
      <c r="B88" s="78"/>
      <c r="E88" s="46">
        <v>15</v>
      </c>
      <c r="F88" s="63"/>
      <c r="G88" s="51">
        <v>-5257269699</v>
      </c>
      <c r="H88" s="63"/>
      <c r="I88" s="51">
        <v>-12529077295</v>
      </c>
      <c r="J88" s="51"/>
      <c r="K88" s="51">
        <v>-330000000</v>
      </c>
      <c r="L88" s="51"/>
      <c r="M88" s="51">
        <v>-3450000000</v>
      </c>
    </row>
    <row r="89" spans="1:13" ht="18" customHeight="1">
      <c r="A89" s="53" t="s">
        <v>283</v>
      </c>
      <c r="B89" s="78"/>
      <c r="E89" s="50"/>
      <c r="F89" s="63"/>
      <c r="G89" s="51">
        <v>0</v>
      </c>
      <c r="H89" s="63"/>
      <c r="I89" s="51">
        <v>-1000000000</v>
      </c>
      <c r="J89" s="51"/>
      <c r="K89" s="51">
        <v>0</v>
      </c>
      <c r="L89" s="51"/>
      <c r="M89" s="51">
        <v>-1000000000</v>
      </c>
    </row>
    <row r="90" spans="1:13" ht="18" customHeight="1">
      <c r="A90" s="53" t="s">
        <v>170</v>
      </c>
      <c r="B90" s="78"/>
      <c r="E90" s="46">
        <v>19</v>
      </c>
      <c r="F90" s="63"/>
      <c r="G90" s="51">
        <v>-2678742899</v>
      </c>
      <c r="H90" s="63"/>
      <c r="I90" s="51">
        <v>-1268878215</v>
      </c>
      <c r="J90" s="51"/>
      <c r="K90" s="51">
        <v>-2678742899</v>
      </c>
      <c r="L90" s="51"/>
      <c r="M90" s="51">
        <v>-1268878215</v>
      </c>
    </row>
    <row r="91" spans="1:13" ht="18" customHeight="1">
      <c r="A91" s="50" t="s">
        <v>284</v>
      </c>
      <c r="B91" s="78"/>
      <c r="E91" s="50"/>
      <c r="F91" s="63"/>
      <c r="G91" s="51">
        <v>-284557597</v>
      </c>
      <c r="H91" s="63"/>
      <c r="I91" s="51">
        <v>-401315196</v>
      </c>
      <c r="K91" s="51">
        <v>0</v>
      </c>
      <c r="M91" s="51">
        <v>0</v>
      </c>
    </row>
    <row r="92" spans="1:13" ht="18" customHeight="1">
      <c r="A92" s="50" t="s">
        <v>240</v>
      </c>
      <c r="B92" s="78"/>
      <c r="E92" s="50"/>
      <c r="F92" s="63"/>
      <c r="H92" s="63"/>
    </row>
    <row r="93" spans="1:13" ht="18" customHeight="1">
      <c r="A93" s="50"/>
      <c r="B93" s="53" t="s">
        <v>241</v>
      </c>
      <c r="E93" s="50"/>
      <c r="F93" s="63"/>
      <c r="G93" s="51">
        <v>5900000</v>
      </c>
      <c r="H93" s="63"/>
      <c r="I93" s="51">
        <v>24377500</v>
      </c>
      <c r="K93" s="51">
        <v>0</v>
      </c>
      <c r="M93" s="51">
        <v>0</v>
      </c>
    </row>
    <row r="94" spans="1:13" ht="18" customHeight="1">
      <c r="A94" s="50" t="s">
        <v>242</v>
      </c>
      <c r="B94" s="78"/>
      <c r="E94" s="50"/>
      <c r="F94" s="63"/>
      <c r="G94" s="61">
        <v>-1764803870</v>
      </c>
      <c r="H94" s="63"/>
      <c r="I94" s="61">
        <v>-2292779913</v>
      </c>
      <c r="K94" s="83">
        <v>-1145765035</v>
      </c>
      <c r="L94" s="50"/>
      <c r="M94" s="83">
        <v>-1328333613</v>
      </c>
    </row>
    <row r="95" spans="1:13" ht="3.95" customHeight="1">
      <c r="A95" s="45"/>
      <c r="E95" s="50"/>
      <c r="F95" s="63"/>
      <c r="H95" s="63"/>
      <c r="J95" s="63"/>
      <c r="L95" s="63"/>
    </row>
    <row r="96" spans="1:13" ht="18" customHeight="1">
      <c r="A96" s="50" t="s">
        <v>248</v>
      </c>
      <c r="B96" s="50"/>
      <c r="C96" s="50"/>
      <c r="D96" s="50"/>
      <c r="E96" s="50"/>
      <c r="F96" s="51"/>
      <c r="G96" s="62">
        <f>SUM(G81:G94)</f>
        <v>-10057559098</v>
      </c>
      <c r="H96" s="51"/>
      <c r="I96" s="62">
        <f>SUM(I81:I94)</f>
        <v>-17613228675</v>
      </c>
      <c r="J96" s="51"/>
      <c r="K96" s="62">
        <f>SUM(K81:K94)</f>
        <v>-8756749864</v>
      </c>
      <c r="L96" s="51"/>
      <c r="M96" s="62">
        <f>SUM(M81:M94)</f>
        <v>-8471986062</v>
      </c>
    </row>
    <row r="97" spans="1:13" ht="9.9499999999999993" customHeight="1">
      <c r="D97" s="55"/>
      <c r="E97" s="17"/>
      <c r="F97" s="57"/>
      <c r="G97" s="37"/>
      <c r="H97" s="34"/>
      <c r="I97" s="37"/>
      <c r="J97" s="57"/>
      <c r="K97" s="36"/>
      <c r="L97" s="34"/>
      <c r="M97" s="36"/>
    </row>
    <row r="98" spans="1:13" ht="18" customHeight="1">
      <c r="A98" s="45"/>
      <c r="D98" s="53"/>
      <c r="E98" s="53"/>
      <c r="F98" s="51"/>
      <c r="H98" s="51"/>
      <c r="J98" s="51"/>
      <c r="L98" s="51"/>
    </row>
    <row r="99" spans="1:13" ht="18" customHeight="1">
      <c r="A99" s="45"/>
      <c r="D99" s="53"/>
      <c r="E99" s="53"/>
      <c r="F99" s="51"/>
      <c r="H99" s="51"/>
      <c r="J99" s="51"/>
      <c r="L99" s="51"/>
    </row>
    <row r="100" spans="1:13" ht="18" customHeight="1">
      <c r="A100" s="45"/>
      <c r="D100" s="53"/>
      <c r="E100" s="53"/>
      <c r="F100" s="51"/>
      <c r="H100" s="51"/>
      <c r="J100" s="51"/>
      <c r="L100" s="51"/>
    </row>
    <row r="101" spans="1:13" ht="18" customHeight="1">
      <c r="A101" s="45"/>
      <c r="D101" s="53"/>
      <c r="E101" s="53"/>
      <c r="F101" s="51"/>
      <c r="H101" s="51"/>
      <c r="J101" s="51"/>
      <c r="L101" s="51"/>
    </row>
    <row r="102" spans="1:13" ht="18" customHeight="1">
      <c r="A102" s="45"/>
      <c r="D102" s="53"/>
      <c r="E102" s="53"/>
      <c r="F102" s="51"/>
      <c r="H102" s="51"/>
      <c r="J102" s="51"/>
      <c r="L102" s="51"/>
    </row>
    <row r="103" spans="1:13" ht="18" customHeight="1">
      <c r="A103" s="45"/>
      <c r="D103" s="53"/>
      <c r="E103" s="53"/>
      <c r="F103" s="51"/>
      <c r="H103" s="51"/>
      <c r="J103" s="51"/>
      <c r="L103" s="51"/>
    </row>
    <row r="104" spans="1:13" ht="18" customHeight="1">
      <c r="A104" s="45"/>
      <c r="D104" s="53"/>
      <c r="E104" s="53"/>
      <c r="F104" s="51"/>
      <c r="H104" s="51"/>
      <c r="J104" s="51"/>
      <c r="L104" s="51"/>
    </row>
    <row r="105" spans="1:13" ht="18" customHeight="1">
      <c r="A105" s="45"/>
      <c r="D105" s="53"/>
      <c r="E105" s="53"/>
      <c r="F105" s="51"/>
      <c r="H105" s="51"/>
      <c r="J105" s="51"/>
      <c r="L105" s="51"/>
    </row>
    <row r="106" spans="1:13" ht="18" customHeight="1">
      <c r="A106" s="45"/>
      <c r="D106" s="53"/>
      <c r="E106" s="53"/>
      <c r="F106" s="51"/>
      <c r="H106" s="51"/>
      <c r="J106" s="51"/>
      <c r="L106" s="51"/>
    </row>
    <row r="107" spans="1:13" ht="18" customHeight="1">
      <c r="A107" s="45"/>
      <c r="D107" s="53"/>
      <c r="E107" s="53"/>
      <c r="F107" s="51"/>
      <c r="H107" s="51"/>
      <c r="J107" s="51"/>
      <c r="L107" s="51"/>
    </row>
    <row r="108" spans="1:13" ht="18" customHeight="1">
      <c r="A108" s="45"/>
      <c r="D108" s="53"/>
      <c r="E108" s="53"/>
      <c r="F108" s="51"/>
      <c r="H108" s="51"/>
      <c r="J108" s="51"/>
      <c r="L108" s="51"/>
    </row>
    <row r="109" spans="1:13" ht="18" customHeight="1">
      <c r="A109" s="45"/>
      <c r="D109" s="53"/>
      <c r="E109" s="53"/>
      <c r="F109" s="51"/>
      <c r="H109" s="51"/>
      <c r="J109" s="51"/>
      <c r="L109" s="51"/>
    </row>
    <row r="110" spans="1:13" ht="18" customHeight="1">
      <c r="A110" s="45"/>
      <c r="D110" s="53"/>
      <c r="E110" s="53"/>
      <c r="F110" s="51"/>
      <c r="H110" s="51"/>
      <c r="J110" s="51"/>
      <c r="L110" s="51"/>
    </row>
    <row r="111" spans="1:13" ht="26.25" customHeight="1">
      <c r="C111" s="50"/>
      <c r="D111" s="53"/>
      <c r="E111" s="53"/>
      <c r="F111" s="51"/>
      <c r="H111" s="51"/>
      <c r="J111" s="51"/>
      <c r="L111" s="51"/>
    </row>
    <row r="112" spans="1:13" ht="21.95" customHeight="1">
      <c r="A112" s="65" t="s">
        <v>27</v>
      </c>
      <c r="B112" s="65"/>
      <c r="C112" s="65"/>
      <c r="D112" s="74"/>
      <c r="E112" s="75"/>
      <c r="F112" s="76"/>
      <c r="G112" s="77"/>
      <c r="H112" s="76"/>
      <c r="I112" s="77"/>
      <c r="J112" s="76"/>
      <c r="K112" s="77"/>
      <c r="L112" s="76"/>
      <c r="M112" s="77"/>
    </row>
    <row r="113" spans="1:13" ht="18.600000000000001" customHeight="1">
      <c r="A113" s="45" t="str">
        <f>A56</f>
        <v>บริษัท โกลบอล เพาเวอร์ ซินเนอร์ยี่ จำกัด (มหาชน)</v>
      </c>
      <c r="B113" s="45"/>
      <c r="C113" s="45"/>
      <c r="G113" s="49"/>
      <c r="I113" s="49"/>
      <c r="K113" s="49"/>
      <c r="M113" s="49" t="s">
        <v>4</v>
      </c>
    </row>
    <row r="114" spans="1:13" ht="18.600000000000001" customHeight="1">
      <c r="A114" s="45" t="str">
        <f>A57</f>
        <v xml:space="preserve">งบกระแสเงินสด </v>
      </c>
      <c r="B114" s="45"/>
      <c r="C114" s="45"/>
    </row>
    <row r="115" spans="1:13" ht="18.600000000000001" customHeight="1">
      <c r="A115" s="52" t="str">
        <f>A58</f>
        <v>สำหรับรอบระยะเวลาหกเดือนสิ้นสุดวันที่ 30 มิถุนายน พ.ศ. 2569</v>
      </c>
      <c r="B115" s="52"/>
      <c r="C115" s="52"/>
      <c r="D115" s="69"/>
      <c r="E115" s="70"/>
      <c r="F115" s="71"/>
      <c r="G115" s="62"/>
      <c r="H115" s="71"/>
      <c r="I115" s="62"/>
      <c r="J115" s="71"/>
      <c r="K115" s="62"/>
      <c r="L115" s="71"/>
      <c r="M115" s="62"/>
    </row>
    <row r="116" spans="1:13" ht="18.600000000000001" customHeight="1">
      <c r="E116" s="50"/>
      <c r="F116" s="63"/>
      <c r="G116" s="63"/>
      <c r="H116" s="63"/>
      <c r="I116" s="63"/>
      <c r="J116" s="63"/>
      <c r="K116" s="63"/>
      <c r="L116" s="63"/>
      <c r="M116" s="63"/>
    </row>
    <row r="117" spans="1:13" ht="18.600000000000001" customHeight="1">
      <c r="G117" s="223" t="s">
        <v>2</v>
      </c>
      <c r="H117" s="223"/>
      <c r="I117" s="223"/>
      <c r="J117" s="72"/>
      <c r="K117" s="223" t="s">
        <v>3</v>
      </c>
      <c r="L117" s="223"/>
      <c r="M117" s="223"/>
    </row>
    <row r="118" spans="1:13" ht="18.600000000000001" customHeight="1">
      <c r="E118" s="56"/>
      <c r="F118" s="57"/>
      <c r="G118" s="137" t="s">
        <v>250</v>
      </c>
      <c r="H118" s="34"/>
      <c r="I118" s="137" t="s">
        <v>7</v>
      </c>
      <c r="J118" s="35"/>
      <c r="K118" s="137" t="s">
        <v>250</v>
      </c>
      <c r="L118" s="34"/>
      <c r="M118" s="137" t="s">
        <v>7</v>
      </c>
    </row>
    <row r="119" spans="1:13" ht="18.600000000000001" customHeight="1">
      <c r="E119" s="1" t="s">
        <v>8</v>
      </c>
      <c r="F119" s="57"/>
      <c r="G119" s="58" t="s">
        <v>9</v>
      </c>
      <c r="H119" s="34"/>
      <c r="I119" s="58" t="s">
        <v>9</v>
      </c>
      <c r="J119" s="57"/>
      <c r="K119" s="59" t="s">
        <v>9</v>
      </c>
      <c r="L119" s="34"/>
      <c r="M119" s="59" t="s">
        <v>9</v>
      </c>
    </row>
    <row r="120" spans="1:13" ht="18.600000000000001" customHeight="1">
      <c r="E120" s="50"/>
      <c r="F120" s="63"/>
      <c r="G120" s="63"/>
      <c r="H120" s="63"/>
      <c r="I120" s="63"/>
      <c r="J120" s="63"/>
      <c r="K120" s="63"/>
      <c r="L120" s="63"/>
      <c r="M120" s="63"/>
    </row>
    <row r="121" spans="1:13" ht="18.600000000000001" customHeight="1">
      <c r="A121" s="45" t="s">
        <v>302</v>
      </c>
      <c r="E121" s="50"/>
      <c r="F121" s="63"/>
      <c r="G121" s="63">
        <v>-3814964601</v>
      </c>
      <c r="H121" s="63"/>
      <c r="I121" s="51">
        <v>-13112554402</v>
      </c>
      <c r="J121" s="51"/>
      <c r="K121" s="51">
        <v>-1954140528</v>
      </c>
      <c r="L121" s="51"/>
      <c r="M121" s="51">
        <v>-12185898182</v>
      </c>
    </row>
    <row r="122" spans="1:13" ht="18.600000000000001" customHeight="1">
      <c r="A122" s="53" t="s">
        <v>243</v>
      </c>
      <c r="C122" s="50"/>
      <c r="E122" s="50"/>
      <c r="F122" s="63"/>
      <c r="G122" s="63">
        <v>289339061</v>
      </c>
      <c r="H122" s="63"/>
      <c r="I122" s="51">
        <v>-69351174</v>
      </c>
      <c r="J122" s="51"/>
      <c r="K122" s="51">
        <v>208069149</v>
      </c>
      <c r="L122" s="51"/>
      <c r="M122" s="51">
        <v>-7</v>
      </c>
    </row>
    <row r="123" spans="1:13" ht="18.600000000000001" customHeight="1">
      <c r="A123" s="53" t="s">
        <v>310</v>
      </c>
      <c r="C123" s="50"/>
      <c r="E123" s="46">
        <v>11</v>
      </c>
      <c r="F123" s="63"/>
      <c r="G123" s="63">
        <v>-77145069</v>
      </c>
      <c r="H123" s="63"/>
      <c r="I123" s="51">
        <v>0</v>
      </c>
      <c r="J123" s="51"/>
      <c r="K123" s="51">
        <v>0</v>
      </c>
      <c r="L123" s="51"/>
      <c r="M123" s="51">
        <v>0</v>
      </c>
    </row>
    <row r="124" spans="1:13" ht="18.600000000000001" customHeight="1">
      <c r="A124" s="53" t="s">
        <v>287</v>
      </c>
      <c r="E124" s="50"/>
      <c r="F124" s="63"/>
      <c r="G124" s="61">
        <v>21304628724</v>
      </c>
      <c r="H124" s="63"/>
      <c r="I124" s="61">
        <v>25491852589</v>
      </c>
      <c r="J124" s="63"/>
      <c r="K124" s="61">
        <v>11863418864</v>
      </c>
      <c r="L124" s="63"/>
      <c r="M124" s="61">
        <v>17852434615</v>
      </c>
    </row>
    <row r="125" spans="1:13" ht="18.600000000000001" customHeight="1">
      <c r="E125" s="50"/>
      <c r="F125" s="63"/>
      <c r="G125" s="63"/>
      <c r="H125" s="63"/>
      <c r="J125" s="63"/>
      <c r="L125" s="63"/>
    </row>
    <row r="126" spans="1:13" ht="18.600000000000001" customHeight="1" thickBot="1">
      <c r="A126" s="53" t="s">
        <v>288</v>
      </c>
      <c r="E126" s="50"/>
      <c r="F126" s="63"/>
      <c r="G126" s="80">
        <f>SUM(G121:G124)</f>
        <v>17701858115</v>
      </c>
      <c r="H126" s="63"/>
      <c r="I126" s="80">
        <f>SUM(I121:I124)</f>
        <v>12309947013</v>
      </c>
      <c r="J126" s="63"/>
      <c r="K126" s="80">
        <f>SUM(K121:K124)</f>
        <v>10117347485</v>
      </c>
      <c r="L126" s="63"/>
      <c r="M126" s="80">
        <f>SUM(M121:M124)</f>
        <v>5666536426</v>
      </c>
    </row>
    <row r="127" spans="1:13" ht="18.600000000000001" customHeight="1" thickTop="1">
      <c r="E127" s="50"/>
      <c r="F127" s="63"/>
      <c r="G127" s="63"/>
      <c r="H127" s="63"/>
      <c r="I127" s="63"/>
      <c r="J127" s="63"/>
      <c r="K127" s="63"/>
      <c r="L127" s="63"/>
      <c r="M127" s="63"/>
    </row>
    <row r="128" spans="1:13" ht="18.600000000000001" customHeight="1">
      <c r="A128" s="45" t="s">
        <v>244</v>
      </c>
      <c r="B128" s="45"/>
      <c r="C128" s="45"/>
      <c r="D128" s="55"/>
      <c r="E128" s="81"/>
      <c r="F128" s="82"/>
      <c r="H128" s="51"/>
      <c r="J128" s="51"/>
      <c r="L128" s="51"/>
    </row>
    <row r="129" spans="1:13" ht="6" customHeight="1">
      <c r="E129" s="50"/>
      <c r="F129" s="63"/>
      <c r="H129" s="63"/>
      <c r="J129" s="63"/>
      <c r="L129" s="63"/>
    </row>
    <row r="130" spans="1:13" ht="18.600000000000001" customHeight="1">
      <c r="A130" s="53" t="s">
        <v>291</v>
      </c>
      <c r="E130" s="50"/>
      <c r="F130" s="63"/>
      <c r="G130" s="51">
        <v>92685082</v>
      </c>
      <c r="H130" s="51"/>
      <c r="I130" s="51">
        <v>220720865</v>
      </c>
      <c r="J130" s="51"/>
      <c r="K130" s="51">
        <v>20087143</v>
      </c>
      <c r="L130" s="51"/>
      <c r="M130" s="51">
        <v>35978871</v>
      </c>
    </row>
    <row r="131" spans="1:13" ht="18.600000000000001" customHeight="1">
      <c r="A131" s="53" t="s">
        <v>292</v>
      </c>
      <c r="E131" s="46"/>
      <c r="F131" s="63"/>
      <c r="G131" s="51">
        <v>5227325</v>
      </c>
      <c r="H131" s="51"/>
      <c r="I131" s="51">
        <v>579020</v>
      </c>
      <c r="J131" s="51"/>
      <c r="K131" s="51">
        <v>5227325</v>
      </c>
      <c r="L131" s="51"/>
      <c r="M131" s="51">
        <v>0</v>
      </c>
    </row>
    <row r="132" spans="1:13" ht="18.600000000000001" customHeight="1">
      <c r="A132" s="53" t="s">
        <v>246</v>
      </c>
      <c r="D132" s="50"/>
      <c r="E132" s="46">
        <v>14</v>
      </c>
      <c r="F132" s="63"/>
      <c r="G132" s="51">
        <v>231662853</v>
      </c>
      <c r="H132" s="51"/>
      <c r="I132" s="51">
        <v>9742232</v>
      </c>
      <c r="J132" s="51"/>
      <c r="K132" s="51">
        <v>3724802</v>
      </c>
      <c r="L132" s="51"/>
      <c r="M132" s="51">
        <v>3294623</v>
      </c>
    </row>
    <row r="133" spans="1:13" ht="18.600000000000001" customHeight="1">
      <c r="A133" s="53" t="s">
        <v>245</v>
      </c>
      <c r="D133" s="50"/>
      <c r="E133" s="46">
        <v>14</v>
      </c>
      <c r="F133" s="63"/>
      <c r="G133" s="51">
        <v>-10980547.999999998</v>
      </c>
      <c r="H133" s="51"/>
      <c r="I133" s="51">
        <v>32988972</v>
      </c>
      <c r="J133" s="51"/>
      <c r="K133" s="51">
        <v>4597431</v>
      </c>
      <c r="L133" s="51"/>
      <c r="M133" s="51">
        <v>41126206</v>
      </c>
    </row>
    <row r="134" spans="1:13" ht="18.600000000000001" customHeight="1">
      <c r="A134" s="53" t="s">
        <v>289</v>
      </c>
      <c r="D134" s="50"/>
      <c r="E134" s="50"/>
      <c r="F134" s="63"/>
      <c r="G134" s="51">
        <v>0</v>
      </c>
      <c r="H134" s="51"/>
      <c r="I134" s="40">
        <v>1199481642</v>
      </c>
      <c r="J134" s="40"/>
      <c r="K134" s="217">
        <v>0</v>
      </c>
      <c r="L134" s="40"/>
      <c r="M134" s="40">
        <v>1199481642</v>
      </c>
    </row>
    <row r="135" spans="1:13" ht="18.600000000000001" customHeight="1">
      <c r="A135" s="53" t="s">
        <v>311</v>
      </c>
      <c r="E135" s="46">
        <v>11</v>
      </c>
      <c r="F135" s="63"/>
      <c r="G135" s="51">
        <v>294429771</v>
      </c>
      <c r="H135" s="51"/>
      <c r="I135" s="51">
        <v>0</v>
      </c>
      <c r="J135" s="51"/>
      <c r="K135" s="51">
        <v>0</v>
      </c>
      <c r="L135" s="51"/>
      <c r="M135" s="51">
        <v>0</v>
      </c>
    </row>
    <row r="136" spans="1:13" ht="18.600000000000001" customHeight="1">
      <c r="A136" s="53" t="s">
        <v>309</v>
      </c>
      <c r="E136" s="50"/>
      <c r="F136" s="63"/>
      <c r="G136" s="51">
        <v>26146576</v>
      </c>
      <c r="H136" s="51"/>
      <c r="I136" s="51">
        <v>0</v>
      </c>
      <c r="J136" s="51"/>
      <c r="K136" s="51">
        <v>0</v>
      </c>
      <c r="L136" s="51"/>
      <c r="M136" s="51">
        <v>0</v>
      </c>
    </row>
    <row r="137" spans="1:13" ht="18.600000000000001" customHeight="1">
      <c r="E137" s="50"/>
      <c r="F137" s="63"/>
      <c r="H137" s="51"/>
      <c r="J137" s="51"/>
      <c r="L137" s="51"/>
    </row>
    <row r="138" spans="1:13" ht="18.600000000000001" customHeight="1">
      <c r="E138" s="50"/>
      <c r="F138" s="63"/>
      <c r="H138" s="51"/>
      <c r="J138" s="51"/>
      <c r="L138" s="51"/>
    </row>
    <row r="139" spans="1:13" ht="18.600000000000001" customHeight="1">
      <c r="E139" s="50"/>
      <c r="F139" s="63"/>
      <c r="H139" s="51"/>
      <c r="J139" s="51"/>
      <c r="L139" s="51"/>
    </row>
    <row r="140" spans="1:13" ht="18.600000000000001" customHeight="1">
      <c r="E140" s="50"/>
      <c r="F140" s="63"/>
      <c r="H140" s="51"/>
      <c r="J140" s="51"/>
      <c r="L140" s="51"/>
    </row>
    <row r="141" spans="1:13" ht="18.600000000000001" customHeight="1">
      <c r="E141" s="50"/>
      <c r="F141" s="63"/>
      <c r="H141" s="51"/>
      <c r="J141" s="51"/>
      <c r="L141" s="51"/>
    </row>
    <row r="142" spans="1:13" ht="18.600000000000001" customHeight="1">
      <c r="E142" s="50"/>
      <c r="F142" s="63"/>
      <c r="H142" s="51"/>
      <c r="J142" s="51"/>
      <c r="L142" s="51"/>
    </row>
    <row r="143" spans="1:13" ht="18.600000000000001" customHeight="1">
      <c r="E143" s="50"/>
      <c r="F143" s="63"/>
      <c r="H143" s="51"/>
      <c r="J143" s="51"/>
      <c r="L143" s="51"/>
    </row>
    <row r="144" spans="1:13" ht="18.600000000000001" customHeight="1">
      <c r="E144" s="50"/>
      <c r="F144" s="63"/>
      <c r="H144" s="51"/>
      <c r="J144" s="51"/>
      <c r="L144" s="51"/>
    </row>
    <row r="145" spans="5:12" ht="18.600000000000001" customHeight="1">
      <c r="E145" s="50"/>
      <c r="F145" s="63"/>
      <c r="H145" s="51"/>
      <c r="J145" s="51"/>
      <c r="L145" s="51"/>
    </row>
    <row r="146" spans="5:12" ht="18.600000000000001" customHeight="1">
      <c r="E146" s="50"/>
      <c r="F146" s="63"/>
      <c r="H146" s="51"/>
      <c r="J146" s="51"/>
      <c r="L146" s="51"/>
    </row>
    <row r="147" spans="5:12" ht="18.600000000000001" customHeight="1">
      <c r="E147" s="50"/>
      <c r="F147" s="63"/>
      <c r="H147" s="51"/>
      <c r="J147" s="51"/>
      <c r="L147" s="51"/>
    </row>
    <row r="148" spans="5:12" ht="18.600000000000001" customHeight="1">
      <c r="E148" s="50"/>
      <c r="F148" s="63"/>
      <c r="H148" s="51"/>
      <c r="J148" s="51"/>
      <c r="L148" s="51"/>
    </row>
    <row r="149" spans="5:12" ht="18.600000000000001" customHeight="1">
      <c r="E149" s="50"/>
      <c r="F149" s="63"/>
      <c r="H149" s="51"/>
      <c r="J149" s="51"/>
      <c r="L149" s="51"/>
    </row>
    <row r="150" spans="5:12" ht="18.600000000000001" customHeight="1">
      <c r="E150" s="50"/>
      <c r="F150" s="63"/>
      <c r="H150" s="51"/>
      <c r="J150" s="51"/>
      <c r="L150" s="51"/>
    </row>
    <row r="151" spans="5:12" ht="18.600000000000001" customHeight="1">
      <c r="E151" s="50"/>
      <c r="F151" s="63"/>
      <c r="H151" s="51"/>
      <c r="J151" s="51"/>
      <c r="L151" s="51"/>
    </row>
    <row r="152" spans="5:12" ht="18.600000000000001" customHeight="1">
      <c r="E152" s="50"/>
      <c r="F152" s="63"/>
      <c r="H152" s="51"/>
      <c r="J152" s="51"/>
      <c r="L152" s="51"/>
    </row>
    <row r="153" spans="5:12" ht="18.600000000000001" customHeight="1">
      <c r="E153" s="50"/>
      <c r="F153" s="63"/>
      <c r="H153" s="51"/>
      <c r="J153" s="51"/>
      <c r="L153" s="51"/>
    </row>
    <row r="154" spans="5:12" ht="18.600000000000001" customHeight="1">
      <c r="E154" s="50"/>
      <c r="F154" s="63"/>
      <c r="H154" s="51"/>
      <c r="J154" s="51"/>
      <c r="L154" s="51"/>
    </row>
    <row r="155" spans="5:12" ht="18.600000000000001" customHeight="1">
      <c r="E155" s="50"/>
      <c r="F155" s="63"/>
      <c r="H155" s="51"/>
      <c r="J155" s="51"/>
      <c r="L155" s="51"/>
    </row>
    <row r="156" spans="5:12" ht="18.600000000000001" customHeight="1">
      <c r="E156" s="50"/>
      <c r="F156" s="63"/>
      <c r="H156" s="51"/>
      <c r="J156" s="51"/>
      <c r="L156" s="51"/>
    </row>
    <row r="157" spans="5:12" ht="18.600000000000001" customHeight="1">
      <c r="E157" s="50"/>
      <c r="F157" s="63"/>
      <c r="H157" s="51"/>
      <c r="J157" s="51"/>
      <c r="L157" s="51"/>
    </row>
    <row r="158" spans="5:12" ht="18.600000000000001" customHeight="1">
      <c r="E158" s="50"/>
      <c r="F158" s="63"/>
      <c r="H158" s="51"/>
      <c r="J158" s="51"/>
      <c r="L158" s="51"/>
    </row>
    <row r="159" spans="5:12" ht="18.600000000000001" customHeight="1">
      <c r="E159" s="50"/>
      <c r="F159" s="63"/>
      <c r="H159" s="51"/>
      <c r="J159" s="51"/>
      <c r="L159" s="51"/>
    </row>
    <row r="160" spans="5:12" ht="18.600000000000001" customHeight="1">
      <c r="E160" s="50"/>
      <c r="F160" s="63"/>
      <c r="H160" s="51"/>
      <c r="J160" s="51"/>
      <c r="L160" s="51"/>
    </row>
    <row r="161" spans="1:13" ht="18.600000000000001" customHeight="1">
      <c r="E161" s="50"/>
      <c r="F161" s="63"/>
      <c r="H161" s="51"/>
      <c r="J161" s="51"/>
      <c r="L161" s="51"/>
    </row>
    <row r="162" spans="1:13" ht="18.600000000000001" customHeight="1">
      <c r="E162" s="50"/>
      <c r="F162" s="63"/>
      <c r="H162" s="51"/>
      <c r="J162" s="51"/>
      <c r="L162" s="51"/>
    </row>
    <row r="163" spans="1:13" ht="18.600000000000001" customHeight="1">
      <c r="E163" s="50"/>
      <c r="F163" s="63"/>
      <c r="H163" s="51"/>
      <c r="J163" s="51"/>
      <c r="L163" s="51"/>
    </row>
    <row r="164" spans="1:13" ht="18.600000000000001" customHeight="1">
      <c r="E164" s="50"/>
      <c r="F164" s="63"/>
      <c r="H164" s="51"/>
      <c r="J164" s="51"/>
      <c r="L164" s="51"/>
    </row>
    <row r="165" spans="1:13" ht="18.75">
      <c r="D165" s="55"/>
      <c r="E165" s="17"/>
      <c r="F165" s="57"/>
      <c r="G165" s="37"/>
      <c r="H165" s="34"/>
      <c r="I165" s="37"/>
      <c r="J165" s="57"/>
      <c r="K165" s="36"/>
      <c r="L165" s="34"/>
      <c r="M165" s="36"/>
    </row>
    <row r="166" spans="1:13" ht="21.95" customHeight="1">
      <c r="A166" s="65" t="s">
        <v>27</v>
      </c>
      <c r="B166" s="65"/>
      <c r="C166" s="65"/>
      <c r="D166" s="74"/>
      <c r="E166" s="75"/>
      <c r="F166" s="76"/>
      <c r="G166" s="77"/>
      <c r="H166" s="76"/>
      <c r="I166" s="77"/>
      <c r="J166" s="76"/>
      <c r="K166" s="77"/>
      <c r="L166" s="76"/>
      <c r="M166" s="77"/>
    </row>
    <row r="168" spans="1:13" ht="6" customHeight="1"/>
    <row r="171" spans="1:13" s="81" customFormat="1" ht="21.75" customHeight="1"/>
    <row r="172" spans="1:13" ht="6" customHeight="1"/>
    <row r="182" spans="5:12" ht="21.75" customHeight="1">
      <c r="E182" s="50"/>
      <c r="F182" s="63"/>
      <c r="H182" s="51"/>
      <c r="J182" s="51"/>
      <c r="L182" s="63"/>
    </row>
    <row r="183" spans="5:12" ht="21.75" customHeight="1">
      <c r="E183" s="50"/>
      <c r="F183" s="63"/>
      <c r="H183" s="51"/>
      <c r="J183" s="51"/>
      <c r="L183" s="63"/>
    </row>
    <row r="184" spans="5:12" ht="21.75" customHeight="1">
      <c r="E184" s="50"/>
      <c r="F184" s="63"/>
      <c r="H184" s="51"/>
      <c r="J184" s="51"/>
      <c r="L184" s="63"/>
    </row>
    <row r="185" spans="5:12" ht="21.75" customHeight="1">
      <c r="E185" s="50"/>
      <c r="F185" s="63"/>
      <c r="H185" s="51"/>
      <c r="J185" s="51"/>
      <c r="L185" s="63"/>
    </row>
    <row r="186" spans="5:12" ht="21.75" customHeight="1">
      <c r="E186" s="50"/>
      <c r="F186" s="63"/>
      <c r="H186" s="51"/>
      <c r="J186" s="51"/>
      <c r="L186" s="63"/>
    </row>
    <row r="187" spans="5:12" ht="21.75" customHeight="1">
      <c r="E187" s="50"/>
      <c r="F187" s="63"/>
      <c r="H187" s="51"/>
      <c r="J187" s="51"/>
      <c r="L187" s="63"/>
    </row>
    <row r="188" spans="5:12" ht="21.75" customHeight="1">
      <c r="E188" s="50"/>
      <c r="F188" s="63"/>
      <c r="H188" s="51"/>
      <c r="J188" s="51"/>
      <c r="L188" s="63"/>
    </row>
    <row r="189" spans="5:12" ht="21.75" customHeight="1">
      <c r="E189" s="50"/>
      <c r="F189" s="63"/>
      <c r="H189" s="51"/>
      <c r="J189" s="51"/>
      <c r="L189" s="63"/>
    </row>
    <row r="190" spans="5:12" ht="21.75" customHeight="1">
      <c r="E190" s="50"/>
      <c r="F190" s="63"/>
      <c r="H190" s="51"/>
      <c r="J190" s="51"/>
      <c r="L190" s="63"/>
    </row>
    <row r="191" spans="5:12" ht="21.75" customHeight="1">
      <c r="E191" s="50"/>
      <c r="F191" s="63"/>
      <c r="H191" s="51"/>
      <c r="J191" s="51"/>
      <c r="L191" s="63"/>
    </row>
    <row r="192" spans="5:12" ht="21.75" customHeight="1">
      <c r="E192" s="50"/>
      <c r="F192" s="63"/>
      <c r="H192" s="51"/>
      <c r="J192" s="51"/>
      <c r="L192" s="63"/>
    </row>
    <row r="193" spans="1:13" ht="21.75" customHeight="1">
      <c r="E193" s="50"/>
      <c r="F193" s="63"/>
      <c r="H193" s="51"/>
      <c r="J193" s="51"/>
      <c r="L193" s="63"/>
    </row>
    <row r="194" spans="1:13" ht="21.75" customHeight="1">
      <c r="E194" s="50"/>
      <c r="F194" s="63"/>
      <c r="H194" s="51"/>
      <c r="J194" s="51"/>
      <c r="L194" s="63"/>
    </row>
    <row r="195" spans="1:13" ht="21.75" customHeight="1">
      <c r="E195" s="50"/>
      <c r="F195" s="63"/>
      <c r="H195" s="51"/>
      <c r="J195" s="51"/>
      <c r="L195" s="63"/>
    </row>
    <row r="196" spans="1:13" ht="21.75" customHeight="1">
      <c r="E196" s="50"/>
      <c r="F196" s="63"/>
      <c r="H196" s="51"/>
      <c r="J196" s="51"/>
      <c r="L196" s="63"/>
    </row>
    <row r="197" spans="1:13" ht="21.75" customHeight="1">
      <c r="E197" s="50"/>
      <c r="F197" s="63"/>
      <c r="H197" s="51"/>
      <c r="J197" s="51"/>
      <c r="L197" s="63"/>
    </row>
    <row r="198" spans="1:13" s="239" customFormat="1" ht="21.75" customHeight="1">
      <c r="A198" s="237"/>
      <c r="B198" s="237"/>
      <c r="C198" s="237"/>
      <c r="D198" s="238"/>
      <c r="F198" s="240"/>
      <c r="G198" s="241"/>
      <c r="H198" s="241"/>
      <c r="I198" s="241"/>
      <c r="J198" s="241"/>
      <c r="K198" s="241"/>
      <c r="L198" s="240"/>
      <c r="M198" s="241"/>
    </row>
    <row r="199" spans="1:13" s="239" customFormat="1" ht="21.75" customHeight="1">
      <c r="A199" s="237"/>
      <c r="B199" s="237"/>
      <c r="C199" s="237"/>
      <c r="D199" s="238"/>
      <c r="F199" s="240"/>
      <c r="G199" s="241"/>
      <c r="H199" s="241"/>
      <c r="I199" s="241"/>
      <c r="J199" s="241"/>
      <c r="K199" s="241"/>
      <c r="L199" s="240"/>
      <c r="M199" s="241"/>
    </row>
    <row r="200" spans="1:13" s="239" customFormat="1" ht="21.75" customHeight="1">
      <c r="A200" s="237"/>
      <c r="B200" s="237"/>
      <c r="C200" s="237"/>
      <c r="D200" s="238"/>
      <c r="F200" s="240"/>
      <c r="G200" s="241"/>
      <c r="H200" s="241"/>
      <c r="I200" s="241"/>
      <c r="J200" s="241"/>
      <c r="K200" s="241"/>
      <c r="L200" s="240"/>
      <c r="M200" s="241"/>
    </row>
    <row r="201" spans="1:13" s="239" customFormat="1" ht="21.75" customHeight="1">
      <c r="A201" s="237"/>
      <c r="B201" s="237"/>
      <c r="C201" s="237"/>
      <c r="D201" s="238"/>
      <c r="F201" s="240"/>
      <c r="G201" s="241"/>
      <c r="H201" s="241"/>
      <c r="I201" s="241"/>
      <c r="J201" s="241"/>
      <c r="K201" s="241"/>
      <c r="L201" s="240"/>
      <c r="M201" s="241"/>
    </row>
    <row r="202" spans="1:13" s="239" customFormat="1" ht="21.75" customHeight="1">
      <c r="A202" s="237"/>
      <c r="B202" s="237"/>
      <c r="C202" s="237"/>
      <c r="D202" s="238"/>
      <c r="E202" s="242"/>
      <c r="F202" s="243"/>
      <c r="G202" s="241"/>
      <c r="H202" s="243"/>
      <c r="I202" s="241"/>
      <c r="J202" s="243"/>
      <c r="K202" s="241"/>
      <c r="L202" s="243"/>
      <c r="M202" s="241"/>
    </row>
    <row r="203" spans="1:13" s="239" customFormat="1" ht="21.75" customHeight="1">
      <c r="A203" s="237"/>
      <c r="B203" s="237"/>
      <c r="C203" s="237"/>
      <c r="D203" s="238"/>
      <c r="E203" s="242"/>
      <c r="F203" s="243"/>
      <c r="G203" s="241"/>
      <c r="H203" s="243"/>
      <c r="I203" s="241"/>
      <c r="J203" s="243"/>
      <c r="K203" s="241"/>
      <c r="L203" s="243"/>
      <c r="M203" s="241"/>
    </row>
  </sheetData>
  <mergeCells count="7">
    <mergeCell ref="G117:I117"/>
    <mergeCell ref="K117:M117"/>
    <mergeCell ref="A3:M3"/>
    <mergeCell ref="G5:I5"/>
    <mergeCell ref="K5:M5"/>
    <mergeCell ref="G60:I60"/>
    <mergeCell ref="K60:M60"/>
  </mergeCells>
  <pageMargins left="0.8" right="0.5" top="0.5" bottom="0.6" header="0.49" footer="0.4"/>
  <pageSetup paperSize="9" scale="80" firstPageNumber="12" fitToHeight="0" orientation="portrait" useFirstPageNumber="1" horizontalDpi="1200" verticalDpi="1200" r:id="rId1"/>
  <headerFooter>
    <oddFooter>&amp;R&amp;"Browallia New,Regular"&amp;13&amp;P</oddFooter>
  </headerFooter>
  <rowBreaks count="3" manualBreakCount="3">
    <brk id="55" max="16383" man="1"/>
    <brk id="112" max="12" man="1"/>
    <brk id="16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a085e8d-5c57-4b70-bbbf-918e479df55c" xsi:nil="true"/>
    <lcf76f155ced4ddcb4097134ff3c332f xmlns="47aae662-aee5-43f4-9cd0-a9d2722bf2b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36597543D2BB418C4F6EF1974F6A6B" ma:contentTypeVersion="11" ma:contentTypeDescription="Create a new document." ma:contentTypeScope="" ma:versionID="c7fd3181cb15f401b3dffa57311a85f2">
  <xsd:schema xmlns:xsd="http://www.w3.org/2001/XMLSchema" xmlns:xs="http://www.w3.org/2001/XMLSchema" xmlns:p="http://schemas.microsoft.com/office/2006/metadata/properties" xmlns:ns2="47aae662-aee5-43f4-9cd0-a9d2722bf2ba" xmlns:ns3="3a085e8d-5c57-4b70-bbbf-918e479df55c" targetNamespace="http://schemas.microsoft.com/office/2006/metadata/properties" ma:root="true" ma:fieldsID="c84094e8c78a533afad4673e860bd8e3" ns2:_="" ns3:_="">
    <xsd:import namespace="47aae662-aee5-43f4-9cd0-a9d2722bf2ba"/>
    <xsd:import namespace="3a085e8d-5c57-4b70-bbbf-918e479df5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aae662-aee5-43f4-9cd0-a9d2722bf2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085e8d-5c57-4b70-bbbf-918e479df55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7e32085-3b35-4f6d-a46c-10f81c941652}" ma:internalName="TaxCatchAll" ma:showField="CatchAllData" ma:web="3a085e8d-5c57-4b70-bbbf-918e479df5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9EE594-65C4-4416-A8A6-05F8EC2EF774}">
  <ds:schemaRefs>
    <ds:schemaRef ds:uri="http://purl.org/dc/terms/"/>
    <ds:schemaRef ds:uri="http://schemas.microsoft.com/office/infopath/2007/PartnerControls"/>
    <ds:schemaRef ds:uri="http://www.w3.org/XML/1998/namespace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3a085e8d-5c57-4b70-bbbf-918e479df55c"/>
    <ds:schemaRef ds:uri="47aae662-aee5-43f4-9cd0-a9d2722bf2ba"/>
    <ds:schemaRef ds:uri="bf4bbf5a-12c4-4dfc-a8ca-e71c43c11f3b"/>
    <ds:schemaRef ds:uri="fd765167-c84c-422f-bafa-65c8cdbfc085"/>
  </ds:schemaRefs>
</ds:datastoreItem>
</file>

<file path=customXml/itemProps2.xml><?xml version="1.0" encoding="utf-8"?>
<ds:datastoreItem xmlns:ds="http://schemas.openxmlformats.org/officeDocument/2006/customXml" ds:itemID="{5D99D227-0ED6-4DB2-B52D-CBA2E83F43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aae662-aee5-43f4-9cd0-a9d2722bf2ba"/>
    <ds:schemaRef ds:uri="3a085e8d-5c57-4b70-bbbf-918e479df5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17EF54-90D6-4C8A-9D7D-4C66CF27037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8208406-c20e-48d7-a517-8606fa32557a}" enabled="1" method="Standard" siteId="{c6445630-e602-4993-a605-7e41f70338e8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Thai2-5</vt:lpstr>
      <vt:lpstr>Thai6-7</vt:lpstr>
      <vt:lpstr>Thai8-9</vt:lpstr>
      <vt:lpstr>10</vt:lpstr>
      <vt:lpstr>11</vt:lpstr>
      <vt:lpstr>12-14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Waralee Watnaskolpun</dc:creator>
  <cp:keywords/>
  <dc:description/>
  <cp:lastModifiedBy>Nongluck Amornsathit (TH)</cp:lastModifiedBy>
  <cp:revision/>
  <cp:lastPrinted>2026-08-06T06:06:24Z</cp:lastPrinted>
  <dcterms:created xsi:type="dcterms:W3CDTF">2019-03-13T03:27:22Z</dcterms:created>
  <dcterms:modified xsi:type="dcterms:W3CDTF">2026-08-06T06:06:54Z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0x010100C936597543D2BB418C4F6EF1974F6A6B</vt:lpwstr>
  </property>
  <property fmtid="{D5CDD505-2E9C-101B-9397-08002B2CF9AE}" pid="5" name="MediaServiceImageTags">
    <vt:lpwstr/>
  </property>
</Properties>
</file>